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Marzo\"/>
    </mc:Choice>
  </mc:AlternateContent>
  <bookViews>
    <workbookView xWindow="0" yWindow="0" windowWidth="28800" windowHeight="11700" tabRatio="909"/>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'73'!$A$9:$M$103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_xlnm.Print_Area" localSheetId="10">'10'!$A$1:$G$88</definedName>
    <definedName name="_xlnm.Print_Area" localSheetId="11">'11'!$A$1:$G$87</definedName>
    <definedName name="_xlnm.Print_Area" localSheetId="12">'12'!$A$1:$G$87</definedName>
    <definedName name="_xlnm.Print_Area" localSheetId="13">'13'!$A$1:$G$87</definedName>
    <definedName name="_xlnm.Print_Area" localSheetId="14">'14'!$A$1:$G$87</definedName>
    <definedName name="_xlnm.Print_Area" localSheetId="15">'15'!$A$1:$G$87</definedName>
    <definedName name="_xlnm.Print_Area" localSheetId="16">'16'!$A$1:$G$87</definedName>
    <definedName name="_xlnm.Print_Area" localSheetId="17">'17'!$A$1:$G$87</definedName>
    <definedName name="_xlnm.Print_Area" localSheetId="18">'18'!$A$1:$G$87</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'41'!$A$1:$G$87</definedName>
    <definedName name="_xlnm.Print_Area" localSheetId="41">'42-1'!$A$1:$I$58</definedName>
    <definedName name="_xlnm.Print_Area" localSheetId="42">'42-2'!$A$1:$I$79</definedName>
    <definedName name="_xlnm.Print_Area" localSheetId="43">'43'!$A$1:$J$40</definedName>
    <definedName name="_xlnm.Print_Area" localSheetId="44">'44'!$A$1:$M$27</definedName>
    <definedName name="_xlnm.Print_Area" localSheetId="48">'48'!$A$1:$H$64</definedName>
    <definedName name="_xlnm.Print_Area" localSheetId="49">'49'!$A$1:$G$85</definedName>
    <definedName name="_xlnm.Print_Area" localSheetId="50">'50-1'!$A$1:$I$58</definedName>
    <definedName name="_xlnm.Print_Area" localSheetId="51">'50-2'!$A$1:$I$79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'67'!$C$1:$F$94</definedName>
    <definedName name="_xlnm.Print_Area" localSheetId="7">'7'!$A$1:$G$87</definedName>
    <definedName name="_xlnm.Print_Area" localSheetId="75">'72'!$B$1:$N$80</definedName>
    <definedName name="_xlnm.Print_Area" localSheetId="76">'73'!$B$1:$M$79</definedName>
    <definedName name="_xlnm.Print_Area" localSheetId="77">'74'!$B$1:$Q$28</definedName>
    <definedName name="_xlnm.Print_Area" localSheetId="78">#REF!</definedName>
    <definedName name="_xlnm.Print_Area" localSheetId="8">'8'!$A$1:$G$87</definedName>
    <definedName name="_xlnm.Print_Area" localSheetId="9">'9'!$A$1:$G$87</definedName>
    <definedName name="_xlnm.Print_Area" localSheetId="79">#REF!</definedName>
    <definedName name="_xlnm.Print_Area">#REF!</definedName>
    <definedName name="I" localSheetId="79">#REF!</definedName>
    <definedName name="I">#REF!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62913" concurrentCalc="0" concurrentManualCount="4"/>
</workbook>
</file>

<file path=xl/calcChain.xml><?xml version="1.0" encoding="utf-8"?>
<calcChain xmlns="http://schemas.openxmlformats.org/spreadsheetml/2006/main">
  <c r="F63" i="95" l="1"/>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5"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3" i="94"/>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5"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F90" i="56"/>
  <c r="F89" i="56"/>
  <c r="F88" i="56"/>
  <c r="F87" i="56"/>
  <c r="F86" i="56"/>
  <c r="F85" i="56"/>
  <c r="F84" i="56"/>
  <c r="D83" i="56"/>
  <c r="F83" i="56"/>
  <c r="F81" i="56"/>
  <c r="F80" i="56"/>
  <c r="D78" i="56"/>
  <c r="D91" i="56"/>
  <c r="F91" i="56"/>
  <c r="F70"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2"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C58" i="100"/>
  <c r="C57" i="100"/>
  <c r="C56" i="100"/>
  <c r="C55" i="100"/>
  <c r="C52" i="100"/>
  <c r="C51" i="100"/>
  <c r="C50" i="100"/>
  <c r="C49" i="100"/>
  <c r="C48" i="100"/>
  <c r="C47" i="100"/>
  <c r="C44" i="100"/>
  <c r="C43" i="100"/>
  <c r="C42" i="100"/>
  <c r="C41" i="100"/>
  <c r="C38" i="100"/>
  <c r="C37" i="100"/>
  <c r="C36" i="100"/>
  <c r="C35" i="100"/>
  <c r="C34" i="100"/>
  <c r="C33" i="100"/>
  <c r="C32" i="100"/>
  <c r="C31" i="100"/>
  <c r="C30" i="100"/>
  <c r="C29" i="100"/>
  <c r="C28" i="100"/>
  <c r="C27" i="100"/>
  <c r="C26" i="100"/>
  <c r="C23" i="100"/>
  <c r="C22" i="100"/>
  <c r="C21" i="100"/>
  <c r="C18" i="100"/>
  <c r="C17" i="100"/>
  <c r="C16" i="100"/>
  <c r="C15" i="100"/>
  <c r="C12" i="100"/>
  <c r="C11" i="100"/>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AF172" i="46"/>
  <c r="AE172" i="46"/>
  <c r="AD172" i="46"/>
  <c r="AC172" i="46"/>
  <c r="AB172" i="46"/>
  <c r="AA172" i="46"/>
  <c r="Z172" i="46"/>
  <c r="Y172" i="46"/>
  <c r="X172" i="46"/>
  <c r="W172" i="46"/>
  <c r="V172" i="46"/>
  <c r="U172" i="46"/>
  <c r="T172" i="46"/>
  <c r="S172" i="46"/>
  <c r="R172" i="46"/>
  <c r="Q172" i="46"/>
  <c r="O172" i="46"/>
  <c r="M172" i="46"/>
  <c r="K172" i="46"/>
  <c r="I172" i="46"/>
  <c r="G172" i="46"/>
  <c r="E172" i="46"/>
  <c r="C172" i="46"/>
  <c r="P171" i="46"/>
  <c r="P172" i="46"/>
  <c r="O171" i="46"/>
  <c r="N171" i="46"/>
  <c r="N172" i="46"/>
  <c r="M171" i="46"/>
  <c r="L171" i="46"/>
  <c r="L172" i="46"/>
  <c r="K171" i="46"/>
  <c r="J171" i="46"/>
  <c r="J172" i="46"/>
  <c r="I171" i="46"/>
  <c r="H171" i="46"/>
  <c r="H172" i="46"/>
  <c r="G171" i="46"/>
  <c r="F171" i="46"/>
  <c r="F172" i="46"/>
  <c r="E171" i="46"/>
  <c r="D171" i="46"/>
  <c r="D172" i="46"/>
  <c r="C171" i="46"/>
  <c r="B171" i="46"/>
  <c r="B172" i="46"/>
  <c r="AF155" i="46"/>
  <c r="AE155" i="46"/>
  <c r="AD155" i="46"/>
  <c r="AC155" i="46"/>
  <c r="AB155" i="46"/>
  <c r="AA155" i="46"/>
  <c r="Z155" i="46"/>
  <c r="Y155" i="46"/>
  <c r="X155" i="46"/>
  <c r="W155" i="46"/>
  <c r="V155" i="46"/>
  <c r="U155" i="46"/>
  <c r="T155" i="46"/>
  <c r="S155" i="46"/>
  <c r="R155" i="46"/>
  <c r="Q155" i="46"/>
  <c r="O155" i="46"/>
  <c r="M155" i="46"/>
  <c r="K155" i="46"/>
  <c r="I155" i="46"/>
  <c r="G155" i="46"/>
  <c r="E155" i="46"/>
  <c r="C155" i="46"/>
  <c r="P154" i="46"/>
  <c r="P155" i="46"/>
  <c r="O154" i="46"/>
  <c r="N154" i="46"/>
  <c r="N155" i="46"/>
  <c r="M154" i="46"/>
  <c r="L154" i="46"/>
  <c r="L155" i="46"/>
  <c r="K154" i="46"/>
  <c r="J154" i="46"/>
  <c r="J155" i="46"/>
  <c r="I154" i="46"/>
  <c r="H154" i="46"/>
  <c r="H155" i="46"/>
  <c r="G154" i="46"/>
  <c r="F154" i="46"/>
  <c r="F155" i="46"/>
  <c r="E154" i="46"/>
  <c r="D154" i="46"/>
  <c r="D155" i="46"/>
  <c r="C154" i="46"/>
  <c r="B154" i="46"/>
  <c r="B155" i="46"/>
  <c r="AF128" i="46"/>
  <c r="AE128" i="46"/>
  <c r="AD128" i="46"/>
  <c r="AC128" i="46"/>
  <c r="AB128" i="46"/>
  <c r="AA128" i="46"/>
  <c r="Z128" i="46"/>
  <c r="Y128" i="46"/>
  <c r="X128" i="46"/>
  <c r="W128" i="46"/>
  <c r="V128" i="46"/>
  <c r="U128" i="46"/>
  <c r="T128" i="46"/>
  <c r="S128" i="46"/>
  <c r="R128" i="46"/>
  <c r="Q128" i="46"/>
  <c r="O128" i="46"/>
  <c r="M128" i="46"/>
  <c r="K128" i="46"/>
  <c r="I128" i="46"/>
  <c r="G128" i="46"/>
  <c r="E128" i="46"/>
  <c r="C128" i="46"/>
  <c r="P127" i="46"/>
  <c r="P128" i="46"/>
  <c r="O127" i="46"/>
  <c r="N127" i="46"/>
  <c r="N128" i="46"/>
  <c r="M127" i="46"/>
  <c r="L127" i="46"/>
  <c r="L128" i="46"/>
  <c r="K127" i="46"/>
  <c r="J127" i="46"/>
  <c r="J128" i="46"/>
  <c r="I127" i="46"/>
  <c r="H127" i="46"/>
  <c r="H128" i="46"/>
  <c r="G127" i="46"/>
  <c r="F127" i="46"/>
  <c r="F128" i="46"/>
  <c r="E127" i="46"/>
  <c r="D127" i="46"/>
  <c r="D128" i="46"/>
  <c r="C127" i="46"/>
  <c r="B127" i="46"/>
  <c r="B128" i="46"/>
  <c r="AF111" i="46"/>
  <c r="AE111" i="46"/>
  <c r="AD111" i="46"/>
  <c r="AC111" i="46"/>
  <c r="AB111" i="46"/>
  <c r="AA111" i="46"/>
  <c r="Z111" i="46"/>
  <c r="Y111" i="46"/>
  <c r="X111" i="46"/>
  <c r="W111" i="46"/>
  <c r="V111" i="46"/>
  <c r="U111" i="46"/>
  <c r="T111" i="46"/>
  <c r="S111" i="46"/>
  <c r="R111" i="46"/>
  <c r="Q111" i="46"/>
  <c r="O111" i="46"/>
  <c r="M111" i="46"/>
  <c r="K111" i="46"/>
  <c r="I111" i="46"/>
  <c r="G111" i="46"/>
  <c r="E111" i="46"/>
  <c r="C111" i="46"/>
  <c r="P110" i="46"/>
  <c r="P111" i="46"/>
  <c r="O110" i="46"/>
  <c r="N110" i="46"/>
  <c r="N111" i="46"/>
  <c r="M110" i="46"/>
  <c r="L110" i="46"/>
  <c r="L111" i="46"/>
  <c r="K110" i="46"/>
  <c r="J110" i="46"/>
  <c r="J111" i="46"/>
  <c r="I110" i="46"/>
  <c r="H110" i="46"/>
  <c r="H111" i="46"/>
  <c r="G110" i="46"/>
  <c r="F110" i="46"/>
  <c r="F111" i="46"/>
  <c r="E110" i="46"/>
  <c r="D110" i="46"/>
  <c r="D111" i="46"/>
  <c r="C110" i="46"/>
  <c r="B110" i="46"/>
  <c r="B111" i="46"/>
  <c r="AF85" i="46"/>
  <c r="AE85" i="46"/>
  <c r="AD85" i="46"/>
  <c r="AC85" i="46"/>
  <c r="AB85" i="46"/>
  <c r="AA85" i="46"/>
  <c r="Z85" i="46"/>
  <c r="Y85" i="46"/>
  <c r="X85" i="46"/>
  <c r="W85" i="46"/>
  <c r="V85" i="46"/>
  <c r="U85" i="46"/>
  <c r="T85" i="46"/>
  <c r="S85" i="46"/>
  <c r="R85" i="46"/>
  <c r="Q85" i="46"/>
  <c r="O85" i="46"/>
  <c r="M85" i="46"/>
  <c r="K85" i="46"/>
  <c r="I85" i="46"/>
  <c r="G85" i="46"/>
  <c r="E85" i="46"/>
  <c r="C85" i="46"/>
  <c r="P84" i="46"/>
  <c r="P85" i="46"/>
  <c r="O84" i="46"/>
  <c r="N84" i="46"/>
  <c r="N85" i="46"/>
  <c r="M84" i="46"/>
  <c r="L84" i="46"/>
  <c r="L85" i="46"/>
  <c r="K84" i="46"/>
  <c r="J84" i="46"/>
  <c r="J85" i="46"/>
  <c r="I84" i="46"/>
  <c r="H84" i="46"/>
  <c r="H85" i="46"/>
  <c r="G84" i="46"/>
  <c r="F84" i="46"/>
  <c r="F85" i="46"/>
  <c r="E84" i="46"/>
  <c r="D84" i="46"/>
  <c r="D85" i="46"/>
  <c r="C84" i="46"/>
  <c r="B84" i="46"/>
  <c r="B85" i="46"/>
  <c r="AF68" i="46"/>
  <c r="AE68" i="46"/>
  <c r="AD68" i="46"/>
  <c r="AC68" i="46"/>
  <c r="AB68" i="46"/>
  <c r="AA68" i="46"/>
  <c r="Z68" i="46"/>
  <c r="Y68" i="46"/>
  <c r="X68" i="46"/>
  <c r="W68" i="46"/>
  <c r="V68" i="46"/>
  <c r="U68" i="46"/>
  <c r="T68" i="46"/>
  <c r="S68" i="46"/>
  <c r="R68" i="46"/>
  <c r="Q68" i="46"/>
  <c r="O68" i="46"/>
  <c r="K68" i="46"/>
  <c r="G68" i="46"/>
  <c r="C68" i="46"/>
  <c r="P67" i="46"/>
  <c r="P68" i="46"/>
  <c r="O67" i="46"/>
  <c r="N67" i="46"/>
  <c r="N68" i="46"/>
  <c r="M67" i="46"/>
  <c r="M68" i="46"/>
  <c r="L67" i="46"/>
  <c r="L68" i="46"/>
  <c r="K67" i="46"/>
  <c r="J67" i="46"/>
  <c r="J68" i="46"/>
  <c r="I67" i="46"/>
  <c r="I68" i="46"/>
  <c r="H67" i="46"/>
  <c r="H68" i="46"/>
  <c r="G67" i="46"/>
  <c r="F67" i="46"/>
  <c r="F68" i="46"/>
  <c r="E67" i="46"/>
  <c r="E68" i="46"/>
  <c r="D67" i="46"/>
  <c r="D68" i="46"/>
  <c r="C67" i="46"/>
  <c r="B67" i="46"/>
  <c r="B68" i="46"/>
  <c r="AF41" i="46"/>
  <c r="AE41" i="46"/>
  <c r="AD41" i="46"/>
  <c r="AC41" i="46"/>
  <c r="AB41" i="46"/>
  <c r="AA41" i="46"/>
  <c r="Z41" i="46"/>
  <c r="Y41" i="46"/>
  <c r="X41" i="46"/>
  <c r="W41" i="46"/>
  <c r="V41" i="46"/>
  <c r="U41" i="46"/>
  <c r="T41" i="46"/>
  <c r="S41" i="46"/>
  <c r="R41" i="46"/>
  <c r="Q41" i="46"/>
  <c r="M41" i="46"/>
  <c r="I41" i="46"/>
  <c r="E41" i="46"/>
  <c r="P40" i="46"/>
  <c r="P41" i="46"/>
  <c r="O40" i="46"/>
  <c r="O41" i="46"/>
  <c r="N40" i="46"/>
  <c r="N41" i="46"/>
  <c r="M40" i="46"/>
  <c r="L40" i="46"/>
  <c r="L41" i="46"/>
  <c r="K40" i="46"/>
  <c r="K41" i="46"/>
  <c r="J40" i="46"/>
  <c r="J41" i="46"/>
  <c r="I40" i="46"/>
  <c r="H40" i="46"/>
  <c r="H41" i="46"/>
  <c r="G40" i="46"/>
  <c r="G41" i="46"/>
  <c r="F40" i="46"/>
  <c r="F41" i="46"/>
  <c r="E40" i="46"/>
  <c r="D40" i="46"/>
  <c r="D41" i="46"/>
  <c r="C40" i="46"/>
  <c r="C41" i="46"/>
  <c r="B40" i="46"/>
  <c r="B41" i="46"/>
  <c r="AF24" i="46"/>
  <c r="AE24" i="46"/>
  <c r="AD24" i="46"/>
  <c r="AC24" i="46"/>
  <c r="AB24" i="46"/>
  <c r="AA24" i="46"/>
  <c r="Z24" i="46"/>
  <c r="Y24" i="46"/>
  <c r="X24" i="46"/>
  <c r="W24" i="46"/>
  <c r="V24" i="46"/>
  <c r="U24" i="46"/>
  <c r="T24" i="46"/>
  <c r="S24" i="46"/>
  <c r="R24" i="46"/>
  <c r="Q24" i="46"/>
  <c r="AG23" i="46"/>
  <c r="P23" i="46"/>
  <c r="P24" i="46"/>
  <c r="O23" i="46"/>
  <c r="O24" i="46"/>
  <c r="N23" i="46"/>
  <c r="N24" i="46"/>
  <c r="M23" i="46"/>
  <c r="M24" i="46"/>
  <c r="L23" i="46"/>
  <c r="L24" i="46"/>
  <c r="K23" i="46"/>
  <c r="K24" i="46"/>
  <c r="J23" i="46"/>
  <c r="J24" i="46"/>
  <c r="I23" i="46"/>
  <c r="I24" i="46"/>
  <c r="H23" i="46"/>
  <c r="H24" i="46"/>
  <c r="G23" i="46"/>
  <c r="G24" i="46"/>
  <c r="F23" i="46"/>
  <c r="F24" i="46"/>
  <c r="E23" i="46"/>
  <c r="E24" i="46"/>
  <c r="D23" i="46"/>
  <c r="D24" i="46"/>
  <c r="C23" i="46"/>
  <c r="C24" i="46"/>
  <c r="B23" i="46"/>
  <c r="B24" i="46"/>
  <c r="AG22" i="46"/>
  <c r="AG21" i="46"/>
  <c r="AG20" i="46"/>
  <c r="AG19" i="46"/>
  <c r="AG18" i="46"/>
  <c r="AG17" i="46"/>
  <c r="AG16" i="46"/>
  <c r="AG15" i="46"/>
  <c r="AG14" i="46"/>
  <c r="AG13" i="46"/>
  <c r="AG12" i="46"/>
  <c r="AG11" i="46"/>
  <c r="AG10" i="46"/>
  <c r="AG9" i="46"/>
  <c r="Q23" i="45"/>
  <c r="Q22" i="45"/>
  <c r="R21" i="45"/>
  <c r="Q21" i="45"/>
  <c r="R20" i="45"/>
  <c r="R19" i="45"/>
  <c r="R18" i="45"/>
  <c r="R17" i="45"/>
  <c r="R16" i="45"/>
  <c r="R15" i="45"/>
  <c r="R14" i="45"/>
  <c r="R13" i="45"/>
  <c r="R12" i="45"/>
  <c r="R11" i="45"/>
  <c r="R10" i="45"/>
  <c r="R9" i="45"/>
  <c r="Q22" i="44"/>
  <c r="Q21" i="44"/>
  <c r="F78" i="56"/>
  <c r="F23" i="34"/>
  <c r="B23" i="34"/>
  <c r="H22" i="34"/>
  <c r="G22" i="34"/>
  <c r="F22" i="34"/>
  <c r="E22" i="34"/>
  <c r="D22" i="34"/>
  <c r="C22" i="34"/>
  <c r="B22" i="34"/>
  <c r="I21" i="34"/>
  <c r="H21" i="34"/>
  <c r="H23" i="34"/>
  <c r="G21" i="34"/>
  <c r="G23" i="34"/>
  <c r="F21" i="34"/>
  <c r="E21" i="34"/>
  <c r="E23" i="34"/>
  <c r="D21" i="34"/>
  <c r="D23" i="34"/>
  <c r="C21" i="34"/>
  <c r="C23" i="34"/>
  <c r="B21" i="34"/>
  <c r="I20" i="34"/>
  <c r="I19" i="34"/>
  <c r="I17" i="34"/>
  <c r="I16" i="34"/>
  <c r="I15" i="34"/>
  <c r="I13" i="34"/>
  <c r="I12" i="34"/>
  <c r="I11" i="34"/>
  <c r="I9" i="34"/>
  <c r="I10" i="34"/>
  <c r="I14" i="34"/>
  <c r="I18" i="34"/>
  <c r="N8" i="84"/>
  <c r="J8" i="84"/>
  <c r="F8" i="84"/>
  <c r="D8" i="84"/>
  <c r="N8" i="83"/>
  <c r="L8" i="83"/>
  <c r="J8" i="83"/>
  <c r="F8" i="83"/>
  <c r="E8" i="83"/>
  <c r="D8" i="83"/>
</calcChain>
</file>

<file path=xl/comments1.xml><?xml version="1.0" encoding="utf-8"?>
<comments xmlns="http://schemas.openxmlformats.org/spreadsheetml/2006/main">
  <authors>
    <author>Perez Villazon Claudia</author>
  </authors>
  <commentList>
    <comment ref="E62" authorId="0" shapeId="0">
      <text>
        <r>
          <rPr>
            <b/>
            <sz val="9"/>
            <color indexed="81"/>
            <rFont val="Tahoma"/>
            <family val="2"/>
          </rPr>
          <t>Perez Villazon Claudia:</t>
        </r>
        <r>
          <rPr>
            <sz val="9"/>
            <color indexed="81"/>
            <rFont val="Tahoma"/>
            <family val="2"/>
          </rPr>
          <t xml:space="preserve">
</t>
        </r>
      </text>
    </comment>
  </commentList>
</comments>
</file>

<file path=xl/sharedStrings.xml><?xml version="1.0" encoding="utf-8"?>
<sst xmlns="http://schemas.openxmlformats.org/spreadsheetml/2006/main" count="11504" uniqueCount="1529">
  <si>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</si>
  <si>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</si>
  <si>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</si>
  <si>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</si>
  <si>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</si>
  <si>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</si>
  <si>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</si>
  <si>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</si>
  <si>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</si>
  <si>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</si>
  <si>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</si>
  <si>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</si>
  <si>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</si>
  <si>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</si>
  <si>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</si>
  <si>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</si>
  <si>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</si>
  <si>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</si>
  <si>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</si>
  <si>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</si>
  <si>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</si>
  <si>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</si>
  <si>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</si>
  <si>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</si>
  <si>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</si>
  <si>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</si>
  <si>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</si>
  <si>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</si>
  <si>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</si>
  <si>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</si>
  <si>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</si>
  <si>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</si>
  <si>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</si>
  <si>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</si>
  <si>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</si>
  <si>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</si>
  <si>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</si>
  <si>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</si>
  <si>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</si>
  <si>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</si>
  <si>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</si>
  <si>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</si>
  <si>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</si>
  <si>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</si>
  <si>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</si>
  <si>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</si>
  <si>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</si>
  <si>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</si>
  <si>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</si>
  <si>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</si>
  <si>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</si>
  <si>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</si>
  <si>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</si>
  <si>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</si>
  <si>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</si>
  <si>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</si>
  <si>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</si>
  <si>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</si>
  <si>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</si>
  <si>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</si>
  <si>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</si>
  <si>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</si>
  <si>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</si>
  <si>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</si>
  <si>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</si>
  <si>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</si>
  <si>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</si>
  <si>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</si>
  <si>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</si>
  <si>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</si>
  <si>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</si>
  <si>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</si>
  <si>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</si>
  <si>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</si>
  <si>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</si>
  <si>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</si>
  <si>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</si>
  <si>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</si>
  <si>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</si>
  <si>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</si>
  <si>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</si>
  <si>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</si>
  <si>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</si>
  <si>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</si>
  <si>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</si>
  <si>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</si>
  <si>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</si>
  <si>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</si>
  <si>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</si>
  <si>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</si>
  <si>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</si>
  <si>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</si>
  <si>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</si>
  <si>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</si>
  <si>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</si>
  <si>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</si>
  <si>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</si>
  <si>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</si>
  <si>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</si>
  <si>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</si>
  <si>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</si>
  <si>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</si>
  <si>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</si>
  <si>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</si>
  <si>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</si>
  <si>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</si>
  <si>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</si>
  <si>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</si>
  <si>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</si>
  <si>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</si>
  <si>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</si>
  <si>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</si>
  <si>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</si>
  <si>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</si>
  <si>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</si>
  <si>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</si>
  <si>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</si>
  <si>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</si>
  <si>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</si>
  <si>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</si>
  <si>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</si>
  <si>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</si>
  <si>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</si>
  <si>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</si>
  <si>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</si>
  <si>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</si>
  <si>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</si>
  <si>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</si>
  <si>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</si>
  <si>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</si>
  <si>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</si>
  <si>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</si>
  <si>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</si>
  <si>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</si>
  <si>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</si>
  <si>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</si>
  <si>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</si>
  <si>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</si>
  <si>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</si>
  <si>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</si>
  <si>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</si>
  <si>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</si>
  <si>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</si>
  <si>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</si>
  <si>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</si>
  <si>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</si>
  <si>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</si>
  <si>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</si>
  <si>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</si>
  <si>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</si>
  <si>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</si>
  <si>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</si>
  <si>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</si>
  <si>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</si>
  <si>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</si>
  <si>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</si>
  <si>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</si>
  <si>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</si>
  <si>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</si>
  <si>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</si>
  <si>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</si>
  <si>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</si>
  <si>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</si>
  <si>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</si>
  <si>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</si>
  <si>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</si>
  <si>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</si>
  <si>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</si>
  <si>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</si>
  <si>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</si>
  <si>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</si>
  <si>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</si>
  <si>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</si>
  <si>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</si>
  <si>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</si>
  <si>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</si>
  <si>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</si>
  <si>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</si>
  <si>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</si>
  <si>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</si>
  <si>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</si>
  <si>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</si>
  <si>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</si>
  <si>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</si>
  <si>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</si>
  <si>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</si>
  <si>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</si>
  <si>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</si>
  <si>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</si>
  <si>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</si>
  <si>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</si>
  <si>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</si>
  <si>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</si>
  <si>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</si>
  <si>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</si>
  <si>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</si>
  <si>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</si>
  <si>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</si>
  <si>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</si>
  <si>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</si>
  <si>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</si>
  <si>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</si>
  <si>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</si>
  <si>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</si>
  <si>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</si>
  <si>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</si>
  <si>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</si>
  <si>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</si>
  <si>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</si>
  <si>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</si>
  <si>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</si>
  <si>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</si>
  <si>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</si>
  <si>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</si>
  <si>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</si>
  <si>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</si>
  <si>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</si>
  <si>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</si>
  <si>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</si>
  <si>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</si>
  <si>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</si>
  <si>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</si>
  <si>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</si>
  <si>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</si>
  <si>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</si>
  <si>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</si>
  <si>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</si>
  <si>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</si>
  <si>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</si>
  <si>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</si>
  <si>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</si>
  <si>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</si>
  <si>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</si>
  <si>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</si>
  <si>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</si>
  <si>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</si>
  <si>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</si>
  <si>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</si>
  <si>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</si>
  <si>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</si>
  <si>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</si>
  <si>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</si>
  <si>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</si>
  <si>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</si>
  <si>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</si>
  <si>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</si>
  <si>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</si>
  <si>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</si>
  <si>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</si>
  <si>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</si>
  <si>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</si>
  <si>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</si>
  <si>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</si>
  <si>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</si>
  <si>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</si>
  <si>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</si>
  <si>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</si>
  <si>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</si>
  <si>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</si>
  <si>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</si>
  <si>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</si>
  <si>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</si>
  <si>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</si>
  <si>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</si>
  <si>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</si>
  <si>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</si>
  <si>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</si>
  <si>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</si>
  <si>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</si>
  <si>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</si>
  <si>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</si>
  <si>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</si>
  <si>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</si>
  <si>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</si>
  <si>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</si>
  <si>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</si>
  <si>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</si>
  <si>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</si>
  <si>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</si>
  <si>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</si>
  <si>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</si>
  <si>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</si>
  <si>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</si>
  <si>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</si>
  <si>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</si>
  <si>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</si>
  <si>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</si>
  <si>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</si>
  <si>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</si>
  <si>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</si>
  <si>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</si>
  <si>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</si>
  <si>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</si>
  <si>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</si>
  <si>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</si>
  <si>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</si>
  <si>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</si>
  <si>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</si>
  <si>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</si>
  <si>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</si>
  <si>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</si>
  <si>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</si>
  <si>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</si>
  <si>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</si>
  <si>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</si>
  <si>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</si>
  <si>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</si>
  <si>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</si>
  <si>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</si>
  <si>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</si>
  <si>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</si>
  <si>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</si>
  <si>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</si>
  <si>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</si>
  <si>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</si>
  <si>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</si>
  <si>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</si>
  <si>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</si>
  <si>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</si>
  <si>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</si>
  <si>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</si>
  <si>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</si>
  <si>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</si>
  <si>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</si>
  <si>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</si>
  <si>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</si>
  <si>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</si>
  <si>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</si>
  <si>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</si>
  <si>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</si>
  <si>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</si>
  <si>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</si>
  <si>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</si>
  <si>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</si>
  <si>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</si>
  <si>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</si>
  <si>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</si>
  <si>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</si>
  <si>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</si>
  <si>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</si>
  <si>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</si>
  <si>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</si>
  <si>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</si>
  <si>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</si>
  <si>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</si>
  <si>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</si>
  <si>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</si>
  <si>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</si>
  <si>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</si>
  <si>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</si>
  <si>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</si>
  <si>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</si>
  <si>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</si>
  <si>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</si>
  <si>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</si>
  <si>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</si>
  <si>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</si>
  <si>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</si>
  <si>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</si>
  <si>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</si>
  <si>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</si>
  <si>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</si>
  <si>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</si>
  <si>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</si>
  <si>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</si>
  <si>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</si>
  <si>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</si>
  <si>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</si>
  <si>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</si>
  <si>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</si>
  <si>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</si>
  <si>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</si>
  <si>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</si>
  <si>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</si>
  <si>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</si>
  <si>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</si>
  <si>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</si>
  <si>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</si>
  <si>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</si>
  <si>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</si>
  <si>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</si>
  <si>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</si>
  <si>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</si>
  <si>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</si>
  <si>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</si>
  <si>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</si>
  <si>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</si>
  <si>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</si>
  <si>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</si>
  <si>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</si>
  <si>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</si>
  <si>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</si>
  <si>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</si>
  <si>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</si>
  <si>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</si>
  <si>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</si>
  <si>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</si>
  <si>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</si>
  <si>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</si>
  <si>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</si>
  <si>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</si>
  <si>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</si>
  <si>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</si>
  <si>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</si>
  <si>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</si>
  <si>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</si>
  <si>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</si>
  <si>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</si>
  <si>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</si>
  <si>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</si>
  <si>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</si>
  <si>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</si>
  <si>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</si>
  <si>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</si>
  <si>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</si>
  <si>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</si>
  <si>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</si>
  <si>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</si>
  <si>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</si>
  <si>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</si>
  <si>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</si>
  <si>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</si>
  <si>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</si>
  <si>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</si>
  <si>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</si>
  <si>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</si>
  <si>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</si>
  <si>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</si>
  <si>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</si>
  <si>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</si>
  <si>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</si>
  <si>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</si>
  <si>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</si>
  <si>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</si>
  <si>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</si>
  <si>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</si>
  <si>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</si>
  <si>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</si>
  <si>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</si>
  <si>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</si>
  <si>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</si>
  <si>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</si>
  <si>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</si>
  <si>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</si>
  <si>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</si>
  <si>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</si>
  <si>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</si>
  <si>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</si>
  <si>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</si>
  <si>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</si>
  <si>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</si>
  <si>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</si>
  <si>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</si>
  <si>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</si>
  <si>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</si>
  <si>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</si>
  <si>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</si>
  <si>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</si>
  <si>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</si>
  <si>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</si>
  <si>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</si>
  <si>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</si>
  <si>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</si>
  <si>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</si>
  <si>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</si>
  <si>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</si>
  <si>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</si>
  <si>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</si>
  <si>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</si>
  <si>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</si>
  <si>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</si>
  <si>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</si>
  <si>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</si>
  <si>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</si>
  <si>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</si>
  <si>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</si>
  <si>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</si>
  <si>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</si>
  <si>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</si>
  <si>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</si>
  <si>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</si>
  <si>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</si>
  <si>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</si>
  <si>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</si>
  <si>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</si>
  <si>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</si>
  <si>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</si>
  <si>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</si>
  <si>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</si>
  <si>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</si>
  <si>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</si>
  <si>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</si>
  <si>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</si>
  <si>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</si>
  <si>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</si>
  <si>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</si>
  <si>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</si>
  <si>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</si>
  <si>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</si>
  <si>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</si>
  <si>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</si>
  <si>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</si>
  <si>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</si>
  <si>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</si>
  <si>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</si>
  <si>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</si>
  <si>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</si>
  <si>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</si>
  <si>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</si>
  <si>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</si>
  <si>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</si>
  <si>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</si>
  <si>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</si>
  <si>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</si>
  <si>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</si>
  <si>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</si>
  <si>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</si>
  <si>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</si>
  <si>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</si>
  <si>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</si>
  <si>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</si>
  <si>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</si>
  <si>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</si>
  <si>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</si>
  <si>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</si>
  <si>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</si>
  <si>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</si>
  <si>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</si>
  <si>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</si>
  <si>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</si>
  <si>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</si>
  <si>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</si>
  <si>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</si>
  <si>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</si>
  <si>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</si>
  <si>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</si>
  <si>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</si>
  <si>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</si>
  <si>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</si>
  <si>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</si>
  <si>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</si>
  <si>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</si>
  <si>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</si>
  <si>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</si>
  <si>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</si>
  <si>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</si>
  <si>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</si>
  <si>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</si>
  <si>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</si>
  <si>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</si>
  <si>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</si>
  <si>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</si>
  <si>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</si>
  <si>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</si>
  <si>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</si>
  <si>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</si>
  <si>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</si>
  <si>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</si>
  <si>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</si>
  <si>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</si>
  <si>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</si>
  <si>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</si>
  <si>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</si>
  <si>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</si>
  <si>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</si>
  <si>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</si>
  <si>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</si>
  <si>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</si>
  <si>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</si>
  <si>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</si>
  <si>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</si>
  <si>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</si>
  <si>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</si>
  <si>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</si>
  <si>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</si>
  <si>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</si>
  <si>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</si>
  <si>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</si>
  <si>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</si>
  <si>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</si>
  <si>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</si>
  <si>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</si>
  <si>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</si>
  <si>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</si>
  <si>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</si>
  <si>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</si>
  <si>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</si>
  <si>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</si>
  <si>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</si>
  <si>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</si>
  <si>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</si>
  <si>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</si>
  <si>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</si>
  <si>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</si>
  <si>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</si>
  <si>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</si>
  <si>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</si>
  <si>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</si>
  <si>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</si>
  <si>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</si>
  <si>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</si>
  <si>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</si>
  <si>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</si>
  <si>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</si>
  <si>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</si>
  <si>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</si>
  <si>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</si>
  <si>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</si>
  <si>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</si>
  <si>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</si>
  <si>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</si>
  <si>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</si>
  <si>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</si>
  <si>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</si>
  <si>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</si>
  <si>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</si>
  <si>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</si>
  <si>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</si>
  <si>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</si>
  <si>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</si>
  <si>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</si>
  <si>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</si>
  <si>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</si>
  <si>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</si>
  <si>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</si>
  <si>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</si>
  <si>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</si>
  <si>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</si>
  <si>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</si>
  <si>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</si>
  <si>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</si>
  <si>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</si>
  <si>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</si>
  <si>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</si>
  <si>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</si>
  <si>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</si>
  <si>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</si>
  <si>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</si>
  <si>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</si>
  <si>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</si>
  <si>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</si>
  <si>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</si>
  <si>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</si>
  <si>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</si>
  <si>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</si>
  <si>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</si>
  <si>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</si>
  <si>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</si>
  <si>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</si>
  <si>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</si>
  <si>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</si>
  <si>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</si>
  <si>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</si>
  <si>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</si>
  <si>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</si>
  <si>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</si>
  <si>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</si>
  <si>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</si>
  <si>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</si>
  <si>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</si>
  <si>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</si>
  <si>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</si>
  <si>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</si>
  <si>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</si>
  <si>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</si>
  <si>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</si>
  <si>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</si>
  <si>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</si>
  <si>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</si>
  <si>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</si>
  <si>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</si>
  <si>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</si>
  <si>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</si>
  <si>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</si>
  <si>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</si>
  <si>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</si>
  <si>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</si>
  <si>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</si>
  <si>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</si>
  <si>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</si>
  <si>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</si>
  <si>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</si>
  <si>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</si>
  <si>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</si>
  <si>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</si>
  <si>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</si>
  <si>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</si>
  <si>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</si>
  <si>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</si>
  <si>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</si>
  <si>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</si>
  <si>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</si>
  <si>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</si>
  <si>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</si>
  <si>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</si>
  <si>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</si>
  <si>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</si>
  <si>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</si>
  <si>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</si>
  <si>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</si>
  <si>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</si>
  <si>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</si>
  <si>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</si>
  <si>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</si>
  <si>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</si>
  <si>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</si>
  <si>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</si>
  <si>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</si>
  <si>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</si>
  <si>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</si>
  <si>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</si>
  <si>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</si>
  <si>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</si>
  <si>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</si>
  <si>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</si>
  <si>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</si>
  <si>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</si>
  <si>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</si>
  <si>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</si>
  <si>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</si>
  <si>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</si>
  <si>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</si>
  <si>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</si>
  <si>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</si>
  <si>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</si>
  <si>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</si>
  <si>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</si>
  <si>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</si>
  <si>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</si>
  <si>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</si>
  <si>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</si>
  <si>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</si>
  <si>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</si>
  <si>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</si>
  <si>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</si>
  <si>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</si>
  <si>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</si>
  <si>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</si>
  <si>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</si>
  <si>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</si>
  <si>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</si>
  <si>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</si>
  <si>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</si>
  <si>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</si>
  <si>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</si>
  <si>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</si>
  <si>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</si>
  <si>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</si>
  <si>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</si>
  <si>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</si>
  <si>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</si>
  <si>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</si>
  <si>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</si>
  <si>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</si>
  <si>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</si>
  <si>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</si>
  <si>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</si>
  <si>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</si>
  <si>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</si>
  <si>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</si>
  <si>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</si>
  <si>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</si>
  <si>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</si>
  <si>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</si>
  <si>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</si>
  <si>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</si>
  <si>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</si>
  <si>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</si>
  <si>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</si>
  <si>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</si>
  <si>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</si>
  <si>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</si>
  <si>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</si>
  <si>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</si>
  <si>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</si>
  <si>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</si>
  <si>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</si>
  <si>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</si>
  <si>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</si>
  <si>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</si>
  <si>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</si>
  <si>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</si>
  <si>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</si>
  <si>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</si>
  <si>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</si>
  <si>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</si>
  <si>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</si>
  <si>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</si>
  <si>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</si>
  <si>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</si>
  <si>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</si>
  <si>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</si>
  <si>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</si>
  <si>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</si>
  <si>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</si>
  <si>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</si>
  <si>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</si>
  <si>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</si>
  <si>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</si>
  <si>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</si>
  <si>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</si>
  <si>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</si>
  <si>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</si>
  <si>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</si>
  <si>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</si>
  <si>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</si>
  <si>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</si>
  <si>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</si>
  <si>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</si>
  <si>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</si>
  <si>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</si>
  <si>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</si>
  <si>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</si>
  <si>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</si>
  <si>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</si>
  <si>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</si>
  <si>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</si>
  <si>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</si>
  <si>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</si>
  <si>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</si>
  <si>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</si>
  <si>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</si>
  <si>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</si>
  <si>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</si>
  <si>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</si>
  <si>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</si>
  <si>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</si>
  <si>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</si>
  <si>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</si>
  <si>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</si>
  <si>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</si>
  <si>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</si>
  <si>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</si>
  <si>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</si>
  <si>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</si>
  <si>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</si>
  <si>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</si>
  <si>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</si>
  <si>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</si>
  <si>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</si>
  <si>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</si>
  <si>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</si>
  <si>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</si>
  <si>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</si>
  <si>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</si>
  <si>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</si>
  <si>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</si>
  <si>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</si>
  <si>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</si>
  <si>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</si>
  <si>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</si>
  <si>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</si>
  <si>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</si>
  <si>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</si>
  <si>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</si>
  <si>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</si>
  <si>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</si>
  <si>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</si>
  <si>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</si>
  <si>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</si>
  <si>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</si>
  <si>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</si>
  <si>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</si>
  <si>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</si>
  <si>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</si>
  <si>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</si>
  <si>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</si>
  <si>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</si>
  <si>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</si>
  <si>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</si>
  <si>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</si>
  <si>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</si>
  <si>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</si>
  <si>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</si>
  <si>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</si>
  <si>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</si>
  <si>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</si>
  <si>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</si>
  <si>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</si>
  <si>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</si>
  <si>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</si>
  <si>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</si>
  <si>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</si>
  <si>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</si>
  <si>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</si>
  <si>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</si>
  <si>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</si>
  <si>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</si>
  <si>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</si>
  <si>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</si>
  <si>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</si>
  <si>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</si>
  <si>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</si>
  <si>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</si>
  <si>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</si>
  <si>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</si>
  <si>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</si>
  <si>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</si>
  <si>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</si>
  <si>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</si>
  <si>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</si>
  <si>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</si>
  <si>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</si>
  <si>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</si>
  <si>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</si>
  <si>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</si>
  <si>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</si>
  <si>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</si>
  <si>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</si>
  <si>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</si>
  <si>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</si>
  <si>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</si>
  <si>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</si>
  <si>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</si>
  <si>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</si>
  <si>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</si>
  <si>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</si>
  <si>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</si>
  <si>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</si>
  <si>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</si>
  <si>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</si>
  <si>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</si>
  <si>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</si>
  <si>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</si>
  <si>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</si>
  <si>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</si>
  <si>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</si>
  <si>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</si>
  <si>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</si>
  <si>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</si>
  <si>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</si>
  <si>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</si>
  <si>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</si>
  <si>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</si>
  <si>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</si>
  <si>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</si>
  <si>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</si>
  <si>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</si>
  <si>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</si>
  <si>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</si>
  <si>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</si>
  <si>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</si>
  <si>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</si>
  <si>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</si>
  <si>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</si>
  <si>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</si>
  <si>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</si>
  <si>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</si>
  <si>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</si>
  <si>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</si>
  <si>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</si>
  <si>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</si>
  <si>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</si>
  <si>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</si>
  <si>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</si>
  <si>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</si>
  <si>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</si>
  <si>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</si>
  <si>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</si>
  <si>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</si>
  <si>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</si>
  <si>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</si>
  <si>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</si>
  <si>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</si>
  <si>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</si>
  <si>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</si>
  <si>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</si>
  <si>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</si>
  <si>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</si>
  <si>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</si>
  <si>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</si>
  <si>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</si>
  <si>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</si>
  <si>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</si>
  <si>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</si>
  <si>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</si>
  <si>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</si>
  <si>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</si>
  <si>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</si>
  <si>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</si>
  <si>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</si>
  <si>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</si>
  <si>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</si>
  <si>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</si>
  <si>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</si>
  <si>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</si>
  <si>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</si>
  <si>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</si>
  <si>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</si>
  <si>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</si>
  <si>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</si>
  <si>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</si>
  <si>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</si>
  <si>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</si>
  <si>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</si>
  <si>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</si>
  <si>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</si>
  <si>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</si>
  <si>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</si>
  <si>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</si>
  <si>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</si>
  <si>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</si>
  <si>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</si>
  <si>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</si>
  <si>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</si>
  <si>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</si>
  <si>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</si>
  <si>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</si>
  <si>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</si>
  <si>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</si>
  <si>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</si>
  <si>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</si>
  <si>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</si>
  <si>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</si>
  <si>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</si>
  <si>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</si>
  <si>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</si>
  <si>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</si>
  <si>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</si>
  <si>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</si>
  <si>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</si>
  <si>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</si>
  <si>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</si>
  <si>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</si>
  <si>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</si>
  <si>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</si>
  <si>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</si>
  <si>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</si>
  <si>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</si>
  <si>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</si>
  <si>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</si>
  <si>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</si>
  <si>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</si>
  <si>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</si>
  <si>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</si>
  <si>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</si>
  <si>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</si>
  <si>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</si>
  <si>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</si>
  <si>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</si>
  <si>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</si>
  <si>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</si>
  <si>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</si>
  <si>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</si>
  <si>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</si>
  <si>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</si>
  <si>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</si>
  <si>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</si>
  <si>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</si>
  <si>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</si>
  <si>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</si>
  <si>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</si>
  <si>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</si>
  <si>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</si>
  <si>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</si>
  <si>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</si>
  <si>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</si>
  <si>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</si>
  <si>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</si>
  <si>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</si>
  <si>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</si>
  <si>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</si>
  <si>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</si>
  <si>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</si>
  <si>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</si>
  <si>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</si>
  <si>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</si>
  <si>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</si>
  <si>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</si>
  <si>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</si>
  <si>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</si>
  <si>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</si>
  <si>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</si>
  <si>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</si>
  <si>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</si>
  <si>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</si>
  <si>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</si>
  <si>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</si>
  <si>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</si>
  <si>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</si>
  <si>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</si>
  <si>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</si>
  <si>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</si>
  <si>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</si>
  <si>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</si>
  <si>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</si>
  <si>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</si>
  <si>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</si>
  <si>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</si>
  <si>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</si>
  <si>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</si>
  <si>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</si>
  <si>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</si>
  <si>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</si>
  <si>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</si>
  <si>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</si>
  <si>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</si>
  <si>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</si>
  <si>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</si>
  <si>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</si>
  <si>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</si>
  <si>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</si>
  <si>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</si>
  <si>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</si>
  <si>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</si>
  <si>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</si>
  <si>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</si>
  <si>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</si>
  <si>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</si>
  <si>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</si>
  <si>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</si>
  <si>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</si>
  <si>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</si>
  <si>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</si>
  <si>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</si>
  <si>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</si>
  <si>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</si>
  <si>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</si>
  <si>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</si>
  <si>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</si>
  <si>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</si>
  <si>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</si>
  <si>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</si>
  <si>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</si>
  <si>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</si>
  <si>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</si>
  <si>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</si>
  <si>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</si>
  <si>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</si>
  <si>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</si>
  <si>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</si>
  <si>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</si>
  <si>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</si>
  <si>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</si>
  <si>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</si>
  <si>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</si>
  <si>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</si>
  <si>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</si>
  <si>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</si>
  <si>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</si>
  <si>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</si>
  <si>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</si>
  <si>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</si>
  <si>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</si>
  <si>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</si>
  <si>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</si>
  <si>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</si>
  <si>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</si>
  <si>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</si>
  <si>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</si>
  <si>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</si>
  <si>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</si>
  <si>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</si>
  <si>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</si>
  <si>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</si>
  <si>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</si>
  <si>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</si>
  <si>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</si>
  <si>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</si>
  <si>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</si>
  <si>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</si>
  <si>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</si>
  <si>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</si>
  <si>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</si>
  <si>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</si>
  <si>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</si>
  <si>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</si>
  <si>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</si>
  <si>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</si>
  <si>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</si>
  <si>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</si>
  <si>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</si>
  <si>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</si>
  <si>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</si>
  <si>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</si>
  <si>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</si>
  <si>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</si>
  <si>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</si>
  <si>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</si>
  <si>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</si>
  <si>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</si>
  <si>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</si>
  <si>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</si>
  <si>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</si>
  <si>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</si>
  <si>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</si>
  <si>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</si>
  <si>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</si>
  <si>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</si>
  <si>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</si>
  <si>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</si>
  <si>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</si>
  <si>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</si>
  <si>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</si>
  <si>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</si>
  <si>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</si>
  <si>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</si>
  <si>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</si>
  <si>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</si>
  <si>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</si>
  <si>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</si>
  <si>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</si>
  <si>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</si>
  <si>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</si>
  <si>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</si>
  <si>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</si>
  <si>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</si>
  <si>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</si>
  <si>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</si>
  <si>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</si>
  <si>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</si>
  <si>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</si>
  <si>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</si>
  <si>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</si>
  <si>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</si>
  <si>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</si>
  <si>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</si>
  <si>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</si>
  <si>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</si>
  <si>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</si>
  <si>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</si>
  <si>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</si>
  <si>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</si>
  <si>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</si>
  <si>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</si>
  <si>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</si>
  <si>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</si>
  <si>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</si>
  <si>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</si>
  <si>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</si>
  <si>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</si>
  <si>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</si>
  <si>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</si>
  <si>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</si>
  <si>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</si>
  <si>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</si>
  <si>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</si>
  <si>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</si>
  <si>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</si>
  <si>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</si>
  <si>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</si>
  <si>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</si>
  <si>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</si>
  <si>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</si>
  <si>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</si>
  <si>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</si>
  <si>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</si>
  <si>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</si>
  <si>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</si>
  <si>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</si>
  <si>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</si>
  <si>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</si>
  <si>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</si>
  <si>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</si>
  <si>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</si>
  <si>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</si>
  <si>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</si>
  <si>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</si>
  <si>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</si>
  <si>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</si>
  <si>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</si>
  <si>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</si>
  <si>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</si>
  <si>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</si>
  <si>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</si>
  <si>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</si>
  <si>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</si>
  <si>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</si>
  <si>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</si>
  <si>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</si>
  <si>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</si>
  <si>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</si>
  <si>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</si>
  <si>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</si>
  <si>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</si>
  <si>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</si>
  <si>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</si>
  <si>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</si>
  <si>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</si>
  <si>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</si>
  <si>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</si>
  <si>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</si>
  <si>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</si>
  <si>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</si>
  <si>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</si>
  <si>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</si>
  <si>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</si>
  <si>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</si>
  <si>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</si>
  <si>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</si>
  <si>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</si>
  <si>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</si>
  <si>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</si>
  <si>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</si>
  <si>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</si>
  <si>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</si>
  <si>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</si>
  <si>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</si>
  <si>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</si>
  <si>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</si>
  <si>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</si>
  <si>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</si>
  <si>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</si>
  <si>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</si>
  <si>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</si>
  <si>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</si>
  <si>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</si>
  <si>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</si>
  <si>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</si>
  <si>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</si>
  <si>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</si>
  <si>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</si>
  <si>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</si>
  <si>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</si>
  <si>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</si>
  <si>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</si>
  <si>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</si>
  <si>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</si>
  <si>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(2) Incluye 139.00+251.00</t>
  </si>
  <si>
    <t>(3) Incluye 130.00+600.00-251.00</t>
  </si>
  <si>
    <t>DIC-15</t>
  </si>
  <si>
    <t xml:space="preserve">          Bancos de Desarrollo Productivo</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</si>
  <si>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</si>
  <si>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</si>
  <si>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</si>
  <si>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</si>
  <si>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</si>
  <si>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</si>
  <si>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</si>
  <si>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</si>
  <si>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</si>
  <si>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</si>
  <si>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</si>
  <si>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</si>
  <si>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</si>
  <si>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</si>
  <si>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</si>
  <si>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</si>
  <si>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</si>
  <si>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</si>
  <si>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</si>
  <si>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</si>
  <si>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</si>
  <si>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</si>
  <si>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</si>
  <si>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</si>
  <si>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</si>
  <si>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</si>
  <si>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</si>
  <si>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</si>
  <si>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</si>
  <si>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</si>
  <si>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</si>
  <si>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</si>
  <si>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</si>
  <si>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</si>
  <si>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</si>
  <si>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</si>
  <si>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</si>
  <si>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</si>
  <si>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</si>
  <si>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</si>
  <si>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</si>
  <si>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</si>
  <si>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</si>
  <si>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</si>
  <si>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</si>
  <si>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</si>
  <si>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</si>
  <si>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</si>
  <si>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</si>
  <si>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</si>
  <si>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</si>
  <si>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</si>
  <si>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</si>
  <si>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</si>
  <si>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</si>
  <si>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</si>
  <si>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</si>
  <si>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</si>
  <si>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</si>
  <si>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</si>
  <si>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</si>
  <si>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</si>
  <si>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</si>
  <si>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</si>
  <si>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</si>
  <si>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</si>
  <si>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ESB</t>
  </si>
  <si>
    <t>IFC</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</si>
  <si>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</si>
  <si>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</si>
  <si>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</si>
  <si>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</si>
  <si>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</si>
  <si>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</si>
  <si>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</si>
  <si>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</si>
  <si>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</si>
  <si>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</si>
  <si>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</si>
  <si>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</si>
  <si>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</si>
  <si>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</si>
  <si>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</si>
  <si>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</si>
  <si>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</si>
  <si>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</si>
  <si>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</si>
  <si>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</si>
  <si>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</si>
  <si>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</si>
  <si>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</si>
  <si>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</si>
  <si>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</si>
  <si>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</si>
  <si>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</si>
  <si>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</si>
  <si>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</si>
  <si>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Banco Público</t>
  </si>
  <si>
    <t xml:space="preserve">    los ingresos provenientes de cartera vencida (515.00), cuentas por cobrar (517.00) y disponibilidades (511.00)</t>
  </si>
  <si>
    <t xml:space="preserve">CHUQUISACA   </t>
  </si>
  <si>
    <t xml:space="preserve">LA PAZ   </t>
  </si>
  <si>
    <t xml:space="preserve">COCHABAMBA  </t>
  </si>
  <si>
    <t xml:space="preserve">ORURO    </t>
  </si>
  <si>
    <t xml:space="preserve">POTOSÍ             </t>
  </si>
  <si>
    <t xml:space="preserve">TARIJA                </t>
  </si>
  <si>
    <t xml:space="preserve">BENI                 </t>
  </si>
  <si>
    <t xml:space="preserve">PANDO     </t>
  </si>
  <si>
    <t>(En Miles de Bolivianos)</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</si>
  <si>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</si>
  <si>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</si>
  <si>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</si>
  <si>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</si>
  <si>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</si>
  <si>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</si>
  <si>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</si>
  <si>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</si>
  <si>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</si>
  <si>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</si>
  <si>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</si>
  <si>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</si>
  <si>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</si>
  <si>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</si>
  <si>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No incluye al Banco de Desarrollo Productivo S.A.M</t>
  </si>
  <si>
    <t>Dic-17</t>
  </si>
  <si>
    <t xml:space="preserve">      RENDIMIENTOS POR COBRAR POR FIDEICOMISOS</t>
  </si>
  <si>
    <t xml:space="preserve">          Obligaciones con el BCB a plazo</t>
  </si>
  <si>
    <t>(1)Incluye al Banco Público Unión S.A.</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</si>
  <si>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</si>
  <si>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</si>
  <si>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</si>
  <si>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</si>
  <si>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</si>
  <si>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</si>
  <si>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</si>
  <si>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</si>
  <si>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</si>
  <si>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</si>
  <si>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</si>
  <si>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</si>
  <si>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</si>
  <si>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</si>
  <si>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</si>
  <si>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1</t>
  </si>
  <si>
    <t xml:space="preserve">190.00                                                                                                                                                                                                                                                         </t>
  </si>
  <si>
    <t xml:space="preserve">353.00                                                                                                                                                                                                                                                         </t>
  </si>
  <si>
    <t xml:space="preserve">810.00                                                                                                                                                                                                                                                         </t>
  </si>
  <si>
    <t xml:space="preserve">820.00                                                                                                                                                                                                                                                         </t>
  </si>
  <si>
    <t xml:space="preserve">830.00                                                                                                                                                                                                                                                         </t>
  </si>
  <si>
    <t xml:space="preserve">840.00                                                                                                                                                                                                                                                         </t>
  </si>
  <si>
    <t xml:space="preserve">850.00                                                                                                                                                                                                                                                         </t>
  </si>
  <si>
    <t xml:space="preserve">860.00                                                                                                                                                                                                                                                         </t>
  </si>
  <si>
    <t xml:space="preserve">870.00                                                                                                                                                                                                                                                         </t>
  </si>
  <si>
    <t>A01.01</t>
  </si>
  <si>
    <t>A01.02</t>
  </si>
  <si>
    <t>A02.01</t>
  </si>
  <si>
    <t>A02.02</t>
  </si>
  <si>
    <t>A02.03</t>
  </si>
  <si>
    <t>A02.04</t>
  </si>
  <si>
    <t>A02.05</t>
  </si>
  <si>
    <t>190.00</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</si>
  <si>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</si>
  <si>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</si>
  <si>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</si>
  <si>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</si>
  <si>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</si>
  <si>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</si>
  <si>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</si>
  <si>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</si>
  <si>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</si>
  <si>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</si>
  <si>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</si>
  <si>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</si>
  <si>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</si>
  <si>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SECTOR PÚBLICO</t>
  </si>
  <si>
    <t>IPM</t>
  </si>
  <si>
    <t>(1) A partir de 31-01-2004 se expone en cuentas separadas la cartera reprogramada y reestructurada de acuerdo a Ley  2495 de 4 de agosto de 2003</t>
  </si>
  <si>
    <t>AL 31 DE JULIO DE 2014</t>
  </si>
  <si>
    <t xml:space="preserve">BANCOS MÚLTIPLES </t>
  </si>
  <si>
    <t>PLA (4)</t>
  </si>
  <si>
    <t>ENTIDADES FINANCIERAS DE VIVIENDAS (2)</t>
  </si>
  <si>
    <t>VPA (4)</t>
  </si>
  <si>
    <t xml:space="preserve">  INGRESOS DE  GESTIONES ANTERIORES</t>
  </si>
  <si>
    <t>AL 31 DE MARZO DE 2018</t>
  </si>
  <si>
    <t>Mar-17</t>
  </si>
  <si>
    <t>Mar-18</t>
  </si>
  <si>
    <t xml:space="preserve">  FIDEICOMISOS CONSTITUIDOS </t>
  </si>
  <si>
    <t>FONDO FINANCIERO PRIVADO FASSIL S.A.</t>
  </si>
  <si>
    <t>FONDO FINANCIERO PRIVADO PRODEM S.A.</t>
  </si>
  <si>
    <t>TOTAL DEPÓSITOS</t>
  </si>
  <si>
    <t>ESTRATIFICACIÓN DE DEPÓSITOS EN CAJA DE AHORROS</t>
  </si>
  <si>
    <t>FONDO FINANCIERO PRIVADO DE LA COMUNIDAD S.A.</t>
  </si>
  <si>
    <t>FONDO FINANCIERO PRIVADO ECOFUTURO S.A.</t>
  </si>
  <si>
    <t>CARTERA REPROGRAMADA O REESTRUCTURADA VIGENTE</t>
  </si>
  <si>
    <t>BANCOS MÚLTIPLES Y BANCOS PYME</t>
  </si>
  <si>
    <t>BANCOS MÚTIPLES</t>
  </si>
  <si>
    <t xml:space="preserve">     RENDIMIENTOS EN FIDEICOMISOS CONSTITUIDOS</t>
  </si>
  <si>
    <t xml:space="preserve">     CARGOS POR FIDEICOMISOS CONSTITUIDOS</t>
  </si>
  <si>
    <t xml:space="preserve">     Disminución de Previsión para Fideicomisos</t>
  </si>
  <si>
    <t>MEN</t>
  </si>
  <si>
    <t>MAR-18</t>
  </si>
  <si>
    <t>(1) Depósitos en cuenta corriente, caja de ahorros y a plazo fijo del público y de empresas con participación estatal</t>
  </si>
  <si>
    <t>AL 31 DE MARZO DE  2018</t>
  </si>
  <si>
    <t>Banco PYME Los Andes Procredit S.A. (12)</t>
  </si>
  <si>
    <t xml:space="preserve">Banco PYME EcoFuturo S.A. </t>
  </si>
  <si>
    <t>Institución Financiera de Desarrollo PRO MUJER (14)</t>
  </si>
  <si>
    <t>Entel Financiera S.R.L.</t>
  </si>
  <si>
    <t xml:space="preserve">(14) Con Resolución ASFI/1325/2017 de 15.11.17 se otorga licencia de funcionamiento, con inicio de operación el 11.02.18.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</si>
</sst>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42">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i/>
      <sz val="14"/>
      <name val="Arial"/>
      <family val="2"/>
    </font>
    <font>
      <sz val="9"/>
      <name val="Helv"/>
    </font>
    <font>
      <sz val="10"/>
      <name val="Arial"/>
      <family val="2"/>
    </font>
    <font>
      <b/>
      <sz val="10"/>
      <name val="Arial"/>
      <family val="2"/>
    </font>
    <font>
      <sz val="8"/>
      <color indexed="18"/>
      <name val="Helv"/>
    </font>
    <font>
      <b/>
      <sz val="12"/>
      <name val="Times New Roman"/>
      <family val="1"/>
    </font>
    <font>
      <b/>
      <sz val="16"/>
      <name val="Times New Roman"/>
      <family val="1"/>
    </font>
    <font>
      <sz val="10"/>
      <name val="Arial"/>
      <family val="2"/>
    </font>
    <font>
      <sz val="10"/>
      <name val="Univers Condensed"/>
    </font>
    <font>
      <sz val="10"/>
      <color theme="0"/>
      <name val="Arial"/>
      <family val="2"/>
    </font>
    <font>
      <sz val="8"/>
      <color theme="0"/>
      <name val="Arial"/>
      <family val="2"/>
    </font>
    <font>
      <b/>
      <sz val="20"/>
      <color rgb="FFFFFFFF"/>
      <name val="Arial"/>
      <family val="2"/>
    </font>
    <font>
      <sz val="20"/>
      <color rgb="FFFFFFFF"/>
      <name val="Arial"/>
      <family val="2"/>
    </font>
    <font>
      <b/>
      <sz val="9"/>
      <color indexed="81"/>
      <name val="Tahoma"/>
      <family val="2"/>
    </font>
    <font>
      <sz val="9"/>
      <color indexed="81"/>
      <name val="Tahoma"/>
      <family val="2"/>
    </font>
  </fonts>
  <fills count="38">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theme="0" tint="-0.499984740745262"/>
        <bgColor indexed="64"/>
      </patternFill>
    </fill>
    <fill>
      <patternFill patternType="solid">
        <fgColor rgb="FF8A8C88"/>
        <bgColor rgb="FF000000"/>
      </patternFill>
    </fill>
    <fill>
      <patternFill patternType="solid">
        <fgColor rgb="FFCDCEC2"/>
        <bgColor rgb="FF000000"/>
      </patternFill>
    </fill>
    <fill>
      <patternFill patternType="solid">
        <fgColor indexed="23"/>
        <bgColor indexed="64"/>
      </patternFill>
    </fill>
  </fills>
  <borders count="24">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ck">
        <color indexed="23"/>
      </top>
      <bottom/>
      <diagonal/>
    </border>
    <border>
      <left/>
      <right/>
      <top style="thick">
        <color indexed="23"/>
      </top>
      <bottom/>
      <diagonal/>
    </border>
    <border>
      <left/>
      <right/>
      <top style="thick">
        <color rgb="FFFFFFFF"/>
      </top>
      <bottom style="thick">
        <color rgb="FFFFFFFF"/>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9" fontId="1" fillId="0" borderId="0" applyFont="0" applyFill="0" applyBorder="0" applyAlignment="0" applyProtection="0"/>
    <xf numFmtId="0" fontId="4" fillId="0" borderId="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8" fillId="16" borderId="0" applyNumberFormat="0" applyBorder="0" applyAlignment="0" applyProtection="0"/>
    <xf numFmtId="0" fontId="28" fillId="19" borderId="0" applyNumberFormat="0" applyBorder="0" applyAlignment="0" applyProtection="0"/>
    <xf numFmtId="0" fontId="28" fillId="22" borderId="0" applyNumberFormat="0" applyBorder="0" applyAlignment="0" applyProtection="0"/>
    <xf numFmtId="0" fontId="23" fillId="23"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30" borderId="0" applyNumberFormat="0" applyBorder="0" applyAlignment="0" applyProtection="0"/>
    <xf numFmtId="0" fontId="114" fillId="14" borderId="0" applyNumberFormat="0" applyBorder="0" applyAlignment="0" applyProtection="0"/>
    <xf numFmtId="0" fontId="115" fillId="31" borderId="13" applyNumberFormat="0" applyAlignment="0" applyProtection="0"/>
    <xf numFmtId="0" fontId="116" fillId="32"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7" fillId="0" borderId="0" applyNumberFormat="0" applyFill="0" applyBorder="0" applyAlignment="0" applyProtection="0"/>
    <xf numFmtId="0" fontId="118" fillId="15" borderId="0" applyNumberFormat="0" applyBorder="0" applyAlignment="0" applyProtection="0"/>
    <xf numFmtId="0" fontId="119" fillId="0" borderId="15" applyNumberFormat="0" applyFill="0" applyAlignment="0" applyProtection="0"/>
    <xf numFmtId="0" fontId="120" fillId="0" borderId="16" applyNumberFormat="0" applyFill="0" applyAlignment="0" applyProtection="0"/>
    <xf numFmtId="0" fontId="121" fillId="0" borderId="17" applyNumberFormat="0" applyFill="0" applyAlignment="0" applyProtection="0"/>
    <xf numFmtId="0" fontId="121" fillId="0" borderId="0" applyNumberFormat="0" applyFill="0" applyBorder="0" applyAlignment="0" applyProtection="0"/>
    <xf numFmtId="0" fontId="122" fillId="18" borderId="13" applyNumberFormat="0" applyAlignment="0" applyProtection="0"/>
    <xf numFmtId="0" fontId="123"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3" borderId="19" applyNumberFormat="0" applyFont="0" applyAlignment="0" applyProtection="0"/>
    <xf numFmtId="0" fontId="124" fillId="31" borderId="20"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xf numFmtId="43" fontId="1" fillId="0" borderId="0" applyFont="0" applyFill="0" applyBorder="0" applyAlignment="0" applyProtection="0"/>
  </cellStyleXfs>
  <cellXfs count="1267">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7" borderId="0" xfId="5" applyFont="1" applyFill="1" applyAlignment="1">
      <alignment horizontal="center" vertical="center"/>
    </xf>
    <xf numFmtId="0" fontId="3" fillId="8" borderId="0" xfId="5" applyFont="1" applyFill="1"/>
    <xf numFmtId="0" fontId="29" fillId="4" borderId="0" xfId="5" applyFont="1" applyFill="1"/>
    <xf numFmtId="0" fontId="29" fillId="8"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8" borderId="0" xfId="5" applyFont="1" applyFill="1" applyAlignment="1"/>
    <xf numFmtId="0" fontId="29" fillId="8" borderId="0" xfId="5" applyFont="1" applyFill="1" applyAlignment="1"/>
    <xf numFmtId="0" fontId="8" fillId="0" borderId="0" xfId="6" applyFill="1"/>
    <xf numFmtId="0" fontId="90" fillId="4" borderId="0" xfId="5" applyFont="1" applyFill="1" applyAlignment="1">
      <alignment horizontal="left" indent="11"/>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5" fillId="0" borderId="0" xfId="0" applyNumberFormat="1" applyFont="1" applyFill="1"/>
    <xf numFmtId="0" fontId="7" fillId="0" borderId="0" xfId="0" applyFont="1" applyFill="1"/>
    <xf numFmtId="0" fontId="55" fillId="0" borderId="0" xfId="0" applyFont="1"/>
    <xf numFmtId="0" fontId="64" fillId="3" borderId="3" xfId="0" applyFont="1" applyFill="1" applyBorder="1"/>
    <xf numFmtId="0" fontId="30" fillId="0" borderId="0" xfId="0" applyFont="1"/>
    <xf numFmtId="0" fontId="30" fillId="0" borderId="0" xfId="0" applyFont="1" applyAlignment="1">
      <alignment horizontal="left"/>
    </xf>
    <xf numFmtId="0" fontId="64" fillId="3" borderId="2" xfId="0" applyFont="1" applyFill="1" applyBorder="1" applyAlignment="1">
      <alignment vertical="center"/>
    </xf>
    <xf numFmtId="0" fontId="64" fillId="3" borderId="3" xfId="0" applyFont="1" applyFill="1" applyBorder="1" applyAlignment="1">
      <alignment horizontal="left"/>
    </xf>
    <xf numFmtId="0" fontId="64" fillId="3" borderId="3" xfId="0" applyFont="1" applyFill="1" applyBorder="1" applyAlignment="1">
      <alignment horizontal="left" wrapText="1"/>
    </xf>
    <xf numFmtId="0" fontId="64" fillId="0" borderId="0" xfId="0" applyFont="1"/>
    <xf numFmtId="0" fontId="64" fillId="3" borderId="2" xfId="0" applyFont="1" applyFill="1" applyBorder="1"/>
    <xf numFmtId="0" fontId="64" fillId="0" borderId="0" xfId="0" applyFont="1" applyAlignment="1">
      <alignment horizontal="left"/>
    </xf>
    <xf numFmtId="0" fontId="38" fillId="3" borderId="2" xfId="0" applyFont="1" applyFill="1" applyBorder="1"/>
    <xf numFmtId="164" fontId="64" fillId="3" borderId="2" xfId="0" applyNumberFormat="1" applyFont="1" applyFill="1" applyBorder="1"/>
    <xf numFmtId="0" fontId="35" fillId="0" borderId="0" xfId="0" applyFont="1"/>
    <xf numFmtId="0" fontId="35" fillId="0" borderId="0" xfId="0" applyFont="1" applyAlignment="1">
      <alignment vertical="top"/>
    </xf>
    <xf numFmtId="37" fontId="49" fillId="0" borderId="4" xfId="0" applyNumberFormat="1" applyFont="1" applyBorder="1"/>
    <xf numFmtId="3" fontId="4" fillId="0" borderId="4" xfId="0" applyNumberFormat="1" applyFont="1" applyBorder="1"/>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5"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0" fontId="52" fillId="0" borderId="4" xfId="0" quotePrefix="1" applyFont="1" applyBorder="1" applyAlignment="1" applyProtection="1">
      <alignment horizontal="left"/>
    </xf>
    <xf numFmtId="37" fontId="49" fillId="0" borderId="4" xfId="0" applyNumberFormat="1" applyFont="1" applyBorder="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59" fillId="0" borderId="4" xfId="0" applyNumberFormat="1" applyFont="1" applyBorder="1"/>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70"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0" fontId="76" fillId="3" borderId="2" xfId="0" applyFont="1" applyFill="1" applyBorder="1" applyAlignment="1">
      <alignment horizontal="right"/>
    </xf>
    <xf numFmtId="0" fontId="6" fillId="3" borderId="3" xfId="0" applyFont="1" applyFill="1" applyBorder="1"/>
    <xf numFmtId="168"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8"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2" fillId="0" borderId="0" xfId="0" applyFont="1"/>
    <xf numFmtId="0" fontId="32" fillId="2" borderId="0" xfId="0" applyFont="1" applyFill="1"/>
    <xf numFmtId="0" fontId="80" fillId="2" borderId="0" xfId="0" applyFont="1" applyFill="1"/>
    <xf numFmtId="0" fontId="42" fillId="0" borderId="0" xfId="0" applyFont="1" applyAlignment="1">
      <alignment vertical="center"/>
    </xf>
    <xf numFmtId="0" fontId="52"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80" fillId="2" borderId="0" xfId="0" applyFont="1" applyFill="1" applyAlignment="1">
      <alignment horizontal="right"/>
    </xf>
    <xf numFmtId="0" fontId="49" fillId="0" borderId="0" xfId="0" applyFont="1" applyAlignment="1">
      <alignment horizontal="right"/>
    </xf>
    <xf numFmtId="0" fontId="55"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49" fillId="0" borderId="4" xfId="0" applyFont="1" applyBorder="1"/>
    <xf numFmtId="10" fontId="49" fillId="0" borderId="4" xfId="0" applyNumberFormat="1" applyFont="1" applyBorder="1"/>
    <xf numFmtId="3" fontId="49" fillId="0" borderId="4" xfId="0" applyNumberFormat="1" applyFont="1" applyBorder="1" applyAlignment="1">
      <alignment horizontal="right"/>
    </xf>
    <xf numFmtId="0" fontId="81" fillId="0" borderId="0" xfId="0" applyFont="1"/>
    <xf numFmtId="0" fontId="82" fillId="2" borderId="0" xfId="0" applyFont="1" applyFill="1"/>
    <xf numFmtId="0" fontId="83" fillId="2" borderId="0" xfId="0" applyFont="1" applyFill="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3" fillId="2" borderId="0" xfId="0" applyFont="1" applyFill="1"/>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0" fillId="0" borderId="11" xfId="0" applyNumberFormat="1" applyFont="1" applyBorder="1" applyAlignment="1">
      <alignment horizontal="left" vertical="top" wrapText="1"/>
    </xf>
    <xf numFmtId="37" fontId="4" fillId="3" borderId="2" xfId="0" applyNumberFormat="1" applyFont="1" applyFill="1" applyBorder="1" applyAlignment="1" applyProtection="1">
      <alignment horizontal="left"/>
      <protection locked="0"/>
    </xf>
    <xf numFmtId="164" fontId="64" fillId="3" borderId="3" xfId="0" applyNumberFormat="1" applyFont="1" applyFill="1" applyBorder="1"/>
    <xf numFmtId="37" fontId="64" fillId="3" borderId="2" xfId="0" applyNumberFormat="1" applyFont="1" applyFill="1" applyBorder="1" applyAlignment="1">
      <alignment horizontal="left"/>
    </xf>
    <xf numFmtId="37" fontId="64" fillId="3" borderId="3" xfId="0" applyNumberFormat="1" applyFont="1" applyFill="1" applyBorder="1"/>
    <xf numFmtId="37" fontId="64" fillId="3" borderId="2" xfId="0" applyNumberFormat="1" applyFont="1" applyFill="1" applyBorder="1"/>
    <xf numFmtId="37" fontId="64" fillId="3" borderId="3" xfId="0" applyNumberFormat="1" applyFont="1" applyFill="1" applyBorder="1" applyAlignment="1">
      <alignment horizontal="left"/>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3" borderId="3" xfId="0" applyFont="1" applyFill="1" applyBorder="1" applyAlignment="1">
      <alignment horizontal="center" vertical="center"/>
    </xf>
    <xf numFmtId="3" fontId="52" fillId="3" borderId="2" xfId="0" applyNumberFormat="1" applyFont="1" applyFill="1" applyBorder="1" applyAlignment="1">
      <alignment horizontal="center" vertical="center"/>
    </xf>
    <xf numFmtId="3" fontId="52" fillId="0" borderId="0" xfId="0" applyNumberFormat="1" applyFont="1" applyAlignment="1">
      <alignment horizontal="center" vertical="center"/>
    </xf>
    <xf numFmtId="3" fontId="10" fillId="10" borderId="12" xfId="0" applyNumberFormat="1" applyFont="1" applyFill="1" applyBorder="1" applyAlignment="1">
      <alignment horizontal="center" vertical="center"/>
    </xf>
    <xf numFmtId="0" fontId="49" fillId="0" borderId="0" xfId="0" applyFont="1" applyAlignment="1">
      <alignment horizontal="left"/>
    </xf>
    <xf numFmtId="37" fontId="30" fillId="0" borderId="0" xfId="0" applyNumberFormat="1" applyFont="1" applyBorder="1" applyAlignment="1">
      <alignment horizontal="left"/>
    </xf>
    <xf numFmtId="37" fontId="64" fillId="0" borderId="0" xfId="0" applyNumberFormat="1" applyFont="1" applyBorder="1"/>
    <xf numFmtId="0" fontId="100" fillId="0" borderId="0" xfId="0" applyFont="1"/>
    <xf numFmtId="0" fontId="100" fillId="0" borderId="0" xfId="0" applyFont="1" applyAlignment="1">
      <alignment vertical="center"/>
    </xf>
    <xf numFmtId="0" fontId="49" fillId="0" borderId="0" xfId="0" applyFont="1" applyBorder="1"/>
    <xf numFmtId="0" fontId="72" fillId="3" borderId="0" xfId="0" applyFont="1" applyFill="1" applyBorder="1" applyAlignment="1">
      <alignment horizontal="center"/>
    </xf>
    <xf numFmtId="0" fontId="72" fillId="3" borderId="0" xfId="0" applyFont="1" applyFill="1" applyBorder="1" applyAlignment="1">
      <alignment vertical="center"/>
    </xf>
    <xf numFmtId="0" fontId="72" fillId="3" borderId="0" xfId="0" applyFont="1" applyFill="1" applyBorder="1" applyAlignment="1">
      <alignment horizontal="center" vertical="center" wrapText="1"/>
    </xf>
    <xf numFmtId="0" fontId="72"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37" fontId="64" fillId="0" borderId="0" xfId="0" applyNumberFormat="1" applyFont="1" applyBorder="1" applyAlignment="1">
      <alignment horizontal="left"/>
    </xf>
    <xf numFmtId="164" fontId="30" fillId="0" borderId="0" xfId="0" applyNumberFormat="1" applyFont="1" applyBorder="1"/>
    <xf numFmtId="164" fontId="64" fillId="0" borderId="0" xfId="0" applyNumberFormat="1" applyFont="1" applyBorder="1"/>
    <xf numFmtId="164" fontId="30" fillId="0" borderId="0" xfId="0" applyNumberFormat="1" applyFont="1" applyBorder="1" applyAlignment="1">
      <alignment horizontal="left"/>
    </xf>
    <xf numFmtId="37" fontId="64" fillId="3" borderId="2" xfId="0" applyNumberFormat="1" applyFont="1" applyFill="1" applyBorder="1" applyAlignment="1" applyProtection="1">
      <alignment horizontal="left"/>
    </xf>
    <xf numFmtId="37" fontId="64" fillId="3" borderId="3" xfId="0" applyNumberFormat="1" applyFont="1" applyFill="1" applyBorder="1" applyAlignment="1" applyProtection="1">
      <alignment horizontal="left"/>
    </xf>
    <xf numFmtId="37" fontId="67" fillId="0" borderId="0" xfId="0" applyNumberFormat="1" applyFont="1" applyAlignment="1">
      <alignment horizontal="right"/>
    </xf>
    <xf numFmtId="10" fontId="67" fillId="0" borderId="0" xfId="0" applyNumberFormat="1" applyFont="1" applyAlignment="1">
      <alignment horizontal="right"/>
    </xf>
    <xf numFmtId="37" fontId="67" fillId="3" borderId="3" xfId="0" applyNumberFormat="1" applyFont="1" applyFill="1" applyBorder="1" applyAlignment="1">
      <alignment horizontal="right"/>
    </xf>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49" fillId="0" borderId="0" xfId="0" applyFont="1" applyAlignment="1">
      <alignment horizontal="center" vertical="center"/>
    </xf>
    <xf numFmtId="0" fontId="10" fillId="10"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0" fontId="25" fillId="3" borderId="0" xfId="0" applyFont="1" applyFill="1"/>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6"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49" fillId="0" borderId="4" xfId="0" applyNumberFormat="1" applyFont="1" applyBorder="1"/>
    <xf numFmtId="49" fontId="7" fillId="0" borderId="4" xfId="0" quotePrefix="1" applyNumberFormat="1" applyFont="1" applyBorder="1" applyAlignment="1">
      <alignment horizontal="left"/>
    </xf>
    <xf numFmtId="0" fontId="72"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2"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5" fillId="0" borderId="0" xfId="5" applyFont="1" applyFill="1" applyAlignment="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8"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7" fillId="0" borderId="0" xfId="0" quotePrefix="1" applyNumberFormat="1" applyFont="1" applyBorder="1" applyAlignment="1" applyProtection="1">
      <alignment horizontal="left"/>
    </xf>
    <xf numFmtId="0" fontId="30" fillId="0" borderId="0" xfId="0" applyFont="1" applyFill="1"/>
    <xf numFmtId="166" fontId="30" fillId="0" borderId="0" xfId="0" applyNumberFormat="1" applyFont="1" applyFill="1"/>
    <xf numFmtId="0" fontId="14" fillId="3" borderId="0" xfId="0" applyFont="1" applyFill="1" applyBorder="1" applyAlignment="1">
      <alignment horizontal="center" vertical="center" wrapText="1"/>
    </xf>
    <xf numFmtId="0" fontId="50" fillId="0" borderId="0" xfId="0" applyFont="1"/>
    <xf numFmtId="0" fontId="89" fillId="8"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4" fillId="3" borderId="0" xfId="0" applyFont="1" applyFill="1"/>
    <xf numFmtId="0" fontId="0" fillId="0" borderId="0" xfId="0"/>
    <xf numFmtId="3" fontId="70" fillId="0" borderId="0" xfId="0" applyNumberFormat="1" applyFont="1" applyAlignment="1">
      <alignment horizontal="center"/>
    </xf>
    <xf numFmtId="0" fontId="8" fillId="12" borderId="0" xfId="6" applyFill="1"/>
    <xf numFmtId="0" fontId="108" fillId="0" borderId="0" xfId="0" applyFont="1"/>
    <xf numFmtId="0" fontId="111" fillId="0" borderId="0" xfId="0" applyFont="1" applyAlignment="1">
      <alignment horizontal="left"/>
    </xf>
    <xf numFmtId="164" fontId="30" fillId="0" borderId="0" xfId="0" applyNumberFormat="1" applyFont="1" applyBorder="1" applyAlignment="1">
      <alignment vertic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9" fillId="0" borderId="4" xfId="0" applyNumberFormat="1" applyFont="1" applyFill="1" applyBorder="1"/>
    <xf numFmtId="166" fontId="30" fillId="0" borderId="11" xfId="0" applyNumberFormat="1" applyFont="1" applyBorder="1" applyAlignment="1">
      <alignment horizontal="left" vertical="top"/>
    </xf>
    <xf numFmtId="166" fontId="72" fillId="3" borderId="3" xfId="0" applyNumberFormat="1" applyFont="1" applyFill="1" applyBorder="1" applyAlignment="1">
      <alignment horizontal="left" vertical="center"/>
    </xf>
    <xf numFmtId="166" fontId="72" fillId="3" borderId="3" xfId="0"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0" fillId="0" borderId="0" xfId="0" applyNumberFormat="1" applyFill="1"/>
    <xf numFmtId="37" fontId="71" fillId="0" borderId="0" xfId="0" applyNumberFormat="1" applyFont="1" applyBorder="1" applyProtection="1"/>
    <xf numFmtId="0" fontId="71" fillId="0" borderId="0" xfId="0" applyFont="1" applyBorder="1"/>
    <xf numFmtId="37" fontId="6" fillId="3" borderId="3" xfId="0" applyNumberFormat="1" applyFont="1" applyFill="1" applyBorder="1" applyAlignment="1" applyProtection="1">
      <alignment horizontal="left"/>
    </xf>
    <xf numFmtId="37" fontId="67"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2" fillId="0" borderId="7" xfId="0" quotePrefix="1" applyNumberFormat="1" applyFont="1" applyBorder="1" applyAlignment="1">
      <alignment horizontal="left"/>
    </xf>
    <xf numFmtId="3" fontId="47" fillId="0" borderId="0" xfId="0" applyNumberFormat="1" applyFont="1" applyAlignment="1">
      <alignment horizontal="center"/>
    </xf>
    <xf numFmtId="3" fontId="45" fillId="3" borderId="3" xfId="0" applyNumberFormat="1" applyFont="1" applyFill="1" applyBorder="1" applyAlignment="1">
      <alignment vertical="center"/>
    </xf>
    <xf numFmtId="0" fontId="18" fillId="0" borderId="4" xfId="0" applyFont="1" applyBorder="1"/>
    <xf numFmtId="9" fontId="4" fillId="0" borderId="0" xfId="0" applyNumberFormat="1" applyFont="1" applyAlignment="1">
      <alignment horizontal="right"/>
    </xf>
    <xf numFmtId="37" fontId="101" fillId="0" borderId="0" xfId="0" applyNumberFormat="1" applyFont="1" applyAlignment="1" applyProtection="1">
      <alignment horizontal="left"/>
    </xf>
    <xf numFmtId="3" fontId="101" fillId="0" borderId="0" xfId="0" applyNumberFormat="1" applyFont="1" applyAlignment="1">
      <alignment horizontal="right"/>
    </xf>
    <xf numFmtId="37" fontId="71" fillId="3" borderId="3" xfId="0" applyNumberFormat="1" applyFont="1" applyFill="1" applyBorder="1" applyAlignment="1" applyProtection="1">
      <alignment horizontal="left"/>
    </xf>
    <xf numFmtId="10" fontId="71" fillId="0" borderId="0" xfId="0" applyNumberFormat="1" applyFont="1" applyBorder="1" applyAlignment="1" applyProtection="1">
      <alignment horizontal="left" vertical="center"/>
    </xf>
    <xf numFmtId="37" fontId="71" fillId="3" borderId="3" xfId="0" applyNumberFormat="1" applyFont="1" applyFill="1" applyBorder="1" applyAlignment="1" applyProtection="1">
      <alignment horizontal="left" wrapText="1"/>
    </xf>
    <xf numFmtId="10" fontId="71" fillId="0" borderId="0" xfId="0" applyNumberFormat="1" applyFont="1" applyBorder="1" applyAlignment="1" applyProtection="1">
      <alignment horizontal="left"/>
    </xf>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7" fontId="6" fillId="3" borderId="3" xfId="0" applyNumberFormat="1" applyFont="1" applyFill="1" applyBorder="1" applyAlignment="1" applyProtection="1">
      <alignment horizontal="center"/>
    </xf>
    <xf numFmtId="0" fontId="49" fillId="0" borderId="7" xfId="0" applyFont="1" applyBorder="1" applyAlignment="1">
      <alignment horizontal="center"/>
    </xf>
    <xf numFmtId="3" fontId="49" fillId="0" borderId="7" xfId="0" applyNumberFormat="1" applyFont="1" applyBorder="1" applyAlignment="1">
      <alignment horizontal="center"/>
    </xf>
    <xf numFmtId="3" fontId="4" fillId="0" borderId="0" xfId="0" applyNumberFormat="1" applyFont="1"/>
    <xf numFmtId="10" fontId="6" fillId="3" borderId="3" xfId="0" applyNumberFormat="1" applyFont="1" applyFill="1" applyBorder="1" applyAlignment="1" applyProtection="1">
      <alignment horizontal="center"/>
    </xf>
    <xf numFmtId="0" fontId="12" fillId="0" borderId="0" xfId="0" applyNumberFormat="1" applyFont="1" applyBorder="1" applyAlignment="1">
      <alignment horizontal="center" vertical="center"/>
    </xf>
    <xf numFmtId="0" fontId="4" fillId="2" borderId="0" xfId="0" applyFont="1" applyFill="1"/>
    <xf numFmtId="0" fontId="126" fillId="0" borderId="0" xfId="0" applyFont="1" applyFill="1"/>
    <xf numFmtId="10" fontId="49" fillId="0" borderId="0" xfId="0" applyNumberFormat="1" applyFont="1" applyFill="1"/>
    <xf numFmtId="0" fontId="49" fillId="0" borderId="0" xfId="0" applyFont="1" applyFill="1"/>
    <xf numFmtId="0" fontId="64" fillId="0" borderId="0" xfId="0" applyFont="1" applyFill="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0" fontId="7" fillId="0" borderId="0" xfId="0" applyFont="1" applyAlignment="1">
      <alignment horizontal="center" wrapText="1"/>
    </xf>
    <xf numFmtId="168" fontId="4" fillId="0" borderId="4" xfId="0" applyNumberFormat="1" applyFont="1" applyBorder="1"/>
    <xf numFmtId="3" fontId="30" fillId="0" borderId="0" xfId="0" applyNumberFormat="1" applyFont="1" applyFill="1"/>
    <xf numFmtId="37" fontId="31" fillId="0" borderId="0" xfId="0" applyNumberFormat="1" applyFont="1" applyFill="1" applyBorder="1" applyAlignment="1" applyProtection="1">
      <alignment horizontal="justify" vertical="top"/>
      <protection locked="0"/>
    </xf>
    <xf numFmtId="3" fontId="30" fillId="0" borderId="0" xfId="0" applyNumberFormat="1" applyFont="1" applyFill="1" applyAlignment="1">
      <alignment horizontal="justify" vertical="top"/>
    </xf>
    <xf numFmtId="37" fontId="9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37" fontId="67" fillId="0" borderId="4" xfId="0" applyNumberFormat="1" applyFont="1" applyFill="1" applyBorder="1" applyAlignment="1" applyProtection="1">
      <alignment horizontal="left"/>
    </xf>
    <xf numFmtId="3" fontId="12" fillId="0" borderId="0" xfId="0" applyNumberFormat="1" applyFont="1"/>
    <xf numFmtId="37" fontId="12" fillId="0" borderId="0" xfId="0" applyNumberFormat="1" applyFont="1" applyBorder="1"/>
    <xf numFmtId="0" fontId="100" fillId="0" borderId="0" xfId="0" applyFont="1" applyAlignment="1">
      <alignment vertical="top"/>
    </xf>
    <xf numFmtId="10" fontId="67" fillId="3" borderId="3" xfId="0" applyNumberFormat="1" applyFont="1" applyFill="1" applyBorder="1" applyAlignment="1">
      <alignment horizontal="right"/>
    </xf>
    <xf numFmtId="0" fontId="10" fillId="0" borderId="0" xfId="0" applyFont="1" applyAlignment="1">
      <alignment horizontal="left"/>
    </xf>
    <xf numFmtId="0" fontId="4" fillId="0" borderId="0" xfId="171" applyFill="1"/>
    <xf numFmtId="41" fontId="14" fillId="0" borderId="0" xfId="171" applyNumberFormat="1" applyFont="1" applyFill="1"/>
    <xf numFmtId="41" fontId="18" fillId="0" borderId="0" xfId="171" applyNumberFormat="1" applyFont="1" applyFill="1"/>
    <xf numFmtId="0" fontId="18" fillId="0" borderId="0" xfId="171" applyFont="1" applyFill="1"/>
    <xf numFmtId="0" fontId="38" fillId="0" borderId="0" xfId="171" applyFont="1" applyFill="1"/>
    <xf numFmtId="41" fontId="18" fillId="0" borderId="0" xfId="171" applyNumberFormat="1" applyFont="1" applyFill="1" applyBorder="1"/>
    <xf numFmtId="41" fontId="18" fillId="0" borderId="0" xfId="171" applyNumberFormat="1" applyFont="1" applyFill="1" applyBorder="1" applyAlignment="1">
      <alignment wrapText="1"/>
    </xf>
    <xf numFmtId="41" fontId="18" fillId="0" borderId="0" xfId="171" applyNumberFormat="1" applyFont="1" applyFill="1" applyAlignment="1">
      <alignment wrapText="1"/>
    </xf>
    <xf numFmtId="41" fontId="18" fillId="0" borderId="10" xfId="171" applyNumberFormat="1" applyFont="1" applyFill="1" applyBorder="1"/>
    <xf numFmtId="41" fontId="38" fillId="0" borderId="0" xfId="171" applyNumberFormat="1" applyFont="1" applyFill="1" applyBorder="1"/>
    <xf numFmtId="41" fontId="38" fillId="0" borderId="0" xfId="171" applyNumberFormat="1" applyFont="1" applyFill="1"/>
    <xf numFmtId="0" fontId="18" fillId="0" borderId="0" xfId="171" applyFont="1" applyFill="1" applyBorder="1"/>
    <xf numFmtId="37" fontId="18" fillId="0" borderId="0" xfId="171" applyNumberFormat="1" applyFont="1" applyFill="1" applyBorder="1"/>
    <xf numFmtId="37" fontId="18" fillId="0" borderId="0" xfId="171" applyNumberFormat="1" applyFont="1" applyFill="1"/>
    <xf numFmtId="0" fontId="38" fillId="0" borderId="7" xfId="171" applyFont="1" applyFill="1" applyBorder="1"/>
    <xf numFmtId="0" fontId="4" fillId="0" borderId="7" xfId="171" applyFill="1" applyBorder="1"/>
    <xf numFmtId="0" fontId="18" fillId="0" borderId="7" xfId="171" applyFont="1" applyFill="1" applyBorder="1"/>
    <xf numFmtId="0" fontId="4" fillId="0" borderId="7" xfId="171" applyFont="1" applyFill="1" applyBorder="1"/>
    <xf numFmtId="0" fontId="37" fillId="0" borderId="0" xfId="0" applyFont="1" applyFill="1" applyBorder="1" applyAlignment="1">
      <alignment horizontal="left"/>
    </xf>
    <xf numFmtId="0" fontId="14" fillId="3" borderId="2" xfId="0" applyFont="1" applyFill="1" applyBorder="1" applyAlignment="1" applyProtection="1">
      <alignment horizontal="left"/>
    </xf>
    <xf numFmtId="0" fontId="38" fillId="0" borderId="8" xfId="0" applyFont="1" applyBorder="1" applyAlignment="1">
      <alignment horizontal="left"/>
    </xf>
    <xf numFmtId="0" fontId="68" fillId="0" borderId="0" xfId="0" applyFont="1" applyAlignment="1">
      <alignment horizontal="left"/>
    </xf>
    <xf numFmtId="10" fontId="101" fillId="0" borderId="0" xfId="0" applyNumberFormat="1" applyFont="1" applyAlignment="1">
      <alignment horizontal="right"/>
    </xf>
    <xf numFmtId="3" fontId="101" fillId="3" borderId="3" xfId="0" applyNumberFormat="1" applyFont="1" applyFill="1" applyBorder="1" applyAlignment="1">
      <alignment horizontal="right"/>
    </xf>
    <xf numFmtId="37" fontId="127" fillId="0" borderId="0" xfId="0" applyNumberFormat="1" applyFont="1" applyBorder="1" applyAlignment="1" applyProtection="1">
      <alignment horizontal="left"/>
    </xf>
    <xf numFmtId="0" fontId="38" fillId="0" borderId="0" xfId="171" applyFont="1"/>
    <xf numFmtId="0" fontId="4" fillId="0" borderId="0" xfId="171"/>
    <xf numFmtId="37" fontId="128" fillId="0" borderId="0" xfId="0" quotePrefix="1" applyNumberFormat="1" applyFont="1" applyBorder="1" applyAlignment="1" applyProtection="1">
      <alignment horizontal="left"/>
    </xf>
    <xf numFmtId="0" fontId="14" fillId="3" borderId="3" xfId="0" applyFont="1" applyFill="1" applyBorder="1" applyAlignment="1" applyProtection="1">
      <alignment horizontal="left" vertical="center"/>
    </xf>
    <xf numFmtId="37" fontId="10" fillId="3" borderId="3" xfId="0" applyNumberFormat="1" applyFont="1" applyFill="1" applyBorder="1" applyAlignment="1"/>
    <xf numFmtId="164" fontId="64" fillId="3" borderId="2" xfId="0" applyNumberFormat="1" applyFont="1" applyFill="1" applyBorder="1" applyAlignment="1">
      <alignment horizontal="right"/>
    </xf>
    <xf numFmtId="10" fontId="4" fillId="0" borderId="0" xfId="0" applyNumberFormat="1" applyFont="1"/>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0" fontId="72" fillId="3" borderId="2" xfId="0" applyFont="1" applyFill="1" applyBorder="1" applyAlignment="1">
      <alignment horizontal="right" wrapText="1"/>
    </xf>
    <xf numFmtId="166" fontId="25" fillId="3" borderId="3" xfId="220" applyNumberFormat="1" applyFont="1" applyFill="1" applyBorder="1" applyAlignment="1">
      <alignment vertical="center"/>
    </xf>
    <xf numFmtId="166" fontId="25" fillId="0" borderId="0" xfId="220" applyNumberFormat="1" applyFont="1"/>
    <xf numFmtId="166" fontId="25" fillId="0" borderId="0" xfId="220" applyNumberFormat="1" applyFont="1" applyFill="1"/>
    <xf numFmtId="166" fontId="25" fillId="3" borderId="2" xfId="220" applyNumberFormat="1" applyFont="1" applyFill="1" applyBorder="1" applyAlignment="1">
      <alignment vertical="center"/>
    </xf>
    <xf numFmtId="0" fontId="0" fillId="0" borderId="0" xfId="0"/>
    <xf numFmtId="10" fontId="4" fillId="0" borderId="4" xfId="0" applyNumberFormat="1" applyFont="1" applyBorder="1" applyAlignment="1">
      <alignment horizontal="center"/>
    </xf>
    <xf numFmtId="0" fontId="0" fillId="0" borderId="0" xfId="0"/>
    <xf numFmtId="166" fontId="7" fillId="0" borderId="0" xfId="0" applyNumberFormat="1" applyFont="1" applyFill="1"/>
    <xf numFmtId="0" fontId="129" fillId="0" borderId="0" xfId="0" applyFont="1" applyAlignment="1">
      <alignment horizontal="left"/>
    </xf>
    <xf numFmtId="0" fontId="7" fillId="3" borderId="3" xfId="0" applyFont="1" applyFill="1" applyBorder="1" applyAlignment="1">
      <alignment horizontal="right" wrapText="1"/>
    </xf>
    <xf numFmtId="0" fontId="130" fillId="0" borderId="0" xfId="0" applyFont="1" applyAlignment="1">
      <alignment horizontal="left"/>
    </xf>
    <xf numFmtId="37" fontId="14" fillId="0" borderId="0" xfId="0" applyNumberFormat="1" applyFont="1" applyBorder="1" applyAlignment="1">
      <alignment vertical="center"/>
    </xf>
    <xf numFmtId="37" fontId="15" fillId="3" borderId="3" xfId="0" applyNumberFormat="1" applyFont="1" applyFill="1" applyBorder="1" applyAlignment="1"/>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0" fontId="35" fillId="5" borderId="0" xfId="0" applyFont="1" applyFill="1"/>
    <xf numFmtId="0" fontId="0" fillId="0" borderId="0" xfId="0" quotePrefix="1"/>
    <xf numFmtId="0" fontId="7" fillId="3" borderId="3" xfId="0" applyFont="1" applyFill="1" applyBorder="1" applyAlignment="1">
      <alignment horizontal="center"/>
    </xf>
    <xf numFmtId="3" fontId="14" fillId="3" borderId="2" xfId="0" quotePrefix="1" applyNumberFormat="1" applyFont="1" applyFill="1" applyBorder="1" applyAlignment="1">
      <alignment horizontal="center"/>
    </xf>
    <xf numFmtId="10" fontId="25" fillId="0" borderId="0" xfId="0" quotePrefix="1" applyNumberFormat="1" applyFont="1" applyBorder="1" applyAlignment="1">
      <alignment horizontal="right" vertical="top"/>
    </xf>
    <xf numFmtId="37" fontId="131" fillId="0" borderId="0" xfId="0" applyNumberFormat="1" applyFont="1" applyFill="1" applyBorder="1" applyAlignment="1" applyProtection="1">
      <alignment horizontal="left"/>
      <protection locked="0"/>
    </xf>
    <xf numFmtId="10" fontId="101" fillId="3" borderId="3" xfId="0" applyNumberFormat="1" applyFont="1" applyFill="1" applyBorder="1" applyAlignment="1">
      <alignment horizontal="right"/>
    </xf>
    <xf numFmtId="0" fontId="132"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10" fontId="14" fillId="0" borderId="0" xfId="0" applyNumberFormat="1" applyFont="1" applyAlignment="1">
      <alignment horizontal="left"/>
    </xf>
    <xf numFmtId="0" fontId="14" fillId="3" borderId="3" xfId="0" applyFont="1" applyFill="1" applyBorder="1"/>
    <xf numFmtId="3" fontId="14" fillId="0" borderId="0" xfId="0" applyNumberFormat="1" applyFont="1" applyAlignment="1">
      <alignment horizontal="right"/>
    </xf>
    <xf numFmtId="0" fontId="132"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43" fillId="34" borderId="0" xfId="171" applyFont="1" applyFill="1"/>
    <xf numFmtId="0" fontId="102" fillId="34" borderId="0" xfId="171" applyFont="1" applyFill="1"/>
    <xf numFmtId="0" fontId="132" fillId="0" borderId="0" xfId="171" applyFont="1" applyAlignment="1">
      <alignment horizontal="left"/>
    </xf>
    <xf numFmtId="0" fontId="42" fillId="0" borderId="0" xfId="171" applyFont="1" applyFill="1"/>
    <xf numFmtId="0" fontId="42" fillId="0" borderId="0" xfId="171" applyFont="1"/>
    <xf numFmtId="0" fontId="133" fillId="0" borderId="0" xfId="171" applyFont="1" applyAlignment="1">
      <alignment horizontal="left"/>
    </xf>
    <xf numFmtId="0" fontId="35" fillId="0" borderId="0" xfId="171" applyFont="1" applyFill="1"/>
    <xf numFmtId="0" fontId="35" fillId="0" borderId="0" xfId="171" applyFont="1"/>
    <xf numFmtId="0" fontId="133" fillId="0" borderId="0" xfId="171" applyFont="1" applyAlignment="1">
      <alignment horizontal="left" vertical="center"/>
    </xf>
    <xf numFmtId="0" fontId="35" fillId="0" borderId="0" xfId="171" applyFont="1" applyFill="1" applyAlignment="1">
      <alignment vertical="center"/>
    </xf>
    <xf numFmtId="0" fontId="35" fillId="0" borderId="0" xfId="171" applyFont="1" applyAlignment="1">
      <alignment vertical="center"/>
    </xf>
    <xf numFmtId="0" fontId="7" fillId="0" borderId="0" xfId="171" applyFont="1" applyAlignment="1">
      <alignment horizontal="left"/>
    </xf>
    <xf numFmtId="0" fontId="7" fillId="0" borderId="0" xfId="171" applyFont="1" applyBorder="1" applyAlignment="1">
      <alignment horizontal="left"/>
    </xf>
    <xf numFmtId="0" fontId="7" fillId="0" borderId="0" xfId="171" applyFont="1" applyFill="1" applyAlignment="1">
      <alignment horizontal="left"/>
    </xf>
    <xf numFmtId="175" fontId="7" fillId="0" borderId="0" xfId="171" applyNumberFormat="1" applyFont="1" applyFill="1" applyAlignment="1">
      <alignment horizontal="left"/>
    </xf>
    <xf numFmtId="175" fontId="4" fillId="0" borderId="0" xfId="171" applyNumberFormat="1" applyFill="1"/>
    <xf numFmtId="175" fontId="18" fillId="0" borderId="0" xfId="171" applyNumberFormat="1" applyFont="1" applyFill="1"/>
    <xf numFmtId="41" fontId="4" fillId="0" borderId="0" xfId="171" applyNumberFormat="1" applyFill="1"/>
    <xf numFmtId="169" fontId="4" fillId="0" borderId="0" xfId="171" applyNumberFormat="1" applyFill="1"/>
    <xf numFmtId="175" fontId="7" fillId="0" borderId="0" xfId="171" applyNumberFormat="1" applyFont="1" applyFill="1" applyBorder="1" applyAlignment="1">
      <alignment horizontal="left"/>
    </xf>
    <xf numFmtId="175" fontId="14" fillId="0" borderId="0" xfId="171" applyNumberFormat="1" applyFont="1" applyFill="1"/>
    <xf numFmtId="0" fontId="6" fillId="0" borderId="0" xfId="171" applyFont="1" applyFill="1"/>
    <xf numFmtId="175" fontId="18" fillId="0" borderId="0" xfId="171" applyNumberFormat="1" applyFont="1" applyFill="1" applyBorder="1"/>
    <xf numFmtId="0" fontId="4" fillId="0" borderId="0" xfId="171" applyFill="1" applyBorder="1"/>
    <xf numFmtId="0" fontId="7" fillId="0" borderId="0" xfId="171" applyFont="1" applyFill="1"/>
    <xf numFmtId="37" fontId="55" fillId="3" borderId="2" xfId="0" applyNumberFormat="1" applyFont="1" applyFill="1" applyBorder="1" applyAlignment="1">
      <alignment horizontal="right"/>
    </xf>
    <xf numFmtId="164" fontId="52" fillId="3" borderId="3" xfId="0" applyNumberFormat="1" applyFont="1" applyFill="1" applyBorder="1"/>
    <xf numFmtId="37" fontId="55" fillId="3" borderId="3" xfId="0" applyNumberFormat="1" applyFont="1" applyFill="1" applyBorder="1" applyAlignment="1">
      <alignment horizontal="right"/>
    </xf>
    <xf numFmtId="37" fontId="55" fillId="0" borderId="0" xfId="0" applyNumberFormat="1" applyFont="1" applyAlignment="1">
      <alignment horizontal="right"/>
    </xf>
    <xf numFmtId="37" fontId="55" fillId="0" borderId="0" xfId="0" applyNumberFormat="1" applyFont="1" applyBorder="1" applyAlignment="1">
      <alignment horizontal="right"/>
    </xf>
    <xf numFmtId="37" fontId="9" fillId="0" borderId="0" xfId="0" applyNumberFormat="1" applyFont="1" applyBorder="1"/>
    <xf numFmtId="37" fontId="55" fillId="0" borderId="0" xfId="0" applyNumberFormat="1" applyFont="1" applyBorder="1"/>
    <xf numFmtId="3" fontId="55" fillId="0" borderId="0" xfId="0" applyNumberFormat="1" applyFont="1" applyAlignment="1">
      <alignment horizontal="right"/>
    </xf>
    <xf numFmtId="3" fontId="55" fillId="0" borderId="0" xfId="0" applyNumberFormat="1" applyFont="1" applyBorder="1" applyAlignment="1">
      <alignment horizontal="right"/>
    </xf>
    <xf numFmtId="37" fontId="55" fillId="3" borderId="2" xfId="0" applyNumberFormat="1" applyFont="1" applyFill="1" applyBorder="1" applyAlignment="1">
      <alignment horizontal="right" vertical="center"/>
    </xf>
    <xf numFmtId="3" fontId="55" fillId="3" borderId="3" xfId="0" applyNumberFormat="1" applyFont="1" applyFill="1" applyBorder="1" applyAlignment="1">
      <alignment horizontal="right"/>
    </xf>
    <xf numFmtId="37" fontId="30" fillId="4" borderId="0" xfId="0" applyNumberFormat="1" applyFont="1" applyFill="1" applyBorder="1" applyAlignment="1">
      <alignment horizontal="left"/>
    </xf>
    <xf numFmtId="37" fontId="49" fillId="3" borderId="2" xfId="0" applyNumberFormat="1" applyFont="1" applyFill="1" applyBorder="1" applyAlignment="1">
      <alignment horizontal="right"/>
    </xf>
    <xf numFmtId="37" fontId="49" fillId="3" borderId="3" xfId="0" applyNumberFormat="1" applyFont="1" applyFill="1" applyBorder="1" applyAlignment="1">
      <alignment horizontal="right"/>
    </xf>
    <xf numFmtId="164" fontId="49" fillId="0" borderId="0" xfId="0" applyNumberFormat="1" applyFont="1" applyBorder="1"/>
    <xf numFmtId="164" fontId="52" fillId="0" borderId="0" xfId="0" applyNumberFormat="1" applyFont="1" applyBorder="1"/>
    <xf numFmtId="164" fontId="49" fillId="0" borderId="0" xfId="0" applyNumberFormat="1" applyFont="1" applyBorder="1" applyAlignment="1">
      <alignment horizontal="left"/>
    </xf>
    <xf numFmtId="37" fontId="52" fillId="3" borderId="2" xfId="0" applyNumberFormat="1" applyFont="1" applyFill="1" applyBorder="1" applyAlignment="1">
      <alignment horizontal="left"/>
    </xf>
    <xf numFmtId="37" fontId="52" fillId="3" borderId="3" xfId="0" applyNumberFormat="1" applyFont="1" applyFill="1" applyBorder="1"/>
    <xf numFmtId="37" fontId="49" fillId="0" borderId="0" xfId="0" applyNumberFormat="1" applyFont="1" applyBorder="1" applyAlignment="1">
      <alignment horizontal="left"/>
    </xf>
    <xf numFmtId="37" fontId="52" fillId="3" borderId="2" xfId="0" applyNumberFormat="1" applyFont="1" applyFill="1" applyBorder="1"/>
    <xf numFmtId="37" fontId="52" fillId="3" borderId="3" xfId="0" applyNumberFormat="1" applyFont="1" applyFill="1" applyBorder="1" applyAlignment="1">
      <alignment horizontal="left"/>
    </xf>
    <xf numFmtId="37" fontId="52" fillId="0" borderId="0" xfId="0" applyNumberFormat="1" applyFont="1" applyBorder="1"/>
    <xf numFmtId="37" fontId="52" fillId="3" borderId="2" xfId="0" applyNumberFormat="1" applyFont="1" applyFill="1" applyBorder="1" applyAlignment="1" applyProtection="1">
      <alignment horizontal="left"/>
    </xf>
    <xf numFmtId="37" fontId="52" fillId="3" borderId="3" xfId="0" applyNumberFormat="1" applyFont="1" applyFill="1" applyBorder="1" applyAlignment="1" applyProtection="1">
      <alignment horizontal="left"/>
    </xf>
    <xf numFmtId="37" fontId="52" fillId="0" borderId="0" xfId="0" applyNumberFormat="1" applyFont="1" applyBorder="1" applyAlignment="1">
      <alignment horizontal="left"/>
    </xf>
    <xf numFmtId="3" fontId="49" fillId="0" borderId="0" xfId="0" applyNumberFormat="1" applyFont="1" applyBorder="1" applyAlignment="1">
      <alignment horizontal="right"/>
    </xf>
    <xf numFmtId="0" fontId="52" fillId="3" borderId="2" xfId="0" applyFont="1" applyFill="1" applyBorder="1" applyAlignment="1">
      <alignment vertical="center"/>
    </xf>
    <xf numFmtId="37" fontId="49" fillId="3" borderId="2" xfId="0" applyNumberFormat="1" applyFont="1" applyFill="1" applyBorder="1" applyAlignment="1">
      <alignment horizontal="right" vertical="center"/>
    </xf>
    <xf numFmtId="0" fontId="52" fillId="3" borderId="3" xfId="0" applyFont="1" applyFill="1" applyBorder="1" applyAlignment="1">
      <alignment horizontal="left"/>
    </xf>
    <xf numFmtId="0" fontId="52" fillId="3" borderId="3" xfId="0" applyFont="1" applyFill="1" applyBorder="1" applyAlignment="1">
      <alignment horizontal="left" wrapText="1"/>
    </xf>
    <xf numFmtId="0" fontId="52" fillId="3" borderId="2" xfId="0" applyFont="1" applyFill="1" applyBorder="1"/>
    <xf numFmtId="37" fontId="49" fillId="0" borderId="0" xfId="0" applyNumberFormat="1" applyFont="1"/>
    <xf numFmtId="3" fontId="49" fillId="3" borderId="3" xfId="0" applyNumberFormat="1" applyFont="1" applyFill="1" applyBorder="1"/>
    <xf numFmtId="37" fontId="49" fillId="0" borderId="0" xfId="0" applyNumberFormat="1" applyFont="1" applyBorder="1" applyAlignment="1" applyProtection="1">
      <alignment horizontal="left"/>
    </xf>
    <xf numFmtId="0" fontId="52" fillId="0" borderId="0" xfId="0" applyFont="1" applyBorder="1"/>
    <xf numFmtId="37" fontId="49" fillId="0" borderId="0" xfId="0" applyNumberFormat="1" applyFont="1" applyBorder="1" applyAlignment="1">
      <alignment horizontal="left" wrapText="1"/>
    </xf>
    <xf numFmtId="166" fontId="4" fillId="0" borderId="0" xfId="220" applyNumberFormat="1" applyFont="1" applyAlignment="1">
      <alignment horizontal="right"/>
    </xf>
    <xf numFmtId="166" fontId="4" fillId="3" borderId="3" xfId="220" applyNumberFormat="1" applyFont="1" applyFill="1" applyBorder="1" applyAlignment="1">
      <alignment horizontal="right"/>
    </xf>
    <xf numFmtId="37" fontId="12" fillId="3" borderId="3" xfId="220" applyNumberFormat="1" applyFont="1" applyFill="1" applyBorder="1" applyAlignment="1">
      <alignment horizontal="right"/>
    </xf>
    <xf numFmtId="37" fontId="12" fillId="0" borderId="0" xfId="220" applyNumberFormat="1" applyFont="1" applyBorder="1" applyAlignment="1">
      <alignment horizontal="right" vertical="center"/>
    </xf>
    <xf numFmtId="37" fontId="12" fillId="0" borderId="0" xfId="220" applyNumberFormat="1" applyFont="1" applyBorder="1" applyAlignment="1">
      <alignment horizontal="right" vertical="top"/>
    </xf>
    <xf numFmtId="37" fontId="12" fillId="0" borderId="0" xfId="220" applyNumberFormat="1" applyFont="1" applyBorder="1" applyAlignment="1">
      <alignment horizontal="right"/>
    </xf>
    <xf numFmtId="39" fontId="12" fillId="0" borderId="4" xfId="220" applyNumberFormat="1" applyFont="1" applyBorder="1" applyAlignment="1">
      <alignment horizontal="right"/>
    </xf>
    <xf numFmtId="37" fontId="14" fillId="0" borderId="0" xfId="0" applyNumberFormat="1" applyFont="1" applyBorder="1" applyAlignment="1">
      <alignment horizontal="center" vertical="center"/>
    </xf>
    <xf numFmtId="37" fontId="17" fillId="3" borderId="3" xfId="0" applyNumberFormat="1" applyFont="1" applyFill="1" applyBorder="1" applyAlignment="1">
      <alignment horizontal="center"/>
    </xf>
    <xf numFmtId="37" fontId="16" fillId="0" borderId="0" xfId="0" applyNumberFormat="1" applyFont="1" applyBorder="1"/>
    <xf numFmtId="37" fontId="15" fillId="0" borderId="0" xfId="0" applyNumberFormat="1" applyFont="1" applyBorder="1"/>
    <xf numFmtId="37" fontId="16" fillId="0" borderId="0" xfId="0" quotePrefix="1" applyNumberFormat="1" applyFont="1" applyBorder="1"/>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0" fontId="21" fillId="0" borderId="0" xfId="0" applyFont="1"/>
    <xf numFmtId="37" fontId="19" fillId="0" borderId="0" xfId="0" quotePrefix="1" applyNumberFormat="1" applyFont="1" applyBorder="1"/>
    <xf numFmtId="37" fontId="22" fillId="0" borderId="0" xfId="0" applyNumberFormat="1" applyFont="1" applyBorder="1"/>
    <xf numFmtId="37" fontId="39" fillId="3" borderId="3" xfId="220" applyNumberFormat="1" applyFont="1" applyFill="1" applyBorder="1" applyAlignment="1" applyProtection="1">
      <alignment horizontal="right" vertical="center"/>
    </xf>
    <xf numFmtId="0" fontId="49" fillId="3" borderId="2" xfId="0" applyFont="1" applyFill="1" applyBorder="1"/>
    <xf numFmtId="164" fontId="52" fillId="3" borderId="2" xfId="0" applyNumberFormat="1" applyFont="1" applyFill="1" applyBorder="1" applyAlignment="1">
      <alignment horizontal="center"/>
    </xf>
    <xf numFmtId="164" fontId="52" fillId="3" borderId="2" xfId="0" applyNumberFormat="1" applyFont="1" applyFill="1" applyBorder="1"/>
    <xf numFmtId="37" fontId="52" fillId="3" borderId="2" xfId="0" applyNumberFormat="1" applyFont="1" applyFill="1" applyBorder="1" applyAlignment="1">
      <alignment horizontal="center"/>
    </xf>
    <xf numFmtId="0" fontId="4" fillId="0" borderId="0" xfId="0" applyFont="1" applyAlignment="1">
      <alignment horizontal="left"/>
    </xf>
    <xf numFmtId="164" fontId="49" fillId="0" borderId="0" xfId="0" applyNumberFormat="1" applyFont="1" applyBorder="1" applyAlignment="1">
      <alignment vertical="center"/>
    </xf>
    <xf numFmtId="37" fontId="49" fillId="0" borderId="0" xfId="0" applyNumberFormat="1" applyFont="1" applyAlignment="1">
      <alignment horizontal="right" vertical="center"/>
    </xf>
    <xf numFmtId="164" fontId="52" fillId="3" borderId="3" xfId="0" applyNumberFormat="1" applyFont="1" applyFill="1" applyBorder="1" applyAlignment="1">
      <alignment vertical="center"/>
    </xf>
    <xf numFmtId="37" fontId="49" fillId="3" borderId="3" xfId="0" applyNumberFormat="1" applyFont="1" applyFill="1" applyBorder="1" applyAlignment="1">
      <alignment horizontal="right" vertical="center"/>
    </xf>
    <xf numFmtId="164" fontId="52" fillId="0" borderId="0" xfId="0" applyNumberFormat="1" applyFont="1" applyBorder="1" applyAlignment="1">
      <alignment vertical="center"/>
    </xf>
    <xf numFmtId="164" fontId="49" fillId="0" borderId="0" xfId="0" applyNumberFormat="1" applyFont="1" applyBorder="1" applyAlignment="1">
      <alignment horizontal="left" vertical="center"/>
    </xf>
    <xf numFmtId="37" fontId="49" fillId="0" borderId="0" xfId="0" applyNumberFormat="1" applyFont="1" applyAlignment="1">
      <alignment vertical="center"/>
    </xf>
    <xf numFmtId="37" fontId="49" fillId="3" borderId="3" xfId="0" applyNumberFormat="1" applyFont="1" applyFill="1" applyBorder="1" applyAlignment="1">
      <alignment vertical="center"/>
    </xf>
    <xf numFmtId="37" fontId="52" fillId="3" borderId="3" xfId="0" applyNumberFormat="1" applyFont="1" applyFill="1" applyBorder="1" applyAlignment="1">
      <alignment vertical="center"/>
    </xf>
    <xf numFmtId="37" fontId="52" fillId="3" borderId="2" xfId="0" applyNumberFormat="1" applyFont="1" applyFill="1" applyBorder="1" applyAlignment="1">
      <alignment horizontal="left" vertical="center"/>
    </xf>
    <xf numFmtId="37" fontId="49" fillId="0" borderId="0" xfId="0" applyNumberFormat="1" applyFont="1" applyBorder="1" applyAlignment="1">
      <alignment horizontal="left" vertical="center" wrapText="1"/>
    </xf>
    <xf numFmtId="37" fontId="49" fillId="0" borderId="0" xfId="0" applyNumberFormat="1" applyFont="1" applyBorder="1" applyAlignment="1">
      <alignment vertical="top"/>
    </xf>
    <xf numFmtId="37" fontId="49" fillId="0" borderId="0" xfId="0" applyNumberFormat="1" applyFont="1" applyAlignment="1">
      <alignment horizontal="right" vertical="top"/>
    </xf>
    <xf numFmtId="37" fontId="52" fillId="0" borderId="0" xfId="0" applyNumberFormat="1" applyFont="1" applyBorder="1" applyAlignment="1">
      <alignment vertical="center"/>
    </xf>
    <xf numFmtId="37" fontId="49" fillId="0" borderId="0" xfId="0" applyNumberFormat="1" applyFont="1" applyBorder="1" applyAlignment="1">
      <alignment vertical="center"/>
    </xf>
    <xf numFmtId="37" fontId="49" fillId="0" borderId="0" xfId="0" applyNumberFormat="1" applyFont="1" applyBorder="1" applyAlignment="1">
      <alignment horizontal="left" vertical="center"/>
    </xf>
    <xf numFmtId="37" fontId="52" fillId="3" borderId="2" xfId="0" applyNumberFormat="1" applyFont="1" applyFill="1" applyBorder="1" applyAlignment="1">
      <alignment vertical="center"/>
    </xf>
    <xf numFmtId="37" fontId="49" fillId="0" borderId="0" xfId="0" applyNumberFormat="1" applyFont="1" applyBorder="1" applyAlignment="1">
      <alignment horizontal="left" vertical="top"/>
    </xf>
    <xf numFmtId="37" fontId="52" fillId="3" borderId="3" xfId="0" applyNumberFormat="1" applyFont="1" applyFill="1" applyBorder="1" applyAlignment="1">
      <alignment horizontal="left" vertical="center"/>
    </xf>
    <xf numFmtId="37" fontId="52" fillId="0" borderId="0" xfId="0" applyNumberFormat="1" applyFont="1" applyBorder="1" applyAlignment="1">
      <alignment horizontal="left" vertical="center"/>
    </xf>
    <xf numFmtId="10" fontId="26" fillId="0" borderId="0" xfId="335" applyNumberFormat="1" applyFont="1" applyFill="1" applyBorder="1" applyAlignment="1">
      <alignment horizontal="right" vertical="center"/>
    </xf>
    <xf numFmtId="10" fontId="27" fillId="3" borderId="3" xfId="335" applyNumberFormat="1" applyFont="1" applyFill="1" applyBorder="1" applyAlignment="1">
      <alignment horizontal="right" vertical="center"/>
    </xf>
    <xf numFmtId="10" fontId="26" fillId="0" borderId="0" xfId="335" applyNumberFormat="1" applyFont="1" applyFill="1" applyBorder="1" applyAlignment="1">
      <alignment horizontal="right"/>
    </xf>
    <xf numFmtId="0" fontId="4" fillId="0" borderId="0" xfId="0" quotePrefix="1" applyFont="1" applyAlignment="1"/>
    <xf numFmtId="10" fontId="33" fillId="0" borderId="0" xfId="335" applyNumberFormat="1" applyFont="1" applyFill="1" applyBorder="1" applyAlignment="1">
      <alignment horizontal="right" vertical="center"/>
    </xf>
    <xf numFmtId="10" fontId="26" fillId="3" borderId="3" xfId="335" applyNumberFormat="1" applyFont="1" applyFill="1" applyBorder="1" applyAlignment="1">
      <alignment horizontal="right" vertical="center"/>
    </xf>
    <xf numFmtId="10" fontId="4" fillId="0" borderId="0" xfId="335" applyNumberFormat="1" applyFont="1" applyFill="1" applyBorder="1" applyAlignment="1">
      <alignment horizontal="right"/>
    </xf>
    <xf numFmtId="10" fontId="4" fillId="0" borderId="0" xfId="335" applyNumberFormat="1" applyFont="1" applyFill="1" applyBorder="1"/>
    <xf numFmtId="10" fontId="4" fillId="0" borderId="0" xfId="335" applyNumberFormat="1" applyFont="1" applyBorder="1"/>
    <xf numFmtId="10" fontId="4" fillId="0" borderId="0" xfId="335" applyNumberFormat="1" applyFont="1" applyBorder="1" applyAlignment="1">
      <alignment vertical="center"/>
    </xf>
    <xf numFmtId="10" fontId="12" fillId="0" borderId="0" xfId="335" applyNumberFormat="1" applyFont="1" applyBorder="1"/>
    <xf numFmtId="10" fontId="113" fillId="3" borderId="3" xfId="335" applyNumberFormat="1" applyFont="1" applyFill="1" applyBorder="1" applyAlignment="1">
      <alignment horizontal="right" vertical="center"/>
    </xf>
    <xf numFmtId="0" fontId="4" fillId="0" borderId="7" xfId="0" applyFont="1" applyBorder="1" applyAlignment="1"/>
    <xf numFmtId="10" fontId="10" fillId="3" borderId="3" xfId="220" applyNumberFormat="1" applyFont="1" applyFill="1" applyBorder="1" applyAlignment="1" applyProtection="1">
      <alignment horizontal="right"/>
    </xf>
    <xf numFmtId="37" fontId="12" fillId="0" borderId="0" xfId="220" applyNumberFormat="1" applyFont="1" applyBorder="1" applyAlignment="1" applyProtection="1">
      <alignment horizontal="right"/>
    </xf>
    <xf numFmtId="37" fontId="12" fillId="0" borderId="0" xfId="220" applyNumberFormat="1" applyFont="1" applyFill="1" applyBorder="1" applyAlignment="1" applyProtection="1">
      <alignment horizontal="right"/>
    </xf>
    <xf numFmtId="37" fontId="10" fillId="3" borderId="3" xfId="220" applyNumberFormat="1" applyFont="1" applyFill="1" applyBorder="1" applyAlignment="1" applyProtection="1">
      <alignment horizontal="right"/>
    </xf>
    <xf numFmtId="39" fontId="12" fillId="0" borderId="0" xfId="220" applyNumberFormat="1" applyFont="1" applyBorder="1" applyAlignment="1" applyProtection="1">
      <alignment horizontal="right"/>
    </xf>
    <xf numFmtId="39" fontId="12" fillId="0" borderId="0" xfId="220" applyNumberFormat="1" applyFont="1" applyFill="1" applyBorder="1" applyAlignment="1" applyProtection="1">
      <alignment horizontal="right"/>
    </xf>
    <xf numFmtId="37" fontId="40" fillId="0" borderId="0" xfId="220" applyNumberFormat="1" applyFont="1" applyBorder="1" applyAlignment="1" applyProtection="1">
      <alignment horizontal="right"/>
    </xf>
    <xf numFmtId="37" fontId="39" fillId="3" borderId="3" xfId="220" applyNumberFormat="1" applyFont="1" applyFill="1" applyBorder="1" applyAlignment="1" applyProtection="1">
      <alignment horizontal="right"/>
    </xf>
    <xf numFmtId="0" fontId="49" fillId="3" borderId="2" xfId="0" applyFont="1" applyFill="1" applyBorder="1" applyAlignment="1">
      <alignment horizontal="right"/>
    </xf>
    <xf numFmtId="164" fontId="52" fillId="3" borderId="2" xfId="0" applyNumberFormat="1" applyFont="1" applyFill="1" applyBorder="1" applyAlignment="1">
      <alignment horizontal="right"/>
    </xf>
    <xf numFmtId="37" fontId="52" fillId="3" borderId="2" xfId="0" applyNumberFormat="1" applyFont="1" applyFill="1" applyBorder="1" applyAlignment="1">
      <alignment horizontal="right"/>
    </xf>
    <xf numFmtId="37" fontId="52" fillId="3" borderId="2" xfId="0" applyNumberFormat="1" applyFont="1" applyFill="1" applyBorder="1" applyAlignment="1">
      <alignment horizontal="right" wrapText="1"/>
    </xf>
    <xf numFmtId="0" fontId="18" fillId="0" borderId="0" xfId="0" applyFont="1" applyBorder="1" applyAlignment="1" applyProtection="1">
      <alignment vertical="center" wrapText="1"/>
    </xf>
    <xf numFmtId="37" fontId="49" fillId="0" borderId="0" xfId="0" applyNumberFormat="1" applyFont="1" applyBorder="1" applyAlignment="1" applyProtection="1">
      <alignment horizontal="right"/>
    </xf>
    <xf numFmtId="2" fontId="39" fillId="0" borderId="0" xfId="220" applyNumberFormat="1" applyFont="1" applyBorder="1" applyAlignment="1" applyProtection="1">
      <alignment horizontal="right" vertical="center"/>
    </xf>
    <xf numFmtId="17" fontId="6" fillId="3" borderId="3" xfId="0" quotePrefix="1" applyNumberFormat="1"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0" fontId="57" fillId="2" borderId="0" xfId="0" applyFont="1" applyFill="1" applyAlignment="1">
      <alignment horizontal="center"/>
    </xf>
    <xf numFmtId="0" fontId="7" fillId="3" borderId="2" xfId="0" applyFont="1" applyFill="1" applyBorder="1" applyAlignment="1">
      <alignment horizontal="center"/>
    </xf>
    <xf numFmtId="0" fontId="32" fillId="2" borderId="0" xfId="0" applyFont="1" applyFill="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8" fillId="2" borderId="0" xfId="0" applyFont="1" applyFill="1" applyAlignment="1">
      <alignment horizontal="center" vertic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0" fillId="0" borderId="0" xfId="0" applyAlignment="1"/>
    <xf numFmtId="37" fontId="14" fillId="0" borderId="0" xfId="0" applyNumberFormat="1" applyFont="1" applyAlignment="1">
      <alignment horizontal="right"/>
    </xf>
    <xf numFmtId="37" fontId="14" fillId="0" borderId="0" xfId="0" applyNumberFormat="1" applyFont="1" applyAlignment="1">
      <alignment horizontal="right" vertical="center"/>
    </xf>
    <xf numFmtId="37" fontId="18" fillId="0" borderId="0" xfId="0" applyNumberFormat="1" applyFont="1" applyBorder="1" applyAlignment="1">
      <alignment horizontal="right"/>
    </xf>
    <xf numFmtId="39" fontId="78" fillId="0" borderId="0" xfId="0" applyNumberFormat="1" applyFont="1"/>
    <xf numFmtId="3" fontId="25" fillId="0" borderId="0" xfId="0" applyNumberFormat="1" applyFont="1"/>
    <xf numFmtId="10" fontId="25" fillId="0" borderId="0" xfId="0" applyNumberFormat="1" applyFont="1"/>
    <xf numFmtId="41" fontId="18" fillId="0" borderId="0" xfId="171" applyNumberFormat="1" applyFont="1"/>
    <xf numFmtId="0" fontId="24" fillId="2" borderId="0" xfId="0" applyFont="1" applyFill="1" applyAlignment="1">
      <alignment horizontal="center"/>
    </xf>
    <xf numFmtId="0" fontId="0" fillId="0" borderId="0" xfId="0"/>
    <xf numFmtId="0" fontId="7" fillId="3" borderId="0" xfId="0" applyFont="1" applyFill="1" applyAlignment="1" applyProtection="1">
      <alignment horizontal="center"/>
    </xf>
    <xf numFmtId="0" fontId="43" fillId="34" borderId="0" xfId="171" applyFont="1" applyFill="1" applyAlignment="1">
      <alignment horizontal="center"/>
    </xf>
    <xf numFmtId="0" fontId="52" fillId="0" borderId="0" xfId="0" applyFont="1" applyFill="1" applyAlignment="1">
      <alignment horizontal="right"/>
    </xf>
    <xf numFmtId="3" fontId="49" fillId="3" borderId="3" xfId="0" applyNumberFormat="1" applyFont="1" applyFill="1" applyBorder="1" applyAlignment="1">
      <alignment horizontal="right"/>
    </xf>
    <xf numFmtId="0" fontId="64" fillId="2" borderId="0" xfId="0" applyFont="1" applyFill="1" applyAlignment="1">
      <alignment horizontal="right"/>
    </xf>
    <xf numFmtId="166" fontId="4" fillId="0" borderId="0" xfId="342" applyNumberFormat="1" applyFont="1" applyAlignment="1">
      <alignment horizontal="right"/>
    </xf>
    <xf numFmtId="166" fontId="4" fillId="3" borderId="3" xfId="342" applyNumberFormat="1" applyFont="1" applyFill="1" applyBorder="1" applyAlignment="1">
      <alignment horizontal="right"/>
    </xf>
    <xf numFmtId="10" fontId="67" fillId="0" borderId="4" xfId="0" applyNumberFormat="1" applyFont="1" applyBorder="1" applyAlignment="1">
      <alignment horizontal="right"/>
    </xf>
    <xf numFmtId="37" fontId="30" fillId="0" borderId="0" xfId="0" quotePrefix="1" applyNumberFormat="1" applyFont="1" applyBorder="1" applyAlignment="1" applyProtection="1">
      <alignment horizontal="left"/>
    </xf>
    <xf numFmtId="37" fontId="10" fillId="3" borderId="3" xfId="0" applyNumberFormat="1" applyFont="1" applyFill="1" applyBorder="1" applyAlignment="1">
      <alignment horizontal="center"/>
    </xf>
    <xf numFmtId="37" fontId="12" fillId="3" borderId="3" xfId="342" applyNumberFormat="1" applyFont="1" applyFill="1" applyBorder="1" applyAlignment="1">
      <alignment horizontal="right"/>
    </xf>
    <xf numFmtId="37" fontId="12" fillId="0" borderId="0" xfId="342" applyNumberFormat="1" applyFont="1" applyBorder="1" applyAlignment="1">
      <alignment horizontal="right" vertical="center"/>
    </xf>
    <xf numFmtId="37" fontId="12" fillId="0" borderId="0" xfId="342" applyNumberFormat="1" applyFont="1" applyBorder="1" applyAlignment="1">
      <alignment horizontal="right" vertical="top"/>
    </xf>
    <xf numFmtId="37" fontId="12" fillId="0" borderId="0" xfId="342" applyNumberFormat="1" applyFont="1" applyBorder="1" applyAlignment="1">
      <alignment horizontal="right"/>
    </xf>
    <xf numFmtId="39" fontId="12" fillId="3" borderId="3" xfId="342" applyNumberFormat="1" applyFont="1" applyFill="1" applyBorder="1" applyAlignment="1">
      <alignment horizontal="right"/>
    </xf>
    <xf numFmtId="39" fontId="12" fillId="0" borderId="4" xfId="342" applyNumberFormat="1" applyFont="1" applyBorder="1" applyAlignment="1">
      <alignment horizontal="right"/>
    </xf>
    <xf numFmtId="37" fontId="14" fillId="3" borderId="3" xfId="0" applyNumberFormat="1" applyFont="1" applyFill="1" applyBorder="1" applyAlignment="1">
      <alignment horizontal="left" vertical="center"/>
    </xf>
    <xf numFmtId="10" fontId="39" fillId="3" borderId="3" xfId="342" applyNumberFormat="1" applyFont="1" applyFill="1" applyBorder="1" applyAlignment="1" applyProtection="1">
      <alignment horizontal="right" vertical="center"/>
    </xf>
    <xf numFmtId="37" fontId="40" fillId="0" borderId="0" xfId="342" applyNumberFormat="1" applyFont="1" applyBorder="1" applyAlignment="1" applyProtection="1">
      <alignment horizontal="right" vertical="center"/>
    </xf>
    <xf numFmtId="37" fontId="39" fillId="3" borderId="3" xfId="342" applyNumberFormat="1" applyFont="1" applyFill="1" applyBorder="1" applyAlignment="1" applyProtection="1">
      <alignment horizontal="right" vertical="center"/>
    </xf>
    <xf numFmtId="37" fontId="39" fillId="0" borderId="0" xfId="342" applyNumberFormat="1" applyFont="1" applyBorder="1" applyAlignment="1" applyProtection="1">
      <alignment horizontal="right" vertical="center"/>
    </xf>
    <xf numFmtId="2" fontId="39" fillId="0" borderId="0" xfId="342" applyNumberFormat="1" applyFont="1" applyBorder="1" applyAlignment="1" applyProtection="1">
      <alignment horizontal="right" vertical="center"/>
    </xf>
    <xf numFmtId="10" fontId="40" fillId="0" borderId="0" xfId="342" applyNumberFormat="1" applyFont="1" applyBorder="1" applyAlignment="1" applyProtection="1">
      <alignment horizontal="right" vertical="center"/>
    </xf>
    <xf numFmtId="9" fontId="40" fillId="0" borderId="0" xfId="342" applyNumberFormat="1" applyFont="1" applyBorder="1" applyAlignment="1" applyProtection="1">
      <alignment horizontal="right" vertical="center"/>
    </xf>
    <xf numFmtId="0" fontId="42" fillId="2" borderId="0" xfId="0" applyFont="1" applyFill="1" applyAlignment="1">
      <alignment horizontal="right"/>
    </xf>
    <xf numFmtId="0" fontId="46" fillId="0" borderId="0" xfId="0" applyFont="1" applyAlignment="1">
      <alignment horizontal="right"/>
    </xf>
    <xf numFmtId="3" fontId="47" fillId="0" borderId="0" xfId="0" applyNumberFormat="1" applyFont="1" applyAlignment="1">
      <alignment horizontal="right"/>
    </xf>
    <xf numFmtId="10" fontId="45" fillId="0" borderId="0" xfId="0" applyNumberFormat="1" applyFont="1" applyAlignment="1">
      <alignment horizontal="right" vertical="center"/>
    </xf>
    <xf numFmtId="0" fontId="135" fillId="0" borderId="0" xfId="0" applyFont="1" applyFill="1" applyAlignment="1">
      <alignment horizontal="justify"/>
    </xf>
    <xf numFmtId="10" fontId="49" fillId="0" borderId="0" xfId="0" applyNumberFormat="1" applyFont="1" applyFill="1" applyAlignment="1">
      <alignment horizontal="justify"/>
    </xf>
    <xf numFmtId="3" fontId="49" fillId="0" borderId="0" xfId="0" applyNumberFormat="1" applyFont="1" applyFill="1" applyAlignment="1">
      <alignment horizontal="justify"/>
    </xf>
    <xf numFmtId="0" fontId="49" fillId="0" borderId="0" xfId="0" applyFont="1" applyFill="1" applyAlignment="1">
      <alignment horizontal="justify"/>
    </xf>
    <xf numFmtId="10" fontId="49" fillId="0" borderId="0" xfId="170" applyNumberFormat="1" applyFont="1" applyAlignment="1">
      <alignment horizontal="right"/>
    </xf>
    <xf numFmtId="166" fontId="7" fillId="3" borderId="3" xfId="342" applyNumberFormat="1" applyFont="1" applyFill="1" applyBorder="1" applyAlignment="1">
      <alignment horizontal="center"/>
    </xf>
    <xf numFmtId="3" fontId="4" fillId="0" borderId="0" xfId="342" applyNumberFormat="1" applyFont="1" applyAlignment="1"/>
    <xf numFmtId="10" fontId="4" fillId="0" borderId="0" xfId="170" applyNumberFormat="1" applyFont="1" applyAlignment="1">
      <alignment horizontal="center"/>
    </xf>
    <xf numFmtId="166" fontId="7" fillId="0" borderId="0" xfId="342" applyNumberFormat="1" applyFont="1" applyAlignment="1">
      <alignment horizontal="center"/>
    </xf>
    <xf numFmtId="3" fontId="4" fillId="0" borderId="0" xfId="342" applyNumberFormat="1" applyFont="1" applyAlignment="1">
      <alignment horizontal="right"/>
    </xf>
    <xf numFmtId="166" fontId="4" fillId="0" borderId="0" xfId="342" applyNumberFormat="1" applyFont="1" applyAlignment="1"/>
    <xf numFmtId="10" fontId="7" fillId="0" borderId="0" xfId="170" applyNumberFormat="1" applyFont="1" applyAlignment="1">
      <alignment horizontal="center"/>
    </xf>
    <xf numFmtId="166" fontId="7" fillId="0" borderId="0" xfId="342" applyNumberFormat="1" applyFont="1" applyAlignment="1">
      <alignment horizontal="right"/>
    </xf>
    <xf numFmtId="166" fontId="7" fillId="3" borderId="3" xfId="342" applyNumberFormat="1" applyFont="1" applyFill="1" applyBorder="1" applyAlignment="1"/>
    <xf numFmtId="166" fontId="7" fillId="3" borderId="3" xfId="342" applyNumberFormat="1" applyFont="1" applyFill="1" applyBorder="1" applyAlignment="1">
      <alignment horizontal="right"/>
    </xf>
    <xf numFmtId="166" fontId="7" fillId="0" borderId="0" xfId="342" applyNumberFormat="1" applyFont="1" applyAlignment="1"/>
    <xf numFmtId="166" fontId="7" fillId="3" borderId="2" xfId="342"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342" applyNumberFormat="1" applyFont="1" applyFill="1" applyBorder="1" applyAlignment="1"/>
    <xf numFmtId="3" fontId="7" fillId="3" borderId="3" xfId="342" applyNumberFormat="1" applyFont="1" applyFill="1" applyBorder="1" applyAlignment="1"/>
    <xf numFmtId="3" fontId="4" fillId="0" borderId="4" xfId="342" applyNumberFormat="1" applyFont="1" applyBorder="1" applyAlignment="1"/>
    <xf numFmtId="10" fontId="4" fillId="0" borderId="4" xfId="170" applyNumberFormat="1" applyFont="1" applyBorder="1" applyAlignment="1"/>
    <xf numFmtId="166" fontId="7" fillId="0" borderId="4" xfId="342" applyNumberFormat="1" applyFont="1" applyBorder="1" applyAlignment="1">
      <alignment horizontal="right"/>
    </xf>
    <xf numFmtId="3" fontId="55" fillId="0" borderId="0" xfId="342" applyNumberFormat="1" applyFont="1" applyAlignment="1"/>
    <xf numFmtId="3" fontId="55" fillId="0" borderId="0" xfId="342" applyNumberFormat="1" applyFont="1" applyBorder="1" applyAlignment="1"/>
    <xf numFmtId="3" fontId="4" fillId="0" borderId="0" xfId="342" applyNumberFormat="1" applyFont="1" applyBorder="1" applyAlignment="1"/>
    <xf numFmtId="166" fontId="4" fillId="0" borderId="0" xfId="342" applyNumberFormat="1" applyFont="1" applyBorder="1" applyAlignment="1"/>
    <xf numFmtId="3" fontId="4" fillId="0" borderId="0" xfId="342" applyNumberFormat="1" applyFont="1" applyBorder="1"/>
    <xf numFmtId="166" fontId="4" fillId="0" borderId="0" xfId="342" applyNumberFormat="1" applyFont="1" applyBorder="1"/>
    <xf numFmtId="166" fontId="7" fillId="0" borderId="0" xfId="342" applyNumberFormat="1" applyFont="1" applyBorder="1"/>
    <xf numFmtId="3" fontId="55" fillId="0" borderId="0" xfId="342" applyNumberFormat="1" applyFont="1"/>
    <xf numFmtId="3" fontId="4" fillId="0" borderId="0" xfId="342" applyNumberFormat="1" applyFont="1"/>
    <xf numFmtId="166" fontId="4" fillId="0" borderId="0" xfId="342" applyNumberFormat="1" applyFont="1"/>
    <xf numFmtId="166" fontId="7" fillId="0" borderId="0" xfId="342" applyNumberFormat="1" applyFont="1"/>
    <xf numFmtId="0" fontId="99" fillId="2" borderId="0" xfId="0" applyFont="1" applyFill="1" applyAlignment="1">
      <alignment horizontal="left"/>
    </xf>
    <xf numFmtId="0" fontId="100" fillId="2" borderId="0" xfId="0" applyFont="1" applyFill="1" applyAlignment="1">
      <alignment horizontal="right"/>
    </xf>
    <xf numFmtId="49" fontId="38" fillId="2" borderId="0" xfId="0" applyNumberFormat="1" applyFont="1" applyFill="1" applyAlignment="1">
      <alignment horizontal="left"/>
    </xf>
    <xf numFmtId="0" fontId="0" fillId="2" borderId="0" xfId="0" applyFill="1" applyAlignment="1">
      <alignment horizontal="right"/>
    </xf>
    <xf numFmtId="0" fontId="7" fillId="2" borderId="0" xfId="0" applyFont="1" applyFill="1" applyAlignment="1">
      <alignment horizontal="right"/>
    </xf>
    <xf numFmtId="0" fontId="101" fillId="0" borderId="0" xfId="0" applyFont="1" applyBorder="1" applyAlignment="1">
      <alignment horizontal="left"/>
    </xf>
    <xf numFmtId="37" fontId="71" fillId="0" borderId="0" xfId="0" applyNumberFormat="1" applyFont="1" applyBorder="1" applyAlignment="1" applyProtection="1">
      <alignment horizontal="right"/>
    </xf>
    <xf numFmtId="0" fontId="71" fillId="0" borderId="0" xfId="0" applyFont="1" applyBorder="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0" fontId="18" fillId="0" borderId="4" xfId="0" applyFont="1" applyBorder="1" applyAlignment="1">
      <alignment horizontal="right"/>
    </xf>
    <xf numFmtId="10" fontId="18" fillId="0" borderId="4" xfId="0" applyNumberFormat="1" applyFont="1" applyBorder="1" applyAlignment="1">
      <alignment horizontal="right"/>
    </xf>
    <xf numFmtId="49" fontId="49" fillId="0" borderId="0" xfId="0" applyNumberFormat="1" applyFont="1" applyBorder="1" applyAlignment="1">
      <alignment horizontal="left"/>
    </xf>
    <xf numFmtId="0" fontId="52" fillId="0" borderId="0" xfId="0" applyFont="1" applyAlignment="1">
      <alignment horizontal="right"/>
    </xf>
    <xf numFmtId="49" fontId="38" fillId="0" borderId="0" xfId="0" applyNumberFormat="1" applyFont="1" applyAlignment="1">
      <alignment horizontal="left"/>
    </xf>
    <xf numFmtId="0" fontId="25" fillId="0" borderId="0" xfId="0" applyFont="1" applyAlignment="1">
      <alignment horizontal="left"/>
    </xf>
    <xf numFmtId="10" fontId="0" fillId="0" borderId="0" xfId="0" applyNumberFormat="1" applyAlignment="1">
      <alignment horizontal="right"/>
    </xf>
    <xf numFmtId="49" fontId="4" fillId="0" borderId="0" xfId="0" applyNumberFormat="1" applyFont="1" applyBorder="1" applyAlignment="1">
      <alignment horizontal="left"/>
    </xf>
    <xf numFmtId="10" fontId="14" fillId="3" borderId="3" xfId="0" applyNumberFormat="1" applyFont="1" applyFill="1" applyBorder="1" applyAlignment="1" applyProtection="1">
      <alignment horizontal="right"/>
    </xf>
    <xf numFmtId="37" fontId="0" fillId="0" borderId="0" xfId="0" applyNumberFormat="1" applyFont="1" applyAlignment="1">
      <alignment horizontal="left"/>
    </xf>
    <xf numFmtId="10" fontId="52" fillId="0" borderId="0" xfId="0" applyNumberFormat="1" applyFont="1" applyAlignment="1">
      <alignment horizontal="right"/>
    </xf>
    <xf numFmtId="0" fontId="18" fillId="2" borderId="0" xfId="0" applyFont="1" applyFill="1" applyAlignment="1">
      <alignment horizontal="right"/>
    </xf>
    <xf numFmtId="0" fontId="64" fillId="0" borderId="0" xfId="0" applyFont="1" applyAlignment="1">
      <alignment horizontal="right"/>
    </xf>
    <xf numFmtId="0" fontId="7" fillId="3" borderId="3" xfId="0" applyFont="1" applyFill="1" applyBorder="1" applyAlignment="1">
      <alignment horizontal="right"/>
    </xf>
    <xf numFmtId="168" fontId="4" fillId="0" borderId="4" xfId="0" applyNumberFormat="1" applyFont="1" applyBorder="1" applyAlignment="1">
      <alignment horizontal="right"/>
    </xf>
    <xf numFmtId="3" fontId="30" fillId="0" borderId="0" xfId="0" applyNumberFormat="1" applyFont="1" applyFill="1" applyAlignment="1">
      <alignment horizontal="right"/>
    </xf>
    <xf numFmtId="3" fontId="30" fillId="0" borderId="0" xfId="0" applyNumberFormat="1" applyFont="1" applyFill="1" applyAlignment="1">
      <alignment horizontal="right" vertical="top"/>
    </xf>
    <xf numFmtId="3" fontId="4" fillId="0" borderId="0" xfId="0" applyNumberFormat="1" applyFont="1" applyAlignment="1">
      <alignment horizontal="right"/>
    </xf>
    <xf numFmtId="10" fontId="7" fillId="3" borderId="3" xfId="0" applyNumberFormat="1" applyFont="1" applyFill="1" applyBorder="1" applyAlignment="1">
      <alignment horizontal="right"/>
    </xf>
    <xf numFmtId="37" fontId="4" fillId="0" borderId="0" xfId="0" applyNumberFormat="1" applyFont="1" applyBorder="1" applyAlignment="1">
      <alignment horizontal="right"/>
    </xf>
    <xf numFmtId="166" fontId="12" fillId="0" borderId="0" xfId="342" applyNumberFormat="1" applyFont="1"/>
    <xf numFmtId="166" fontId="4" fillId="3" borderId="2" xfId="342" applyNumberFormat="1" applyFont="1" applyFill="1" applyBorder="1" applyAlignment="1">
      <alignment horizontal="right"/>
    </xf>
    <xf numFmtId="166" fontId="7" fillId="3" borderId="2" xfId="342" applyNumberFormat="1" applyFont="1" applyFill="1" applyBorder="1" applyAlignment="1">
      <alignment horizontal="center"/>
    </xf>
    <xf numFmtId="10" fontId="4" fillId="0" borderId="4" xfId="170" applyNumberFormat="1" applyFont="1" applyBorder="1" applyAlignment="1">
      <alignment horizontal="right"/>
    </xf>
    <xf numFmtId="166" fontId="4" fillId="0" borderId="4" xfId="342" applyNumberFormat="1" applyFont="1" applyBorder="1" applyAlignment="1">
      <alignment horizontal="right"/>
    </xf>
    <xf numFmtId="3" fontId="7" fillId="0" borderId="0" xfId="342" applyNumberFormat="1" applyFont="1" applyAlignment="1"/>
    <xf numFmtId="166" fontId="7" fillId="0" borderId="0" xfId="342" applyNumberFormat="1" applyFont="1" applyBorder="1" applyAlignment="1"/>
    <xf numFmtId="0" fontId="7" fillId="0" borderId="0" xfId="0" applyFont="1" applyAlignment="1">
      <alignment horizontal="right" wrapText="1"/>
    </xf>
    <xf numFmtId="37" fontId="31" fillId="0" borderId="0" xfId="0" applyNumberFormat="1" applyFont="1" applyFill="1" applyBorder="1" applyAlignment="1" applyProtection="1">
      <alignment horizontal="right"/>
      <protection locked="0"/>
    </xf>
    <xf numFmtId="37" fontId="31" fillId="0" borderId="0" xfId="0" applyNumberFormat="1" applyFont="1" applyFill="1" applyBorder="1" applyAlignment="1" applyProtection="1">
      <alignment horizontal="right" vertical="top"/>
      <protection locked="0"/>
    </xf>
    <xf numFmtId="37" fontId="97"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0" fontId="24" fillId="2" borderId="0" xfId="0" applyFont="1" applyFill="1" applyBorder="1" applyAlignment="1">
      <alignment horizontal="centerContinuous"/>
    </xf>
    <xf numFmtId="0" fontId="4" fillId="2" borderId="0" xfId="0" applyFont="1" applyFill="1" applyBorder="1" applyAlignment="1">
      <alignment horizontal="centerContinuous"/>
    </xf>
    <xf numFmtId="37" fontId="14" fillId="3" borderId="3" xfId="0" applyNumberFormat="1" applyFont="1" applyFill="1" applyBorder="1" applyAlignment="1">
      <alignment horizontal="center"/>
    </xf>
    <xf numFmtId="0" fontId="136" fillId="0" borderId="0" xfId="0" applyFont="1" applyAlignment="1">
      <alignment vertical="center"/>
    </xf>
    <xf numFmtId="0" fontId="137" fillId="0" borderId="0" xfId="0" applyFont="1" applyAlignment="1"/>
    <xf numFmtId="0" fontId="67" fillId="5" borderId="0" xfId="0" applyFont="1" applyFill="1" applyAlignment="1">
      <alignment horizontal="right"/>
    </xf>
    <xf numFmtId="0" fontId="67"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2" fontId="10" fillId="3" borderId="2" xfId="220" applyNumberFormat="1" applyFont="1" applyFill="1" applyBorder="1" applyAlignment="1" applyProtection="1">
      <alignment horizontal="right"/>
    </xf>
    <xf numFmtId="41" fontId="10" fillId="3" borderId="3" xfId="220" applyNumberFormat="1" applyFont="1" applyFill="1" applyBorder="1" applyAlignment="1" applyProtection="1">
      <alignment horizontal="right"/>
    </xf>
    <xf numFmtId="41" fontId="12" fillId="0" borderId="0" xfId="220" applyNumberFormat="1" applyFont="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45" fillId="0" borderId="0" xfId="0" applyFont="1" applyAlignment="1">
      <alignment horizontal="right"/>
    </xf>
    <xf numFmtId="3" fontId="70" fillId="3" borderId="0" xfId="0" applyNumberFormat="1" applyFont="1" applyFill="1" applyAlignment="1">
      <alignment horizontal="right"/>
    </xf>
    <xf numFmtId="3" fontId="70" fillId="3" borderId="0" xfId="0" applyNumberFormat="1" applyFont="1" applyFill="1" applyAlignment="1">
      <alignment horizontal="right" wrapText="1"/>
    </xf>
    <xf numFmtId="0" fontId="30" fillId="0" borderId="0" xfId="0" applyFont="1" applyAlignment="1">
      <alignment horizontal="right"/>
    </xf>
    <xf numFmtId="0" fontId="57" fillId="2" borderId="0" xfId="0" applyFont="1" applyFill="1" applyAlignment="1">
      <alignment horizontal="left"/>
    </xf>
    <xf numFmtId="0" fontId="78" fillId="2" borderId="0" xfId="0" applyFont="1" applyFill="1" applyAlignment="1">
      <alignment horizontal="right"/>
    </xf>
    <xf numFmtId="0" fontId="57" fillId="2" borderId="0" xfId="0" applyFont="1" applyFill="1" applyAlignment="1">
      <alignment horizontal="right"/>
    </xf>
    <xf numFmtId="37" fontId="71" fillId="3" borderId="3" xfId="0" applyNumberFormat="1" applyFont="1" applyFill="1" applyBorder="1" applyAlignment="1" applyProtection="1">
      <alignment horizontal="left" vertical="center"/>
    </xf>
    <xf numFmtId="37" fontId="71" fillId="3" borderId="3" xfId="0" applyNumberFormat="1" applyFont="1" applyFill="1" applyBorder="1" applyAlignment="1" applyProtection="1">
      <alignment horizontal="right" vertical="center"/>
    </xf>
    <xf numFmtId="37" fontId="71" fillId="3" borderId="3" xfId="0" applyNumberFormat="1" applyFont="1" applyFill="1" applyBorder="1" applyAlignment="1" applyProtection="1">
      <alignment horizontal="right"/>
    </xf>
    <xf numFmtId="0" fontId="4" fillId="0" borderId="4" xfId="0" applyFont="1" applyBorder="1" applyAlignment="1">
      <alignment horizontal="right"/>
    </xf>
    <xf numFmtId="49" fontId="38" fillId="0" borderId="0" xfId="0" applyNumberFormat="1" applyFont="1" applyFill="1" applyBorder="1" applyAlignment="1">
      <alignment horizontal="left"/>
    </xf>
    <xf numFmtId="0" fontId="101" fillId="0" borderId="0" xfId="0" applyFont="1" applyFill="1" applyBorder="1" applyAlignment="1">
      <alignment horizontal="left"/>
    </xf>
    <xf numFmtId="37" fontId="71" fillId="0" borderId="0" xfId="0" applyNumberFormat="1" applyFont="1" applyFill="1" applyBorder="1" applyAlignment="1" applyProtection="1">
      <alignment horizontal="right"/>
    </xf>
    <xf numFmtId="0" fontId="71" fillId="0" borderId="0" xfId="0" applyFont="1" applyFill="1" applyBorder="1" applyAlignment="1">
      <alignment horizontal="right"/>
    </xf>
    <xf numFmtId="37" fontId="71" fillId="36" borderId="23" xfId="0" applyNumberFormat="1" applyFont="1" applyFill="1" applyBorder="1" applyAlignment="1" applyProtection="1">
      <alignment horizontal="left" vertical="center"/>
    </xf>
    <xf numFmtId="37" fontId="71" fillId="36" borderId="23" xfId="0" applyNumberFormat="1" applyFont="1" applyFill="1" applyBorder="1" applyAlignment="1" applyProtection="1">
      <alignment horizontal="right" vertical="center"/>
    </xf>
    <xf numFmtId="37" fontId="101" fillId="0" borderId="0" xfId="0" applyNumberFormat="1" applyFont="1" applyFill="1" applyBorder="1" applyAlignment="1" applyProtection="1">
      <alignment horizontal="left"/>
    </xf>
    <xf numFmtId="3" fontId="101" fillId="0" borderId="0" xfId="0" applyNumberFormat="1" applyFont="1" applyFill="1" applyBorder="1" applyAlignment="1">
      <alignment horizontal="right"/>
    </xf>
    <xf numFmtId="10" fontId="101" fillId="0" borderId="0" xfId="0" applyNumberFormat="1" applyFont="1" applyFill="1" applyBorder="1" applyAlignment="1">
      <alignment horizontal="right"/>
    </xf>
    <xf numFmtId="37" fontId="71" fillId="36" borderId="23" xfId="0" applyNumberFormat="1" applyFont="1" applyFill="1" applyBorder="1" applyAlignment="1" applyProtection="1">
      <alignment horizontal="left"/>
    </xf>
    <xf numFmtId="3" fontId="101" fillId="36" borderId="23" xfId="0" applyNumberFormat="1" applyFont="1" applyFill="1" applyBorder="1" applyAlignment="1">
      <alignment horizontal="right"/>
    </xf>
    <xf numFmtId="10" fontId="101" fillId="36" borderId="23" xfId="0" applyNumberFormat="1" applyFont="1" applyFill="1" applyBorder="1" applyAlignment="1">
      <alignment horizontal="right"/>
    </xf>
    <xf numFmtId="37" fontId="71" fillId="0" borderId="0" xfId="0" applyNumberFormat="1" applyFont="1" applyFill="1" applyBorder="1" applyAlignment="1" applyProtection="1">
      <alignment horizontal="left"/>
    </xf>
    <xf numFmtId="10" fontId="101" fillId="0" borderId="0" xfId="0" applyNumberFormat="1" applyFont="1" applyFill="1" applyBorder="1" applyAlignment="1" applyProtection="1">
      <alignment horizontal="right"/>
    </xf>
    <xf numFmtId="37" fontId="71" fillId="36" borderId="23" xfId="0" applyNumberFormat="1" applyFont="1" applyFill="1" applyBorder="1" applyAlignment="1" applyProtection="1">
      <alignment horizontal="left" wrapText="1"/>
    </xf>
    <xf numFmtId="37" fontId="71" fillId="36" borderId="23" xfId="0" applyNumberFormat="1" applyFont="1" applyFill="1" applyBorder="1" applyAlignment="1" applyProtection="1">
      <alignment horizontal="right"/>
    </xf>
    <xf numFmtId="37" fontId="71" fillId="36" borderId="23" xfId="0" applyNumberFormat="1" applyFont="1" applyFill="1" applyBorder="1" applyAlignment="1" applyProtection="1">
      <alignment horizontal="right" wrapText="1"/>
    </xf>
    <xf numFmtId="10" fontId="71" fillId="36" borderId="23" xfId="0" applyNumberFormat="1" applyFont="1" applyFill="1" applyBorder="1" applyAlignment="1" applyProtection="1">
      <alignment horizontal="right"/>
    </xf>
    <xf numFmtId="10" fontId="71" fillId="0" borderId="0" xfId="0" applyNumberFormat="1" applyFont="1" applyFill="1" applyBorder="1" applyAlignment="1" applyProtection="1">
      <alignment horizontal="left"/>
    </xf>
    <xf numFmtId="49" fontId="52" fillId="0" borderId="4" xfId="0" quotePrefix="1" applyNumberFormat="1" applyFont="1" applyFill="1" applyBorder="1" applyAlignment="1">
      <alignment horizontal="left"/>
    </xf>
    <xf numFmtId="0" fontId="49" fillId="0" borderId="4" xfId="0" applyFont="1" applyFill="1" applyBorder="1" applyAlignment="1">
      <alignment horizontal="right"/>
    </xf>
    <xf numFmtId="3" fontId="49" fillId="0" borderId="4" xfId="0" applyNumberFormat="1" applyFont="1" applyFill="1" applyBorder="1" applyAlignment="1">
      <alignment horizontal="right"/>
    </xf>
    <xf numFmtId="10" fontId="49" fillId="0" borderId="4" xfId="0" applyNumberFormat="1" applyFont="1" applyFill="1" applyBorder="1" applyAlignment="1">
      <alignment horizontal="right"/>
    </xf>
    <xf numFmtId="49" fontId="4" fillId="0" borderId="0" xfId="0" applyNumberFormat="1" applyFont="1" applyFill="1" applyBorder="1" applyAlignment="1">
      <alignment horizontal="left"/>
    </xf>
    <xf numFmtId="0" fontId="49" fillId="0" borderId="0" xfId="0" applyFont="1" applyFill="1" applyBorder="1" applyAlignment="1">
      <alignment horizontal="right"/>
    </xf>
    <xf numFmtId="3" fontId="49" fillId="0" borderId="0" xfId="0" applyNumberFormat="1" applyFont="1" applyFill="1" applyBorder="1" applyAlignment="1">
      <alignment horizontal="right"/>
    </xf>
    <xf numFmtId="10" fontId="49" fillId="0" borderId="0" xfId="0" applyNumberFormat="1" applyFont="1" applyFill="1" applyBorder="1" applyAlignment="1">
      <alignment horizontal="right"/>
    </xf>
    <xf numFmtId="37" fontId="71" fillId="3" borderId="3" xfId="0" applyNumberFormat="1" applyFont="1" applyFill="1" applyBorder="1" applyAlignment="1" applyProtection="1">
      <alignment horizontal="right" wrapText="1"/>
    </xf>
    <xf numFmtId="10" fontId="71" fillId="3" borderId="3" xfId="0" applyNumberFormat="1" applyFont="1" applyFill="1" applyBorder="1" applyAlignment="1" applyProtection="1">
      <alignment horizontal="right"/>
    </xf>
    <xf numFmtId="0" fontId="14" fillId="3" borderId="2" xfId="0" applyFont="1" applyFill="1" applyBorder="1" applyAlignment="1">
      <alignment horizontal="right"/>
    </xf>
    <xf numFmtId="0" fontId="14" fillId="3" borderId="3" xfId="0" applyFont="1" applyFill="1" applyBorder="1" applyAlignment="1">
      <alignment horizontal="right"/>
    </xf>
    <xf numFmtId="0" fontId="14" fillId="3" borderId="3" xfId="0" applyFont="1" applyFill="1" applyBorder="1" applyAlignment="1">
      <alignment horizontal="right" wrapText="1"/>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0" borderId="0" xfId="0" applyNumberFormat="1" applyFont="1" applyAlignment="1">
      <alignment horizontal="right" vertical="top"/>
    </xf>
    <xf numFmtId="37" fontId="4" fillId="3" borderId="2" xfId="0" applyNumberFormat="1" applyFont="1" applyFill="1" applyBorder="1" applyAlignment="1">
      <alignment horizontal="right"/>
    </xf>
    <xf numFmtId="0" fontId="7" fillId="0" borderId="4" xfId="0" applyFont="1" applyBorder="1" applyAlignment="1">
      <alignment horizontal="right"/>
    </xf>
    <xf numFmtId="10" fontId="39" fillId="3" borderId="3" xfId="220" applyNumberFormat="1" applyFont="1" applyFill="1" applyBorder="1" applyAlignment="1" applyProtection="1">
      <alignment horizontal="right"/>
    </xf>
    <xf numFmtId="10" fontId="40" fillId="0" borderId="0" xfId="220" applyNumberFormat="1" applyFont="1" applyBorder="1" applyAlignment="1" applyProtection="1">
      <alignment horizontal="right"/>
    </xf>
    <xf numFmtId="3" fontId="47" fillId="3" borderId="0" xfId="0" applyNumberFormat="1" applyFont="1" applyFill="1" applyAlignment="1">
      <alignment horizontal="right"/>
    </xf>
    <xf numFmtId="3" fontId="45" fillId="3" borderId="0" xfId="0" applyNumberFormat="1" applyFont="1" applyFill="1" applyAlignment="1">
      <alignment horizontal="right" vertical="center"/>
    </xf>
    <xf numFmtId="0" fontId="135" fillId="0" borderId="0" xfId="0" applyFont="1" applyAlignment="1">
      <alignment horizontal="justify"/>
    </xf>
    <xf numFmtId="10" fontId="4" fillId="0" borderId="0" xfId="0" applyNumberFormat="1" applyFont="1" applyAlignment="1">
      <alignment horizontal="justify"/>
    </xf>
    <xf numFmtId="10" fontId="49" fillId="0" borderId="0" xfId="0" applyNumberFormat="1" applyFont="1" applyAlignment="1">
      <alignment horizontal="justify"/>
    </xf>
    <xf numFmtId="3" fontId="46" fillId="0" borderId="0" xfId="0" applyNumberFormat="1" applyFont="1" applyAlignment="1">
      <alignment horizontal="justify" wrapText="1"/>
    </xf>
    <xf numFmtId="0" fontId="4" fillId="0" borderId="0" xfId="0" applyFont="1" applyAlignment="1">
      <alignment horizontal="justify"/>
    </xf>
    <xf numFmtId="3" fontId="49" fillId="0" borderId="0" xfId="0" applyNumberFormat="1" applyFont="1" applyAlignment="1">
      <alignment horizontal="justify"/>
    </xf>
    <xf numFmtId="0" fontId="49" fillId="0" borderId="0" xfId="0" applyFont="1" applyAlignment="1">
      <alignment horizontal="justify"/>
    </xf>
    <xf numFmtId="3" fontId="46" fillId="0" borderId="0" xfId="0" applyNumberFormat="1" applyFont="1" applyAlignment="1">
      <alignment horizontal="right" wrapText="1"/>
    </xf>
    <xf numFmtId="10" fontId="42" fillId="2" borderId="0" xfId="0" applyNumberFormat="1" applyFont="1" applyFill="1" applyAlignment="1">
      <alignment horizontal="right"/>
    </xf>
    <xf numFmtId="10" fontId="46" fillId="0" borderId="0" xfId="0" applyNumberFormat="1" applyFont="1" applyAlignment="1">
      <alignment horizontal="right"/>
    </xf>
    <xf numFmtId="3" fontId="47" fillId="3" borderId="0" xfId="0" applyNumberFormat="1" applyFont="1" applyFill="1" applyAlignment="1">
      <alignment horizontal="right" wrapText="1"/>
    </xf>
    <xf numFmtId="10" fontId="47" fillId="3" borderId="0" xfId="0" applyNumberFormat="1" applyFont="1" applyFill="1" applyAlignment="1">
      <alignment horizontal="right"/>
    </xf>
    <xf numFmtId="3" fontId="45" fillId="3" borderId="0" xfId="0" applyNumberFormat="1" applyFont="1" applyFill="1" applyAlignment="1">
      <alignment horizontal="right"/>
    </xf>
    <xf numFmtId="0" fontId="41" fillId="2" borderId="0" xfId="0" applyFont="1" applyFill="1" applyAlignment="1">
      <alignment horizontal="left"/>
    </xf>
    <xf numFmtId="10" fontId="42" fillId="2" borderId="0" xfId="0" applyNumberFormat="1" applyFont="1" applyFill="1" applyAlignment="1"/>
    <xf numFmtId="0" fontId="49" fillId="0" borderId="4" xfId="0" applyFont="1" applyBorder="1" applyAlignment="1">
      <alignment horizontal="center"/>
    </xf>
    <xf numFmtId="3" fontId="49" fillId="0" borderId="4" xfId="0" applyNumberFormat="1" applyFont="1" applyBorder="1" applyAlignment="1">
      <alignment horizontal="center"/>
    </xf>
    <xf numFmtId="10" fontId="49" fillId="0" borderId="4" xfId="0" applyNumberFormat="1" applyFont="1" applyBorder="1" applyAlignment="1">
      <alignment horizontal="center"/>
    </xf>
    <xf numFmtId="37" fontId="52" fillId="3" borderId="3" xfId="1" applyNumberFormat="1" applyFont="1" applyFill="1" applyBorder="1" applyAlignment="1">
      <alignment horizontal="left"/>
    </xf>
    <xf numFmtId="37" fontId="49" fillId="3" borderId="3" xfId="1" applyNumberFormat="1" applyFont="1" applyFill="1" applyBorder="1" applyAlignment="1">
      <alignment horizontal="right"/>
    </xf>
    <xf numFmtId="37" fontId="52" fillId="0" borderId="0" xfId="1" applyNumberFormat="1" applyFont="1" applyBorder="1"/>
    <xf numFmtId="37" fontId="49" fillId="0" borderId="0" xfId="1" applyNumberFormat="1" applyFont="1" applyAlignment="1">
      <alignment horizontal="right"/>
    </xf>
    <xf numFmtId="37" fontId="49" fillId="0" borderId="0" xfId="1" applyNumberFormat="1" applyFont="1" applyBorder="1"/>
    <xf numFmtId="37" fontId="52" fillId="3" borderId="2" xfId="1" applyNumberFormat="1" applyFont="1" applyFill="1" applyBorder="1" applyAlignment="1" applyProtection="1">
      <alignment horizontal="left"/>
    </xf>
    <xf numFmtId="37" fontId="49" fillId="3" borderId="2" xfId="1" applyNumberFormat="1" applyFont="1" applyFill="1" applyBorder="1" applyAlignment="1">
      <alignment horizontal="right"/>
    </xf>
    <xf numFmtId="37" fontId="52" fillId="3" borderId="3" xfId="1" applyNumberFormat="1" applyFont="1" applyFill="1" applyBorder="1" applyAlignment="1" applyProtection="1">
      <alignment horizontal="left"/>
    </xf>
    <xf numFmtId="37" fontId="52" fillId="0" borderId="0" xfId="1" applyNumberFormat="1" applyFont="1" applyBorder="1" applyAlignment="1">
      <alignment horizontal="left"/>
    </xf>
    <xf numFmtId="37" fontId="52" fillId="3" borderId="3" xfId="1" applyNumberFormat="1" applyFont="1" applyFill="1" applyBorder="1"/>
    <xf numFmtId="37" fontId="49" fillId="0" borderId="0" xfId="1" applyNumberFormat="1" applyFont="1" applyBorder="1" applyAlignment="1">
      <alignment horizontal="left"/>
    </xf>
    <xf numFmtId="37" fontId="49" fillId="0" borderId="0" xfId="1" applyNumberFormat="1" applyFont="1" applyBorder="1" applyAlignment="1">
      <alignment horizontal="right"/>
    </xf>
    <xf numFmtId="3" fontId="49" fillId="0" borderId="0" xfId="1" applyNumberFormat="1" applyFont="1" applyAlignment="1">
      <alignment horizontal="right"/>
    </xf>
    <xf numFmtId="3" fontId="49" fillId="0" borderId="0" xfId="1" applyNumberFormat="1" applyFont="1" applyBorder="1" applyAlignment="1">
      <alignment horizontal="right"/>
    </xf>
    <xf numFmtId="0" fontId="52" fillId="3" borderId="3" xfId="1" applyFont="1" applyFill="1" applyBorder="1"/>
    <xf numFmtId="0" fontId="49" fillId="0" borderId="0" xfId="1" applyFont="1"/>
    <xf numFmtId="0" fontId="49" fillId="0" borderId="0" xfId="1" applyFont="1" applyAlignment="1">
      <alignment horizontal="left"/>
    </xf>
    <xf numFmtId="0" fontId="52" fillId="3" borderId="2" xfId="1" applyFont="1" applyFill="1" applyBorder="1" applyAlignment="1">
      <alignment vertical="center"/>
    </xf>
    <xf numFmtId="37" fontId="49" fillId="3" borderId="2" xfId="1" applyNumberFormat="1" applyFont="1" applyFill="1" applyBorder="1" applyAlignment="1">
      <alignment horizontal="right" vertical="center"/>
    </xf>
    <xf numFmtId="0" fontId="52" fillId="3" borderId="3" xfId="1" applyFont="1" applyFill="1" applyBorder="1" applyAlignment="1">
      <alignment horizontal="left"/>
    </xf>
    <xf numFmtId="0" fontId="52" fillId="3" borderId="3" xfId="1" applyFont="1" applyFill="1" applyBorder="1" applyAlignment="1">
      <alignment horizontal="left" wrapText="1"/>
    </xf>
    <xf numFmtId="0" fontId="52" fillId="0" borderId="0" xfId="1" applyFont="1"/>
    <xf numFmtId="0" fontId="52" fillId="3" borderId="2" xfId="1" applyFont="1" applyFill="1" applyBorder="1"/>
    <xf numFmtId="0" fontId="52" fillId="0" borderId="0" xfId="1" applyFont="1" applyAlignment="1">
      <alignment horizontal="left"/>
    </xf>
    <xf numFmtId="37" fontId="49" fillId="0" borderId="0" xfId="1" applyNumberFormat="1" applyFont="1"/>
    <xf numFmtId="37" fontId="49" fillId="3" borderId="3" xfId="1" applyNumberFormat="1" applyFont="1" applyFill="1" applyBorder="1"/>
    <xf numFmtId="3" fontId="49" fillId="3" borderId="3" xfId="1" applyNumberFormat="1" applyFont="1" applyFill="1" applyBorder="1"/>
    <xf numFmtId="0" fontId="56" fillId="37" borderId="0" xfId="0" applyFont="1" applyFill="1"/>
    <xf numFmtId="0" fontId="18" fillId="37" borderId="0" xfId="0" applyFont="1" applyFill="1"/>
    <xf numFmtId="0" fontId="30" fillId="37" borderId="0" xfId="0" applyFont="1" applyFill="1"/>
    <xf numFmtId="0" fontId="4" fillId="37" borderId="0" xfId="0" applyFont="1" applyFill="1"/>
    <xf numFmtId="0" fontId="64" fillId="37" borderId="0" xfId="0" applyFont="1" applyFill="1" applyAlignment="1">
      <alignment horizontal="center"/>
    </xf>
    <xf numFmtId="37" fontId="9" fillId="3" borderId="2" xfId="0" applyNumberFormat="1" applyFont="1" applyFill="1" applyBorder="1" applyAlignment="1">
      <alignment horizontal="right"/>
    </xf>
    <xf numFmtId="0" fontId="7" fillId="3" borderId="3" xfId="1" applyFont="1" applyFill="1" applyBorder="1" applyAlignment="1">
      <alignment horizontal="right"/>
    </xf>
    <xf numFmtId="0" fontId="7" fillId="3" borderId="3" xfId="1" applyFont="1" applyFill="1" applyBorder="1" applyAlignment="1">
      <alignment horizontal="right" wrapText="1"/>
    </xf>
    <xf numFmtId="0" fontId="7" fillId="0" borderId="0" xfId="1" applyFont="1" applyAlignment="1">
      <alignment horizontal="right"/>
    </xf>
    <xf numFmtId="10" fontId="4" fillId="0" borderId="0" xfId="1" applyNumberFormat="1" applyFont="1" applyAlignment="1">
      <alignment horizontal="right"/>
    </xf>
    <xf numFmtId="10" fontId="4" fillId="3" borderId="3" xfId="1" applyNumberFormat="1" applyFont="1" applyFill="1" applyBorder="1" applyAlignment="1">
      <alignment horizontal="right"/>
    </xf>
    <xf numFmtId="166" fontId="4" fillId="0" borderId="0" xfId="23" applyNumberFormat="1" applyFont="1" applyAlignment="1">
      <alignment horizontal="right"/>
    </xf>
    <xf numFmtId="166" fontId="4" fillId="3" borderId="3" xfId="23" applyNumberFormat="1" applyFont="1" applyFill="1" applyBorder="1" applyAlignment="1">
      <alignment horizontal="right"/>
    </xf>
    <xf numFmtId="168" fontId="4" fillId="0" borderId="4" xfId="1" applyNumberFormat="1" applyFont="1" applyBorder="1" applyAlignment="1">
      <alignment horizontal="right"/>
    </xf>
    <xf numFmtId="37" fontId="4" fillId="3" borderId="2" xfId="1" applyNumberFormat="1" applyFont="1" applyFill="1" applyBorder="1" applyAlignment="1" applyProtection="1">
      <alignment horizontal="left"/>
      <protection locked="0"/>
    </xf>
    <xf numFmtId="10" fontId="7" fillId="3" borderId="2" xfId="1" applyNumberFormat="1" applyFont="1" applyFill="1" applyBorder="1" applyAlignment="1">
      <alignment horizontal="right"/>
    </xf>
    <xf numFmtId="37" fontId="7" fillId="3" borderId="3" xfId="1" applyNumberFormat="1" applyFont="1" applyFill="1" applyBorder="1" applyAlignment="1" applyProtection="1">
      <alignment horizontal="left"/>
      <protection locked="0"/>
    </xf>
    <xf numFmtId="10" fontId="7" fillId="3" borderId="3" xfId="1" applyNumberFormat="1" applyFont="1" applyFill="1" applyBorder="1" applyAlignment="1">
      <alignment horizontal="right"/>
    </xf>
    <xf numFmtId="37" fontId="4" fillId="0" borderId="0" xfId="1" applyNumberFormat="1" applyFont="1" applyFill="1" applyBorder="1" applyAlignment="1" applyProtection="1">
      <alignment horizontal="left"/>
      <protection locked="0"/>
    </xf>
    <xf numFmtId="37" fontId="7" fillId="3" borderId="2" xfId="1" applyNumberFormat="1" applyFont="1" applyFill="1" applyBorder="1" applyAlignment="1" applyProtection="1">
      <alignment horizontal="left"/>
      <protection locked="0"/>
    </xf>
    <xf numFmtId="37" fontId="4" fillId="0" borderId="0" xfId="1" applyNumberFormat="1" applyFont="1" applyFill="1" applyBorder="1" applyAlignment="1" applyProtection="1">
      <alignment horizontal="left"/>
    </xf>
    <xf numFmtId="9" fontId="4" fillId="0" borderId="0" xfId="1" applyNumberFormat="1" applyFont="1" applyAlignment="1">
      <alignment horizontal="right"/>
    </xf>
    <xf numFmtId="37" fontId="4" fillId="3" borderId="3" xfId="1" applyNumberFormat="1" applyFont="1" applyFill="1" applyBorder="1" applyAlignment="1" applyProtection="1">
      <alignment horizontal="left"/>
    </xf>
    <xf numFmtId="37" fontId="7" fillId="3" borderId="3" xfId="1" applyNumberFormat="1" applyFont="1" applyFill="1" applyBorder="1" applyAlignment="1" applyProtection="1">
      <alignment horizontal="left"/>
    </xf>
    <xf numFmtId="37" fontId="4" fillId="0" borderId="4" xfId="1" applyNumberFormat="1" applyFont="1" applyFill="1" applyBorder="1" applyAlignment="1" applyProtection="1">
      <alignment horizontal="left"/>
    </xf>
    <xf numFmtId="10" fontId="4" fillId="0" borderId="4" xfId="1" applyNumberFormat="1" applyFont="1" applyBorder="1" applyAlignment="1">
      <alignment horizontal="right"/>
    </xf>
    <xf numFmtId="37" fontId="30" fillId="0" borderId="0" xfId="1" applyNumberFormat="1" applyFont="1" applyBorder="1"/>
    <xf numFmtId="3" fontId="12" fillId="0" borderId="0" xfId="1" applyNumberFormat="1" applyFont="1" applyAlignment="1">
      <alignment horizontal="right"/>
    </xf>
    <xf numFmtId="37" fontId="12" fillId="0" borderId="0" xfId="1" applyNumberFormat="1" applyFont="1" applyBorder="1" applyAlignment="1">
      <alignment horizontal="right"/>
    </xf>
    <xf numFmtId="10" fontId="39" fillId="3" borderId="3" xfId="342" applyNumberFormat="1" applyFont="1" applyFill="1" applyBorder="1" applyAlignment="1" applyProtection="1">
      <alignment horizontal="center" vertical="center"/>
    </xf>
    <xf numFmtId="2" fontId="39" fillId="0" borderId="0" xfId="342" applyNumberFormat="1" applyFont="1" applyBorder="1" applyAlignment="1" applyProtection="1">
      <alignment horizontal="center" vertical="center"/>
    </xf>
    <xf numFmtId="10" fontId="40" fillId="0" borderId="0" xfId="342" applyNumberFormat="1" applyFont="1" applyBorder="1" applyAlignment="1" applyProtection="1">
      <alignment vertical="center"/>
    </xf>
    <xf numFmtId="166" fontId="49" fillId="0" borderId="0" xfId="0" applyNumberFormat="1" applyFont="1" applyBorder="1" applyAlignment="1">
      <alignment horizontal="left" wrapText="1"/>
    </xf>
    <xf numFmtId="166" fontId="49" fillId="0" borderId="0" xfId="0" applyNumberFormat="1" applyFont="1" applyBorder="1" applyAlignment="1">
      <alignment horizontal="left"/>
    </xf>
    <xf numFmtId="166" fontId="49" fillId="0" borderId="0" xfId="0" applyNumberFormat="1" applyFont="1" applyBorder="1"/>
    <xf numFmtId="166" fontId="49" fillId="0" borderId="0" xfId="0" applyNumberFormat="1" applyFont="1" applyAlignment="1">
      <alignment horizontal="right"/>
    </xf>
    <xf numFmtId="0" fontId="7" fillId="3" borderId="3" xfId="0" applyFont="1" applyFill="1" applyBorder="1" applyAlignment="1">
      <alignment horizontal="right" vertical="top"/>
    </xf>
    <xf numFmtId="0" fontId="7" fillId="3" borderId="3" xfId="0" applyFont="1" applyFill="1" applyBorder="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0" fontId="34" fillId="5" borderId="0" xfId="0" applyFont="1" applyFill="1" applyAlignment="1"/>
    <xf numFmtId="0" fontId="37" fillId="2" borderId="0" xfId="0" applyFont="1" applyFill="1" applyAlignment="1"/>
    <xf numFmtId="0" fontId="38" fillId="0" borderId="0" xfId="0" applyFont="1" applyAlignment="1"/>
    <xf numFmtId="0" fontId="12" fillId="3" borderId="2" xfId="0" applyFont="1" applyFill="1" applyBorder="1" applyAlignment="1"/>
    <xf numFmtId="10" fontId="14" fillId="3" borderId="3" xfId="0" applyNumberFormat="1" applyFont="1" applyFill="1" applyBorder="1" applyAlignment="1" applyProtection="1">
      <alignment vertical="center" wrapText="1"/>
    </xf>
    <xf numFmtId="0" fontId="18" fillId="0" borderId="0" xfId="0" applyFont="1" applyBorder="1" applyAlignment="1" applyProtection="1">
      <alignment vertical="center"/>
    </xf>
    <xf numFmtId="0" fontId="14" fillId="3" borderId="3" xfId="0" applyFont="1" applyFill="1" applyBorder="1" applyAlignment="1" applyProtection="1">
      <alignment vertical="center"/>
    </xf>
    <xf numFmtId="0" fontId="14" fillId="0" borderId="0" xfId="0" applyFont="1" applyBorder="1" applyAlignment="1" applyProtection="1">
      <alignment vertical="center"/>
    </xf>
    <xf numFmtId="0" fontId="14" fillId="0" borderId="0" xfId="0" applyFont="1" applyBorder="1" applyAlignment="1" applyProtection="1">
      <alignment vertical="center" wrapText="1"/>
    </xf>
    <xf numFmtId="0" fontId="14" fillId="3" borderId="3" xfId="0" applyFont="1" applyFill="1" applyBorder="1" applyAlignment="1" applyProtection="1">
      <alignment vertical="center" wrapText="1"/>
    </xf>
    <xf numFmtId="43" fontId="18" fillId="0" borderId="0" xfId="0" applyNumberFormat="1" applyFont="1" applyBorder="1" applyAlignment="1" applyProtection="1">
      <alignment vertical="center" wrapText="1"/>
    </xf>
    <xf numFmtId="0" fontId="38" fillId="0" borderId="4" xfId="0" applyFont="1" applyBorder="1" applyAlignment="1"/>
    <xf numFmtId="0" fontId="18" fillId="0" borderId="0" xfId="0" applyFont="1" applyBorder="1" applyAlignment="1" applyProtection="1"/>
    <xf numFmtId="49" fontId="52" fillId="0" borderId="0" xfId="0" applyNumberFormat="1" applyFont="1" applyBorder="1" applyAlignment="1">
      <alignment horizontal="left"/>
    </xf>
    <xf numFmtId="49" fontId="30" fillId="0" borderId="0" xfId="0" applyNumberFormat="1" applyFont="1" applyAlignment="1">
      <alignment horizontal="left"/>
    </xf>
    <xf numFmtId="3" fontId="42" fillId="2" borderId="0" xfId="0" applyNumberFormat="1" applyFont="1" applyFill="1" applyAlignment="1">
      <alignment horizontal="right"/>
    </xf>
    <xf numFmtId="3" fontId="64"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3" borderId="3" xfId="0" applyNumberFormat="1" applyFont="1" applyFill="1" applyBorder="1" applyAlignment="1">
      <alignment horizontal="right"/>
    </xf>
    <xf numFmtId="3" fontId="14" fillId="0" borderId="0" xfId="0" applyNumberFormat="1" applyFont="1" applyAlignment="1">
      <alignment horizontal="right" wrapText="1"/>
    </xf>
    <xf numFmtId="9" fontId="18" fillId="3" borderId="0" xfId="170" applyFont="1" applyFill="1" applyAlignment="1">
      <alignment horizontal="right" vertical="center"/>
    </xf>
    <xf numFmtId="0" fontId="0" fillId="0" borderId="0" xfId="0"/>
    <xf numFmtId="0" fontId="84" fillId="11" borderId="0" xfId="5" applyFont="1" applyFill="1" applyAlignment="1">
      <alignment horizontal="center"/>
    </xf>
    <xf numFmtId="0" fontId="84" fillId="11"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7" fillId="2" borderId="0" xfId="0" applyNumberFormat="1" applyFont="1" applyFill="1" applyAlignment="1">
      <alignment horizontal="center"/>
    </xf>
    <xf numFmtId="166" fontId="58" fillId="2" borderId="1" xfId="0" applyNumberFormat="1" applyFont="1" applyFill="1" applyBorder="1" applyAlignment="1">
      <alignment horizontal="center" vertical="top"/>
    </xf>
    <xf numFmtId="166" fontId="57" fillId="2" borderId="0" xfId="2" applyNumberFormat="1" applyFont="1" applyFill="1" applyAlignment="1">
      <alignment horizontal="center"/>
    </xf>
    <xf numFmtId="166" fontId="58" fillId="2" borderId="0" xfId="2" applyNumberFormat="1" applyFont="1" applyFill="1" applyAlignment="1">
      <alignment horizontal="center" vertical="center"/>
    </xf>
    <xf numFmtId="0" fontId="69" fillId="2" borderId="0" xfId="0" applyFont="1" applyFill="1" applyAlignment="1">
      <alignment horizontal="center" vertical="center"/>
    </xf>
    <xf numFmtId="10" fontId="66"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4" fillId="3" borderId="3" xfId="0" applyNumberFormat="1" applyFont="1" applyFill="1" applyBorder="1" applyAlignment="1">
      <alignment horizontal="center" vertical="center" wrapText="1"/>
    </xf>
    <xf numFmtId="37" fontId="14" fillId="3" borderId="1"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justify" wrapText="1"/>
    </xf>
    <xf numFmtId="0" fontId="51" fillId="0" borderId="0" xfId="0" applyFont="1" applyAlignment="1">
      <alignment horizontal="justify"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alignment horizontal="justify"/>
    </xf>
    <xf numFmtId="166" fontId="7" fillId="3" borderId="2" xfId="342"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32" fillId="2" borderId="0" xfId="0" applyFont="1" applyFill="1" applyAlignment="1">
      <alignment horizontal="center"/>
    </xf>
    <xf numFmtId="0" fontId="75" fillId="2" borderId="0" xfId="0" applyFont="1" applyFill="1" applyAlignment="1">
      <alignment horizontal="center" vertical="top"/>
    </xf>
    <xf numFmtId="37" fontId="0" fillId="0" borderId="0" xfId="0" applyNumberFormat="1" applyFont="1" applyAlignment="1">
      <alignment wrapText="1"/>
    </xf>
    <xf numFmtId="0" fontId="134" fillId="0" borderId="0" xfId="0" applyFont="1" applyAlignment="1">
      <alignment wrapText="1"/>
    </xf>
    <xf numFmtId="0" fontId="69" fillId="2" borderId="0" xfId="0" applyFont="1" applyFill="1" applyAlignment="1">
      <alignment horizontal="center" vertical="top"/>
    </xf>
    <xf numFmtId="0" fontId="56" fillId="2" borderId="0" xfId="0" applyFont="1" applyFill="1" applyAlignment="1"/>
    <xf numFmtId="10" fontId="50" fillId="0" borderId="0" xfId="0" applyNumberFormat="1" applyFont="1" applyAlignment="1">
      <alignment horizontal="justify" vertical="top" wrapText="1"/>
    </xf>
    <xf numFmtId="0" fontId="51" fillId="0" borderId="0" xfId="0" applyFont="1" applyAlignment="1">
      <alignment horizontal="justify" vertical="top" wrapText="1"/>
    </xf>
    <xf numFmtId="0" fontId="25" fillId="0" borderId="21" xfId="0" applyFont="1" applyBorder="1" applyAlignment="1">
      <alignment horizontal="left" wrapText="1"/>
    </xf>
    <xf numFmtId="0" fontId="25" fillId="0" borderId="22" xfId="0" applyFont="1" applyBorder="1" applyAlignment="1">
      <alignment horizontal="left" wrapText="1"/>
    </xf>
    <xf numFmtId="0" fontId="10" fillId="10" borderId="2" xfId="0" applyFont="1" applyFill="1" applyBorder="1" applyAlignment="1">
      <alignment horizontal="center" vertical="center" wrapText="1"/>
    </xf>
    <xf numFmtId="0" fontId="10" fillId="10" borderId="12"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53" fillId="2" borderId="0" xfId="0" applyFont="1" applyFill="1" applyAlignment="1">
      <alignment horizontal="center"/>
    </xf>
    <xf numFmtId="0" fontId="54" fillId="2" borderId="0" xfId="0" applyFont="1" applyFill="1" applyAlignment="1">
      <alignment horizontal="center" vertical="center"/>
    </xf>
    <xf numFmtId="0" fontId="14" fillId="3" borderId="0" xfId="0" applyFont="1" applyFill="1" applyBorder="1" applyAlignment="1">
      <alignment horizontal="center" vertical="center"/>
    </xf>
    <xf numFmtId="0" fontId="57" fillId="2" borderId="0" xfId="0" applyFont="1" applyFill="1" applyAlignment="1">
      <alignment horizontal="center" wrapText="1"/>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0" fillId="0" borderId="0" xfId="0"/>
    <xf numFmtId="0" fontId="14" fillId="3" borderId="0" xfId="0" applyFont="1" applyFill="1" applyAlignment="1" applyProtection="1">
      <alignment horizontal="center"/>
    </xf>
    <xf numFmtId="0" fontId="106" fillId="2" borderId="0" xfId="0" applyFont="1" applyFill="1" applyAlignment="1">
      <alignment horizontal="center"/>
    </xf>
    <xf numFmtId="0" fontId="107" fillId="2" borderId="0" xfId="0" applyFont="1" applyFill="1" applyAlignment="1">
      <alignment horizontal="center" vertical="top"/>
    </xf>
    <xf numFmtId="17" fontId="6" fillId="3" borderId="3" xfId="0" quotePrefix="1" applyNumberFormat="1" applyFont="1" applyFill="1" applyBorder="1" applyAlignment="1">
      <alignment horizontal="center"/>
    </xf>
    <xf numFmtId="37" fontId="30" fillId="0" borderId="0" xfId="0" applyNumberFormat="1" applyFont="1" applyFill="1" applyBorder="1" applyAlignment="1">
      <alignment horizontal="justify"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7" fontId="14" fillId="3" borderId="3" xfId="0" quotePrefix="1" applyNumberFormat="1" applyFont="1" applyFill="1" applyBorder="1" applyAlignment="1">
      <alignment horizontal="center"/>
    </xf>
    <xf numFmtId="10" fontId="50" fillId="0" borderId="0" xfId="0" applyNumberFormat="1" applyFont="1" applyAlignment="1">
      <alignment horizontal="left" wrapText="1"/>
    </xf>
    <xf numFmtId="0" fontId="4" fillId="0" borderId="0" xfId="0" applyFont="1" applyAlignment="1">
      <alignment wrapText="1"/>
    </xf>
    <xf numFmtId="0" fontId="138" fillId="35" borderId="0" xfId="0" applyFont="1" applyFill="1" applyBorder="1" applyAlignment="1">
      <alignment horizontal="center"/>
    </xf>
    <xf numFmtId="0" fontId="139" fillId="35" borderId="0" xfId="0" applyFont="1" applyFill="1" applyBorder="1" applyAlignment="1">
      <alignment horizontal="center" vertical="top"/>
    </xf>
    <xf numFmtId="0" fontId="69" fillId="2" borderId="0" xfId="0" applyFont="1" applyFill="1" applyAlignment="1">
      <alignment horizontal="center"/>
    </xf>
    <xf numFmtId="0" fontId="54" fillId="2" borderId="0" xfId="0" applyFont="1" applyFill="1" applyAlignment="1">
      <alignment horizontal="center" vertical="top"/>
    </xf>
    <xf numFmtId="0" fontId="56" fillId="2" borderId="0" xfId="0" applyFont="1" applyFill="1" applyAlignment="1">
      <alignment horizontal="center"/>
    </xf>
    <xf numFmtId="0" fontId="4" fillId="0" borderId="0" xfId="0" applyFont="1" applyAlignment="1">
      <alignment horizontal="justify" wrapText="1"/>
    </xf>
    <xf numFmtId="0" fontId="4" fillId="0" borderId="0" xfId="0" applyFont="1" applyAlignment="1">
      <alignment horizontal="justify"/>
    </xf>
    <xf numFmtId="0" fontId="36" fillId="2" borderId="0" xfId="0" applyFont="1" applyFill="1" applyAlignment="1">
      <alignment horizontal="center" vertical="top"/>
    </xf>
    <xf numFmtId="37" fontId="12" fillId="0" borderId="0" xfId="0" applyNumberFormat="1" applyFont="1" applyAlignment="1">
      <alignment wrapText="1"/>
    </xf>
    <xf numFmtId="0" fontId="12" fillId="0" borderId="0" xfId="0" applyFont="1" applyAlignment="1">
      <alignment wrapText="1"/>
    </xf>
    <xf numFmtId="37" fontId="4" fillId="0" borderId="0" xfId="0" applyNumberFormat="1" applyFont="1" applyAlignment="1">
      <alignment wrapText="1"/>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6" fillId="2" borderId="0" xfId="0" applyFont="1" applyFill="1" applyAlignment="1">
      <alignment horizontal="center"/>
    </xf>
    <xf numFmtId="0" fontId="7" fillId="3" borderId="0" xfId="0" applyFont="1" applyFill="1" applyAlignment="1" applyProtection="1">
      <alignment horizontal="center"/>
    </xf>
    <xf numFmtId="0" fontId="5" fillId="37" borderId="0" xfId="0" applyFont="1" applyFill="1" applyAlignment="1">
      <alignment horizontal="center"/>
    </xf>
    <xf numFmtId="0" fontId="69" fillId="37" borderId="0" xfId="0" applyFont="1" applyFill="1" applyAlignment="1">
      <alignment horizontal="center" vertical="center"/>
    </xf>
    <xf numFmtId="0" fontId="51" fillId="0" borderId="0" xfId="0" applyFont="1" applyAlignment="1">
      <alignment wrapText="1"/>
    </xf>
    <xf numFmtId="0" fontId="51" fillId="0" borderId="0" xfId="0" applyFont="1" applyAlignment="1"/>
    <xf numFmtId="0" fontId="135" fillId="0" borderId="11" xfId="0" applyFont="1" applyFill="1" applyBorder="1" applyAlignment="1">
      <alignment horizontal="justify" vertical="top"/>
    </xf>
    <xf numFmtId="0" fontId="32" fillId="2" borderId="0" xfId="0" applyFont="1" applyFill="1" applyAlignment="1">
      <alignment horizontal="center" wrapText="1"/>
    </xf>
    <xf numFmtId="0" fontId="77" fillId="2" borderId="0" xfId="0" applyFont="1" applyFill="1" applyAlignment="1">
      <alignment horizontal="center"/>
    </xf>
    <xf numFmtId="0" fontId="41" fillId="2" borderId="0" xfId="0" applyFont="1" applyFill="1" applyAlignment="1">
      <alignment horizontal="center"/>
    </xf>
    <xf numFmtId="0" fontId="75" fillId="2" borderId="0" xfId="0" applyFont="1" applyFill="1" applyAlignment="1">
      <alignment horizontal="center" vertical="center"/>
    </xf>
    <xf numFmtId="0" fontId="72" fillId="3" borderId="0" xfId="0" quotePrefix="1" applyFont="1" applyFill="1" applyBorder="1" applyAlignment="1">
      <alignment horizont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76" fillId="0" borderId="0" xfId="0" applyFont="1" applyBorder="1" applyAlignment="1">
      <alignment horizontal="center" vertical="center"/>
    </xf>
    <xf numFmtId="41" fontId="6" fillId="0" borderId="0" xfId="171" applyNumberFormat="1" applyFont="1" applyFill="1" applyAlignment="1">
      <alignment horizontal="center"/>
    </xf>
    <xf numFmtId="0" fontId="43" fillId="34" borderId="0" xfId="171" applyFont="1" applyFill="1" applyAlignment="1">
      <alignment horizontal="center"/>
    </xf>
    <xf numFmtId="0" fontId="43" fillId="34" borderId="0" xfId="171" applyFont="1" applyFill="1" applyAlignment="1">
      <alignment horizontal="center" vertical="center"/>
    </xf>
    <xf numFmtId="0" fontId="6" fillId="0" borderId="0" xfId="171" applyFont="1" applyAlignment="1">
      <alignment horizontal="center"/>
    </xf>
    <xf numFmtId="0" fontId="5" fillId="2" borderId="0" xfId="171" applyFont="1" applyFill="1" applyAlignment="1">
      <alignment horizontal="center"/>
    </xf>
    <xf numFmtId="0" fontId="2" fillId="0" borderId="0" xfId="171" applyFont="1"/>
    <xf numFmtId="0" fontId="4" fillId="0" borderId="0" xfId="171" applyFont="1"/>
    <xf numFmtId="0" fontId="7" fillId="0" borderId="0" xfId="171" applyFont="1"/>
    <xf numFmtId="0" fontId="30" fillId="0" borderId="0" xfId="171" applyFont="1"/>
    <xf numFmtId="0" fontId="110" fillId="0" borderId="0" xfId="171" applyFont="1"/>
    <xf numFmtId="0" fontId="49" fillId="0" borderId="0" xfId="171" applyFont="1"/>
    <xf numFmtId="0" fontId="110" fillId="0" borderId="0" xfId="171" applyFont="1" applyAlignment="1"/>
    <xf numFmtId="0" fontId="110" fillId="0" borderId="0" xfId="171" applyFont="1" applyAlignment="1">
      <alignment wrapText="1"/>
    </xf>
  </cellXfs>
  <cellStyles count="343">
    <cellStyle name="20% - Accent1 2" xfId="172"/>
    <cellStyle name="20% - Accent2 2" xfId="173"/>
    <cellStyle name="20% - Accent3 2" xfId="174"/>
    <cellStyle name="20% - Accent4 2" xfId="175"/>
    <cellStyle name="20% - Accent5 2" xfId="176"/>
    <cellStyle name="20% - Accent6 2" xfId="177"/>
    <cellStyle name="40% - Accent1 2" xfId="178"/>
    <cellStyle name="40% - Accent2 2" xfId="179"/>
    <cellStyle name="40% - Accent3 2" xfId="180"/>
    <cellStyle name="40% - Accent4 2" xfId="181"/>
    <cellStyle name="40% - Accent5 2" xfId="182"/>
    <cellStyle name="40% - Accent6 2" xfId="183"/>
    <cellStyle name="60% - Accent1 2" xfId="184"/>
    <cellStyle name="60% - Accent2 2" xfId="185"/>
    <cellStyle name="60% - Accent3 2" xfId="186"/>
    <cellStyle name="60% - Accent4 2" xfId="187"/>
    <cellStyle name="60% - Accent5 2" xfId="188"/>
    <cellStyle name="60% - Accent6 2" xfId="189"/>
    <cellStyle name="Ä*_x0014_" xfId="8"/>
    <cellStyle name="Accent1 2" xfId="190"/>
    <cellStyle name="Accent2 2" xfId="191"/>
    <cellStyle name="Accent3 2" xfId="192"/>
    <cellStyle name="Accent4 2" xfId="193"/>
    <cellStyle name="Accent5 2" xfId="194"/>
    <cellStyle name="Accent6 2" xfId="195"/>
    <cellStyle name="Bad 2" xfId="196"/>
    <cellStyle name="Calculation 2" xfId="197"/>
    <cellStyle name="Check Cell 2" xfId="198"/>
    <cellStyle name="Comma 2" xfId="2"/>
    <cellStyle name="Comma 2 2" xfId="9"/>
    <cellStyle name="Comma 2 2 2" xfId="199"/>
    <cellStyle name="Comma 3" xfId="10"/>
    <cellStyle name="Comma 3 2" xfId="11"/>
    <cellStyle name="Comma 3 2 2" xfId="201"/>
    <cellStyle name="Comma 3 3" xfId="12"/>
    <cellStyle name="Comma 3 3 2" xfId="202"/>
    <cellStyle name="Comma 3 4" xfId="200"/>
    <cellStyle name="Comma 4" xfId="13"/>
    <cellStyle name="Comma 5" xfId="14"/>
    <cellStyle name="Comma 6" xfId="15"/>
    <cellStyle name="Comma 7" xfId="16"/>
    <cellStyle name="Comma 8" xfId="17"/>
    <cellStyle name="Comma0" xfId="18"/>
    <cellStyle name="Comma0 2" xfId="19"/>
    <cellStyle name="Comma0 2 2" xfId="204"/>
    <cellStyle name="Comma0 3" xfId="203"/>
    <cellStyle name="Euro" xfId="20"/>
    <cellStyle name="Euro 2" xfId="21"/>
    <cellStyle name="Euro 2 2" xfId="206"/>
    <cellStyle name="Euro 3" xfId="22"/>
    <cellStyle name="Euro 3 2" xfId="207"/>
    <cellStyle name="Euro 4" xfId="205"/>
    <cellStyle name="Explanatory Text 2" xfId="208"/>
    <cellStyle name="Good 2" xfId="209"/>
    <cellStyle name="Heading 1 2" xfId="210"/>
    <cellStyle name="Heading 2 2" xfId="211"/>
    <cellStyle name="Heading 3 2" xfId="212"/>
    <cellStyle name="Heading 4 2" xfId="213"/>
    <cellStyle name="Hipervínculo" xfId="7" builtinId="8"/>
    <cellStyle name="Input 2" xfId="214"/>
    <cellStyle name="Linked Cell 2" xfId="215"/>
    <cellStyle name="Millares" xfId="342" builtinId="3"/>
    <cellStyle name="Millares 10" xfId="216"/>
    <cellStyle name="Millares 11" xfId="217"/>
    <cellStyle name="Millares 2" xfId="23"/>
    <cellStyle name="Millares 2 2" xfId="24"/>
    <cellStyle name="Millares 2 3" xfId="25"/>
    <cellStyle name="Millares 2 4" xfId="26"/>
    <cellStyle name="Millares 2 5" xfId="27"/>
    <cellStyle name="Millares 2 5 2" xfId="218"/>
    <cellStyle name="Millares 3" xfId="28"/>
    <cellStyle name="Millares 3 2" xfId="29"/>
    <cellStyle name="Millares 3 2 2" xfId="220"/>
    <cellStyle name="Millares 3 3" xfId="219"/>
    <cellStyle name="Millares 4" xfId="30"/>
    <cellStyle name="Millares 4 2" xfId="31"/>
    <cellStyle name="Millares 4 2 2" xfId="222"/>
    <cellStyle name="Millares 4 3" xfId="221"/>
    <cellStyle name="Millares 5" xfId="32"/>
    <cellStyle name="Millares 5 2" xfId="33"/>
    <cellStyle name="Millares 5 2 2" xfId="224"/>
    <cellStyle name="Millares 5 3" xfId="223"/>
    <cellStyle name="Millares 6" xfId="34"/>
    <cellStyle name="Millares 6 2" xfId="35"/>
    <cellStyle name="Millares 6 2 2" xfId="226"/>
    <cellStyle name="Millares 6 3" xfId="225"/>
    <cellStyle name="Millares 7" xfId="36"/>
    <cellStyle name="Millares 7 2" xfId="37"/>
    <cellStyle name="Millares 7 2 2" xfId="228"/>
    <cellStyle name="Millares 7 3" xfId="227"/>
    <cellStyle name="Millares 8" xfId="38"/>
    <cellStyle name="Millares 8 2" xfId="39"/>
    <cellStyle name="Millares 8 2 2" xfId="230"/>
    <cellStyle name="Millares 8 3" xfId="229"/>
    <cellStyle name="Millares 9" xfId="40"/>
    <cellStyle name="Millares 9 2" xfId="231"/>
    <cellStyle name="No-definido" xfId="41"/>
    <cellStyle name="Normal" xfId="0" builtinId="0"/>
    <cellStyle name="Normal 10" xfId="42"/>
    <cellStyle name="Normal 10 2" xfId="43"/>
    <cellStyle name="Normal 10 2 2" xfId="171"/>
    <cellStyle name="Normal 10 3" xfId="232"/>
    <cellStyle name="Normal 11" xfId="44"/>
    <cellStyle name="Normal 11 2" xfId="45"/>
    <cellStyle name="Normal 11 2 2" xfId="234"/>
    <cellStyle name="Normal 11 3" xfId="233"/>
    <cellStyle name="Normal 12" xfId="46"/>
    <cellStyle name="Normal 12 2" xfId="47"/>
    <cellStyle name="Normal 12 2 2" xfId="236"/>
    <cellStyle name="Normal 12 3" xfId="235"/>
    <cellStyle name="Normal 13" xfId="48"/>
    <cellStyle name="Normal 13 2" xfId="49"/>
    <cellStyle name="Normal 13 2 2" xfId="238"/>
    <cellStyle name="Normal 13 3" xfId="237"/>
    <cellStyle name="Normal 14" xfId="50"/>
    <cellStyle name="Normal 14 2" xfId="51"/>
    <cellStyle name="Normal 14 2 2" xfId="240"/>
    <cellStyle name="Normal 14 3" xfId="239"/>
    <cellStyle name="Normal 15" xfId="52"/>
    <cellStyle name="Normal 15 2" xfId="53"/>
    <cellStyle name="Normal 15 2 2" xfId="242"/>
    <cellStyle name="Normal 15 3" xfId="241"/>
    <cellStyle name="Normal 16" xfId="54"/>
    <cellStyle name="Normal 16 2" xfId="55"/>
    <cellStyle name="Normal 16 2 2" xfId="244"/>
    <cellStyle name="Normal 16 3" xfId="243"/>
    <cellStyle name="Normal 17" xfId="56"/>
    <cellStyle name="Normal 17 2" xfId="57"/>
    <cellStyle name="Normal 17 2 2" xfId="246"/>
    <cellStyle name="Normal 17 3" xfId="245"/>
    <cellStyle name="Normal 18" xfId="58"/>
    <cellStyle name="Normal 18 2" xfId="59"/>
    <cellStyle name="Normal 18 2 2" xfId="248"/>
    <cellStyle name="Normal 18 3" xfId="247"/>
    <cellStyle name="Normal 19" xfId="60"/>
    <cellStyle name="Normal 19 2" xfId="61"/>
    <cellStyle name="Normal 19 2 2" xfId="250"/>
    <cellStyle name="Normal 19 3" xfId="249"/>
    <cellStyle name="Normal 2" xfId="1"/>
    <cellStyle name="Normal 2 2" xfId="6"/>
    <cellStyle name="Normal 2 2 2" xfId="62"/>
    <cellStyle name="Normal 2 2 2 2" xfId="63"/>
    <cellStyle name="Normal 2 2 2 2 2" xfId="253"/>
    <cellStyle name="Normal 2 2 2 3" xfId="5"/>
    <cellStyle name="Normal 2 2 2 4" xfId="252"/>
    <cellStyle name="Normal 2 2 3" xfId="64"/>
    <cellStyle name="Normal 2 2 3 2" xfId="65"/>
    <cellStyle name="Normal 2 2 3 2 2" xfId="255"/>
    <cellStyle name="Normal 2 2 3 3" xfId="254"/>
    <cellStyle name="Normal 2 2 4" xfId="66"/>
    <cellStyle name="Normal 2 2 4 2" xfId="67"/>
    <cellStyle name="Normal 2 2 4 2 2" xfId="257"/>
    <cellStyle name="Normal 2 2 4 3" xfId="256"/>
    <cellStyle name="Normal 2 2 5" xfId="68"/>
    <cellStyle name="Normal 2 2 5 2" xfId="258"/>
    <cellStyle name="Normal 2 2 6" xfId="251"/>
    <cellStyle name="Normal 2 3" xfId="69"/>
    <cellStyle name="Normal 2 4" xfId="70"/>
    <cellStyle name="Normal 2 5" xfId="71"/>
    <cellStyle name="Normal 2 5 2" xfId="259"/>
    <cellStyle name="Normal 2 6" xfId="72"/>
    <cellStyle name="Normal 2 6 2" xfId="73"/>
    <cellStyle name="Normal 2 6 2 2" xfId="74"/>
    <cellStyle name="Normal 2 6 3" xfId="75"/>
    <cellStyle name="Normal 20" xfId="76"/>
    <cellStyle name="Normal 20 2" xfId="77"/>
    <cellStyle name="Normal 20 2 2" xfId="261"/>
    <cellStyle name="Normal 20 3" xfId="260"/>
    <cellStyle name="Normal 21" xfId="78"/>
    <cellStyle name="Normal 21 2" xfId="79"/>
    <cellStyle name="Normal 21 2 2" xfId="263"/>
    <cellStyle name="Normal 21 3" xfId="262"/>
    <cellStyle name="Normal 22" xfId="80"/>
    <cellStyle name="Normal 22 2" xfId="81"/>
    <cellStyle name="Normal 22 2 2" xfId="265"/>
    <cellStyle name="Normal 22 3" xfId="264"/>
    <cellStyle name="Normal 23" xfId="82"/>
    <cellStyle name="Normal 23 2" xfId="83"/>
    <cellStyle name="Normal 23 2 2" xfId="267"/>
    <cellStyle name="Normal 23 3" xfId="266"/>
    <cellStyle name="Normal 24" xfId="84"/>
    <cellStyle name="Normal 24 2" xfId="85"/>
    <cellStyle name="Normal 24 2 2" xfId="269"/>
    <cellStyle name="Normal 24 3" xfId="268"/>
    <cellStyle name="Normal 25" xfId="86"/>
    <cellStyle name="Normal 25 2" xfId="87"/>
    <cellStyle name="Normal 25 2 2" xfId="271"/>
    <cellStyle name="Normal 25 3" xfId="270"/>
    <cellStyle name="Normal 26" xfId="88"/>
    <cellStyle name="Normal 26 2" xfId="89"/>
    <cellStyle name="Normal 26 2 2" xfId="273"/>
    <cellStyle name="Normal 26 3" xfId="272"/>
    <cellStyle name="Normal 27" xfId="90"/>
    <cellStyle name="Normal 27 2" xfId="91"/>
    <cellStyle name="Normal 27 2 2" xfId="275"/>
    <cellStyle name="Normal 27 3" xfId="274"/>
    <cellStyle name="Normal 28" xfId="92"/>
    <cellStyle name="Normal 28 2" xfId="93"/>
    <cellStyle name="Normal 28 2 2" xfId="277"/>
    <cellStyle name="Normal 28 3" xfId="276"/>
    <cellStyle name="Normal 29" xfId="94"/>
    <cellStyle name="Normal 29 2" xfId="95"/>
    <cellStyle name="Normal 29 2 2" xfId="279"/>
    <cellStyle name="Normal 29 3" xfId="278"/>
    <cellStyle name="Normal 3" xfId="96"/>
    <cellStyle name="Normal 3 2" xfId="97"/>
    <cellStyle name="Normal 3 2 2" xfId="281"/>
    <cellStyle name="Normal 3 3" xfId="280"/>
    <cellStyle name="Normal 30" xfId="98"/>
    <cellStyle name="Normal 30 2" xfId="99"/>
    <cellStyle name="Normal 30 2 2" xfId="283"/>
    <cellStyle name="Normal 30 3" xfId="282"/>
    <cellStyle name="Normal 31" xfId="100"/>
    <cellStyle name="Normal 31 2" xfId="101"/>
    <cellStyle name="Normal 31 2 2" xfId="285"/>
    <cellStyle name="Normal 31 3" xfId="284"/>
    <cellStyle name="Normal 32" xfId="102"/>
    <cellStyle name="Normal 32 2" xfId="103"/>
    <cellStyle name="Normal 32 2 2" xfId="287"/>
    <cellStyle name="Normal 32 3" xfId="286"/>
    <cellStyle name="Normal 33" xfId="104"/>
    <cellStyle name="Normal 33 2" xfId="105"/>
    <cellStyle name="Normal 33 2 2" xfId="289"/>
    <cellStyle name="Normal 33 3" xfId="288"/>
    <cellStyle name="Normal 34" xfId="106"/>
    <cellStyle name="Normal 34 2" xfId="107"/>
    <cellStyle name="Normal 34 2 2" xfId="291"/>
    <cellStyle name="Normal 34 3" xfId="290"/>
    <cellStyle name="Normal 35" xfId="108"/>
    <cellStyle name="Normal 35 2" xfId="109"/>
    <cellStyle name="Normal 35 2 2" xfId="293"/>
    <cellStyle name="Normal 35 3" xfId="292"/>
    <cellStyle name="Normal 36" xfId="110"/>
    <cellStyle name="Normal 36 2" xfId="111"/>
    <cellStyle name="Normal 36 2 2" xfId="295"/>
    <cellStyle name="Normal 36 3" xfId="294"/>
    <cellStyle name="Normal 37" xfId="112"/>
    <cellStyle name="Normal 37 2" xfId="113"/>
    <cellStyle name="Normal 37 2 2" xfId="297"/>
    <cellStyle name="Normal 37 3" xfId="296"/>
    <cellStyle name="Normal 38" xfId="114"/>
    <cellStyle name="Normal 38 2" xfId="115"/>
    <cellStyle name="Normal 38 2 2" xfId="299"/>
    <cellStyle name="Normal 38 3" xfId="298"/>
    <cellStyle name="Normal 39" xfId="116"/>
    <cellStyle name="Normal 39 2" xfId="117"/>
    <cellStyle name="Normal 39 2 2" xfId="301"/>
    <cellStyle name="Normal 39 3" xfId="300"/>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3"/>
    <cellStyle name="Normal 40 3" xfId="302"/>
    <cellStyle name="Normal 41" xfId="128"/>
    <cellStyle name="Normal 41 2" xfId="129"/>
    <cellStyle name="Normal 41 2 2" xfId="305"/>
    <cellStyle name="Normal 41 3" xfId="304"/>
    <cellStyle name="Normal 42" xfId="130"/>
    <cellStyle name="Normal 42 2" xfId="131"/>
    <cellStyle name="Normal 42 2 2" xfId="307"/>
    <cellStyle name="Normal 42 3" xfId="306"/>
    <cellStyle name="Normal 43" xfId="132"/>
    <cellStyle name="Normal 43 2" xfId="133"/>
    <cellStyle name="Normal 43 2 2" xfId="309"/>
    <cellStyle name="Normal 43 3" xfId="308"/>
    <cellStyle name="Normal 44" xfId="134"/>
    <cellStyle name="Normal 44 2" xfId="135"/>
    <cellStyle name="Normal 44 2 2" xfId="311"/>
    <cellStyle name="Normal 44 3" xfId="310"/>
    <cellStyle name="Normal 45" xfId="136"/>
    <cellStyle name="Normal 45 2" xfId="137"/>
    <cellStyle name="Normal 45 2 2" xfId="313"/>
    <cellStyle name="Normal 45 3" xfId="312"/>
    <cellStyle name="Normal 46" xfId="138"/>
    <cellStyle name="Normal 46 2" xfId="139"/>
    <cellStyle name="Normal 46 2 2" xfId="315"/>
    <cellStyle name="Normal 46 3" xfId="314"/>
    <cellStyle name="Normal 47" xfId="140"/>
    <cellStyle name="Normal 47 2" xfId="141"/>
    <cellStyle name="Normal 47 2 2" xfId="317"/>
    <cellStyle name="Normal 47 3" xfId="316"/>
    <cellStyle name="Normal 48" xfId="142"/>
    <cellStyle name="Normal 48 2" xfId="319"/>
    <cellStyle name="Normal 48 3" xfId="318"/>
    <cellStyle name="Normal 49" xfId="143"/>
    <cellStyle name="Normal 5" xfId="144"/>
    <cellStyle name="Normal 5 2" xfId="145"/>
    <cellStyle name="Normal 5 2 2" xfId="321"/>
    <cellStyle name="Normal 5 3" xfId="320"/>
    <cellStyle name="Normal 50" xfId="146"/>
    <cellStyle name="Normal 50 2" xfId="323"/>
    <cellStyle name="Normal 50 2 2" xfId="324"/>
    <cellStyle name="Normal 50 3" xfId="322"/>
    <cellStyle name="Normal 51" xfId="147"/>
    <cellStyle name="Normal 51 2" xfId="326"/>
    <cellStyle name="Normal 51 3" xfId="325"/>
    <cellStyle name="Normal 54" xfId="169"/>
    <cellStyle name="Normal 6" xfId="148"/>
    <cellStyle name="Normal 6 2" xfId="149"/>
    <cellStyle name="Normal 66" xfId="150"/>
    <cellStyle name="Normal 66 2" xfId="151"/>
    <cellStyle name="Normal 66 2 2" xfId="328"/>
    <cellStyle name="Normal 66 3" xfId="327"/>
    <cellStyle name="Normal 7" xfId="152"/>
    <cellStyle name="Normal 7 2" xfId="329"/>
    <cellStyle name="Normal 8" xfId="153"/>
    <cellStyle name="Normal 8 2" xfId="154"/>
    <cellStyle name="Normal 8 3" xfId="330"/>
    <cellStyle name="Normal 9" xfId="155"/>
    <cellStyle name="Normal 9 2" xfId="156"/>
    <cellStyle name="Normal_Sheet1" xfId="4"/>
    <cellStyle name="Note 2" xfId="331"/>
    <cellStyle name="Output 2" xfId="332"/>
    <cellStyle name="P" xfId="157"/>
    <cellStyle name="Percent 2" xfId="3"/>
    <cellStyle name="Percent 3" xfId="158"/>
    <cellStyle name="Percent 4" xfId="159"/>
    <cellStyle name="Percent 5" xfId="160"/>
    <cellStyle name="Porcentaje" xfId="170" builtinId="5"/>
    <cellStyle name="Porcentaje 2" xfId="161"/>
    <cellStyle name="Porcentaje 2 2" xfId="162"/>
    <cellStyle name="Porcentaje 2 2 2" xfId="334"/>
    <cellStyle name="Porcentaje 2 3" xfId="335"/>
    <cellStyle name="Porcentaje 2 4" xfId="333"/>
    <cellStyle name="Porcentaje 3" xfId="163"/>
    <cellStyle name="Porcentaje 3 2" xfId="164"/>
    <cellStyle name="Porcentaje 3 2 2" xfId="337"/>
    <cellStyle name="Porcentaje 3 3" xfId="336"/>
    <cellStyle name="Porcentaje 4" xfId="165"/>
    <cellStyle name="Porcentaje 4 2" xfId="338"/>
    <cellStyle name="Porcentual 2" xfId="166"/>
    <cellStyle name="Porcentual 2 2" xfId="339"/>
    <cellStyle name="Porcentual 7" xfId="167"/>
    <cellStyle name="Porcentual 9" xfId="168"/>
    <cellStyle name="Title 2" xfId="340"/>
    <cellStyle name="Warning Text 2" xfId="341"/>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activeCell="A18" sqref="A18"/>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160" t="s">
        <v>974</v>
      </c>
      <c r="B1" s="1160"/>
      <c r="C1" s="1160"/>
    </row>
    <row r="2" spans="1:3" ht="22.5">
      <c r="A2" s="1160" t="s">
        <v>975</v>
      </c>
      <c r="B2" s="1160"/>
      <c r="C2" s="1160"/>
    </row>
    <row r="3" spans="1:3" ht="22.5">
      <c r="A3" s="1160" t="s">
        <v>1523</v>
      </c>
      <c r="B3" s="1160"/>
      <c r="C3" s="1160"/>
    </row>
    <row r="4" spans="1:3" ht="22.5">
      <c r="A4" s="1161" t="s">
        <v>1072</v>
      </c>
      <c r="B4" s="1161"/>
      <c r="C4" s="1161"/>
    </row>
    <row r="5" spans="1:3" ht="12" customHeight="1">
      <c r="A5" s="14"/>
      <c r="B5" s="14"/>
      <c r="C5" s="14"/>
    </row>
    <row r="6" spans="1:3" ht="15" customHeight="1">
      <c r="A6" s="21" t="s">
        <v>975</v>
      </c>
      <c r="B6" s="15"/>
      <c r="C6" s="15"/>
    </row>
    <row r="7" spans="1:3" ht="12.75" customHeight="1">
      <c r="A7" s="16"/>
      <c r="B7" s="16"/>
      <c r="C7" s="16"/>
    </row>
    <row r="8" spans="1:3" ht="18.75" customHeight="1">
      <c r="A8" s="18" t="s">
        <v>1245</v>
      </c>
      <c r="B8" s="322">
        <v>1</v>
      </c>
      <c r="C8" s="323"/>
    </row>
    <row r="9" spans="1:3" ht="18.75" customHeight="1">
      <c r="A9" s="18" t="s">
        <v>978</v>
      </c>
      <c r="B9" s="322">
        <v>2</v>
      </c>
      <c r="C9" s="323"/>
    </row>
    <row r="10" spans="1:3" ht="18.75" customHeight="1">
      <c r="A10" s="18" t="s">
        <v>1256</v>
      </c>
      <c r="B10" s="322">
        <v>3</v>
      </c>
      <c r="C10" s="323"/>
    </row>
    <row r="11" spans="1:3" ht="18.75" customHeight="1">
      <c r="A11" s="18"/>
      <c r="B11" s="19"/>
      <c r="C11" s="16"/>
    </row>
    <row r="12" spans="1:3" ht="15">
      <c r="A12" s="21" t="s">
        <v>0</v>
      </c>
      <c r="B12" s="22"/>
      <c r="C12" s="17"/>
    </row>
    <row r="13" spans="1:3" s="23" customFormat="1" ht="18.75" customHeight="1">
      <c r="A13" s="429" t="s">
        <v>1240</v>
      </c>
      <c r="B13" s="322"/>
      <c r="C13" s="16"/>
    </row>
    <row r="14" spans="1:3" ht="18.75" customHeight="1">
      <c r="A14" s="18" t="s">
        <v>1250</v>
      </c>
      <c r="B14" s="322">
        <v>4</v>
      </c>
      <c r="C14" s="16"/>
    </row>
    <row r="15" spans="1:3" ht="18.75" customHeight="1">
      <c r="A15" s="18" t="s">
        <v>1224</v>
      </c>
      <c r="B15" s="322">
        <v>5</v>
      </c>
      <c r="C15" s="16"/>
    </row>
    <row r="16" spans="1:3" ht="18.75" customHeight="1">
      <c r="A16" s="18" t="s">
        <v>1225</v>
      </c>
      <c r="B16" s="322">
        <v>6</v>
      </c>
      <c r="C16" s="16"/>
    </row>
    <row r="17" spans="1:3" ht="18.75" customHeight="1">
      <c r="A17" s="431" t="s">
        <v>1242</v>
      </c>
      <c r="B17" s="19"/>
      <c r="C17" s="16"/>
    </row>
    <row r="18" spans="1:3" ht="18.75" customHeight="1">
      <c r="A18" s="18" t="s">
        <v>1262</v>
      </c>
      <c r="B18" s="322">
        <v>7</v>
      </c>
      <c r="C18" s="16"/>
    </row>
    <row r="19" spans="1:3" ht="18.75" customHeight="1">
      <c r="A19" s="18" t="s">
        <v>1263</v>
      </c>
      <c r="B19" s="322">
        <v>8</v>
      </c>
      <c r="C19" s="16"/>
    </row>
    <row r="20" spans="1:3" ht="18.75" customHeight="1">
      <c r="A20" s="18" t="s">
        <v>1264</v>
      </c>
      <c r="B20" s="322">
        <v>9</v>
      </c>
      <c r="C20" s="16"/>
    </row>
    <row r="21" spans="1:3" ht="18.75" customHeight="1">
      <c r="A21" s="18" t="s">
        <v>1265</v>
      </c>
      <c r="B21" s="322">
        <v>10</v>
      </c>
      <c r="C21" s="16"/>
    </row>
    <row r="22" spans="1:3" ht="18.75" customHeight="1">
      <c r="A22" s="18" t="s">
        <v>1266</v>
      </c>
      <c r="B22" s="322">
        <v>11</v>
      </c>
      <c r="C22" s="16"/>
    </row>
    <row r="23" spans="1:3" ht="18.75" customHeight="1">
      <c r="A23" s="18" t="s">
        <v>1267</v>
      </c>
      <c r="B23" s="322">
        <v>12</v>
      </c>
      <c r="C23" s="16"/>
    </row>
    <row r="24" spans="1:3" ht="18.75" customHeight="1">
      <c r="A24" s="18" t="s">
        <v>1268</v>
      </c>
      <c r="B24" s="322">
        <v>13</v>
      </c>
      <c r="C24" s="16"/>
    </row>
    <row r="25" spans="1:3" ht="18.75" customHeight="1">
      <c r="A25" s="18" t="s">
        <v>1269</v>
      </c>
      <c r="B25" s="322">
        <v>14</v>
      </c>
      <c r="C25" s="16"/>
    </row>
    <row r="26" spans="1:3" ht="18.75" customHeight="1">
      <c r="A26" s="18" t="s">
        <v>1270</v>
      </c>
      <c r="B26" s="322">
        <v>15</v>
      </c>
      <c r="C26" s="16"/>
    </row>
    <row r="27" spans="1:3" ht="18.75" customHeight="1">
      <c r="A27" s="18" t="s">
        <v>1271</v>
      </c>
      <c r="B27" s="322">
        <v>16</v>
      </c>
      <c r="C27" s="16"/>
    </row>
    <row r="28" spans="1:3" ht="18.75" customHeight="1">
      <c r="A28" s="18" t="s">
        <v>1272</v>
      </c>
      <c r="B28" s="322">
        <v>17</v>
      </c>
      <c r="C28" s="16"/>
    </row>
    <row r="29" spans="1:3" ht="18.75" customHeight="1">
      <c r="A29" s="18" t="s">
        <v>1273</v>
      </c>
      <c r="B29" s="322">
        <v>18</v>
      </c>
      <c r="C29" s="16"/>
    </row>
    <row r="30" spans="1:3" ht="18.75" customHeight="1">
      <c r="A30" s="18" t="s">
        <v>1274</v>
      </c>
      <c r="B30" s="322">
        <v>19</v>
      </c>
      <c r="C30" s="16"/>
    </row>
    <row r="31" spans="1:3" ht="18.75" customHeight="1">
      <c r="A31" s="18" t="s">
        <v>1275</v>
      </c>
      <c r="B31" s="322">
        <v>20</v>
      </c>
      <c r="C31" s="16"/>
    </row>
    <row r="32" spans="1:3" ht="18.75" customHeight="1">
      <c r="A32" s="18" t="s">
        <v>1229</v>
      </c>
      <c r="B32" s="322">
        <v>21</v>
      </c>
      <c r="C32" s="16"/>
    </row>
    <row r="33" spans="1:3" ht="18.75" customHeight="1">
      <c r="A33" s="18" t="s">
        <v>1252</v>
      </c>
      <c r="B33" s="322">
        <v>22</v>
      </c>
      <c r="C33" s="16"/>
    </row>
    <row r="34" spans="1:3" ht="18.75" customHeight="1">
      <c r="A34" s="18" t="s">
        <v>1243</v>
      </c>
      <c r="B34" s="322">
        <v>23</v>
      </c>
      <c r="C34" s="16"/>
    </row>
    <row r="35" spans="1:3" ht="18.75" customHeight="1">
      <c r="A35" s="18" t="s">
        <v>1230</v>
      </c>
      <c r="B35" s="322">
        <v>24</v>
      </c>
      <c r="C35" s="16"/>
    </row>
    <row r="36" spans="1:3" ht="18.75" customHeight="1">
      <c r="A36" s="18"/>
      <c r="B36" s="322"/>
      <c r="C36" s="16"/>
    </row>
    <row r="37" spans="1:3" ht="18.75" customHeight="1">
      <c r="A37" s="429" t="s">
        <v>1244</v>
      </c>
      <c r="B37" s="322"/>
      <c r="C37" s="16"/>
    </row>
    <row r="38" spans="1:3" ht="18.75" customHeight="1">
      <c r="A38" s="18" t="s">
        <v>1245</v>
      </c>
      <c r="B38" s="322">
        <v>25</v>
      </c>
      <c r="C38" s="16"/>
    </row>
    <row r="39" spans="1:3" ht="18.75" customHeight="1">
      <c r="A39" s="18" t="s">
        <v>1241</v>
      </c>
      <c r="B39" s="322">
        <v>26</v>
      </c>
      <c r="C39" s="16"/>
    </row>
    <row r="40" spans="1:3" ht="18.75" customHeight="1">
      <c r="A40" s="18" t="s">
        <v>1225</v>
      </c>
      <c r="B40" s="322">
        <v>27</v>
      </c>
      <c r="C40" s="16"/>
    </row>
    <row r="41" spans="1:3" ht="18.75" customHeight="1">
      <c r="A41" s="431" t="s">
        <v>1246</v>
      </c>
      <c r="B41" s="322"/>
      <c r="C41" s="16"/>
    </row>
    <row r="42" spans="1:3" ht="18.75" customHeight="1">
      <c r="A42" s="18" t="s">
        <v>1276</v>
      </c>
      <c r="B42" s="322">
        <v>29</v>
      </c>
      <c r="C42" s="16"/>
    </row>
    <row r="43" spans="1:3" ht="18.75" customHeight="1">
      <c r="A43" s="18" t="s">
        <v>1277</v>
      </c>
      <c r="B43" s="322">
        <v>30</v>
      </c>
      <c r="C43" s="16"/>
    </row>
    <row r="44" spans="1:3" ht="18.75" customHeight="1">
      <c r="A44" s="18" t="s">
        <v>1229</v>
      </c>
      <c r="B44" s="322">
        <v>31</v>
      </c>
      <c r="C44" s="16"/>
    </row>
    <row r="45" spans="1:3" ht="18.75" customHeight="1">
      <c r="A45" s="18" t="s">
        <v>1252</v>
      </c>
      <c r="B45" s="322">
        <v>32</v>
      </c>
      <c r="C45" s="16"/>
    </row>
    <row r="46" spans="1:3" ht="18.75" customHeight="1">
      <c r="A46" s="18" t="s">
        <v>1243</v>
      </c>
      <c r="B46" s="322">
        <v>33</v>
      </c>
      <c r="C46" s="16"/>
    </row>
    <row r="47" spans="1:3" ht="18.75" customHeight="1">
      <c r="A47" s="18" t="s">
        <v>1230</v>
      </c>
      <c r="B47" s="322">
        <v>34</v>
      </c>
      <c r="C47" s="16"/>
    </row>
    <row r="48" spans="1:3" ht="12" customHeight="1">
      <c r="A48" s="18"/>
      <c r="B48" s="322"/>
      <c r="C48" s="16"/>
    </row>
    <row r="49" spans="1:3" ht="18.75" customHeight="1">
      <c r="A49" s="18" t="s">
        <v>1247</v>
      </c>
      <c r="B49" s="322">
        <v>35</v>
      </c>
      <c r="C49" s="16"/>
    </row>
    <row r="50" spans="1:3" ht="18.75" customHeight="1">
      <c r="A50" s="18" t="s">
        <v>1248</v>
      </c>
      <c r="B50" s="322">
        <v>36</v>
      </c>
      <c r="C50" s="16"/>
    </row>
    <row r="51" spans="1:3" ht="18.75" customHeight="1">
      <c r="A51" s="18" t="s">
        <v>1249</v>
      </c>
      <c r="B51" s="322">
        <v>37</v>
      </c>
      <c r="C51" s="16"/>
    </row>
    <row r="52" spans="1:3" ht="18.75" customHeight="1">
      <c r="A52" s="21" t="s">
        <v>977</v>
      </c>
      <c r="B52" s="22"/>
      <c r="C52" s="17"/>
    </row>
    <row r="53" spans="1:3" s="23" customFormat="1" ht="18.75" customHeight="1">
      <c r="A53" s="429" t="s">
        <v>1312</v>
      </c>
      <c r="B53" s="322"/>
      <c r="C53" s="16"/>
    </row>
    <row r="54" spans="1:3" ht="18.75" customHeight="1">
      <c r="A54" s="18" t="s">
        <v>1223</v>
      </c>
      <c r="B54" s="322">
        <v>38</v>
      </c>
      <c r="C54" s="16"/>
    </row>
    <row r="55" spans="1:3" ht="18.75" customHeight="1">
      <c r="A55" s="18" t="s">
        <v>1224</v>
      </c>
      <c r="B55" s="322">
        <v>39</v>
      </c>
      <c r="C55" s="16"/>
    </row>
    <row r="56" spans="1:3" ht="18.75" customHeight="1">
      <c r="A56" s="18" t="s">
        <v>1225</v>
      </c>
      <c r="B56" s="322">
        <v>40</v>
      </c>
      <c r="C56" s="16"/>
    </row>
    <row r="57" spans="1:3" ht="18.75" customHeight="1">
      <c r="A57" s="18" t="s">
        <v>1226</v>
      </c>
      <c r="B57" s="322">
        <v>41</v>
      </c>
      <c r="C57" s="16"/>
    </row>
    <row r="58" spans="1:3" ht="18.75" customHeight="1">
      <c r="A58" s="18" t="s">
        <v>1227</v>
      </c>
      <c r="B58" s="380" t="s">
        <v>1258</v>
      </c>
      <c r="C58" s="16"/>
    </row>
    <row r="59" spans="1:3" ht="18.75" customHeight="1">
      <c r="A59" s="18" t="s">
        <v>1228</v>
      </c>
      <c r="B59" s="380" t="s">
        <v>1259</v>
      </c>
      <c r="C59" s="16"/>
    </row>
    <row r="60" spans="1:3" ht="18.75" customHeight="1">
      <c r="A60" s="18" t="s">
        <v>1229</v>
      </c>
      <c r="B60" s="322">
        <v>43</v>
      </c>
      <c r="C60" s="16"/>
    </row>
    <row r="61" spans="1:3" ht="18.75" customHeight="1">
      <c r="A61" s="18" t="s">
        <v>1252</v>
      </c>
      <c r="B61" s="322">
        <v>44</v>
      </c>
      <c r="C61" s="16"/>
    </row>
    <row r="62" spans="1:3" ht="18.75" customHeight="1">
      <c r="A62" s="18" t="s">
        <v>1230</v>
      </c>
      <c r="B62" s="322">
        <v>45</v>
      </c>
      <c r="C62" s="16"/>
    </row>
    <row r="63" spans="1:3" s="23" customFormat="1" ht="18.75" customHeight="1">
      <c r="A63" s="429" t="s">
        <v>1231</v>
      </c>
      <c r="B63" s="322"/>
      <c r="C63" s="16"/>
    </row>
    <row r="64" spans="1:3" ht="18.75" customHeight="1">
      <c r="A64" s="18" t="s">
        <v>1232</v>
      </c>
      <c r="B64" s="322">
        <v>46</v>
      </c>
      <c r="C64" s="16"/>
    </row>
    <row r="65" spans="1:3" ht="18.75" customHeight="1">
      <c r="A65" s="18" t="s">
        <v>1233</v>
      </c>
      <c r="B65" s="322">
        <v>47</v>
      </c>
      <c r="C65" s="16"/>
    </row>
    <row r="66" spans="1:3" ht="18.75" customHeight="1">
      <c r="A66" s="18" t="s">
        <v>1234</v>
      </c>
      <c r="B66" s="322">
        <v>48</v>
      </c>
      <c r="C66" s="16"/>
    </row>
    <row r="67" spans="1:3" ht="18.75" customHeight="1">
      <c r="A67" s="18" t="s">
        <v>1235</v>
      </c>
      <c r="B67" s="322">
        <v>49</v>
      </c>
      <c r="C67" s="16"/>
    </row>
    <row r="68" spans="1:3" ht="18.75" customHeight="1">
      <c r="A68" s="18" t="s">
        <v>1236</v>
      </c>
      <c r="B68" s="380" t="s">
        <v>1169</v>
      </c>
      <c r="C68" s="16"/>
    </row>
    <row r="69" spans="1:3" ht="18.75" customHeight="1">
      <c r="A69" s="18" t="s">
        <v>1237</v>
      </c>
      <c r="B69" s="380" t="s">
        <v>1170</v>
      </c>
      <c r="C69" s="16"/>
    </row>
    <row r="70" spans="1:3" ht="18.75" customHeight="1">
      <c r="A70" s="18" t="s">
        <v>1238</v>
      </c>
      <c r="B70" s="380" t="s">
        <v>1089</v>
      </c>
      <c r="C70" s="16"/>
    </row>
    <row r="71" spans="1:3" ht="18.75" customHeight="1">
      <c r="A71" s="18" t="s">
        <v>1238</v>
      </c>
      <c r="B71" s="380" t="s">
        <v>1090</v>
      </c>
      <c r="C71" s="16"/>
    </row>
    <row r="72" spans="1:3" ht="18.75" customHeight="1">
      <c r="A72" s="18" t="s">
        <v>1253</v>
      </c>
      <c r="B72" s="380" t="s">
        <v>1260</v>
      </c>
      <c r="C72" s="16"/>
    </row>
    <row r="73" spans="1:3" ht="18.75" customHeight="1">
      <c r="A73" s="18" t="s">
        <v>1254</v>
      </c>
      <c r="B73" s="380" t="s">
        <v>1261</v>
      </c>
      <c r="C73" s="16"/>
    </row>
    <row r="74" spans="1:3" ht="18.75" customHeight="1">
      <c r="A74" s="18" t="s">
        <v>1239</v>
      </c>
      <c r="B74" s="322">
        <v>53</v>
      </c>
      <c r="C74" s="16"/>
    </row>
    <row r="75" spans="1:3" ht="9.75" customHeight="1">
      <c r="A75" s="18"/>
      <c r="B75" s="322"/>
      <c r="C75" s="16"/>
    </row>
    <row r="76" spans="1:3" ht="9.75" customHeight="1">
      <c r="A76" s="18"/>
      <c r="B76" s="322"/>
      <c r="C76" s="16"/>
    </row>
    <row r="77" spans="1:3" ht="18.75" customHeight="1">
      <c r="A77" s="18" t="s">
        <v>1255</v>
      </c>
      <c r="B77" s="322">
        <v>54</v>
      </c>
      <c r="C77" s="16"/>
    </row>
    <row r="78" spans="1:3" ht="9.75" customHeight="1">
      <c r="A78" s="18"/>
      <c r="B78" s="322"/>
      <c r="C78" s="16"/>
    </row>
    <row r="79" spans="1:3" s="23" customFormat="1" ht="18.75" customHeight="1">
      <c r="A79" s="429" t="s">
        <v>1359</v>
      </c>
      <c r="B79" s="322"/>
      <c r="C79" s="16"/>
    </row>
    <row r="80" spans="1:3" ht="18.75" customHeight="1">
      <c r="A80" s="18" t="s">
        <v>1232</v>
      </c>
      <c r="B80" s="322">
        <v>55</v>
      </c>
      <c r="C80" s="16"/>
    </row>
    <row r="81" spans="1:3" ht="18.75" customHeight="1">
      <c r="A81" s="18" t="s">
        <v>1233</v>
      </c>
      <c r="B81" s="322">
        <v>56</v>
      </c>
      <c r="C81" s="16"/>
    </row>
    <row r="82" spans="1:3" ht="18.75" customHeight="1">
      <c r="A82" s="18" t="s">
        <v>1234</v>
      </c>
      <c r="B82" s="322">
        <v>57</v>
      </c>
      <c r="C82" s="16"/>
    </row>
    <row r="83" spans="1:3" ht="18.75" customHeight="1">
      <c r="A83" s="18" t="s">
        <v>1252</v>
      </c>
      <c r="B83" s="322">
        <v>58</v>
      </c>
      <c r="C83" s="16"/>
    </row>
    <row r="84" spans="1:3" ht="18.75" customHeight="1">
      <c r="A84" s="18" t="s">
        <v>1238</v>
      </c>
      <c r="B84" s="510">
        <v>59</v>
      </c>
      <c r="C84" s="16"/>
    </row>
    <row r="85" spans="1:3" ht="14.25">
      <c r="A85" s="18"/>
      <c r="B85" s="322"/>
      <c r="C85" s="16"/>
    </row>
    <row r="86" spans="1:3" s="23" customFormat="1" ht="18.75" customHeight="1">
      <c r="A86" s="429" t="s">
        <v>1321</v>
      </c>
      <c r="B86" s="322"/>
      <c r="C86" s="16"/>
    </row>
    <row r="87" spans="1:3" ht="18.75" customHeight="1">
      <c r="A87" s="18" t="s">
        <v>1232</v>
      </c>
      <c r="B87" s="322">
        <v>60</v>
      </c>
      <c r="C87" s="16"/>
    </row>
    <row r="88" spans="1:3" ht="18.75" customHeight="1">
      <c r="A88" s="18" t="s">
        <v>1233</v>
      </c>
      <c r="B88" s="322">
        <v>61</v>
      </c>
      <c r="C88" s="16"/>
    </row>
    <row r="89" spans="1:3" ht="18.75" customHeight="1">
      <c r="A89" s="18" t="s">
        <v>1234</v>
      </c>
      <c r="B89" s="322">
        <v>62</v>
      </c>
      <c r="C89" s="16"/>
    </row>
    <row r="90" spans="1:3" ht="18.75" customHeight="1">
      <c r="A90" s="18" t="s">
        <v>1238</v>
      </c>
      <c r="B90" s="322">
        <v>63</v>
      </c>
      <c r="C90" s="16"/>
    </row>
    <row r="91" spans="1:3" ht="18.75" customHeight="1">
      <c r="A91" s="18" t="s">
        <v>1252</v>
      </c>
      <c r="B91" s="322">
        <v>64</v>
      </c>
      <c r="C91" s="16"/>
    </row>
    <row r="92" spans="1:3" ht="18.75" customHeight="1">
      <c r="A92" s="18" t="s">
        <v>1239</v>
      </c>
      <c r="B92" s="322">
        <v>65</v>
      </c>
      <c r="C92" s="16"/>
    </row>
    <row r="93" spans="1:3" ht="18.75" customHeight="1">
      <c r="A93" s="18"/>
      <c r="B93" s="322"/>
      <c r="C93" s="16"/>
    </row>
    <row r="94" spans="1:3" s="23" customFormat="1" ht="18.75" customHeight="1">
      <c r="A94" s="429" t="s">
        <v>1396</v>
      </c>
      <c r="B94" s="322"/>
      <c r="C94" s="16"/>
    </row>
    <row r="95" spans="1:3" ht="18.75" customHeight="1">
      <c r="A95" s="18" t="s">
        <v>1221</v>
      </c>
      <c r="B95" s="322">
        <v>66</v>
      </c>
      <c r="C95" s="16"/>
    </row>
    <row r="96" spans="1:3" ht="18.75" customHeight="1">
      <c r="A96" s="18" t="s">
        <v>1222</v>
      </c>
      <c r="B96" s="322">
        <v>67</v>
      </c>
      <c r="C96" s="16"/>
    </row>
    <row r="97" spans="1:3" ht="18.75" customHeight="1">
      <c r="A97" s="18" t="s">
        <v>1380</v>
      </c>
      <c r="B97" s="322">
        <v>68</v>
      </c>
      <c r="C97" s="16"/>
    </row>
    <row r="98" spans="1:3" ht="18.75" customHeight="1">
      <c r="A98" s="18" t="s">
        <v>1381</v>
      </c>
      <c r="B98" s="322">
        <v>69</v>
      </c>
      <c r="C98" s="16"/>
    </row>
    <row r="99" spans="1:3" ht="18.75" customHeight="1">
      <c r="A99" s="18" t="s">
        <v>1382</v>
      </c>
      <c r="B99" s="322">
        <v>70</v>
      </c>
      <c r="C99" s="16"/>
    </row>
    <row r="100" spans="1:3" ht="18.75" customHeight="1">
      <c r="A100" s="18" t="s">
        <v>1383</v>
      </c>
      <c r="B100" s="322">
        <v>71</v>
      </c>
      <c r="C100" s="16"/>
    </row>
    <row r="101" spans="1:3" ht="18.75" customHeight="1">
      <c r="A101" s="18"/>
      <c r="B101" s="322"/>
      <c r="C101" s="16"/>
    </row>
    <row r="102" spans="1:3" ht="18.75" customHeight="1">
      <c r="A102" s="531" t="s">
        <v>1405</v>
      </c>
      <c r="B102" s="22"/>
      <c r="C102" s="17"/>
    </row>
    <row r="103" spans="1:3" ht="18" customHeight="1">
      <c r="A103" s="18"/>
      <c r="B103" s="322"/>
      <c r="C103" s="323"/>
    </row>
    <row r="104" spans="1:3" ht="18" customHeight="1">
      <c r="A104" s="18" t="s">
        <v>1322</v>
      </c>
      <c r="B104" s="322">
        <v>72</v>
      </c>
      <c r="C104" s="16"/>
    </row>
    <row r="105" spans="1:3" ht="18" customHeight="1">
      <c r="A105" s="18" t="s">
        <v>1323</v>
      </c>
      <c r="B105" s="322">
        <v>73</v>
      </c>
      <c r="C105" s="16"/>
    </row>
    <row r="106" spans="1:3" ht="18" customHeight="1">
      <c r="A106" s="18" t="s">
        <v>1324</v>
      </c>
      <c r="B106" s="322">
        <v>74</v>
      </c>
      <c r="C106" s="16"/>
    </row>
    <row r="107" spans="1:3" ht="18" customHeight="1">
      <c r="A107" s="321"/>
      <c r="B107" s="322"/>
      <c r="C107" s="16"/>
    </row>
    <row r="108" spans="1:3" ht="15">
      <c r="A108" s="531" t="s">
        <v>976</v>
      </c>
      <c r="B108" s="17"/>
      <c r="C108" s="17"/>
    </row>
    <row r="109" spans="1:3" ht="14.25">
      <c r="A109" s="18" t="s">
        <v>1212</v>
      </c>
      <c r="B109" s="19">
        <v>75</v>
      </c>
      <c r="C109" s="16"/>
    </row>
    <row r="110" spans="1:3" ht="14.25">
      <c r="A110" s="20"/>
      <c r="B110" s="19"/>
      <c r="C110" s="16"/>
    </row>
    <row r="111" spans="1:3" ht="18.75" customHeight="1">
      <c r="A111" s="24" t="s">
        <v>1257</v>
      </c>
      <c r="B111" s="19"/>
      <c r="C111" s="16"/>
    </row>
    <row r="112" spans="1:3">
      <c r="A112" s="430"/>
    </row>
    <row r="113" ht="12.75" hidden="1" customHeight="1"/>
    <row r="114" ht="12.75"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hidden="1" customHeight="1"/>
    <row r="146" ht="12.75" hidden="1" customHeight="1"/>
    <row r="147" ht="2.25"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customHeight="1"/>
    <row r="169" spans="1:3" ht="12.75" customHeight="1"/>
    <row r="170" spans="1:3" ht="2.1" customHeight="1">
      <c r="A170" s="538"/>
      <c r="B170" s="538"/>
      <c r="C170" s="538"/>
    </row>
    <row r="171" spans="1:3" ht="2.1" customHeight="1">
      <c r="A171" s="538"/>
      <c r="B171" s="538"/>
      <c r="C171" s="538"/>
    </row>
    <row r="172" spans="1:3" ht="2.1" customHeight="1"/>
    <row r="173" spans="1:3" ht="2.1" customHeight="1"/>
    <row r="174" spans="1:3" ht="2.1" customHeight="1"/>
    <row r="175" spans="1:3" ht="2.1" customHeight="1"/>
    <row r="176" spans="1:3" ht="2.1" customHeight="1"/>
    <row r="177" ht="2.1" customHeight="1"/>
    <row r="178" ht="2.1"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95" location="'66'!A1" display="Estados financieros Empresas de Arrendamiento Financiero"/>
    <hyperlink ref="A87" location="'60'!A1" display="Estados financieros por moneda"/>
    <hyperlink ref="A104" location="'72'!A1" display="Ranking de depósitos"/>
    <hyperlink ref="A105" location="'73'!A1" display="Ranking de cartera  de créditos"/>
    <hyperlink ref="A106" location="'74'!A1" display="Ranking de contingente"/>
    <hyperlink ref="A111"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109"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3" location="'58'!A1" display="Calificación de cartera y contingente"/>
    <hyperlink ref="A84" location="'59'!A1" display="Ponderación de activos y suficiencia patrimonial "/>
    <hyperlink ref="A96:A98" location="'60'!A1" display="Estados financieros Bancos de Desarrollo Productivo"/>
    <hyperlink ref="A99:A100" location="'60'!A1" display="Estados financieros Bancos de Desarrollo Productivo"/>
    <hyperlink ref="A96" location="'67'!A1" display="Estados financieros Almacenes Generales de Depósito"/>
    <hyperlink ref="A97" location="'68'!A1" display="Estados financieros Cámaras de compensación y liquidación"/>
    <hyperlink ref="A98" location="'69'!A1" display="Estados financieros Burós de información"/>
    <hyperlink ref="A99" location="'70'!A1" display="Estados financieros Empresas de pago móvil"/>
    <hyperlink ref="A100" location="'71'!A1" display="Estados financieros Empresas de transporte de material monetario y valores"/>
    <hyperlink ref="A82" location="'57'!A1" display="Indicadores financieros por entidad "/>
    <hyperlink ref="A88" location="'61'!A1" display="Estados financieros por entidad "/>
    <hyperlink ref="A89" location="'62'!A1" display="Indicadores financieros por entidad "/>
    <hyperlink ref="A90" location="'63'!A1" display="Ponderación de activos y suficiencia patrimonial "/>
    <hyperlink ref="A91" location="'64'!A1" display="Calificación de cartera y contingente"/>
    <hyperlink ref="A92"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showGridLines="0" zoomScaleNormal="100" workbookViewId="0">
      <selection activeCell="I318" sqref="I318"/>
    </sheetView>
  </sheetViews>
  <sheetFormatPr baseColWidth="10" defaultColWidth="11.42578125" defaultRowHeight="15"/>
  <cols>
    <col min="1" max="1" width="90.140625" style="547" bestFit="1" customWidth="1"/>
    <col min="2" max="6" width="12.5703125" style="56" customWidth="1"/>
    <col min="7" max="7" width="1.85546875" style="540" customWidth="1"/>
    <col min="8" max="8" width="9.140625" style="536" customWidth="1"/>
    <col min="9" max="9" width="10.7109375" style="536" bestFit="1" customWidth="1"/>
    <col min="10" max="256" width="11.42578125" style="536"/>
    <col min="257" max="257" width="57.5703125" style="536" customWidth="1"/>
    <col min="258" max="262" width="12.5703125" style="536" customWidth="1"/>
    <col min="263" max="263" width="1.85546875" style="536" customWidth="1"/>
    <col min="264" max="264" width="9.140625" style="536" customWidth="1"/>
    <col min="265" max="265" width="10.7109375" style="536" bestFit="1" customWidth="1"/>
    <col min="266" max="512" width="11.42578125" style="536"/>
    <col min="513" max="513" width="57.5703125" style="536" customWidth="1"/>
    <col min="514" max="518" width="12.5703125" style="536" customWidth="1"/>
    <col min="519" max="519" width="1.85546875" style="536" customWidth="1"/>
    <col min="520" max="520" width="9.140625" style="536" customWidth="1"/>
    <col min="521" max="521" width="10.7109375" style="536" bestFit="1" customWidth="1"/>
    <col min="522" max="768" width="11.42578125" style="536"/>
    <col min="769" max="769" width="57.5703125" style="536" customWidth="1"/>
    <col min="770" max="774" width="12.5703125" style="536" customWidth="1"/>
    <col min="775" max="775" width="1.85546875" style="536" customWidth="1"/>
    <col min="776" max="776" width="9.140625" style="536" customWidth="1"/>
    <col min="777" max="777" width="10.7109375" style="536" bestFit="1" customWidth="1"/>
    <col min="778" max="1024" width="11.42578125" style="536"/>
    <col min="1025" max="1025" width="57.5703125" style="536" customWidth="1"/>
    <col min="1026" max="1030" width="12.5703125" style="536" customWidth="1"/>
    <col min="1031" max="1031" width="1.85546875" style="536" customWidth="1"/>
    <col min="1032" max="1032" width="9.140625" style="536" customWidth="1"/>
    <col min="1033" max="1033" width="10.7109375" style="536" bestFit="1" customWidth="1"/>
    <col min="1034" max="1280" width="11.42578125" style="536"/>
    <col min="1281" max="1281" width="57.5703125" style="536" customWidth="1"/>
    <col min="1282" max="1286" width="12.5703125" style="536" customWidth="1"/>
    <col min="1287" max="1287" width="1.85546875" style="536" customWidth="1"/>
    <col min="1288" max="1288" width="9.140625" style="536" customWidth="1"/>
    <col min="1289" max="1289" width="10.7109375" style="536" bestFit="1" customWidth="1"/>
    <col min="1290" max="1536" width="11.42578125" style="536"/>
    <col min="1537" max="1537" width="57.5703125" style="536" customWidth="1"/>
    <col min="1538" max="1542" width="12.5703125" style="536" customWidth="1"/>
    <col min="1543" max="1543" width="1.85546875" style="536" customWidth="1"/>
    <col min="1544" max="1544" width="9.140625" style="536" customWidth="1"/>
    <col min="1545" max="1545" width="10.7109375" style="536" bestFit="1" customWidth="1"/>
    <col min="1546" max="1792" width="11.42578125" style="536"/>
    <col min="1793" max="1793" width="57.5703125" style="536" customWidth="1"/>
    <col min="1794" max="1798" width="12.5703125" style="536" customWidth="1"/>
    <col min="1799" max="1799" width="1.85546875" style="536" customWidth="1"/>
    <col min="1800" max="1800" width="9.140625" style="536" customWidth="1"/>
    <col min="1801" max="1801" width="10.7109375" style="536" bestFit="1" customWidth="1"/>
    <col min="1802" max="2048" width="11.42578125" style="536"/>
    <col min="2049" max="2049" width="57.5703125" style="536" customWidth="1"/>
    <col min="2050" max="2054" width="12.5703125" style="536" customWidth="1"/>
    <col min="2055" max="2055" width="1.85546875" style="536" customWidth="1"/>
    <col min="2056" max="2056" width="9.140625" style="536" customWidth="1"/>
    <col min="2057" max="2057" width="10.7109375" style="536" bestFit="1" customWidth="1"/>
    <col min="2058" max="2304" width="11.42578125" style="536"/>
    <col min="2305" max="2305" width="57.5703125" style="536" customWidth="1"/>
    <col min="2306" max="2310" width="12.5703125" style="536" customWidth="1"/>
    <col min="2311" max="2311" width="1.85546875" style="536" customWidth="1"/>
    <col min="2312" max="2312" width="9.140625" style="536" customWidth="1"/>
    <col min="2313" max="2313" width="10.7109375" style="536" bestFit="1" customWidth="1"/>
    <col min="2314" max="2560" width="11.42578125" style="536"/>
    <col min="2561" max="2561" width="57.5703125" style="536" customWidth="1"/>
    <col min="2562" max="2566" width="12.5703125" style="536" customWidth="1"/>
    <col min="2567" max="2567" width="1.85546875" style="536" customWidth="1"/>
    <col min="2568" max="2568" width="9.140625" style="536" customWidth="1"/>
    <col min="2569" max="2569" width="10.7109375" style="536" bestFit="1" customWidth="1"/>
    <col min="2570" max="2816" width="11.42578125" style="536"/>
    <col min="2817" max="2817" width="57.5703125" style="536" customWidth="1"/>
    <col min="2818" max="2822" width="12.5703125" style="536" customWidth="1"/>
    <col min="2823" max="2823" width="1.85546875" style="536" customWidth="1"/>
    <col min="2824" max="2824" width="9.140625" style="536" customWidth="1"/>
    <col min="2825" max="2825" width="10.7109375" style="536" bestFit="1" customWidth="1"/>
    <col min="2826" max="3072" width="11.42578125" style="536"/>
    <col min="3073" max="3073" width="57.5703125" style="536" customWidth="1"/>
    <col min="3074" max="3078" width="12.5703125" style="536" customWidth="1"/>
    <col min="3079" max="3079" width="1.85546875" style="536" customWidth="1"/>
    <col min="3080" max="3080" width="9.140625" style="536" customWidth="1"/>
    <col min="3081" max="3081" width="10.7109375" style="536" bestFit="1" customWidth="1"/>
    <col min="3082" max="3328" width="11.42578125" style="536"/>
    <col min="3329" max="3329" width="57.5703125" style="536" customWidth="1"/>
    <col min="3330" max="3334" width="12.5703125" style="536" customWidth="1"/>
    <col min="3335" max="3335" width="1.85546875" style="536" customWidth="1"/>
    <col min="3336" max="3336" width="9.140625" style="536" customWidth="1"/>
    <col min="3337" max="3337" width="10.7109375" style="536" bestFit="1" customWidth="1"/>
    <col min="3338" max="3584" width="11.42578125" style="536"/>
    <col min="3585" max="3585" width="57.5703125" style="536" customWidth="1"/>
    <col min="3586" max="3590" width="12.5703125" style="536" customWidth="1"/>
    <col min="3591" max="3591" width="1.85546875" style="536" customWidth="1"/>
    <col min="3592" max="3592" width="9.140625" style="536" customWidth="1"/>
    <col min="3593" max="3593" width="10.7109375" style="536" bestFit="1" customWidth="1"/>
    <col min="3594" max="3840" width="11.42578125" style="536"/>
    <col min="3841" max="3841" width="57.5703125" style="536" customWidth="1"/>
    <col min="3842" max="3846" width="12.5703125" style="536" customWidth="1"/>
    <col min="3847" max="3847" width="1.85546875" style="536" customWidth="1"/>
    <col min="3848" max="3848" width="9.140625" style="536" customWidth="1"/>
    <col min="3849" max="3849" width="10.7109375" style="536" bestFit="1" customWidth="1"/>
    <col min="3850" max="4096" width="11.42578125" style="536"/>
    <col min="4097" max="4097" width="57.5703125" style="536" customWidth="1"/>
    <col min="4098" max="4102" width="12.5703125" style="536" customWidth="1"/>
    <col min="4103" max="4103" width="1.85546875" style="536" customWidth="1"/>
    <col min="4104" max="4104" width="9.140625" style="536" customWidth="1"/>
    <col min="4105" max="4105" width="10.7109375" style="536" bestFit="1" customWidth="1"/>
    <col min="4106" max="4352" width="11.42578125" style="536"/>
    <col min="4353" max="4353" width="57.5703125" style="536" customWidth="1"/>
    <col min="4354" max="4358" width="12.5703125" style="536" customWidth="1"/>
    <col min="4359" max="4359" width="1.85546875" style="536" customWidth="1"/>
    <col min="4360" max="4360" width="9.140625" style="536" customWidth="1"/>
    <col min="4361" max="4361" width="10.7109375" style="536" bestFit="1" customWidth="1"/>
    <col min="4362" max="4608" width="11.42578125" style="536"/>
    <col min="4609" max="4609" width="57.5703125" style="536" customWidth="1"/>
    <col min="4610" max="4614" width="12.5703125" style="536" customWidth="1"/>
    <col min="4615" max="4615" width="1.85546875" style="536" customWidth="1"/>
    <col min="4616" max="4616" width="9.140625" style="536" customWidth="1"/>
    <col min="4617" max="4617" width="10.7109375" style="536" bestFit="1" customWidth="1"/>
    <col min="4618" max="4864" width="11.42578125" style="536"/>
    <col min="4865" max="4865" width="57.5703125" style="536" customWidth="1"/>
    <col min="4866" max="4870" width="12.5703125" style="536" customWidth="1"/>
    <col min="4871" max="4871" width="1.85546875" style="536" customWidth="1"/>
    <col min="4872" max="4872" width="9.140625" style="536" customWidth="1"/>
    <col min="4873" max="4873" width="10.7109375" style="536" bestFit="1" customWidth="1"/>
    <col min="4874" max="5120" width="11.42578125" style="536"/>
    <col min="5121" max="5121" width="57.5703125" style="536" customWidth="1"/>
    <col min="5122" max="5126" width="12.5703125" style="536" customWidth="1"/>
    <col min="5127" max="5127" width="1.85546875" style="536" customWidth="1"/>
    <col min="5128" max="5128" width="9.140625" style="536" customWidth="1"/>
    <col min="5129" max="5129" width="10.7109375" style="536" bestFit="1" customWidth="1"/>
    <col min="5130" max="5376" width="11.42578125" style="536"/>
    <col min="5377" max="5377" width="57.5703125" style="536" customWidth="1"/>
    <col min="5378" max="5382" width="12.5703125" style="536" customWidth="1"/>
    <col min="5383" max="5383" width="1.85546875" style="536" customWidth="1"/>
    <col min="5384" max="5384" width="9.140625" style="536" customWidth="1"/>
    <col min="5385" max="5385" width="10.7109375" style="536" bestFit="1" customWidth="1"/>
    <col min="5386" max="5632" width="11.42578125" style="536"/>
    <col min="5633" max="5633" width="57.5703125" style="536" customWidth="1"/>
    <col min="5634" max="5638" width="12.5703125" style="536" customWidth="1"/>
    <col min="5639" max="5639" width="1.85546875" style="536" customWidth="1"/>
    <col min="5640" max="5640" width="9.140625" style="536" customWidth="1"/>
    <col min="5641" max="5641" width="10.7109375" style="536" bestFit="1" customWidth="1"/>
    <col min="5642" max="5888" width="11.42578125" style="536"/>
    <col min="5889" max="5889" width="57.5703125" style="536" customWidth="1"/>
    <col min="5890" max="5894" width="12.5703125" style="536" customWidth="1"/>
    <col min="5895" max="5895" width="1.85546875" style="536" customWidth="1"/>
    <col min="5896" max="5896" width="9.140625" style="536" customWidth="1"/>
    <col min="5897" max="5897" width="10.7109375" style="536" bestFit="1" customWidth="1"/>
    <col min="5898" max="6144" width="11.42578125" style="536"/>
    <col min="6145" max="6145" width="57.5703125" style="536" customWidth="1"/>
    <col min="6146" max="6150" width="12.5703125" style="536" customWidth="1"/>
    <col min="6151" max="6151" width="1.85546875" style="536" customWidth="1"/>
    <col min="6152" max="6152" width="9.140625" style="536" customWidth="1"/>
    <col min="6153" max="6153" width="10.7109375" style="536" bestFit="1" customWidth="1"/>
    <col min="6154" max="6400" width="11.42578125" style="536"/>
    <col min="6401" max="6401" width="57.5703125" style="536" customWidth="1"/>
    <col min="6402" max="6406" width="12.5703125" style="536" customWidth="1"/>
    <col min="6407" max="6407" width="1.85546875" style="536" customWidth="1"/>
    <col min="6408" max="6408" width="9.140625" style="536" customWidth="1"/>
    <col min="6409" max="6409" width="10.7109375" style="536" bestFit="1" customWidth="1"/>
    <col min="6410" max="6656" width="11.42578125" style="536"/>
    <col min="6657" max="6657" width="57.5703125" style="536" customWidth="1"/>
    <col min="6658" max="6662" width="12.5703125" style="536" customWidth="1"/>
    <col min="6663" max="6663" width="1.85546875" style="536" customWidth="1"/>
    <col min="6664" max="6664" width="9.140625" style="536" customWidth="1"/>
    <col min="6665" max="6665" width="10.7109375" style="536" bestFit="1" customWidth="1"/>
    <col min="6666" max="6912" width="11.42578125" style="536"/>
    <col min="6913" max="6913" width="57.5703125" style="536" customWidth="1"/>
    <col min="6914" max="6918" width="12.5703125" style="536" customWidth="1"/>
    <col min="6919" max="6919" width="1.85546875" style="536" customWidth="1"/>
    <col min="6920" max="6920" width="9.140625" style="536" customWidth="1"/>
    <col min="6921" max="6921" width="10.7109375" style="536" bestFit="1" customWidth="1"/>
    <col min="6922" max="7168" width="11.42578125" style="536"/>
    <col min="7169" max="7169" width="57.5703125" style="536" customWidth="1"/>
    <col min="7170" max="7174" width="12.5703125" style="536" customWidth="1"/>
    <col min="7175" max="7175" width="1.85546875" style="536" customWidth="1"/>
    <col min="7176" max="7176" width="9.140625" style="536" customWidth="1"/>
    <col min="7177" max="7177" width="10.7109375" style="536" bestFit="1" customWidth="1"/>
    <col min="7178" max="7424" width="11.42578125" style="536"/>
    <col min="7425" max="7425" width="57.5703125" style="536" customWidth="1"/>
    <col min="7426" max="7430" width="12.5703125" style="536" customWidth="1"/>
    <col min="7431" max="7431" width="1.85546875" style="536" customWidth="1"/>
    <col min="7432" max="7432" width="9.140625" style="536" customWidth="1"/>
    <col min="7433" max="7433" width="10.7109375" style="536" bestFit="1" customWidth="1"/>
    <col min="7434" max="7680" width="11.42578125" style="536"/>
    <col min="7681" max="7681" width="57.5703125" style="536" customWidth="1"/>
    <col min="7682" max="7686" width="12.5703125" style="536" customWidth="1"/>
    <col min="7687" max="7687" width="1.85546875" style="536" customWidth="1"/>
    <col min="7688" max="7688" width="9.140625" style="536" customWidth="1"/>
    <col min="7689" max="7689" width="10.7109375" style="536" bestFit="1" customWidth="1"/>
    <col min="7690" max="7936" width="11.42578125" style="536"/>
    <col min="7937" max="7937" width="57.5703125" style="536" customWidth="1"/>
    <col min="7938" max="7942" width="12.5703125" style="536" customWidth="1"/>
    <col min="7943" max="7943" width="1.85546875" style="536" customWidth="1"/>
    <col min="7944" max="7944" width="9.140625" style="536" customWidth="1"/>
    <col min="7945" max="7945" width="10.7109375" style="536" bestFit="1" customWidth="1"/>
    <col min="7946" max="8192" width="11.42578125" style="536"/>
    <col min="8193" max="8193" width="57.5703125" style="536" customWidth="1"/>
    <col min="8194" max="8198" width="12.5703125" style="536" customWidth="1"/>
    <col min="8199" max="8199" width="1.85546875" style="536" customWidth="1"/>
    <col min="8200" max="8200" width="9.140625" style="536" customWidth="1"/>
    <col min="8201" max="8201" width="10.7109375" style="536" bestFit="1" customWidth="1"/>
    <col min="8202" max="8448" width="11.42578125" style="536"/>
    <col min="8449" max="8449" width="57.5703125" style="536" customWidth="1"/>
    <col min="8450" max="8454" width="12.5703125" style="536" customWidth="1"/>
    <col min="8455" max="8455" width="1.85546875" style="536" customWidth="1"/>
    <col min="8456" max="8456" width="9.140625" style="536" customWidth="1"/>
    <col min="8457" max="8457" width="10.7109375" style="536" bestFit="1" customWidth="1"/>
    <col min="8458" max="8704" width="11.42578125" style="536"/>
    <col min="8705" max="8705" width="57.5703125" style="536" customWidth="1"/>
    <col min="8706" max="8710" width="12.5703125" style="536" customWidth="1"/>
    <col min="8711" max="8711" width="1.85546875" style="536" customWidth="1"/>
    <col min="8712" max="8712" width="9.140625" style="536" customWidth="1"/>
    <col min="8713" max="8713" width="10.7109375" style="536" bestFit="1" customWidth="1"/>
    <col min="8714" max="8960" width="11.42578125" style="536"/>
    <col min="8961" max="8961" width="57.5703125" style="536" customWidth="1"/>
    <col min="8962" max="8966" width="12.5703125" style="536" customWidth="1"/>
    <col min="8967" max="8967" width="1.85546875" style="536" customWidth="1"/>
    <col min="8968" max="8968" width="9.140625" style="536" customWidth="1"/>
    <col min="8969" max="8969" width="10.7109375" style="536" bestFit="1" customWidth="1"/>
    <col min="8970" max="9216" width="11.42578125" style="536"/>
    <col min="9217" max="9217" width="57.5703125" style="536" customWidth="1"/>
    <col min="9218" max="9222" width="12.5703125" style="536" customWidth="1"/>
    <col min="9223" max="9223" width="1.85546875" style="536" customWidth="1"/>
    <col min="9224" max="9224" width="9.140625" style="536" customWidth="1"/>
    <col min="9225" max="9225" width="10.7109375" style="536" bestFit="1" customWidth="1"/>
    <col min="9226" max="9472" width="11.42578125" style="536"/>
    <col min="9473" max="9473" width="57.5703125" style="536" customWidth="1"/>
    <col min="9474" max="9478" width="12.5703125" style="536" customWidth="1"/>
    <col min="9479" max="9479" width="1.85546875" style="536" customWidth="1"/>
    <col min="9480" max="9480" width="9.140625" style="536" customWidth="1"/>
    <col min="9481" max="9481" width="10.7109375" style="536" bestFit="1" customWidth="1"/>
    <col min="9482" max="9728" width="11.42578125" style="536"/>
    <col min="9729" max="9729" width="57.5703125" style="536" customWidth="1"/>
    <col min="9730" max="9734" width="12.5703125" style="536" customWidth="1"/>
    <col min="9735" max="9735" width="1.85546875" style="536" customWidth="1"/>
    <col min="9736" max="9736" width="9.140625" style="536" customWidth="1"/>
    <col min="9737" max="9737" width="10.7109375" style="536" bestFit="1" customWidth="1"/>
    <col min="9738" max="9984" width="11.42578125" style="536"/>
    <col min="9985" max="9985" width="57.5703125" style="536" customWidth="1"/>
    <col min="9986" max="9990" width="12.5703125" style="536" customWidth="1"/>
    <col min="9991" max="9991" width="1.85546875" style="536" customWidth="1"/>
    <col min="9992" max="9992" width="9.140625" style="536" customWidth="1"/>
    <col min="9993" max="9993" width="10.7109375" style="536" bestFit="1" customWidth="1"/>
    <col min="9994" max="10240" width="11.42578125" style="536"/>
    <col min="10241" max="10241" width="57.5703125" style="536" customWidth="1"/>
    <col min="10242" max="10246" width="12.5703125" style="536" customWidth="1"/>
    <col min="10247" max="10247" width="1.85546875" style="536" customWidth="1"/>
    <col min="10248" max="10248" width="9.140625" style="536" customWidth="1"/>
    <col min="10249" max="10249" width="10.7109375" style="536" bestFit="1" customWidth="1"/>
    <col min="10250" max="10496" width="11.42578125" style="536"/>
    <col min="10497" max="10497" width="57.5703125" style="536" customWidth="1"/>
    <col min="10498" max="10502" width="12.5703125" style="536" customWidth="1"/>
    <col min="10503" max="10503" width="1.85546875" style="536" customWidth="1"/>
    <col min="10504" max="10504" width="9.140625" style="536" customWidth="1"/>
    <col min="10505" max="10505" width="10.7109375" style="536" bestFit="1" customWidth="1"/>
    <col min="10506" max="10752" width="11.42578125" style="536"/>
    <col min="10753" max="10753" width="57.5703125" style="536" customWidth="1"/>
    <col min="10754" max="10758" width="12.5703125" style="536" customWidth="1"/>
    <col min="10759" max="10759" width="1.85546875" style="536" customWidth="1"/>
    <col min="10760" max="10760" width="9.140625" style="536" customWidth="1"/>
    <col min="10761" max="10761" width="10.7109375" style="536" bestFit="1" customWidth="1"/>
    <col min="10762" max="11008" width="11.42578125" style="536"/>
    <col min="11009" max="11009" width="57.5703125" style="536" customWidth="1"/>
    <col min="11010" max="11014" width="12.5703125" style="536" customWidth="1"/>
    <col min="11015" max="11015" width="1.85546875" style="536" customWidth="1"/>
    <col min="11016" max="11016" width="9.140625" style="536" customWidth="1"/>
    <col min="11017" max="11017" width="10.7109375" style="536" bestFit="1" customWidth="1"/>
    <col min="11018" max="11264" width="11.42578125" style="536"/>
    <col min="11265" max="11265" width="57.5703125" style="536" customWidth="1"/>
    <col min="11266" max="11270" width="12.5703125" style="536" customWidth="1"/>
    <col min="11271" max="11271" width="1.85546875" style="536" customWidth="1"/>
    <col min="11272" max="11272" width="9.140625" style="536" customWidth="1"/>
    <col min="11273" max="11273" width="10.7109375" style="536" bestFit="1" customWidth="1"/>
    <col min="11274" max="11520" width="11.42578125" style="536"/>
    <col min="11521" max="11521" width="57.5703125" style="536" customWidth="1"/>
    <col min="11522" max="11526" width="12.5703125" style="536" customWidth="1"/>
    <col min="11527" max="11527" width="1.85546875" style="536" customWidth="1"/>
    <col min="11528" max="11528" width="9.140625" style="536" customWidth="1"/>
    <col min="11529" max="11529" width="10.7109375" style="536" bestFit="1" customWidth="1"/>
    <col min="11530" max="11776" width="11.42578125" style="536"/>
    <col min="11777" max="11777" width="57.5703125" style="536" customWidth="1"/>
    <col min="11778" max="11782" width="12.5703125" style="536" customWidth="1"/>
    <col min="11783" max="11783" width="1.85546875" style="536" customWidth="1"/>
    <col min="11784" max="11784" width="9.140625" style="536" customWidth="1"/>
    <col min="11785" max="11785" width="10.7109375" style="536" bestFit="1" customWidth="1"/>
    <col min="11786" max="12032" width="11.42578125" style="536"/>
    <col min="12033" max="12033" width="57.5703125" style="536" customWidth="1"/>
    <col min="12034" max="12038" width="12.5703125" style="536" customWidth="1"/>
    <col min="12039" max="12039" width="1.85546875" style="536" customWidth="1"/>
    <col min="12040" max="12040" width="9.140625" style="536" customWidth="1"/>
    <col min="12041" max="12041" width="10.7109375" style="536" bestFit="1" customWidth="1"/>
    <col min="12042" max="12288" width="11.42578125" style="536"/>
    <col min="12289" max="12289" width="57.5703125" style="536" customWidth="1"/>
    <col min="12290" max="12294" width="12.5703125" style="536" customWidth="1"/>
    <col min="12295" max="12295" width="1.85546875" style="536" customWidth="1"/>
    <col min="12296" max="12296" width="9.140625" style="536" customWidth="1"/>
    <col min="12297" max="12297" width="10.7109375" style="536" bestFit="1" customWidth="1"/>
    <col min="12298" max="12544" width="11.42578125" style="536"/>
    <col min="12545" max="12545" width="57.5703125" style="536" customWidth="1"/>
    <col min="12546" max="12550" width="12.5703125" style="536" customWidth="1"/>
    <col min="12551" max="12551" width="1.85546875" style="536" customWidth="1"/>
    <col min="12552" max="12552" width="9.140625" style="536" customWidth="1"/>
    <col min="12553" max="12553" width="10.7109375" style="536" bestFit="1" customWidth="1"/>
    <col min="12554" max="12800" width="11.42578125" style="536"/>
    <col min="12801" max="12801" width="57.5703125" style="536" customWidth="1"/>
    <col min="12802" max="12806" width="12.5703125" style="536" customWidth="1"/>
    <col min="12807" max="12807" width="1.85546875" style="536" customWidth="1"/>
    <col min="12808" max="12808" width="9.140625" style="536" customWidth="1"/>
    <col min="12809" max="12809" width="10.7109375" style="536" bestFit="1" customWidth="1"/>
    <col min="12810" max="13056" width="11.42578125" style="536"/>
    <col min="13057" max="13057" width="57.5703125" style="536" customWidth="1"/>
    <col min="13058" max="13062" width="12.5703125" style="536" customWidth="1"/>
    <col min="13063" max="13063" width="1.85546875" style="536" customWidth="1"/>
    <col min="13064" max="13064" width="9.140625" style="536" customWidth="1"/>
    <col min="13065" max="13065" width="10.7109375" style="536" bestFit="1" customWidth="1"/>
    <col min="13066" max="13312" width="11.42578125" style="536"/>
    <col min="13313" max="13313" width="57.5703125" style="536" customWidth="1"/>
    <col min="13314" max="13318" width="12.5703125" style="536" customWidth="1"/>
    <col min="13319" max="13319" width="1.85546875" style="536" customWidth="1"/>
    <col min="13320" max="13320" width="9.140625" style="536" customWidth="1"/>
    <col min="13321" max="13321" width="10.7109375" style="536" bestFit="1" customWidth="1"/>
    <col min="13322" max="13568" width="11.42578125" style="536"/>
    <col min="13569" max="13569" width="57.5703125" style="536" customWidth="1"/>
    <col min="13570" max="13574" width="12.5703125" style="536" customWidth="1"/>
    <col min="13575" max="13575" width="1.85546875" style="536" customWidth="1"/>
    <col min="13576" max="13576" width="9.140625" style="536" customWidth="1"/>
    <col min="13577" max="13577" width="10.7109375" style="536" bestFit="1" customWidth="1"/>
    <col min="13578" max="13824" width="11.42578125" style="536"/>
    <col min="13825" max="13825" width="57.5703125" style="536" customWidth="1"/>
    <col min="13826" max="13830" width="12.5703125" style="536" customWidth="1"/>
    <col min="13831" max="13831" width="1.85546875" style="536" customWidth="1"/>
    <col min="13832" max="13832" width="9.140625" style="536" customWidth="1"/>
    <col min="13833" max="13833" width="10.7109375" style="536" bestFit="1" customWidth="1"/>
    <col min="13834" max="14080" width="11.42578125" style="536"/>
    <col min="14081" max="14081" width="57.5703125" style="536" customWidth="1"/>
    <col min="14082" max="14086" width="12.5703125" style="536" customWidth="1"/>
    <col min="14087" max="14087" width="1.85546875" style="536" customWidth="1"/>
    <col min="14088" max="14088" width="9.140625" style="536" customWidth="1"/>
    <col min="14089" max="14089" width="10.7109375" style="536" bestFit="1" customWidth="1"/>
    <col min="14090" max="14336" width="11.42578125" style="536"/>
    <col min="14337" max="14337" width="57.5703125" style="536" customWidth="1"/>
    <col min="14338" max="14342" width="12.5703125" style="536" customWidth="1"/>
    <col min="14343" max="14343" width="1.85546875" style="536" customWidth="1"/>
    <col min="14344" max="14344" width="9.140625" style="536" customWidth="1"/>
    <col min="14345" max="14345" width="10.7109375" style="536" bestFit="1" customWidth="1"/>
    <col min="14346" max="14592" width="11.42578125" style="536"/>
    <col min="14593" max="14593" width="57.5703125" style="536" customWidth="1"/>
    <col min="14594" max="14598" width="12.5703125" style="536" customWidth="1"/>
    <col min="14599" max="14599" width="1.85546875" style="536" customWidth="1"/>
    <col min="14600" max="14600" width="9.140625" style="536" customWidth="1"/>
    <col min="14601" max="14601" width="10.7109375" style="536" bestFit="1" customWidth="1"/>
    <col min="14602" max="14848" width="11.42578125" style="536"/>
    <col min="14849" max="14849" width="57.5703125" style="536" customWidth="1"/>
    <col min="14850" max="14854" width="12.5703125" style="536" customWidth="1"/>
    <col min="14855" max="14855" width="1.85546875" style="536" customWidth="1"/>
    <col min="14856" max="14856" width="9.140625" style="536" customWidth="1"/>
    <col min="14857" max="14857" width="10.7109375" style="536" bestFit="1" customWidth="1"/>
    <col min="14858" max="15104" width="11.42578125" style="536"/>
    <col min="15105" max="15105" width="57.5703125" style="536" customWidth="1"/>
    <col min="15106" max="15110" width="12.5703125" style="536" customWidth="1"/>
    <col min="15111" max="15111" width="1.85546875" style="536" customWidth="1"/>
    <col min="15112" max="15112" width="9.140625" style="536" customWidth="1"/>
    <col min="15113" max="15113" width="10.7109375" style="536" bestFit="1" customWidth="1"/>
    <col min="15114" max="15360" width="11.42578125" style="536"/>
    <col min="15361" max="15361" width="57.5703125" style="536" customWidth="1"/>
    <col min="15362" max="15366" width="12.5703125" style="536" customWidth="1"/>
    <col min="15367" max="15367" width="1.85546875" style="536" customWidth="1"/>
    <col min="15368" max="15368" width="9.140625" style="536" customWidth="1"/>
    <col min="15369" max="15369" width="10.7109375" style="536" bestFit="1" customWidth="1"/>
    <col min="15370" max="15616" width="11.42578125" style="536"/>
    <col min="15617" max="15617" width="57.5703125" style="536" customWidth="1"/>
    <col min="15618" max="15622" width="12.5703125" style="536" customWidth="1"/>
    <col min="15623" max="15623" width="1.85546875" style="536" customWidth="1"/>
    <col min="15624" max="15624" width="9.140625" style="536" customWidth="1"/>
    <col min="15625" max="15625" width="10.7109375" style="536" bestFit="1" customWidth="1"/>
    <col min="15626" max="15872" width="11.42578125" style="536"/>
    <col min="15873" max="15873" width="57.5703125" style="536" customWidth="1"/>
    <col min="15874" max="15878" width="12.5703125" style="536" customWidth="1"/>
    <col min="15879" max="15879" width="1.85546875" style="536" customWidth="1"/>
    <col min="15880" max="15880" width="9.140625" style="536" customWidth="1"/>
    <col min="15881" max="15881" width="10.7109375" style="536" bestFit="1" customWidth="1"/>
    <col min="15882" max="16128" width="11.42578125" style="536"/>
    <col min="16129" max="16129" width="57.5703125" style="536" customWidth="1"/>
    <col min="16130" max="16134" width="12.5703125" style="536" customWidth="1"/>
    <col min="16135" max="16135" width="1.85546875" style="536" customWidth="1"/>
    <col min="16136" max="16136" width="9.140625" style="536" customWidth="1"/>
    <col min="16137" max="16137" width="10.7109375" style="536" bestFit="1" customWidth="1"/>
    <col min="16138" max="16384" width="11.42578125" style="536"/>
  </cols>
  <sheetData>
    <row r="1" spans="1:7" s="60" customFormat="1" ht="2.25" customHeight="1">
      <c r="A1" s="1164"/>
      <c r="B1" s="1164"/>
      <c r="C1" s="1164"/>
      <c r="D1" s="1164"/>
      <c r="E1" s="1164"/>
      <c r="F1" s="1164"/>
    </row>
    <row r="2" spans="1:7" s="50" customFormat="1" ht="39" customHeight="1">
      <c r="A2" s="1162" t="s">
        <v>975</v>
      </c>
      <c r="B2" s="1162"/>
      <c r="C2" s="1162"/>
      <c r="D2" s="1162"/>
      <c r="E2" s="1162"/>
      <c r="F2" s="1162"/>
    </row>
    <row r="3" spans="1:7" s="50" customFormat="1" ht="20.25">
      <c r="A3" s="1162" t="s">
        <v>1412</v>
      </c>
      <c r="B3" s="1162"/>
      <c r="C3" s="1162"/>
      <c r="D3" s="1162"/>
      <c r="E3" s="1162"/>
      <c r="F3" s="1162"/>
    </row>
    <row r="4" spans="1:7" s="50" customFormat="1" ht="20.25">
      <c r="A4" s="1162" t="s">
        <v>1504</v>
      </c>
      <c r="B4" s="1162"/>
      <c r="C4" s="1162"/>
      <c r="D4" s="1162"/>
      <c r="E4" s="1162"/>
      <c r="F4" s="1162"/>
    </row>
    <row r="5" spans="1:7" s="51" customFormat="1" ht="28.5" customHeight="1">
      <c r="A5" s="1163" t="s">
        <v>1211</v>
      </c>
      <c r="B5" s="1163"/>
      <c r="C5" s="1163"/>
      <c r="D5" s="1163"/>
      <c r="E5" s="1163"/>
      <c r="F5" s="1163"/>
    </row>
    <row r="6" spans="1:7" ht="6" customHeight="1">
      <c r="A6" s="859"/>
      <c r="G6" s="536"/>
    </row>
    <row r="7" spans="1:7" ht="4.5" customHeight="1" thickBot="1">
      <c r="A7" s="372"/>
      <c r="B7" s="452"/>
      <c r="C7" s="452"/>
      <c r="D7" s="452"/>
      <c r="E7" s="452"/>
      <c r="F7" s="452"/>
      <c r="G7" s="536"/>
    </row>
    <row r="8" spans="1:7" s="40" customFormat="1" ht="12.75" thickTop="1" thickBot="1">
      <c r="A8" s="48"/>
      <c r="B8" s="663" t="s">
        <v>2</v>
      </c>
      <c r="C8" s="663" t="s">
        <v>3</v>
      </c>
      <c r="D8" s="663" t="s">
        <v>4</v>
      </c>
      <c r="E8" s="663" t="s">
        <v>5</v>
      </c>
      <c r="F8" s="663" t="s">
        <v>6</v>
      </c>
    </row>
    <row r="9" spans="1:7" s="40" customFormat="1" ht="13.5" thickTop="1" thickBot="1">
      <c r="A9" s="49" t="s">
        <v>7</v>
      </c>
      <c r="B9" s="740">
        <v>192551947.02689001</v>
      </c>
      <c r="C9" s="740">
        <v>26867025.06467</v>
      </c>
      <c r="D9" s="740">
        <v>2755.8721900000005</v>
      </c>
      <c r="E9" s="740">
        <v>147300.52539</v>
      </c>
      <c r="F9" s="740">
        <v>219569028.48914</v>
      </c>
    </row>
    <row r="10" spans="1:7" s="40" customFormat="1" ht="13.5" thickTop="1" thickBot="1">
      <c r="A10" s="741" t="s">
        <v>8</v>
      </c>
      <c r="B10" s="742">
        <v>16374418.40246</v>
      </c>
      <c r="C10" s="742">
        <v>8869110.3801099993</v>
      </c>
      <c r="D10" s="742">
        <v>2148.4488300000003</v>
      </c>
      <c r="E10" s="742">
        <v>85426.94657</v>
      </c>
      <c r="F10" s="742">
        <v>25331104.17797</v>
      </c>
    </row>
    <row r="11" spans="1:7" s="40" customFormat="1" ht="12.75" thickTop="1">
      <c r="A11" s="421" t="s">
        <v>9</v>
      </c>
      <c r="B11" s="743">
        <v>6252957.4198000003</v>
      </c>
      <c r="C11" s="743">
        <v>2051736.72129</v>
      </c>
      <c r="D11" s="743">
        <v>0</v>
      </c>
      <c r="E11" s="743">
        <v>1.74E-3</v>
      </c>
      <c r="F11" s="743">
        <v>8304694.1428299993</v>
      </c>
    </row>
    <row r="12" spans="1:7" s="40" customFormat="1" ht="12">
      <c r="A12" s="421" t="s">
        <v>10</v>
      </c>
      <c r="B12" s="743">
        <v>9547610.5061099995</v>
      </c>
      <c r="C12" s="743">
        <v>5580976.5889400002</v>
      </c>
      <c r="D12" s="743">
        <v>2148.4488300000003</v>
      </c>
      <c r="E12" s="743">
        <v>85426.944829999979</v>
      </c>
      <c r="F12" s="743">
        <v>15216162.488709999</v>
      </c>
    </row>
    <row r="13" spans="1:7" s="40" customFormat="1" ht="12">
      <c r="A13" s="421" t="s">
        <v>11</v>
      </c>
      <c r="B13" s="743">
        <v>395129.76825000002</v>
      </c>
      <c r="C13" s="743">
        <v>227903.14448000002</v>
      </c>
      <c r="D13" s="743">
        <v>0</v>
      </c>
      <c r="E13" s="743">
        <v>0</v>
      </c>
      <c r="F13" s="743">
        <v>623032.91272999998</v>
      </c>
    </row>
    <row r="14" spans="1:7" s="40" customFormat="1" ht="12">
      <c r="A14" s="421" t="s">
        <v>12</v>
      </c>
      <c r="B14" s="743">
        <v>0</v>
      </c>
      <c r="C14" s="743">
        <v>2461.9289800000001</v>
      </c>
      <c r="D14" s="743">
        <v>0</v>
      </c>
      <c r="E14" s="743">
        <v>0</v>
      </c>
      <c r="F14" s="743">
        <v>2461.9289800000001</v>
      </c>
    </row>
    <row r="15" spans="1:7" s="40" customFormat="1" ht="12">
      <c r="A15" s="421" t="s">
        <v>13</v>
      </c>
      <c r="B15" s="743">
        <v>0</v>
      </c>
      <c r="C15" s="743">
        <v>992189.1155999999</v>
      </c>
      <c r="D15" s="743">
        <v>0</v>
      </c>
      <c r="E15" s="743">
        <v>0</v>
      </c>
      <c r="F15" s="743">
        <v>992189.1155999999</v>
      </c>
    </row>
    <row r="16" spans="1:7" s="40" customFormat="1" ht="12">
      <c r="A16" s="421" t="s">
        <v>14</v>
      </c>
      <c r="B16" s="743">
        <v>186019.63548999999</v>
      </c>
      <c r="C16" s="743">
        <v>14035.14659</v>
      </c>
      <c r="D16" s="743">
        <v>0</v>
      </c>
      <c r="E16" s="743">
        <v>0</v>
      </c>
      <c r="F16" s="743">
        <v>200054.78208</v>
      </c>
    </row>
    <row r="17" spans="1:6" s="40" customFormat="1" ht="12">
      <c r="A17" s="421" t="s">
        <v>15</v>
      </c>
      <c r="B17" s="743">
        <v>7.6336199999999996</v>
      </c>
      <c r="C17" s="743">
        <v>2.8799999999999997E-3</v>
      </c>
      <c r="D17" s="743">
        <v>0</v>
      </c>
      <c r="E17" s="743">
        <v>0</v>
      </c>
      <c r="F17" s="743">
        <v>7.6364999999999998</v>
      </c>
    </row>
    <row r="18" spans="1:6" s="40" customFormat="1" ht="12.75" thickBot="1">
      <c r="A18" s="421" t="s">
        <v>16</v>
      </c>
      <c r="B18" s="743">
        <v>-7306.5608099999999</v>
      </c>
      <c r="C18" s="743">
        <v>-192.26865000000001</v>
      </c>
      <c r="D18" s="743">
        <v>0</v>
      </c>
      <c r="E18" s="743">
        <v>0</v>
      </c>
      <c r="F18" s="743">
        <v>-7498.8294599999999</v>
      </c>
    </row>
    <row r="19" spans="1:6" s="40" customFormat="1" ht="13.5" thickTop="1" thickBot="1">
      <c r="A19" s="391" t="s">
        <v>17</v>
      </c>
      <c r="B19" s="742">
        <v>19163939.58983</v>
      </c>
      <c r="C19" s="742">
        <v>13867394.036810001</v>
      </c>
      <c r="D19" s="742">
        <v>55.481180000000002</v>
      </c>
      <c r="E19" s="742">
        <v>60731.361010000001</v>
      </c>
      <c r="F19" s="742">
        <v>33092120.468830001</v>
      </c>
    </row>
    <row r="20" spans="1:6" s="40" customFormat="1" ht="12.75" thickTop="1">
      <c r="A20" s="421" t="s">
        <v>18</v>
      </c>
      <c r="B20" s="743">
        <v>414608.80001000001</v>
      </c>
      <c r="C20" s="743">
        <v>0</v>
      </c>
      <c r="D20" s="743">
        <v>0</v>
      </c>
      <c r="E20" s="743">
        <v>0</v>
      </c>
      <c r="F20" s="743">
        <v>414608.80001000001</v>
      </c>
    </row>
    <row r="21" spans="1:6" s="40" customFormat="1" ht="12">
      <c r="A21" s="421" t="s">
        <v>19</v>
      </c>
      <c r="B21" s="743">
        <v>7475141.9025499998</v>
      </c>
      <c r="C21" s="743">
        <v>520537.50260000001</v>
      </c>
      <c r="D21" s="743">
        <v>0</v>
      </c>
      <c r="E21" s="743">
        <v>53.864570000000001</v>
      </c>
      <c r="F21" s="743">
        <v>7995733.2697200011</v>
      </c>
    </row>
    <row r="22" spans="1:6" s="40" customFormat="1" ht="12">
      <c r="A22" s="421" t="s">
        <v>20</v>
      </c>
      <c r="B22" s="743">
        <v>0</v>
      </c>
      <c r="C22" s="743">
        <v>1041331.31242</v>
      </c>
      <c r="D22" s="743">
        <v>0</v>
      </c>
      <c r="E22" s="743">
        <v>0</v>
      </c>
      <c r="F22" s="743">
        <v>1041331.31242</v>
      </c>
    </row>
    <row r="23" spans="1:6" s="40" customFormat="1" ht="12">
      <c r="A23" s="421" t="s">
        <v>21</v>
      </c>
      <c r="B23" s="743">
        <v>106875.89306</v>
      </c>
      <c r="C23" s="743">
        <v>1323789.35953</v>
      </c>
      <c r="D23" s="743">
        <v>0</v>
      </c>
      <c r="E23" s="743">
        <v>0</v>
      </c>
      <c r="F23" s="743">
        <v>1430665.2525899999</v>
      </c>
    </row>
    <row r="24" spans="1:6" s="40" customFormat="1" ht="12">
      <c r="A24" s="421" t="s">
        <v>22</v>
      </c>
      <c r="B24" s="743">
        <v>2477708.2818899998</v>
      </c>
      <c r="C24" s="743">
        <v>1214267.7305899998</v>
      </c>
      <c r="D24" s="743">
        <v>0</v>
      </c>
      <c r="E24" s="743">
        <v>59559.463609999999</v>
      </c>
      <c r="F24" s="743">
        <v>3751535.47609</v>
      </c>
    </row>
    <row r="25" spans="1:6" s="40" customFormat="1" ht="12">
      <c r="A25" s="421" t="s">
        <v>23</v>
      </c>
      <c r="B25" s="743">
        <v>8406586.6670199987</v>
      </c>
      <c r="C25" s="743">
        <v>9799929.1518699992</v>
      </c>
      <c r="D25" s="743">
        <v>55.481180000000002</v>
      </c>
      <c r="E25" s="743">
        <v>1118.0328300000001</v>
      </c>
      <c r="F25" s="743">
        <v>18207689.332899999</v>
      </c>
    </row>
    <row r="26" spans="1:6" s="40" customFormat="1" ht="12">
      <c r="A26" s="421" t="s">
        <v>24</v>
      </c>
      <c r="B26" s="743">
        <v>288766.16563000006</v>
      </c>
      <c r="C26" s="743">
        <v>30558.30082</v>
      </c>
      <c r="D26" s="743">
        <v>0</v>
      </c>
      <c r="E26" s="743">
        <v>0</v>
      </c>
      <c r="F26" s="743">
        <v>319324.46644999995</v>
      </c>
    </row>
    <row r="27" spans="1:6" s="40" customFormat="1" ht="12.75" thickBot="1">
      <c r="A27" s="421" t="s">
        <v>25</v>
      </c>
      <c r="B27" s="743">
        <v>-5748.1203299999997</v>
      </c>
      <c r="C27" s="743">
        <v>-63019.321020000003</v>
      </c>
      <c r="D27" s="743">
        <v>0</v>
      </c>
      <c r="E27" s="743">
        <v>0</v>
      </c>
      <c r="F27" s="743">
        <v>-68767.441349999994</v>
      </c>
    </row>
    <row r="28" spans="1:6" s="40" customFormat="1" ht="13.5" thickTop="1" thickBot="1">
      <c r="A28" s="391" t="s">
        <v>26</v>
      </c>
      <c r="B28" s="742">
        <v>148665606.29622</v>
      </c>
      <c r="C28" s="742">
        <v>2547651.9807299995</v>
      </c>
      <c r="D28" s="742">
        <v>510.50703999999996</v>
      </c>
      <c r="E28" s="742">
        <v>1139.44354</v>
      </c>
      <c r="F28" s="742">
        <v>151214908.22753</v>
      </c>
    </row>
    <row r="29" spans="1:6" s="40" customFormat="1" ht="12.75" thickTop="1">
      <c r="A29" s="422" t="s">
        <v>27</v>
      </c>
      <c r="B29" s="743">
        <v>148485089.46339995</v>
      </c>
      <c r="C29" s="743">
        <v>2857269.0368399997</v>
      </c>
      <c r="D29" s="743">
        <v>2.3620999999999999</v>
      </c>
      <c r="E29" s="743">
        <v>1088.9930300000001</v>
      </c>
      <c r="F29" s="743">
        <v>151343449.85537001</v>
      </c>
    </row>
    <row r="30" spans="1:6" s="40" customFormat="1" ht="12">
      <c r="A30" s="421" t="s">
        <v>28</v>
      </c>
      <c r="B30" s="743">
        <v>145655475.44765997</v>
      </c>
      <c r="C30" s="743">
        <v>2674796.4594699997</v>
      </c>
      <c r="D30" s="743">
        <v>2.3620999999999999</v>
      </c>
      <c r="E30" s="743">
        <v>1034.3831799999998</v>
      </c>
      <c r="F30" s="743">
        <v>148331308.65241003</v>
      </c>
    </row>
    <row r="31" spans="1:6" s="40" customFormat="1" ht="12">
      <c r="A31" s="421" t="s">
        <v>29</v>
      </c>
      <c r="B31" s="743">
        <v>2824342.6606599991</v>
      </c>
      <c r="C31" s="743">
        <v>180536.25766999999</v>
      </c>
      <c r="D31" s="743">
        <v>0</v>
      </c>
      <c r="E31" s="743">
        <v>54.609850000000002</v>
      </c>
      <c r="F31" s="743">
        <v>3004933.5281799994</v>
      </c>
    </row>
    <row r="32" spans="1:6" s="40" customFormat="1" ht="12">
      <c r="A32" s="421" t="s">
        <v>30</v>
      </c>
      <c r="B32" s="743">
        <v>5271.3550799999994</v>
      </c>
      <c r="C32" s="743">
        <v>1936.3197</v>
      </c>
      <c r="D32" s="743">
        <v>0</v>
      </c>
      <c r="E32" s="743">
        <v>0</v>
      </c>
      <c r="F32" s="743">
        <v>7207.6747800000003</v>
      </c>
    </row>
    <row r="33" spans="1:6" s="40" customFormat="1" ht="12">
      <c r="A33" s="422" t="s">
        <v>31</v>
      </c>
      <c r="B33" s="743">
        <v>1048480.54709</v>
      </c>
      <c r="C33" s="743">
        <v>49175.109039999996</v>
      </c>
      <c r="D33" s="743">
        <v>0</v>
      </c>
      <c r="E33" s="743">
        <v>0</v>
      </c>
      <c r="F33" s="743">
        <v>1097655.65613</v>
      </c>
    </row>
    <row r="34" spans="1:6" s="40" customFormat="1" ht="12">
      <c r="A34" s="421" t="s">
        <v>32</v>
      </c>
      <c r="B34" s="743">
        <v>924663.66723000002</v>
      </c>
      <c r="C34" s="743">
        <v>40479.112219999995</v>
      </c>
      <c r="D34" s="743">
        <v>0</v>
      </c>
      <c r="E34" s="743">
        <v>0</v>
      </c>
      <c r="F34" s="743">
        <v>965142.77945000003</v>
      </c>
    </row>
    <row r="35" spans="1:6" s="40" customFormat="1" ht="12">
      <c r="A35" s="421" t="s">
        <v>33</v>
      </c>
      <c r="B35" s="743">
        <v>123711.29078999998</v>
      </c>
      <c r="C35" s="743">
        <v>8695.9968200000003</v>
      </c>
      <c r="D35" s="743">
        <v>0</v>
      </c>
      <c r="E35" s="743">
        <v>0</v>
      </c>
      <c r="F35" s="743">
        <v>132407.28761</v>
      </c>
    </row>
    <row r="36" spans="1:6" s="40" customFormat="1" ht="12">
      <c r="A36" s="421" t="s">
        <v>34</v>
      </c>
      <c r="B36" s="743">
        <v>105.58907000000001</v>
      </c>
      <c r="C36" s="743">
        <v>0</v>
      </c>
      <c r="D36" s="743">
        <v>0</v>
      </c>
      <c r="E36" s="743">
        <v>0</v>
      </c>
      <c r="F36" s="743">
        <v>105.58907000000001</v>
      </c>
    </row>
    <row r="37" spans="1:6" s="40" customFormat="1" ht="12">
      <c r="A37" s="422" t="s">
        <v>35</v>
      </c>
      <c r="B37" s="743">
        <v>1699475.5515100001</v>
      </c>
      <c r="C37" s="743">
        <v>253375.25669000001</v>
      </c>
      <c r="D37" s="743">
        <v>1051.4285600000001</v>
      </c>
      <c r="E37" s="743">
        <v>338.38234</v>
      </c>
      <c r="F37" s="743">
        <v>1954240.6190999998</v>
      </c>
    </row>
    <row r="38" spans="1:6" s="40" customFormat="1" ht="12">
      <c r="A38" s="421" t="s">
        <v>36</v>
      </c>
      <c r="B38" s="743">
        <v>1452611.5877799999</v>
      </c>
      <c r="C38" s="743">
        <v>153955.71059</v>
      </c>
      <c r="D38" s="743">
        <v>263.31196999999997</v>
      </c>
      <c r="E38" s="743">
        <v>169.38857999999999</v>
      </c>
      <c r="F38" s="743">
        <v>1606999.9989200002</v>
      </c>
    </row>
    <row r="39" spans="1:6" s="40" customFormat="1" ht="12">
      <c r="A39" s="421" t="s">
        <v>37</v>
      </c>
      <c r="B39" s="743">
        <v>246540.12055000002</v>
      </c>
      <c r="C39" s="743">
        <v>78854.504530000006</v>
      </c>
      <c r="D39" s="743">
        <v>788.11658999999997</v>
      </c>
      <c r="E39" s="743">
        <v>168.99376000000001</v>
      </c>
      <c r="F39" s="743">
        <v>326351.73543000006</v>
      </c>
    </row>
    <row r="40" spans="1:6" s="40" customFormat="1" ht="12">
      <c r="A40" s="421" t="s">
        <v>38</v>
      </c>
      <c r="B40" s="743">
        <v>323.84318000000002</v>
      </c>
      <c r="C40" s="743">
        <v>20565.041570000001</v>
      </c>
      <c r="D40" s="743">
        <v>0</v>
      </c>
      <c r="E40" s="743">
        <v>0</v>
      </c>
      <c r="F40" s="743">
        <v>20888.884749999997</v>
      </c>
    </row>
    <row r="41" spans="1:6" s="40" customFormat="1" ht="12">
      <c r="A41" s="422" t="s">
        <v>39</v>
      </c>
      <c r="B41" s="743">
        <v>1358039.2988500001</v>
      </c>
      <c r="C41" s="743">
        <v>22908.463430000003</v>
      </c>
      <c r="D41" s="743">
        <v>8.09E-3</v>
      </c>
      <c r="E41" s="743">
        <v>3.0957000000000003</v>
      </c>
      <c r="F41" s="743">
        <v>1380950.86607</v>
      </c>
    </row>
    <row r="42" spans="1:6" s="40" customFormat="1" ht="12">
      <c r="A42" s="421" t="s">
        <v>40</v>
      </c>
      <c r="B42" s="743">
        <v>1323480.10085</v>
      </c>
      <c r="C42" s="743">
        <v>19689.889579999999</v>
      </c>
      <c r="D42" s="743">
        <v>8.09E-3</v>
      </c>
      <c r="E42" s="743">
        <v>2.8130199999999999</v>
      </c>
      <c r="F42" s="743">
        <v>1343172.8115399999</v>
      </c>
    </row>
    <row r="43" spans="1:6" s="40" customFormat="1" ht="12">
      <c r="A43" s="421" t="s">
        <v>41</v>
      </c>
      <c r="B43" s="743">
        <v>28699.349780000004</v>
      </c>
      <c r="C43" s="743">
        <v>2817.5139300000001</v>
      </c>
      <c r="D43" s="743">
        <v>0</v>
      </c>
      <c r="E43" s="743">
        <v>0.28267999999999999</v>
      </c>
      <c r="F43" s="743">
        <v>31517.146390000002</v>
      </c>
    </row>
    <row r="44" spans="1:6" s="40" customFormat="1" ht="12">
      <c r="A44" s="421" t="s">
        <v>42</v>
      </c>
      <c r="B44" s="743">
        <v>4753.9622800000006</v>
      </c>
      <c r="C44" s="743">
        <v>261.28035999999997</v>
      </c>
      <c r="D44" s="743">
        <v>0</v>
      </c>
      <c r="E44" s="743">
        <v>0</v>
      </c>
      <c r="F44" s="743">
        <v>5015.2426399999995</v>
      </c>
    </row>
    <row r="45" spans="1:6" s="40" customFormat="1" ht="12">
      <c r="A45" s="421" t="s">
        <v>43</v>
      </c>
      <c r="B45" s="743">
        <v>1052.8216399999999</v>
      </c>
      <c r="C45" s="743">
        <v>82.289270000000002</v>
      </c>
      <c r="D45" s="743">
        <v>0</v>
      </c>
      <c r="E45" s="743">
        <v>0</v>
      </c>
      <c r="F45" s="743">
        <v>1135.1109100000001</v>
      </c>
    </row>
    <row r="46" spans="1:6" s="40" customFormat="1" ht="12">
      <c r="A46" s="421" t="s">
        <v>44</v>
      </c>
      <c r="B46" s="743">
        <v>39.156700000000001</v>
      </c>
      <c r="C46" s="743">
        <v>42.513679999999994</v>
      </c>
      <c r="D46" s="743">
        <v>0</v>
      </c>
      <c r="E46" s="743">
        <v>0</v>
      </c>
      <c r="F46" s="743">
        <v>81.670380000000009</v>
      </c>
    </row>
    <row r="47" spans="1:6" s="40" customFormat="1" ht="12">
      <c r="A47" s="421" t="s">
        <v>45</v>
      </c>
      <c r="B47" s="743">
        <v>13.907599999999999</v>
      </c>
      <c r="C47" s="743">
        <v>14.976610000000001</v>
      </c>
      <c r="D47" s="743">
        <v>0</v>
      </c>
      <c r="E47" s="743">
        <v>0</v>
      </c>
      <c r="F47" s="743">
        <v>28.884209999999999</v>
      </c>
    </row>
    <row r="48" spans="1:6" s="40" customFormat="1" ht="12">
      <c r="A48" s="422" t="s">
        <v>46</v>
      </c>
      <c r="B48" s="743">
        <v>-3925478.5646299999</v>
      </c>
      <c r="C48" s="743">
        <v>-635075.88526999997</v>
      </c>
      <c r="D48" s="743">
        <v>-543.29170999999997</v>
      </c>
      <c r="E48" s="743">
        <v>-291.02753000000001</v>
      </c>
      <c r="F48" s="743">
        <v>-4561388.7691400005</v>
      </c>
    </row>
    <row r="49" spans="1:6" s="40" customFormat="1" ht="12">
      <c r="A49" s="423" t="s">
        <v>47</v>
      </c>
      <c r="B49" s="743">
        <v>-770694.02439000004</v>
      </c>
      <c r="C49" s="743">
        <v>-63284.574519999995</v>
      </c>
      <c r="D49" s="743">
        <v>-5.8999999999999997E-2</v>
      </c>
      <c r="E49" s="743">
        <v>-1.2929999999999999</v>
      </c>
      <c r="F49" s="743">
        <v>-833979.95091000001</v>
      </c>
    </row>
    <row r="50" spans="1:6" s="40" customFormat="1" ht="12">
      <c r="A50" s="421" t="s">
        <v>48</v>
      </c>
      <c r="B50" s="743">
        <v>-117611.72639</v>
      </c>
      <c r="C50" s="743">
        <v>-18705.978459999998</v>
      </c>
      <c r="D50" s="743">
        <v>0</v>
      </c>
      <c r="E50" s="743">
        <v>-6.8260000000000001E-2</v>
      </c>
      <c r="F50" s="743">
        <v>-136317.77311000001</v>
      </c>
    </row>
    <row r="51" spans="1:6" s="40" customFormat="1" ht="12">
      <c r="A51" s="421" t="s">
        <v>49</v>
      </c>
      <c r="B51" s="743">
        <v>-378071.33185000002</v>
      </c>
      <c r="C51" s="743">
        <v>-8941.8464199999999</v>
      </c>
      <c r="D51" s="743">
        <v>0</v>
      </c>
      <c r="E51" s="743">
        <v>0</v>
      </c>
      <c r="F51" s="743">
        <v>-387013.17827000003</v>
      </c>
    </row>
    <row r="52" spans="1:6" s="40" customFormat="1" ht="12">
      <c r="A52" s="421" t="s">
        <v>50</v>
      </c>
      <c r="B52" s="743">
        <v>-49405.155119999996</v>
      </c>
      <c r="C52" s="743">
        <v>-3637.9983699999998</v>
      </c>
      <c r="D52" s="743">
        <v>0</v>
      </c>
      <c r="E52" s="743">
        <v>0</v>
      </c>
      <c r="F52" s="743">
        <v>-53043.153490000004</v>
      </c>
    </row>
    <row r="53" spans="1:6" s="40" customFormat="1" ht="12">
      <c r="A53" s="421" t="s">
        <v>51</v>
      </c>
      <c r="B53" s="743">
        <v>-1047343.6436000001</v>
      </c>
      <c r="C53" s="743">
        <v>-103623.10421</v>
      </c>
      <c r="D53" s="743">
        <v>-149.17440999999999</v>
      </c>
      <c r="E53" s="743">
        <v>-84.694310000000002</v>
      </c>
      <c r="F53" s="743">
        <v>-1151200.6165299998</v>
      </c>
    </row>
    <row r="54" spans="1:6" s="40" customFormat="1" ht="12">
      <c r="A54" s="421" t="s">
        <v>52</v>
      </c>
      <c r="B54" s="743">
        <v>-155625.95300000001</v>
      </c>
      <c r="C54" s="743">
        <v>-56646.770349999999</v>
      </c>
      <c r="D54" s="743">
        <v>-394.05829999999997</v>
      </c>
      <c r="E54" s="743">
        <v>-168.99376000000001</v>
      </c>
      <c r="F54" s="743">
        <v>-212835.77541</v>
      </c>
    </row>
    <row r="55" spans="1:6" s="40" customFormat="1" ht="12">
      <c r="A55" s="423" t="s">
        <v>53</v>
      </c>
      <c r="B55" s="743">
        <v>-974949.82173999993</v>
      </c>
      <c r="C55" s="743">
        <v>-336199.39779999998</v>
      </c>
      <c r="D55" s="743">
        <v>0</v>
      </c>
      <c r="E55" s="743">
        <v>0</v>
      </c>
      <c r="F55" s="743">
        <v>-1311149.21954</v>
      </c>
    </row>
    <row r="56" spans="1:6" s="40" customFormat="1" ht="12">
      <c r="A56" s="421" t="s">
        <v>54</v>
      </c>
      <c r="B56" s="743">
        <v>-429490.17694999999</v>
      </c>
      <c r="C56" s="743">
        <v>-44014.922319999998</v>
      </c>
      <c r="D56" s="743">
        <v>0</v>
      </c>
      <c r="E56" s="743">
        <v>-35.978199999999994</v>
      </c>
      <c r="F56" s="743">
        <v>-473541.07747000002</v>
      </c>
    </row>
    <row r="57" spans="1:6" s="40" customFormat="1" ht="12">
      <c r="A57" s="421" t="s">
        <v>55</v>
      </c>
      <c r="B57" s="743">
        <v>-2286.7315899999999</v>
      </c>
      <c r="C57" s="743">
        <v>-21.292819999999999</v>
      </c>
      <c r="D57" s="743">
        <v>0</v>
      </c>
      <c r="E57" s="743">
        <v>0</v>
      </c>
      <c r="F57" s="743">
        <v>-2308.02441</v>
      </c>
    </row>
    <row r="58" spans="1:6" s="40" customFormat="1" ht="12.75" thickBot="1">
      <c r="A58" s="421" t="s">
        <v>56</v>
      </c>
      <c r="B58" s="743">
        <v>0</v>
      </c>
      <c r="C58" s="743">
        <v>0</v>
      </c>
      <c r="D58" s="743">
        <v>0</v>
      </c>
      <c r="E58" s="743">
        <v>0</v>
      </c>
      <c r="F58" s="743">
        <v>0</v>
      </c>
    </row>
    <row r="59" spans="1:6" s="40" customFormat="1" ht="13.5" thickTop="1" thickBot="1">
      <c r="A59" s="391" t="s">
        <v>57</v>
      </c>
      <c r="B59" s="742">
        <v>1092198.0596300003</v>
      </c>
      <c r="C59" s="742">
        <v>212284.37897000002</v>
      </c>
      <c r="D59" s="742">
        <v>2.2411700000000003</v>
      </c>
      <c r="E59" s="742">
        <v>2.7742499999999999</v>
      </c>
      <c r="F59" s="742">
        <v>1304487.4540199998</v>
      </c>
    </row>
    <row r="60" spans="1:6" s="40" customFormat="1" ht="12.75" thickTop="1">
      <c r="A60" s="421" t="s">
        <v>58</v>
      </c>
      <c r="B60" s="743">
        <v>1155.2327600000001</v>
      </c>
      <c r="C60" s="743">
        <v>1419.2793900000001</v>
      </c>
      <c r="D60" s="743">
        <v>711.49381000000005</v>
      </c>
      <c r="E60" s="743">
        <v>0</v>
      </c>
      <c r="F60" s="743">
        <v>3286.0059600000004</v>
      </c>
    </row>
    <row r="61" spans="1:6" s="40" customFormat="1" ht="12">
      <c r="A61" s="423" t="s">
        <v>59</v>
      </c>
      <c r="B61" s="743">
        <v>868180.24155999988</v>
      </c>
      <c r="C61" s="743">
        <v>89126.815689999989</v>
      </c>
      <c r="D61" s="743">
        <v>1.9813900000000002</v>
      </c>
      <c r="E61" s="743">
        <v>0.62938000000000005</v>
      </c>
      <c r="F61" s="743">
        <v>957309.66801999998</v>
      </c>
    </row>
    <row r="62" spans="1:6" s="40" customFormat="1" ht="12">
      <c r="A62" s="421" t="s">
        <v>60</v>
      </c>
      <c r="B62" s="743">
        <v>255769.13999999998</v>
      </c>
      <c r="C62" s="743">
        <v>148548.51988000001</v>
      </c>
      <c r="D62" s="743">
        <v>2.1065</v>
      </c>
      <c r="E62" s="743">
        <v>13.25726</v>
      </c>
      <c r="F62" s="743">
        <v>404333.02363999991</v>
      </c>
    </row>
    <row r="63" spans="1:6" s="40" customFormat="1" ht="12">
      <c r="A63" s="421" t="s">
        <v>61</v>
      </c>
      <c r="B63" s="743">
        <v>0</v>
      </c>
      <c r="C63" s="743">
        <v>0</v>
      </c>
      <c r="D63" s="743">
        <v>0</v>
      </c>
      <c r="E63" s="743">
        <v>0</v>
      </c>
      <c r="F63" s="743">
        <v>0</v>
      </c>
    </row>
    <row r="64" spans="1:6" s="40" customFormat="1" ht="12.75" thickBot="1">
      <c r="A64" s="421" t="s">
        <v>62</v>
      </c>
      <c r="B64" s="743">
        <v>-32906.554690000004</v>
      </c>
      <c r="C64" s="743">
        <v>-26810.235990000001</v>
      </c>
      <c r="D64" s="743">
        <v>-713.34053000000006</v>
      </c>
      <c r="E64" s="743">
        <v>-11.11239</v>
      </c>
      <c r="F64" s="743">
        <v>-60441.243600000002</v>
      </c>
    </row>
    <row r="65" spans="1:6" s="40" customFormat="1" ht="13.5" thickTop="1" thickBot="1">
      <c r="A65" s="391" t="s">
        <v>63</v>
      </c>
      <c r="B65" s="742">
        <v>79715.532359999997</v>
      </c>
      <c r="C65" s="742">
        <v>0</v>
      </c>
      <c r="D65" s="742">
        <v>0</v>
      </c>
      <c r="E65" s="742">
        <v>0</v>
      </c>
      <c r="F65" s="742">
        <v>79715.532359999997</v>
      </c>
    </row>
    <row r="66" spans="1:6" s="40" customFormat="1" ht="12.75" thickTop="1">
      <c r="A66" s="421" t="s">
        <v>64</v>
      </c>
      <c r="B66" s="743">
        <v>6729.2417999999998</v>
      </c>
      <c r="C66" s="743">
        <v>0</v>
      </c>
      <c r="D66" s="743">
        <v>0</v>
      </c>
      <c r="E66" s="743">
        <v>0</v>
      </c>
      <c r="F66" s="743">
        <v>6729.2417999999998</v>
      </c>
    </row>
    <row r="67" spans="1:6" s="40" customFormat="1" ht="12">
      <c r="A67" s="421" t="s">
        <v>65</v>
      </c>
      <c r="B67" s="743">
        <v>427843.39882</v>
      </c>
      <c r="C67" s="743">
        <v>0</v>
      </c>
      <c r="D67" s="743">
        <v>0</v>
      </c>
      <c r="E67" s="743">
        <v>0</v>
      </c>
      <c r="F67" s="743">
        <v>427843.39882</v>
      </c>
    </row>
    <row r="68" spans="1:6" s="40" customFormat="1" ht="12">
      <c r="A68" s="421" t="s">
        <v>66</v>
      </c>
      <c r="B68" s="743">
        <v>12008.724049999999</v>
      </c>
      <c r="C68" s="743">
        <v>0</v>
      </c>
      <c r="D68" s="743">
        <v>0</v>
      </c>
      <c r="E68" s="743">
        <v>0</v>
      </c>
      <c r="F68" s="743">
        <v>12008.724049999999</v>
      </c>
    </row>
    <row r="69" spans="1:6" s="40" customFormat="1" ht="12">
      <c r="A69" s="421" t="s">
        <v>67</v>
      </c>
      <c r="B69" s="743">
        <v>341.34444000000002</v>
      </c>
      <c r="C69" s="743">
        <v>0</v>
      </c>
      <c r="D69" s="743">
        <v>0</v>
      </c>
      <c r="E69" s="743">
        <v>0</v>
      </c>
      <c r="F69" s="743">
        <v>341.34444000000002</v>
      </c>
    </row>
    <row r="70" spans="1:6" s="40" customFormat="1" ht="12.75" thickBot="1">
      <c r="A70" s="421" t="s">
        <v>68</v>
      </c>
      <c r="B70" s="743">
        <v>-367207.17674999993</v>
      </c>
      <c r="C70" s="743">
        <v>0</v>
      </c>
      <c r="D70" s="743">
        <v>0</v>
      </c>
      <c r="E70" s="743">
        <v>0</v>
      </c>
      <c r="F70" s="743">
        <v>-367207.17674999993</v>
      </c>
    </row>
    <row r="71" spans="1:6" s="40" customFormat="1" ht="13.5" thickTop="1" thickBot="1">
      <c r="A71" s="391" t="s">
        <v>69</v>
      </c>
      <c r="B71" s="742">
        <v>2688970.5323600001</v>
      </c>
      <c r="C71" s="742">
        <v>1308110.21936</v>
      </c>
      <c r="D71" s="742">
        <v>34.299999999999997</v>
      </c>
      <c r="E71" s="742">
        <v>2.0000000000000002E-5</v>
      </c>
      <c r="F71" s="742">
        <v>3997115.0517400005</v>
      </c>
    </row>
    <row r="72" spans="1:6" s="40" customFormat="1" ht="12.75" thickTop="1">
      <c r="A72" s="421" t="s">
        <v>18</v>
      </c>
      <c r="B72" s="743">
        <v>0</v>
      </c>
      <c r="C72" s="743">
        <v>0</v>
      </c>
      <c r="D72" s="743">
        <v>0</v>
      </c>
      <c r="E72" s="743">
        <v>2.0000000000000002E-5</v>
      </c>
      <c r="F72" s="743">
        <v>2.0000000000000002E-5</v>
      </c>
    </row>
    <row r="73" spans="1:6" s="40" customFormat="1" ht="12">
      <c r="A73" s="421" t="s">
        <v>19</v>
      </c>
      <c r="B73" s="743">
        <v>813823.09150999994</v>
      </c>
      <c r="C73" s="743">
        <v>25129.351060000001</v>
      </c>
      <c r="D73" s="743">
        <v>0</v>
      </c>
      <c r="E73" s="743">
        <v>0</v>
      </c>
      <c r="F73" s="743">
        <v>838952.44256999996</v>
      </c>
    </row>
    <row r="74" spans="1:6" s="40" customFormat="1" ht="12">
      <c r="A74" s="421" t="s">
        <v>20</v>
      </c>
      <c r="B74" s="743">
        <v>0</v>
      </c>
      <c r="C74" s="743">
        <v>239686.5085</v>
      </c>
      <c r="D74" s="743">
        <v>0</v>
      </c>
      <c r="E74" s="743">
        <v>0</v>
      </c>
      <c r="F74" s="743">
        <v>239686.5085</v>
      </c>
    </row>
    <row r="75" spans="1:6" s="40" customFormat="1" ht="12">
      <c r="A75" s="421" t="s">
        <v>21</v>
      </c>
      <c r="B75" s="743">
        <v>493659.43791000004</v>
      </c>
      <c r="C75" s="743">
        <v>925355.41255000001</v>
      </c>
      <c r="D75" s="743">
        <v>0</v>
      </c>
      <c r="E75" s="743">
        <v>0</v>
      </c>
      <c r="F75" s="743">
        <v>1419014.8504600001</v>
      </c>
    </row>
    <row r="76" spans="1:6" s="40" customFormat="1" ht="12">
      <c r="A76" s="421" t="s">
        <v>70</v>
      </c>
      <c r="B76" s="743">
        <v>357580.06952999998</v>
      </c>
      <c r="C76" s="743">
        <v>5617.6464500000002</v>
      </c>
      <c r="D76" s="743">
        <v>0</v>
      </c>
      <c r="E76" s="743">
        <v>0</v>
      </c>
      <c r="F76" s="743">
        <v>363197.71597999998</v>
      </c>
    </row>
    <row r="77" spans="1:6" s="40" customFormat="1" ht="12">
      <c r="A77" s="421" t="s">
        <v>71</v>
      </c>
      <c r="B77" s="743">
        <v>583755.06839000015</v>
      </c>
      <c r="C77" s="743">
        <v>63945.264459999999</v>
      </c>
      <c r="D77" s="743">
        <v>48.02</v>
      </c>
      <c r="E77" s="743">
        <v>0</v>
      </c>
      <c r="F77" s="743">
        <v>647748.35285000002</v>
      </c>
    </row>
    <row r="78" spans="1:6" s="40" customFormat="1" ht="12">
      <c r="A78" s="421" t="s">
        <v>23</v>
      </c>
      <c r="B78" s="743">
        <v>384901.97717999999</v>
      </c>
      <c r="C78" s="743">
        <v>10136.665619999998</v>
      </c>
      <c r="D78" s="743">
        <v>0</v>
      </c>
      <c r="E78" s="743">
        <v>0</v>
      </c>
      <c r="F78" s="743">
        <v>395038.64280000003</v>
      </c>
    </row>
    <row r="79" spans="1:6" s="40" customFormat="1" ht="12">
      <c r="A79" s="421" t="s">
        <v>72</v>
      </c>
      <c r="B79" s="743">
        <v>60998.553469999999</v>
      </c>
      <c r="C79" s="743">
        <v>56250.922499999993</v>
      </c>
      <c r="D79" s="743">
        <v>0</v>
      </c>
      <c r="E79" s="743">
        <v>0</v>
      </c>
      <c r="F79" s="743">
        <v>117249.47597</v>
      </c>
    </row>
    <row r="80" spans="1:6" s="40" customFormat="1" ht="12.75" thickBot="1">
      <c r="A80" s="421" t="s">
        <v>73</v>
      </c>
      <c r="B80" s="743">
        <v>-5747.6656299999995</v>
      </c>
      <c r="C80" s="743">
        <v>-18011.551779999998</v>
      </c>
      <c r="D80" s="743">
        <v>-13.72</v>
      </c>
      <c r="E80" s="743">
        <v>0</v>
      </c>
      <c r="F80" s="743">
        <v>-23772.937410000006</v>
      </c>
    </row>
    <row r="81" spans="1:6" s="40" customFormat="1" ht="13.5" thickTop="1" thickBot="1">
      <c r="A81" s="391" t="s">
        <v>74</v>
      </c>
      <c r="B81" s="742">
        <v>3497991.8333900003</v>
      </c>
      <c r="C81" s="742">
        <v>0</v>
      </c>
      <c r="D81" s="742">
        <v>0</v>
      </c>
      <c r="E81" s="742">
        <v>0</v>
      </c>
      <c r="F81" s="742">
        <v>3497991.8333900003</v>
      </c>
    </row>
    <row r="82" spans="1:6" s="40" customFormat="1" ht="12.75" thickTop="1">
      <c r="A82" s="421" t="s">
        <v>75</v>
      </c>
      <c r="B82" s="743">
        <v>1170039.0055199999</v>
      </c>
      <c r="C82" s="743">
        <v>0</v>
      </c>
      <c r="D82" s="743">
        <v>0</v>
      </c>
      <c r="E82" s="743">
        <v>0</v>
      </c>
      <c r="F82" s="743">
        <v>1170039.0055199999</v>
      </c>
    </row>
    <row r="83" spans="1:6" s="40" customFormat="1" ht="12">
      <c r="A83" s="421" t="s">
        <v>76</v>
      </c>
      <c r="B83" s="743">
        <v>1210962.5476799998</v>
      </c>
      <c r="C83" s="743">
        <v>0</v>
      </c>
      <c r="D83" s="743">
        <v>0</v>
      </c>
      <c r="E83" s="743">
        <v>0</v>
      </c>
      <c r="F83" s="743">
        <v>1210962.5476799998</v>
      </c>
    </row>
    <row r="84" spans="1:6" s="40" customFormat="1" ht="12">
      <c r="A84" s="421" t="s">
        <v>77</v>
      </c>
      <c r="B84" s="743">
        <v>238871.96386999998</v>
      </c>
      <c r="C84" s="743">
        <v>0</v>
      </c>
      <c r="D84" s="743">
        <v>0</v>
      </c>
      <c r="E84" s="743">
        <v>0</v>
      </c>
      <c r="F84" s="743">
        <v>238871.96386999998</v>
      </c>
    </row>
    <row r="85" spans="1:6" s="40" customFormat="1" ht="12">
      <c r="A85" s="421" t="s">
        <v>78</v>
      </c>
      <c r="B85" s="743">
        <v>302681.34461000003</v>
      </c>
      <c r="C85" s="743">
        <v>0</v>
      </c>
      <c r="D85" s="743">
        <v>0</v>
      </c>
      <c r="E85" s="743">
        <v>0</v>
      </c>
      <c r="F85" s="743">
        <v>302681.34461000003</v>
      </c>
    </row>
    <row r="86" spans="1:6" s="40" customFormat="1" ht="12">
      <c r="A86" s="421" t="s">
        <v>79</v>
      </c>
      <c r="B86" s="743">
        <v>330572.07090999989</v>
      </c>
      <c r="C86" s="743">
        <v>0</v>
      </c>
      <c r="D86" s="743">
        <v>0</v>
      </c>
      <c r="E86" s="743">
        <v>0</v>
      </c>
      <c r="F86" s="743">
        <v>330572.07090999989</v>
      </c>
    </row>
    <row r="87" spans="1:6" s="40" customFormat="1" ht="12">
      <c r="A87" s="421" t="s">
        <v>80</v>
      </c>
      <c r="B87" s="743">
        <v>51368.381349999996</v>
      </c>
      <c r="C87" s="743">
        <v>0</v>
      </c>
      <c r="D87" s="743">
        <v>0</v>
      </c>
      <c r="E87" s="743">
        <v>0</v>
      </c>
      <c r="F87" s="743">
        <v>51368.381349999996</v>
      </c>
    </row>
    <row r="88" spans="1:6" s="40" customFormat="1" ht="12">
      <c r="A88" s="421" t="s">
        <v>81</v>
      </c>
      <c r="B88" s="743">
        <v>11458.086520000001</v>
      </c>
      <c r="C88" s="743">
        <v>0</v>
      </c>
      <c r="D88" s="743">
        <v>0</v>
      </c>
      <c r="E88" s="743">
        <v>0</v>
      </c>
      <c r="F88" s="743">
        <v>11458.086520000001</v>
      </c>
    </row>
    <row r="89" spans="1:6" s="40" customFormat="1" ht="12">
      <c r="A89" s="421" t="s">
        <v>82</v>
      </c>
      <c r="B89" s="743">
        <v>0</v>
      </c>
      <c r="C89" s="743">
        <v>0</v>
      </c>
      <c r="D89" s="743">
        <v>0</v>
      </c>
      <c r="E89" s="743">
        <v>0</v>
      </c>
      <c r="F89" s="743">
        <v>0</v>
      </c>
    </row>
    <row r="90" spans="1:6" s="40" customFormat="1" ht="12.75" thickBot="1">
      <c r="A90" s="421" t="s">
        <v>83</v>
      </c>
      <c r="B90" s="743">
        <v>182038.43292999998</v>
      </c>
      <c r="C90" s="743">
        <v>0</v>
      </c>
      <c r="D90" s="743">
        <v>0</v>
      </c>
      <c r="E90" s="743">
        <v>0</v>
      </c>
      <c r="F90" s="743">
        <v>182038.43292999998</v>
      </c>
    </row>
    <row r="91" spans="1:6" s="40" customFormat="1" ht="13.5" thickTop="1" thickBot="1">
      <c r="A91" s="391" t="s">
        <v>84</v>
      </c>
      <c r="B91" s="742">
        <v>893980.93795000005</v>
      </c>
      <c r="C91" s="742">
        <v>62474.068689999993</v>
      </c>
      <c r="D91" s="742">
        <v>4.8939700000000004</v>
      </c>
      <c r="E91" s="742">
        <v>0</v>
      </c>
      <c r="F91" s="742">
        <v>956459.9006099999</v>
      </c>
    </row>
    <row r="92" spans="1:6" s="40" customFormat="1" ht="12.75" thickTop="1">
      <c r="A92" s="421" t="s">
        <v>85</v>
      </c>
      <c r="B92" s="743">
        <v>62708.897959999995</v>
      </c>
      <c r="C92" s="743">
        <v>17.5959</v>
      </c>
      <c r="D92" s="743">
        <v>0</v>
      </c>
      <c r="E92" s="743">
        <v>0</v>
      </c>
      <c r="F92" s="743">
        <v>62726.493859999995</v>
      </c>
    </row>
    <row r="93" spans="1:6" s="40" customFormat="1" ht="12">
      <c r="A93" s="421" t="s">
        <v>86</v>
      </c>
      <c r="B93" s="743">
        <v>275652.16015000001</v>
      </c>
      <c r="C93" s="743">
        <v>26.291610000000002</v>
      </c>
      <c r="D93" s="743">
        <v>0</v>
      </c>
      <c r="E93" s="743">
        <v>0</v>
      </c>
      <c r="F93" s="743">
        <v>275678.45175999997</v>
      </c>
    </row>
    <row r="94" spans="1:6" s="40" customFormat="1" ht="12">
      <c r="A94" s="421" t="s">
        <v>87</v>
      </c>
      <c r="B94" s="743">
        <v>439254.23899999994</v>
      </c>
      <c r="C94" s="743">
        <v>61427.558350000014</v>
      </c>
      <c r="D94" s="743">
        <v>4.8939700000000004</v>
      </c>
      <c r="E94" s="743">
        <v>0</v>
      </c>
      <c r="F94" s="743">
        <v>500686.69131999998</v>
      </c>
    </row>
    <row r="95" spans="1:6" s="40" customFormat="1" ht="12">
      <c r="A95" s="421" t="s">
        <v>88</v>
      </c>
      <c r="B95" s="743">
        <v>161663.26031999994</v>
      </c>
      <c r="C95" s="743">
        <v>1734.1070399999999</v>
      </c>
      <c r="D95" s="743">
        <v>0</v>
      </c>
      <c r="E95" s="743">
        <v>0</v>
      </c>
      <c r="F95" s="743">
        <v>163397.36735999997</v>
      </c>
    </row>
    <row r="96" spans="1:6" s="40" customFormat="1" ht="12.75" thickBot="1">
      <c r="A96" s="421" t="s">
        <v>89</v>
      </c>
      <c r="B96" s="744">
        <v>-45297.619480000001</v>
      </c>
      <c r="C96" s="744">
        <v>-731.48420999999996</v>
      </c>
      <c r="D96" s="744">
        <v>0</v>
      </c>
      <c r="E96" s="744">
        <v>0</v>
      </c>
      <c r="F96" s="744">
        <v>-46029.103689999996</v>
      </c>
    </row>
    <row r="97" spans="1:6" s="40" customFormat="1" ht="13.5" thickTop="1" thickBot="1">
      <c r="A97" s="395" t="s">
        <v>1437</v>
      </c>
      <c r="B97" s="742">
        <v>95125.84268999999</v>
      </c>
      <c r="C97" s="742">
        <v>0</v>
      </c>
      <c r="D97" s="742">
        <v>0</v>
      </c>
      <c r="E97" s="742">
        <v>0</v>
      </c>
      <c r="F97" s="742">
        <v>95125.84268999999</v>
      </c>
    </row>
    <row r="98" spans="1:6" s="40" customFormat="1" ht="12.75" thickTop="1">
      <c r="A98" s="541" t="s">
        <v>1438</v>
      </c>
      <c r="B98" s="743">
        <v>0</v>
      </c>
      <c r="C98" s="743">
        <v>0</v>
      </c>
      <c r="D98" s="743">
        <v>0</v>
      </c>
      <c r="E98" s="743">
        <v>0</v>
      </c>
      <c r="F98" s="743">
        <v>0</v>
      </c>
    </row>
    <row r="99" spans="1:6" s="40" customFormat="1" ht="12">
      <c r="A99" s="541" t="s">
        <v>1439</v>
      </c>
      <c r="B99" s="743">
        <v>0</v>
      </c>
      <c r="C99" s="743">
        <v>0</v>
      </c>
      <c r="D99" s="743">
        <v>0</v>
      </c>
      <c r="E99" s="743">
        <v>0</v>
      </c>
      <c r="F99" s="743">
        <v>0</v>
      </c>
    </row>
    <row r="100" spans="1:6" s="40" customFormat="1" ht="12">
      <c r="A100" s="541" t="s">
        <v>1440</v>
      </c>
      <c r="B100" s="743">
        <v>95125.84268999999</v>
      </c>
      <c r="C100" s="743">
        <v>0</v>
      </c>
      <c r="D100" s="743">
        <v>0</v>
      </c>
      <c r="E100" s="743">
        <v>0</v>
      </c>
      <c r="F100" s="743">
        <v>95125.84268999999</v>
      </c>
    </row>
    <row r="101" spans="1:6" s="40" customFormat="1" ht="12">
      <c r="A101" s="541" t="s">
        <v>1441</v>
      </c>
      <c r="B101" s="743">
        <v>0</v>
      </c>
      <c r="C101" s="743">
        <v>0</v>
      </c>
      <c r="D101" s="743">
        <v>0</v>
      </c>
      <c r="E101" s="743">
        <v>0</v>
      </c>
      <c r="F101" s="743">
        <v>0</v>
      </c>
    </row>
    <row r="102" spans="1:6" s="40" customFormat="1" ht="12">
      <c r="A102" s="541" t="s">
        <v>1442</v>
      </c>
      <c r="B102" s="743">
        <v>0</v>
      </c>
      <c r="C102" s="743">
        <v>0</v>
      </c>
      <c r="D102" s="743">
        <v>0</v>
      </c>
      <c r="E102" s="743">
        <v>0</v>
      </c>
      <c r="F102" s="743">
        <v>0</v>
      </c>
    </row>
    <row r="103" spans="1:6" s="40" customFormat="1" ht="12.75" thickBot="1">
      <c r="A103" s="541" t="s">
        <v>1443</v>
      </c>
      <c r="B103" s="743">
        <v>0</v>
      </c>
      <c r="C103" s="743">
        <v>0</v>
      </c>
      <c r="D103" s="743">
        <v>0</v>
      </c>
      <c r="E103" s="743">
        <v>0</v>
      </c>
      <c r="F103" s="743">
        <v>0</v>
      </c>
    </row>
    <row r="104" spans="1:6" s="40" customFormat="1" ht="13.5" thickTop="1" thickBot="1">
      <c r="A104" s="392" t="s">
        <v>90</v>
      </c>
      <c r="B104" s="740">
        <v>174115843.76127997</v>
      </c>
      <c r="C104" s="740">
        <v>28165129.883370001</v>
      </c>
      <c r="D104" s="740">
        <v>347.43162000000001</v>
      </c>
      <c r="E104" s="740">
        <v>49448.153390000007</v>
      </c>
      <c r="F104" s="740">
        <v>202330769.22966</v>
      </c>
    </row>
    <row r="105" spans="1:6" s="40" customFormat="1" ht="13.5" thickTop="1" thickBot="1">
      <c r="A105" s="393" t="s">
        <v>91</v>
      </c>
      <c r="B105" s="742">
        <v>144606143.22665</v>
      </c>
      <c r="C105" s="742">
        <v>22644789.498780001</v>
      </c>
      <c r="D105" s="742">
        <v>99.962740000000011</v>
      </c>
      <c r="E105" s="742">
        <v>46578.078139999998</v>
      </c>
      <c r="F105" s="742">
        <v>167297610.76631004</v>
      </c>
    </row>
    <row r="106" spans="1:6" s="40" customFormat="1" ht="12.75" thickTop="1">
      <c r="A106" s="75" t="s">
        <v>92</v>
      </c>
      <c r="B106" s="743">
        <v>23224298.461399999</v>
      </c>
      <c r="C106" s="743">
        <v>6732935.9584400002</v>
      </c>
      <c r="D106" s="743">
        <v>99.861890000000002</v>
      </c>
      <c r="E106" s="743">
        <v>164.14148</v>
      </c>
      <c r="F106" s="743">
        <v>29957498.423209995</v>
      </c>
    </row>
    <row r="107" spans="1:6" s="40" customFormat="1" ht="12">
      <c r="A107" s="75" t="s">
        <v>93</v>
      </c>
      <c r="B107" s="743">
        <v>22870573.907570004</v>
      </c>
      <c r="C107" s="743">
        <v>6652227.1942199999</v>
      </c>
      <c r="D107" s="743">
        <v>10.14523</v>
      </c>
      <c r="E107" s="743">
        <v>162.30965</v>
      </c>
      <c r="F107" s="743">
        <v>29522973.556670003</v>
      </c>
    </row>
    <row r="108" spans="1:6" s="40" customFormat="1" ht="12">
      <c r="A108" s="75" t="s">
        <v>94</v>
      </c>
      <c r="B108" s="743">
        <v>353724.55382999993</v>
      </c>
      <c r="C108" s="743">
        <v>80708.764219999997</v>
      </c>
      <c r="D108" s="743">
        <v>89.716660000000005</v>
      </c>
      <c r="E108" s="743">
        <v>1.8318299999999998</v>
      </c>
      <c r="F108" s="743">
        <v>434524.86653999996</v>
      </c>
    </row>
    <row r="109" spans="1:6" s="40" customFormat="1" ht="12">
      <c r="A109" s="75" t="s">
        <v>95</v>
      </c>
      <c r="B109" s="743">
        <v>40198095.901869997</v>
      </c>
      <c r="C109" s="743">
        <v>11308434.030650001</v>
      </c>
      <c r="D109" s="743">
        <v>0</v>
      </c>
      <c r="E109" s="743">
        <v>6893.4332400000003</v>
      </c>
      <c r="F109" s="743">
        <v>51513423.365759999</v>
      </c>
    </row>
    <row r="110" spans="1:6" s="40" customFormat="1" ht="12">
      <c r="A110" s="75" t="s">
        <v>96</v>
      </c>
      <c r="B110" s="743">
        <v>3289329.8730299999</v>
      </c>
      <c r="C110" s="743">
        <v>923552.28084000002</v>
      </c>
      <c r="D110" s="743">
        <v>0</v>
      </c>
      <c r="E110" s="743">
        <v>1969.84475</v>
      </c>
      <c r="F110" s="743">
        <v>4214851.9986199997</v>
      </c>
    </row>
    <row r="111" spans="1:6" s="40" customFormat="1" ht="12">
      <c r="A111" s="407" t="s">
        <v>97</v>
      </c>
      <c r="B111" s="743">
        <v>152199.93864000001</v>
      </c>
      <c r="C111" s="743">
        <v>175457.04356999998</v>
      </c>
      <c r="D111" s="743">
        <v>0</v>
      </c>
      <c r="E111" s="743">
        <v>1556.21101</v>
      </c>
      <c r="F111" s="743">
        <v>329213.19322000002</v>
      </c>
    </row>
    <row r="112" spans="1:6" s="40" customFormat="1" ht="12">
      <c r="A112" s="407" t="s">
        <v>98</v>
      </c>
      <c r="B112" s="743">
        <v>6204.6921600000005</v>
      </c>
      <c r="C112" s="743">
        <v>19632.304100000001</v>
      </c>
      <c r="D112" s="743">
        <v>0</v>
      </c>
      <c r="E112" s="743">
        <v>413.63373999999999</v>
      </c>
      <c r="F112" s="743">
        <v>26250.629999999997</v>
      </c>
    </row>
    <row r="113" spans="1:6" s="40" customFormat="1" ht="12">
      <c r="A113" s="40" t="s">
        <v>99</v>
      </c>
      <c r="B113" s="743">
        <v>47536.714599999992</v>
      </c>
      <c r="C113" s="743">
        <v>16796.90625</v>
      </c>
      <c r="D113" s="743">
        <v>0</v>
      </c>
      <c r="E113" s="743">
        <v>0</v>
      </c>
      <c r="F113" s="743">
        <v>64333.620849999999</v>
      </c>
    </row>
    <row r="114" spans="1:6" s="40" customFormat="1" ht="12">
      <c r="A114" s="40" t="s">
        <v>100</v>
      </c>
      <c r="B114" s="743">
        <v>195670.72904999997</v>
      </c>
      <c r="C114" s="743">
        <v>47405.240709999998</v>
      </c>
      <c r="D114" s="743">
        <v>0</v>
      </c>
      <c r="E114" s="743">
        <v>0</v>
      </c>
      <c r="F114" s="743">
        <v>243075.96976000001</v>
      </c>
    </row>
    <row r="115" spans="1:6" s="40" customFormat="1" ht="12">
      <c r="A115" s="40" t="s">
        <v>101</v>
      </c>
      <c r="B115" s="743">
        <v>408793.41070000001</v>
      </c>
      <c r="C115" s="743">
        <v>97349.268649999984</v>
      </c>
      <c r="D115" s="743">
        <v>0</v>
      </c>
      <c r="E115" s="743">
        <v>0</v>
      </c>
      <c r="F115" s="743">
        <v>506142.67934999999</v>
      </c>
    </row>
    <row r="116" spans="1:6" s="45" customFormat="1" ht="12">
      <c r="A116" s="40" t="s">
        <v>102</v>
      </c>
      <c r="B116" s="743">
        <v>1293629.3852499998</v>
      </c>
      <c r="C116" s="743">
        <v>184763.61796</v>
      </c>
      <c r="D116" s="743">
        <v>0</v>
      </c>
      <c r="E116" s="743">
        <v>0</v>
      </c>
      <c r="F116" s="743">
        <v>1478393.00321</v>
      </c>
    </row>
    <row r="117" spans="1:6" s="45" customFormat="1" ht="12">
      <c r="A117" s="40" t="s">
        <v>103</v>
      </c>
      <c r="B117" s="743">
        <v>402594.44591000001</v>
      </c>
      <c r="C117" s="743">
        <v>158511.45131999999</v>
      </c>
      <c r="D117" s="743">
        <v>0</v>
      </c>
      <c r="E117" s="743">
        <v>0</v>
      </c>
      <c r="F117" s="743">
        <v>561105.89723</v>
      </c>
    </row>
    <row r="118" spans="1:6" s="40" customFormat="1" ht="12">
      <c r="A118" s="40" t="s">
        <v>104</v>
      </c>
      <c r="B118" s="743">
        <v>782700.55671999999</v>
      </c>
      <c r="C118" s="743">
        <v>223636.44828000001</v>
      </c>
      <c r="D118" s="743">
        <v>0</v>
      </c>
      <c r="E118" s="743">
        <v>0</v>
      </c>
      <c r="F118" s="743">
        <v>1006337.0049999999</v>
      </c>
    </row>
    <row r="119" spans="1:6" s="40" customFormat="1" ht="12">
      <c r="A119" s="41" t="s">
        <v>105</v>
      </c>
      <c r="B119" s="743">
        <v>4498540.1487800004</v>
      </c>
      <c r="C119" s="743">
        <v>826889.57034999994</v>
      </c>
      <c r="D119" s="743">
        <v>0.10085</v>
      </c>
      <c r="E119" s="743">
        <v>36198.751619999995</v>
      </c>
      <c r="F119" s="743">
        <v>5361628.5715999994</v>
      </c>
    </row>
    <row r="120" spans="1:6" s="40" customFormat="1" ht="12">
      <c r="A120" s="41" t="s">
        <v>106</v>
      </c>
      <c r="B120" s="743">
        <v>67272116.92791</v>
      </c>
      <c r="C120" s="743">
        <v>2714595.3058099998</v>
      </c>
      <c r="D120" s="743">
        <v>0</v>
      </c>
      <c r="E120" s="743">
        <v>1351.5787399999999</v>
      </c>
      <c r="F120" s="743">
        <v>69988063.81245999</v>
      </c>
    </row>
    <row r="121" spans="1:6" s="40" customFormat="1" ht="12.75" thickBot="1">
      <c r="A121" s="75" t="s">
        <v>107</v>
      </c>
      <c r="B121" s="743">
        <v>6123761.9136600001</v>
      </c>
      <c r="C121" s="743">
        <v>138382.35268999997</v>
      </c>
      <c r="D121" s="743">
        <v>0</v>
      </c>
      <c r="E121" s="743">
        <v>0.32830999999999999</v>
      </c>
      <c r="F121" s="743">
        <v>6262144.5946599999</v>
      </c>
    </row>
    <row r="122" spans="1:6" s="40" customFormat="1" ht="13.5" thickTop="1" thickBot="1">
      <c r="A122" s="394" t="s">
        <v>108</v>
      </c>
      <c r="B122" s="740">
        <v>480605.15007000003</v>
      </c>
      <c r="C122" s="740">
        <v>1406.64309</v>
      </c>
      <c r="D122" s="740">
        <v>0</v>
      </c>
      <c r="E122" s="740">
        <v>1.32368</v>
      </c>
      <c r="F122" s="740">
        <v>482013.11683999997</v>
      </c>
    </row>
    <row r="123" spans="1:6" s="40" customFormat="1" ht="13.5" thickTop="1" thickBot="1">
      <c r="A123" s="393" t="s">
        <v>109</v>
      </c>
      <c r="B123" s="742">
        <v>6623928.1480600005</v>
      </c>
      <c r="C123" s="742">
        <v>378272.79283999995</v>
      </c>
      <c r="D123" s="742">
        <v>29.003799999999998</v>
      </c>
      <c r="E123" s="742">
        <v>0</v>
      </c>
      <c r="F123" s="742">
        <v>7002229.9446999999</v>
      </c>
    </row>
    <row r="124" spans="1:6" s="40" customFormat="1" ht="12.75" thickTop="1">
      <c r="A124" s="75" t="s">
        <v>110</v>
      </c>
      <c r="B124" s="743">
        <v>2977462.7158499998</v>
      </c>
      <c r="C124" s="743">
        <v>321856.32188999996</v>
      </c>
      <c r="D124" s="743">
        <v>29.003799999999998</v>
      </c>
      <c r="E124" s="743">
        <v>0</v>
      </c>
      <c r="F124" s="743">
        <v>3299348.0415400001</v>
      </c>
    </row>
    <row r="125" spans="1:6" s="40" customFormat="1" ht="12">
      <c r="A125" s="75" t="s">
        <v>111</v>
      </c>
      <c r="B125" s="743">
        <v>2828540.32938</v>
      </c>
      <c r="C125" s="743">
        <v>13017.333339999999</v>
      </c>
      <c r="D125" s="743">
        <v>0</v>
      </c>
      <c r="E125" s="743">
        <v>0</v>
      </c>
      <c r="F125" s="743">
        <v>2841557.6627199999</v>
      </c>
    </row>
    <row r="126" spans="1:6" s="40" customFormat="1" ht="12">
      <c r="A126" s="75" t="s">
        <v>112</v>
      </c>
      <c r="B126" s="743">
        <v>0</v>
      </c>
      <c r="C126" s="743">
        <v>439.64752000000004</v>
      </c>
      <c r="D126" s="743">
        <v>0</v>
      </c>
      <c r="E126" s="743">
        <v>0</v>
      </c>
      <c r="F126" s="743">
        <v>439.64752000000004</v>
      </c>
    </row>
    <row r="127" spans="1:6" s="40" customFormat="1" ht="12">
      <c r="A127" s="75" t="s">
        <v>113</v>
      </c>
      <c r="B127" s="743">
        <v>174405.37935</v>
      </c>
      <c r="C127" s="743">
        <v>42037.675739999999</v>
      </c>
      <c r="D127" s="743">
        <v>0</v>
      </c>
      <c r="E127" s="743">
        <v>0</v>
      </c>
      <c r="F127" s="743">
        <v>216443.05509000001</v>
      </c>
    </row>
    <row r="128" spans="1:6" s="40" customFormat="1" ht="12">
      <c r="A128" s="75" t="s">
        <v>114</v>
      </c>
      <c r="B128" s="743">
        <v>623013.84799000004</v>
      </c>
      <c r="C128" s="743">
        <v>0</v>
      </c>
      <c r="D128" s="743">
        <v>0</v>
      </c>
      <c r="E128" s="743">
        <v>0</v>
      </c>
      <c r="F128" s="743">
        <v>623013.84799000004</v>
      </c>
    </row>
    <row r="129" spans="1:6" s="40" customFormat="1" ht="12.75" thickBot="1">
      <c r="A129" s="75" t="s">
        <v>115</v>
      </c>
      <c r="B129" s="743">
        <v>20505.875489999999</v>
      </c>
      <c r="C129" s="743">
        <v>921.81434999999999</v>
      </c>
      <c r="D129" s="743">
        <v>0</v>
      </c>
      <c r="E129" s="743">
        <v>0</v>
      </c>
      <c r="F129" s="743">
        <v>21427.689839999999</v>
      </c>
    </row>
    <row r="130" spans="1:6" s="40" customFormat="1" ht="13.5" thickTop="1" thickBot="1">
      <c r="A130" s="393" t="s">
        <v>116</v>
      </c>
      <c r="B130" s="742">
        <v>12218515.999850001</v>
      </c>
      <c r="C130" s="742">
        <v>2796063.3444499997</v>
      </c>
      <c r="D130" s="742">
        <v>218.46508000000003</v>
      </c>
      <c r="E130" s="742">
        <v>740.6555699999999</v>
      </c>
      <c r="F130" s="742">
        <v>15015538.464949999</v>
      </c>
    </row>
    <row r="131" spans="1:6" s="40" customFormat="1" ht="12.75" thickTop="1">
      <c r="A131" s="75" t="s">
        <v>117</v>
      </c>
      <c r="B131" s="743">
        <v>531961.48754</v>
      </c>
      <c r="C131" s="743">
        <v>264989.82993000001</v>
      </c>
      <c r="D131" s="743">
        <v>0</v>
      </c>
      <c r="E131" s="743">
        <v>0</v>
      </c>
      <c r="F131" s="743">
        <v>796951.31747000001</v>
      </c>
    </row>
    <row r="132" spans="1:6" s="40" customFormat="1" ht="12">
      <c r="A132" s="75" t="s">
        <v>118</v>
      </c>
      <c r="B132" s="743">
        <v>73000</v>
      </c>
      <c r="C132" s="743">
        <v>97399.607950000005</v>
      </c>
      <c r="D132" s="743">
        <v>0</v>
      </c>
      <c r="E132" s="743">
        <v>0</v>
      </c>
      <c r="F132" s="743">
        <v>170399.60794999998</v>
      </c>
    </row>
    <row r="133" spans="1:6" s="40" customFormat="1" ht="12">
      <c r="A133" s="75" t="s">
        <v>119</v>
      </c>
      <c r="B133" s="743">
        <v>0</v>
      </c>
      <c r="C133" s="743">
        <v>2651.4771800000003</v>
      </c>
      <c r="D133" s="743">
        <v>0</v>
      </c>
      <c r="E133" s="743">
        <v>740.6555699999999</v>
      </c>
      <c r="F133" s="743">
        <v>3392.1327500000002</v>
      </c>
    </row>
    <row r="134" spans="1:6" s="40" customFormat="1" ht="12">
      <c r="A134" s="75" t="s">
        <v>1313</v>
      </c>
      <c r="B134" s="743">
        <v>1909727.2602300001</v>
      </c>
      <c r="C134" s="743">
        <v>13582.10218</v>
      </c>
      <c r="D134" s="743">
        <v>208.95726000000002</v>
      </c>
      <c r="E134" s="743">
        <v>0</v>
      </c>
      <c r="F134" s="743">
        <v>1923518.3196700001</v>
      </c>
    </row>
    <row r="135" spans="1:6" s="40" customFormat="1" ht="12">
      <c r="A135" s="75" t="s">
        <v>120</v>
      </c>
      <c r="B135" s="743">
        <v>8112678.5773200002</v>
      </c>
      <c r="C135" s="743">
        <v>532532.93045999995</v>
      </c>
      <c r="D135" s="743">
        <v>0</v>
      </c>
      <c r="E135" s="743">
        <v>0</v>
      </c>
      <c r="F135" s="743">
        <v>8645211.5077799987</v>
      </c>
    </row>
    <row r="136" spans="1:6" s="40" customFormat="1" ht="12">
      <c r="A136" s="75" t="s">
        <v>121</v>
      </c>
      <c r="B136" s="743">
        <v>1009944.6473600001</v>
      </c>
      <c r="C136" s="743">
        <v>7465.7380000000003</v>
      </c>
      <c r="D136" s="743">
        <v>0</v>
      </c>
      <c r="E136" s="743">
        <v>0</v>
      </c>
      <c r="F136" s="743">
        <v>1017410.38536</v>
      </c>
    </row>
    <row r="137" spans="1:6" s="40" customFormat="1" ht="12">
      <c r="A137" s="75" t="s">
        <v>122</v>
      </c>
      <c r="B137" s="743">
        <v>239501.9964</v>
      </c>
      <c r="C137" s="743">
        <v>1852988.8829100002</v>
      </c>
      <c r="D137" s="743">
        <v>0</v>
      </c>
      <c r="E137" s="743">
        <v>0</v>
      </c>
      <c r="F137" s="743">
        <v>2092490.87931</v>
      </c>
    </row>
    <row r="138" spans="1:6" s="40" customFormat="1" ht="12.75" thickBot="1">
      <c r="A138" s="75" t="s">
        <v>123</v>
      </c>
      <c r="B138" s="743">
        <v>341702.03100000002</v>
      </c>
      <c r="C138" s="743">
        <v>24452.775840000002</v>
      </c>
      <c r="D138" s="743">
        <v>9.5078199999999988</v>
      </c>
      <c r="E138" s="743">
        <v>0</v>
      </c>
      <c r="F138" s="743">
        <v>366164.31466000003</v>
      </c>
    </row>
    <row r="139" spans="1:6" s="40" customFormat="1" ht="13.5" thickTop="1" thickBot="1">
      <c r="A139" s="393" t="s">
        <v>124</v>
      </c>
      <c r="B139" s="742">
        <v>4132389.0843099998</v>
      </c>
      <c r="C139" s="742">
        <v>461796.91689999995</v>
      </c>
      <c r="D139" s="742">
        <v>0</v>
      </c>
      <c r="E139" s="742">
        <v>53.788759999999996</v>
      </c>
      <c r="F139" s="742">
        <v>4594239.7899700003</v>
      </c>
    </row>
    <row r="140" spans="1:6" s="40" customFormat="1" ht="12.75" thickTop="1">
      <c r="A140" s="75" t="s">
        <v>58</v>
      </c>
      <c r="B140" s="743">
        <v>65623.700459999993</v>
      </c>
      <c r="C140" s="743">
        <v>29832.507679999999</v>
      </c>
      <c r="D140" s="743">
        <v>0</v>
      </c>
      <c r="E140" s="743">
        <v>6.6369999999999998E-2</v>
      </c>
      <c r="F140" s="743">
        <v>95456.274509999988</v>
      </c>
    </row>
    <row r="141" spans="1:6" s="40" customFormat="1" ht="12">
      <c r="A141" s="75" t="s">
        <v>60</v>
      </c>
      <c r="B141" s="743">
        <v>1980571.5167399999</v>
      </c>
      <c r="C141" s="743">
        <v>212321.32658999998</v>
      </c>
      <c r="D141" s="743">
        <v>0</v>
      </c>
      <c r="E141" s="743">
        <v>50.288509999999995</v>
      </c>
      <c r="F141" s="743">
        <v>2192943.1318399999</v>
      </c>
    </row>
    <row r="142" spans="1:6" s="40" customFormat="1" ht="12">
      <c r="A142" s="75" t="s">
        <v>125</v>
      </c>
      <c r="B142" s="743">
        <v>1667680.9513899998</v>
      </c>
      <c r="C142" s="743">
        <v>197349.58474999998</v>
      </c>
      <c r="D142" s="743">
        <v>0</v>
      </c>
      <c r="E142" s="743">
        <v>3.08127</v>
      </c>
      <c r="F142" s="743">
        <v>1865033.6174099997</v>
      </c>
    </row>
    <row r="143" spans="1:6" s="40" customFormat="1" ht="12">
      <c r="A143" s="75" t="s">
        <v>87</v>
      </c>
      <c r="B143" s="743">
        <v>418512.91572000005</v>
      </c>
      <c r="C143" s="743">
        <v>22293.497879999995</v>
      </c>
      <c r="D143" s="743">
        <v>0</v>
      </c>
      <c r="E143" s="743">
        <v>0.35261000000000003</v>
      </c>
      <c r="F143" s="743">
        <v>440806.76620999997</v>
      </c>
    </row>
    <row r="144" spans="1:6" s="40" customFormat="1" ht="12.75" thickBot="1">
      <c r="A144" s="75" t="s">
        <v>126</v>
      </c>
      <c r="B144" s="743">
        <v>0</v>
      </c>
      <c r="C144" s="743">
        <v>0</v>
      </c>
      <c r="D144" s="743">
        <v>0</v>
      </c>
      <c r="E144" s="743">
        <v>0</v>
      </c>
      <c r="F144" s="743">
        <v>0</v>
      </c>
    </row>
    <row r="145" spans="1:6" s="40" customFormat="1" ht="13.5" thickTop="1" thickBot="1">
      <c r="A145" s="393" t="s">
        <v>127</v>
      </c>
      <c r="B145" s="742">
        <v>1996923.2809200003</v>
      </c>
      <c r="C145" s="742">
        <v>383959.85925000004</v>
      </c>
      <c r="D145" s="742">
        <v>0</v>
      </c>
      <c r="E145" s="742">
        <v>2074.3072399999996</v>
      </c>
      <c r="F145" s="742">
        <v>2382957.4474100005</v>
      </c>
    </row>
    <row r="146" spans="1:6" s="40" customFormat="1" ht="12.75" thickTop="1">
      <c r="A146" s="75" t="s">
        <v>128</v>
      </c>
      <c r="B146" s="743">
        <v>50107.04161</v>
      </c>
      <c r="C146" s="743">
        <v>23886.0062</v>
      </c>
      <c r="D146" s="743">
        <v>0</v>
      </c>
      <c r="E146" s="743">
        <v>130.16338000000002</v>
      </c>
      <c r="F146" s="743">
        <v>74123.211190000002</v>
      </c>
    </row>
    <row r="147" spans="1:6" s="40" customFormat="1" ht="12">
      <c r="A147" s="75" t="s">
        <v>129</v>
      </c>
      <c r="B147" s="743">
        <v>0</v>
      </c>
      <c r="C147" s="743">
        <v>0</v>
      </c>
      <c r="D147" s="743">
        <v>0</v>
      </c>
      <c r="E147" s="743">
        <v>0</v>
      </c>
      <c r="F147" s="743">
        <v>0</v>
      </c>
    </row>
    <row r="148" spans="1:6" s="40" customFormat="1" ht="12">
      <c r="A148" s="75" t="s">
        <v>130</v>
      </c>
      <c r="B148" s="743">
        <v>1030471.7522899999</v>
      </c>
      <c r="C148" s="743">
        <v>257811.07178</v>
      </c>
      <c r="D148" s="743">
        <v>0</v>
      </c>
      <c r="E148" s="743">
        <v>726.59851000000003</v>
      </c>
      <c r="F148" s="743">
        <v>1289009.42258</v>
      </c>
    </row>
    <row r="149" spans="1:6" s="40" customFormat="1" ht="12">
      <c r="A149" s="75" t="s">
        <v>131</v>
      </c>
      <c r="B149" s="743">
        <v>867008.34528999997</v>
      </c>
      <c r="C149" s="743">
        <v>51753.904909999997</v>
      </c>
      <c r="D149" s="743">
        <v>0</v>
      </c>
      <c r="E149" s="743">
        <v>1217.5453500000001</v>
      </c>
      <c r="F149" s="743">
        <v>919979.79555000004</v>
      </c>
    </row>
    <row r="150" spans="1:6" s="40" customFormat="1" ht="12.75" thickBot="1">
      <c r="A150" s="75" t="s">
        <v>132</v>
      </c>
      <c r="B150" s="743">
        <v>49336.141730000003</v>
      </c>
      <c r="C150" s="743">
        <v>50508.876359999995</v>
      </c>
      <c r="D150" s="743">
        <v>0</v>
      </c>
      <c r="E150" s="743">
        <v>0</v>
      </c>
      <c r="F150" s="743">
        <v>99845.018089999998</v>
      </c>
    </row>
    <row r="151" spans="1:6" s="40" customFormat="1" ht="13.5" thickTop="1" thickBot="1">
      <c r="A151" s="393" t="s">
        <v>133</v>
      </c>
      <c r="B151" s="742">
        <v>2221230.3121099998</v>
      </c>
      <c r="C151" s="742">
        <v>554640.74372000003</v>
      </c>
      <c r="D151" s="742">
        <v>0</v>
      </c>
      <c r="E151" s="742">
        <v>0</v>
      </c>
      <c r="F151" s="742">
        <v>2775871.0558299995</v>
      </c>
    </row>
    <row r="152" spans="1:6" s="40" customFormat="1" ht="12.75" thickTop="1">
      <c r="A152" s="75" t="s">
        <v>134</v>
      </c>
      <c r="B152" s="743">
        <v>2160500</v>
      </c>
      <c r="C152" s="743">
        <v>549829</v>
      </c>
      <c r="D152" s="743">
        <v>0</v>
      </c>
      <c r="E152" s="743">
        <v>0</v>
      </c>
      <c r="F152" s="743">
        <v>2710329</v>
      </c>
    </row>
    <row r="153" spans="1:6" s="40" customFormat="1" ht="12">
      <c r="A153" s="75" t="s">
        <v>135</v>
      </c>
      <c r="B153" s="743">
        <v>0</v>
      </c>
      <c r="C153" s="743">
        <v>0</v>
      </c>
      <c r="D153" s="743">
        <v>0</v>
      </c>
      <c r="E153" s="743">
        <v>0</v>
      </c>
      <c r="F153" s="743">
        <v>0</v>
      </c>
    </row>
    <row r="154" spans="1:6" s="40" customFormat="1" ht="12">
      <c r="A154" s="75" t="s">
        <v>136</v>
      </c>
      <c r="B154" s="743">
        <v>35065.805520000002</v>
      </c>
      <c r="C154" s="743">
        <v>0</v>
      </c>
      <c r="D154" s="743">
        <v>0</v>
      </c>
      <c r="E154" s="743">
        <v>0</v>
      </c>
      <c r="F154" s="743">
        <v>35065.805520000002</v>
      </c>
    </row>
    <row r="155" spans="1:6" s="40" customFormat="1" ht="12.75" thickBot="1">
      <c r="A155" s="75" t="s">
        <v>137</v>
      </c>
      <c r="B155" s="743">
        <v>25664.506589999997</v>
      </c>
      <c r="C155" s="743">
        <v>4811.7437200000004</v>
      </c>
      <c r="D155" s="743">
        <v>0</v>
      </c>
      <c r="E155" s="743">
        <v>0</v>
      </c>
      <c r="F155" s="743">
        <v>30476.250309999999</v>
      </c>
    </row>
    <row r="156" spans="1:6" s="40" customFormat="1" ht="13.5" thickTop="1" thickBot="1">
      <c r="A156" s="393" t="s">
        <v>138</v>
      </c>
      <c r="B156" s="742">
        <v>1836108.5593099999</v>
      </c>
      <c r="C156" s="742">
        <v>944200.08434000006</v>
      </c>
      <c r="D156" s="742">
        <v>0</v>
      </c>
      <c r="E156" s="742">
        <v>0</v>
      </c>
      <c r="F156" s="742">
        <v>2780308.6436499995</v>
      </c>
    </row>
    <row r="157" spans="1:6" s="40" customFormat="1" ht="12.75" thickTop="1">
      <c r="A157" s="75" t="s">
        <v>139</v>
      </c>
      <c r="B157" s="743">
        <v>42399.499349999998</v>
      </c>
      <c r="C157" s="743">
        <v>483590.27202000003</v>
      </c>
      <c r="D157" s="743">
        <v>0</v>
      </c>
      <c r="E157" s="743">
        <v>0</v>
      </c>
      <c r="F157" s="743">
        <v>525989.77136999997</v>
      </c>
    </row>
    <row r="158" spans="1:6" s="40" customFormat="1" ht="12">
      <c r="A158" s="75" t="s">
        <v>140</v>
      </c>
      <c r="B158" s="743">
        <v>63.49935</v>
      </c>
      <c r="C158" s="743">
        <v>0</v>
      </c>
      <c r="D158" s="743">
        <v>0</v>
      </c>
      <c r="E158" s="743">
        <v>0</v>
      </c>
      <c r="F158" s="743">
        <v>63.49935</v>
      </c>
    </row>
    <row r="159" spans="1:6" s="40" customFormat="1" ht="12">
      <c r="A159" s="75" t="s">
        <v>141</v>
      </c>
      <c r="B159" s="743">
        <v>0</v>
      </c>
      <c r="C159" s="743">
        <v>6789.4044299999996</v>
      </c>
      <c r="D159" s="743">
        <v>0</v>
      </c>
      <c r="E159" s="743">
        <v>0</v>
      </c>
      <c r="F159" s="743">
        <v>6789.4044299999996</v>
      </c>
    </row>
    <row r="160" spans="1:6" s="40" customFormat="1" ht="12">
      <c r="A160" s="75" t="s">
        <v>142</v>
      </c>
      <c r="B160" s="743">
        <v>42336</v>
      </c>
      <c r="C160" s="743">
        <v>362436.66431000002</v>
      </c>
      <c r="D160" s="743">
        <v>0</v>
      </c>
      <c r="E160" s="743">
        <v>0</v>
      </c>
      <c r="F160" s="743">
        <v>404772.66431000002</v>
      </c>
    </row>
    <row r="161" spans="1:6" s="40" customFormat="1" ht="12">
      <c r="A161" s="75" t="s">
        <v>143</v>
      </c>
      <c r="B161" s="743">
        <v>0</v>
      </c>
      <c r="C161" s="743">
        <v>0</v>
      </c>
      <c r="D161" s="743">
        <v>0</v>
      </c>
      <c r="E161" s="743">
        <v>0</v>
      </c>
      <c r="F161" s="743">
        <v>0</v>
      </c>
    </row>
    <row r="162" spans="1:6" s="40" customFormat="1" ht="12">
      <c r="A162" s="75" t="s">
        <v>144</v>
      </c>
      <c r="B162" s="743">
        <v>0</v>
      </c>
      <c r="C162" s="743">
        <v>114364.20328</v>
      </c>
      <c r="D162" s="743">
        <v>0</v>
      </c>
      <c r="E162" s="743">
        <v>0</v>
      </c>
      <c r="F162" s="743">
        <v>114364.20328</v>
      </c>
    </row>
    <row r="163" spans="1:6" s="40" customFormat="1" ht="12">
      <c r="A163" s="75" t="s">
        <v>145</v>
      </c>
      <c r="B163" s="743">
        <v>1768055.2</v>
      </c>
      <c r="C163" s="743">
        <v>444069.75199999998</v>
      </c>
      <c r="D163" s="743">
        <v>0</v>
      </c>
      <c r="E163" s="743">
        <v>0</v>
      </c>
      <c r="F163" s="743">
        <v>2212124.952</v>
      </c>
    </row>
    <row r="164" spans="1:6" s="40" customFormat="1" ht="12.75" thickBot="1">
      <c r="A164" s="75" t="s">
        <v>146</v>
      </c>
      <c r="B164" s="744">
        <v>25653.859960000002</v>
      </c>
      <c r="C164" s="744">
        <v>16540.060320000001</v>
      </c>
      <c r="D164" s="744">
        <v>0</v>
      </c>
      <c r="E164" s="744">
        <v>0</v>
      </c>
      <c r="F164" s="744">
        <v>42193.920279999998</v>
      </c>
    </row>
    <row r="165" spans="1:6" s="40" customFormat="1" ht="13.5" thickTop="1" thickBot="1">
      <c r="A165" s="395" t="s">
        <v>147</v>
      </c>
      <c r="B165" s="742">
        <v>17238259.260159999</v>
      </c>
      <c r="C165" s="742">
        <v>0</v>
      </c>
      <c r="D165" s="742">
        <v>0</v>
      </c>
      <c r="E165" s="742">
        <v>0</v>
      </c>
      <c r="F165" s="742">
        <v>17238259.260159999</v>
      </c>
    </row>
    <row r="166" spans="1:6" s="40" customFormat="1" ht="12.75" thickTop="1">
      <c r="A166" s="408" t="s">
        <v>148</v>
      </c>
      <c r="B166" s="743">
        <v>12581683.08945</v>
      </c>
      <c r="C166" s="743">
        <v>0</v>
      </c>
      <c r="D166" s="743">
        <v>0</v>
      </c>
      <c r="E166" s="743">
        <v>0</v>
      </c>
      <c r="F166" s="743">
        <v>12581683.08945</v>
      </c>
    </row>
    <row r="167" spans="1:6" s="40" customFormat="1" ht="12">
      <c r="A167" s="75" t="s">
        <v>149</v>
      </c>
      <c r="B167" s="743">
        <v>12581683.08945</v>
      </c>
      <c r="C167" s="743">
        <v>0</v>
      </c>
      <c r="D167" s="743">
        <v>0</v>
      </c>
      <c r="E167" s="743">
        <v>0</v>
      </c>
      <c r="F167" s="743">
        <v>12581683.08945</v>
      </c>
    </row>
    <row r="168" spans="1:6" s="40" customFormat="1" ht="12">
      <c r="A168" s="75" t="s">
        <v>150</v>
      </c>
      <c r="B168" s="743">
        <v>87506</v>
      </c>
      <c r="C168" s="743">
        <v>0</v>
      </c>
      <c r="D168" s="743">
        <v>0</v>
      </c>
      <c r="E168" s="743">
        <v>0</v>
      </c>
      <c r="F168" s="743">
        <v>87506</v>
      </c>
    </row>
    <row r="169" spans="1:6" s="40" customFormat="1" ht="12">
      <c r="A169" s="75" t="s">
        <v>151</v>
      </c>
      <c r="B169" s="743">
        <v>-87506</v>
      </c>
      <c r="C169" s="743">
        <v>0</v>
      </c>
      <c r="D169" s="743">
        <v>0</v>
      </c>
      <c r="E169" s="743">
        <v>0</v>
      </c>
      <c r="F169" s="743">
        <v>-87506</v>
      </c>
    </row>
    <row r="170" spans="1:6" s="40" customFormat="1" ht="12">
      <c r="A170" s="408" t="s">
        <v>152</v>
      </c>
      <c r="B170" s="743">
        <v>79421.863679999995</v>
      </c>
      <c r="C170" s="743">
        <v>0</v>
      </c>
      <c r="D170" s="743">
        <v>0</v>
      </c>
      <c r="E170" s="743">
        <v>0</v>
      </c>
      <c r="F170" s="743">
        <v>79421.863679999995</v>
      </c>
    </row>
    <row r="171" spans="1:6" s="40" customFormat="1" ht="12">
      <c r="A171" s="75" t="s">
        <v>153</v>
      </c>
      <c r="B171" s="743">
        <v>349.64628999999996</v>
      </c>
      <c r="C171" s="743">
        <v>0</v>
      </c>
      <c r="D171" s="743">
        <v>0</v>
      </c>
      <c r="E171" s="743">
        <v>0</v>
      </c>
      <c r="F171" s="743">
        <v>349.64628999999996</v>
      </c>
    </row>
    <row r="172" spans="1:6" s="40" customFormat="1" ht="12">
      <c r="A172" s="75" t="s">
        <v>154</v>
      </c>
      <c r="B172" s="743">
        <v>55038.830209999993</v>
      </c>
      <c r="C172" s="743">
        <v>0</v>
      </c>
      <c r="D172" s="743">
        <v>0</v>
      </c>
      <c r="E172" s="743">
        <v>0</v>
      </c>
      <c r="F172" s="743">
        <v>55038.830209999993</v>
      </c>
    </row>
    <row r="173" spans="1:6" s="40" customFormat="1" ht="12">
      <c r="A173" s="75" t="s">
        <v>155</v>
      </c>
      <c r="B173" s="743">
        <v>24033.387180000002</v>
      </c>
      <c r="C173" s="743">
        <v>0</v>
      </c>
      <c r="D173" s="743">
        <v>0</v>
      </c>
      <c r="E173" s="743">
        <v>0</v>
      </c>
      <c r="F173" s="743">
        <v>24033.387180000002</v>
      </c>
    </row>
    <row r="174" spans="1:6" s="40" customFormat="1" ht="12">
      <c r="A174" s="408" t="s">
        <v>156</v>
      </c>
      <c r="B174" s="743">
        <v>0</v>
      </c>
      <c r="C174" s="743">
        <v>0</v>
      </c>
      <c r="D174" s="743">
        <v>0</v>
      </c>
      <c r="E174" s="743">
        <v>0</v>
      </c>
      <c r="F174" s="743">
        <v>0</v>
      </c>
    </row>
    <row r="175" spans="1:6" s="40" customFormat="1" ht="12">
      <c r="A175" s="75" t="s">
        <v>157</v>
      </c>
      <c r="B175" s="743">
        <v>0</v>
      </c>
      <c r="C175" s="743">
        <v>0</v>
      </c>
      <c r="D175" s="743">
        <v>0</v>
      </c>
      <c r="E175" s="743">
        <v>0</v>
      </c>
      <c r="F175" s="743">
        <v>0</v>
      </c>
    </row>
    <row r="176" spans="1:6" s="40" customFormat="1" ht="12">
      <c r="A176" s="75" t="s">
        <v>158</v>
      </c>
      <c r="B176" s="743">
        <v>0</v>
      </c>
      <c r="C176" s="743">
        <v>0</v>
      </c>
      <c r="D176" s="743">
        <v>0</v>
      </c>
      <c r="E176" s="743">
        <v>0</v>
      </c>
      <c r="F176" s="743">
        <v>0</v>
      </c>
    </row>
    <row r="177" spans="1:6" s="40" customFormat="1" ht="12">
      <c r="A177" s="75" t="s">
        <v>159</v>
      </c>
      <c r="B177" s="743">
        <v>0</v>
      </c>
      <c r="C177" s="743">
        <v>0</v>
      </c>
      <c r="D177" s="743">
        <v>0</v>
      </c>
      <c r="E177" s="743">
        <v>0</v>
      </c>
      <c r="F177" s="743">
        <v>0</v>
      </c>
    </row>
    <row r="178" spans="1:6" s="40" customFormat="1" ht="12">
      <c r="A178" s="408" t="s">
        <v>160</v>
      </c>
      <c r="B178" s="743">
        <v>3544044.3492199997</v>
      </c>
      <c r="C178" s="743">
        <v>0</v>
      </c>
      <c r="D178" s="743">
        <v>0</v>
      </c>
      <c r="E178" s="743">
        <v>0</v>
      </c>
      <c r="F178" s="743">
        <v>3544044.3492199997</v>
      </c>
    </row>
    <row r="179" spans="1:6" s="40" customFormat="1" ht="12">
      <c r="A179" s="75" t="s">
        <v>161</v>
      </c>
      <c r="B179" s="743">
        <v>2073933.9404799999</v>
      </c>
      <c r="C179" s="743">
        <v>0</v>
      </c>
      <c r="D179" s="743">
        <v>0</v>
      </c>
      <c r="E179" s="743">
        <v>0</v>
      </c>
      <c r="F179" s="743">
        <v>2073933.9404799999</v>
      </c>
    </row>
    <row r="180" spans="1:6" s="40" customFormat="1" ht="12">
      <c r="A180" s="75" t="s">
        <v>162</v>
      </c>
      <c r="B180" s="743">
        <v>537637.73160000006</v>
      </c>
      <c r="C180" s="743">
        <v>0</v>
      </c>
      <c r="D180" s="743">
        <v>0</v>
      </c>
      <c r="E180" s="743">
        <v>0</v>
      </c>
      <c r="F180" s="743">
        <v>537637.73160000006</v>
      </c>
    </row>
    <row r="181" spans="1:6" s="40" customFormat="1" ht="12">
      <c r="A181" s="75" t="s">
        <v>163</v>
      </c>
      <c r="B181" s="743">
        <v>932472.67713999993</v>
      </c>
      <c r="C181" s="743">
        <v>0</v>
      </c>
      <c r="D181" s="743">
        <v>0</v>
      </c>
      <c r="E181" s="743">
        <v>0</v>
      </c>
      <c r="F181" s="743">
        <v>932472.67713999993</v>
      </c>
    </row>
    <row r="182" spans="1:6" s="40" customFormat="1" ht="12">
      <c r="A182" s="408" t="s">
        <v>164</v>
      </c>
      <c r="B182" s="743">
        <v>1033109.9578100001</v>
      </c>
      <c r="C182" s="743">
        <v>0</v>
      </c>
      <c r="D182" s="743">
        <v>0</v>
      </c>
      <c r="E182" s="743">
        <v>0</v>
      </c>
      <c r="F182" s="743">
        <v>1033109.9578100001</v>
      </c>
    </row>
    <row r="183" spans="1:6" s="40" customFormat="1" ht="12">
      <c r="A183" s="75" t="s">
        <v>165</v>
      </c>
      <c r="B183" s="743">
        <v>601242.92159000004</v>
      </c>
      <c r="C183" s="743">
        <v>0</v>
      </c>
      <c r="D183" s="743">
        <v>0</v>
      </c>
      <c r="E183" s="743">
        <v>0</v>
      </c>
      <c r="F183" s="743">
        <v>601242.92159000004</v>
      </c>
    </row>
    <row r="184" spans="1:6" s="40" customFormat="1" ht="12.75" thickBot="1">
      <c r="A184" s="75" t="s">
        <v>166</v>
      </c>
      <c r="B184" s="743">
        <v>431867.03622000001</v>
      </c>
      <c r="C184" s="743">
        <v>0</v>
      </c>
      <c r="D184" s="743">
        <v>0</v>
      </c>
      <c r="E184" s="743">
        <v>0</v>
      </c>
      <c r="F184" s="743">
        <v>431867.03622000001</v>
      </c>
    </row>
    <row r="185" spans="1:6" s="40" customFormat="1" ht="13.5" thickTop="1" thickBot="1">
      <c r="A185" s="424" t="s">
        <v>167</v>
      </c>
      <c r="B185" s="740">
        <v>191354103.02144</v>
      </c>
      <c r="C185" s="740">
        <v>28165129.883370001</v>
      </c>
      <c r="D185" s="740">
        <v>347.43162000000001</v>
      </c>
      <c r="E185" s="740">
        <v>49448.153390000007</v>
      </c>
      <c r="F185" s="740">
        <v>219569028.48982</v>
      </c>
    </row>
    <row r="186" spans="1:6" s="40" customFormat="1" ht="13.5" thickTop="1" thickBot="1">
      <c r="A186" s="425" t="s">
        <v>168</v>
      </c>
      <c r="B186" s="742">
        <v>11397204.22986</v>
      </c>
      <c r="C186" s="742">
        <v>8661298.9049500003</v>
      </c>
      <c r="D186" s="742">
        <v>0</v>
      </c>
      <c r="E186" s="742">
        <v>206164.93979999999</v>
      </c>
      <c r="F186" s="742">
        <v>20264668.074609999</v>
      </c>
    </row>
    <row r="187" spans="1:6" s="40" customFormat="1" ht="12.75" thickTop="1">
      <c r="A187" s="420" t="s">
        <v>169</v>
      </c>
      <c r="B187" s="743">
        <v>0</v>
      </c>
      <c r="C187" s="743">
        <v>735091.69386</v>
      </c>
      <c r="D187" s="743">
        <v>0</v>
      </c>
      <c r="E187" s="743">
        <v>0</v>
      </c>
      <c r="F187" s="743">
        <v>735091.69386</v>
      </c>
    </row>
    <row r="188" spans="1:6" s="40" customFormat="1" ht="12">
      <c r="A188" s="75" t="s">
        <v>170</v>
      </c>
      <c r="B188" s="743">
        <v>0</v>
      </c>
      <c r="C188" s="743">
        <v>316163.06916000001</v>
      </c>
      <c r="D188" s="743">
        <v>0</v>
      </c>
      <c r="E188" s="743">
        <v>0</v>
      </c>
      <c r="F188" s="743">
        <v>316163.06916000001</v>
      </c>
    </row>
    <row r="189" spans="1:6" s="40" customFormat="1" ht="12">
      <c r="A189" s="75" t="s">
        <v>171</v>
      </c>
      <c r="B189" s="743">
        <v>0</v>
      </c>
      <c r="C189" s="743">
        <v>32278.273430000001</v>
      </c>
      <c r="D189" s="743">
        <v>0</v>
      </c>
      <c r="E189" s="743">
        <v>0</v>
      </c>
      <c r="F189" s="743">
        <v>32278.273430000001</v>
      </c>
    </row>
    <row r="190" spans="1:6" s="40" customFormat="1" ht="12">
      <c r="A190" s="75" t="s">
        <v>172</v>
      </c>
      <c r="B190" s="743">
        <v>0</v>
      </c>
      <c r="C190" s="743">
        <v>120732.18909</v>
      </c>
      <c r="D190" s="743">
        <v>0</v>
      </c>
      <c r="E190" s="743">
        <v>0</v>
      </c>
      <c r="F190" s="743">
        <v>120732.18909</v>
      </c>
    </row>
    <row r="191" spans="1:6" s="40" customFormat="1" ht="12">
      <c r="A191" s="75" t="s">
        <v>173</v>
      </c>
      <c r="B191" s="743">
        <v>0</v>
      </c>
      <c r="C191" s="743">
        <v>5303.3305700000001</v>
      </c>
      <c r="D191" s="743">
        <v>0</v>
      </c>
      <c r="E191" s="743">
        <v>0</v>
      </c>
      <c r="F191" s="743">
        <v>5303.3305700000001</v>
      </c>
    </row>
    <row r="192" spans="1:6" s="40" customFormat="1" ht="12">
      <c r="A192" s="75" t="s">
        <v>174</v>
      </c>
      <c r="B192" s="743">
        <v>0</v>
      </c>
      <c r="C192" s="743">
        <v>260614.83161000002</v>
      </c>
      <c r="D192" s="743">
        <v>0</v>
      </c>
      <c r="E192" s="743">
        <v>0</v>
      </c>
      <c r="F192" s="743">
        <v>260614.83161000002</v>
      </c>
    </row>
    <row r="193" spans="1:6" s="40" customFormat="1" ht="12">
      <c r="A193" s="408" t="s">
        <v>175</v>
      </c>
      <c r="B193" s="743">
        <v>9897599.3356400002</v>
      </c>
      <c r="C193" s="743">
        <v>7843845.1494500004</v>
      </c>
      <c r="D193" s="743">
        <v>0</v>
      </c>
      <c r="E193" s="743">
        <v>206164.93979999999</v>
      </c>
      <c r="F193" s="743">
        <v>17947609.42489</v>
      </c>
    </row>
    <row r="194" spans="1:6" s="40" customFormat="1" ht="12">
      <c r="A194" s="75" t="s">
        <v>176</v>
      </c>
      <c r="B194" s="743">
        <v>0</v>
      </c>
      <c r="C194" s="743">
        <v>3379.2359999999999</v>
      </c>
      <c r="D194" s="743">
        <v>0</v>
      </c>
      <c r="E194" s="743">
        <v>0</v>
      </c>
      <c r="F194" s="743">
        <v>3379.2359999999999</v>
      </c>
    </row>
    <row r="195" spans="1:6" s="40" customFormat="1" ht="12">
      <c r="A195" s="75" t="s">
        <v>177</v>
      </c>
      <c r="B195" s="743">
        <v>2855638.7918200004</v>
      </c>
      <c r="C195" s="743">
        <v>5580966.7808900001</v>
      </c>
      <c r="D195" s="743">
        <v>0</v>
      </c>
      <c r="E195" s="743">
        <v>8306.9014499999994</v>
      </c>
      <c r="F195" s="743">
        <v>8444912.4741600007</v>
      </c>
    </row>
    <row r="196" spans="1:6" s="40" customFormat="1" ht="12">
      <c r="A196" s="75" t="s">
        <v>178</v>
      </c>
      <c r="B196" s="743">
        <v>5331165.5202799998</v>
      </c>
      <c r="C196" s="743">
        <v>1287124.41649</v>
      </c>
      <c r="D196" s="743">
        <v>0</v>
      </c>
      <c r="E196" s="743">
        <v>106121.52284999999</v>
      </c>
      <c r="F196" s="743">
        <v>6724411.4596199999</v>
      </c>
    </row>
    <row r="197" spans="1:6" s="40" customFormat="1" ht="12">
      <c r="A197" s="75" t="s">
        <v>179</v>
      </c>
      <c r="B197" s="743">
        <v>0</v>
      </c>
      <c r="C197" s="743">
        <v>0</v>
      </c>
      <c r="D197" s="743">
        <v>0</v>
      </c>
      <c r="E197" s="743">
        <v>0</v>
      </c>
      <c r="F197" s="743">
        <v>0</v>
      </c>
    </row>
    <row r="198" spans="1:6" s="40" customFormat="1" ht="12">
      <c r="A198" s="75" t="s">
        <v>180</v>
      </c>
      <c r="B198" s="743">
        <v>1710795.0235399997</v>
      </c>
      <c r="C198" s="743">
        <v>972374.71606999985</v>
      </c>
      <c r="D198" s="743">
        <v>0</v>
      </c>
      <c r="E198" s="743">
        <v>91736.515499999994</v>
      </c>
      <c r="F198" s="743">
        <v>2774906.2551099998</v>
      </c>
    </row>
    <row r="199" spans="1:6" s="40" customFormat="1" ht="12">
      <c r="A199" s="408" t="s">
        <v>181</v>
      </c>
      <c r="B199" s="743">
        <v>0</v>
      </c>
      <c r="C199" s="743">
        <v>0</v>
      </c>
      <c r="D199" s="743">
        <v>0</v>
      </c>
      <c r="E199" s="743">
        <v>0</v>
      </c>
      <c r="F199" s="743">
        <v>0</v>
      </c>
    </row>
    <row r="200" spans="1:6" s="40" customFormat="1" ht="12">
      <c r="A200" s="408" t="s">
        <v>182</v>
      </c>
      <c r="B200" s="743">
        <v>1465920.9454900001</v>
      </c>
      <c r="C200" s="743">
        <v>47362.290930000003</v>
      </c>
      <c r="D200" s="743">
        <v>0</v>
      </c>
      <c r="E200" s="743">
        <v>0</v>
      </c>
      <c r="F200" s="743">
        <v>1513283.2364200002</v>
      </c>
    </row>
    <row r="201" spans="1:6" s="40" customFormat="1" ht="12">
      <c r="A201" s="75" t="s">
        <v>183</v>
      </c>
      <c r="B201" s="743">
        <v>128700.63578</v>
      </c>
      <c r="C201" s="743">
        <v>11774.618570000001</v>
      </c>
      <c r="D201" s="743">
        <v>0</v>
      </c>
      <c r="E201" s="743">
        <v>0</v>
      </c>
      <c r="F201" s="743">
        <v>140475.25435</v>
      </c>
    </row>
    <row r="202" spans="1:6" s="40" customFormat="1" ht="12">
      <c r="A202" s="75" t="s">
        <v>184</v>
      </c>
      <c r="B202" s="743">
        <v>1229971.8133</v>
      </c>
      <c r="C202" s="743">
        <v>35587.672359999997</v>
      </c>
      <c r="D202" s="743">
        <v>0</v>
      </c>
      <c r="E202" s="743">
        <v>0</v>
      </c>
      <c r="F202" s="743">
        <v>1265559.4856600002</v>
      </c>
    </row>
    <row r="203" spans="1:6" s="40" customFormat="1" ht="12">
      <c r="A203" s="75" t="s">
        <v>185</v>
      </c>
      <c r="B203" s="743">
        <v>0</v>
      </c>
      <c r="C203" s="743">
        <v>0</v>
      </c>
      <c r="D203" s="743">
        <v>0</v>
      </c>
      <c r="E203" s="743">
        <v>0</v>
      </c>
      <c r="F203" s="743">
        <v>0</v>
      </c>
    </row>
    <row r="204" spans="1:6" s="40" customFormat="1" ht="12">
      <c r="A204" s="75" t="s">
        <v>186</v>
      </c>
      <c r="B204" s="743">
        <v>107248.49640999999</v>
      </c>
      <c r="C204" s="743">
        <v>0</v>
      </c>
      <c r="D204" s="743">
        <v>0</v>
      </c>
      <c r="E204" s="743">
        <v>0</v>
      </c>
      <c r="F204" s="743">
        <v>107248.49640999999</v>
      </c>
    </row>
    <row r="205" spans="1:6" s="40" customFormat="1" ht="12.75" thickBot="1">
      <c r="A205" s="408" t="s">
        <v>187</v>
      </c>
      <c r="B205" s="743">
        <v>33683.948729999996</v>
      </c>
      <c r="C205" s="743">
        <v>34999.770710000004</v>
      </c>
      <c r="D205" s="743">
        <v>0</v>
      </c>
      <c r="E205" s="743">
        <v>0</v>
      </c>
      <c r="F205" s="743">
        <v>68683.719440000001</v>
      </c>
    </row>
    <row r="206" spans="1:6" s="40" customFormat="1" ht="13.5" thickTop="1" thickBot="1">
      <c r="A206" s="393" t="s">
        <v>188</v>
      </c>
      <c r="B206" s="742">
        <v>122292600.00648001</v>
      </c>
      <c r="C206" s="742">
        <v>298767025.85643005</v>
      </c>
      <c r="D206" s="742">
        <v>83979.833100000003</v>
      </c>
      <c r="E206" s="742">
        <v>19786.614419999998</v>
      </c>
      <c r="F206" s="742">
        <v>421163392.31042993</v>
      </c>
    </row>
    <row r="207" spans="1:6" s="40" customFormat="1" ht="12.75" thickTop="1">
      <c r="A207" s="408" t="s">
        <v>189</v>
      </c>
      <c r="B207" s="743">
        <v>1488467.2169600001</v>
      </c>
      <c r="C207" s="743">
        <v>14839409.648940001</v>
      </c>
      <c r="D207" s="743">
        <v>179.61354</v>
      </c>
      <c r="E207" s="743">
        <v>127.55805000000001</v>
      </c>
      <c r="F207" s="743">
        <v>16328184.037489999</v>
      </c>
    </row>
    <row r="208" spans="1:6" s="40" customFormat="1" ht="12">
      <c r="A208" s="75" t="s">
        <v>190</v>
      </c>
      <c r="B208" s="743">
        <v>119.6</v>
      </c>
      <c r="C208" s="743">
        <v>34300</v>
      </c>
      <c r="D208" s="743">
        <v>0</v>
      </c>
      <c r="E208" s="743">
        <v>0</v>
      </c>
      <c r="F208" s="743">
        <v>34419.599999999999</v>
      </c>
    </row>
    <row r="209" spans="1:6" s="40" customFormat="1" ht="12">
      <c r="A209" s="75" t="s">
        <v>191</v>
      </c>
      <c r="B209" s="743">
        <v>1216750</v>
      </c>
      <c r="C209" s="743">
        <v>0</v>
      </c>
      <c r="D209" s="743">
        <v>0</v>
      </c>
      <c r="E209" s="743">
        <v>0</v>
      </c>
      <c r="F209" s="743">
        <v>1216750</v>
      </c>
    </row>
    <row r="210" spans="1:6" s="40" customFormat="1" ht="12">
      <c r="A210" s="75" t="s">
        <v>192</v>
      </c>
      <c r="B210" s="743">
        <v>271597.61696000001</v>
      </c>
      <c r="C210" s="743">
        <v>14805109.648940001</v>
      </c>
      <c r="D210" s="743">
        <v>179.61354</v>
      </c>
      <c r="E210" s="743">
        <v>127.55805000000001</v>
      </c>
      <c r="F210" s="743">
        <v>15077014.437489998</v>
      </c>
    </row>
    <row r="211" spans="1:6" s="40" customFormat="1" ht="12">
      <c r="A211" s="408" t="s">
        <v>193</v>
      </c>
      <c r="B211" s="743">
        <v>21111278.807830002</v>
      </c>
      <c r="C211" s="743">
        <v>220307.71008000002</v>
      </c>
      <c r="D211" s="743">
        <v>1382.4903300000001</v>
      </c>
      <c r="E211" s="743">
        <v>0</v>
      </c>
      <c r="F211" s="743">
        <v>21332969.008240003</v>
      </c>
    </row>
    <row r="212" spans="1:6" s="40" customFormat="1" ht="12">
      <c r="A212" s="75" t="s">
        <v>194</v>
      </c>
      <c r="B212" s="743">
        <v>0</v>
      </c>
      <c r="C212" s="743">
        <v>0</v>
      </c>
      <c r="D212" s="743">
        <v>0</v>
      </c>
      <c r="E212" s="743">
        <v>0</v>
      </c>
      <c r="F212" s="743">
        <v>0</v>
      </c>
    </row>
    <row r="213" spans="1:6" s="40" customFormat="1" ht="12">
      <c r="A213" s="75" t="s">
        <v>195</v>
      </c>
      <c r="B213" s="743">
        <v>1070076.70117</v>
      </c>
      <c r="C213" s="743">
        <v>187751.64650999999</v>
      </c>
      <c r="D213" s="743">
        <v>1382.4903300000001</v>
      </c>
      <c r="E213" s="743">
        <v>0</v>
      </c>
      <c r="F213" s="743">
        <v>1259210.8380100001</v>
      </c>
    </row>
    <row r="214" spans="1:6" s="40" customFormat="1" ht="12">
      <c r="A214" s="75" t="s">
        <v>196</v>
      </c>
      <c r="B214" s="743">
        <v>20041030.27648</v>
      </c>
      <c r="C214" s="743">
        <v>32556.063570000002</v>
      </c>
      <c r="D214" s="743">
        <v>0</v>
      </c>
      <c r="E214" s="743">
        <v>0</v>
      </c>
      <c r="F214" s="743">
        <v>20073586.340050001</v>
      </c>
    </row>
    <row r="215" spans="1:6" s="40" customFormat="1" ht="12">
      <c r="A215" s="751" t="s">
        <v>1358</v>
      </c>
      <c r="B215" s="743">
        <v>0</v>
      </c>
      <c r="C215" s="743">
        <v>0</v>
      </c>
      <c r="D215" s="743">
        <v>0</v>
      </c>
      <c r="E215" s="743">
        <v>0</v>
      </c>
      <c r="F215" s="743">
        <v>0</v>
      </c>
    </row>
    <row r="216" spans="1:6" s="40" customFormat="1" ht="12">
      <c r="A216" s="75" t="s">
        <v>197</v>
      </c>
      <c r="B216" s="743">
        <v>171.83018000000001</v>
      </c>
      <c r="C216" s="743">
        <v>0</v>
      </c>
      <c r="D216" s="743">
        <v>0</v>
      </c>
      <c r="E216" s="743">
        <v>0</v>
      </c>
      <c r="F216" s="743">
        <v>171.83018000000001</v>
      </c>
    </row>
    <row r="217" spans="1:6" s="40" customFormat="1" ht="12">
      <c r="A217" s="408" t="s">
        <v>198</v>
      </c>
      <c r="B217" s="743">
        <v>31.617740000000001</v>
      </c>
      <c r="C217" s="743">
        <v>337038.25719999999</v>
      </c>
      <c r="D217" s="743">
        <v>0</v>
      </c>
      <c r="E217" s="743">
        <v>0</v>
      </c>
      <c r="F217" s="743">
        <v>337069.87494000001</v>
      </c>
    </row>
    <row r="218" spans="1:6" s="40" customFormat="1" ht="12">
      <c r="A218" s="75" t="s">
        <v>199</v>
      </c>
      <c r="B218" s="743">
        <v>31.617740000000001</v>
      </c>
      <c r="C218" s="743">
        <v>233032.25816</v>
      </c>
      <c r="D218" s="743">
        <v>0</v>
      </c>
      <c r="E218" s="743">
        <v>0</v>
      </c>
      <c r="F218" s="743">
        <v>233063.87590000001</v>
      </c>
    </row>
    <row r="219" spans="1:6" s="40" customFormat="1" ht="12">
      <c r="A219" s="75" t="s">
        <v>200</v>
      </c>
      <c r="B219" s="743">
        <v>0</v>
      </c>
      <c r="C219" s="743">
        <v>104005.99904000001</v>
      </c>
      <c r="D219" s="743">
        <v>0</v>
      </c>
      <c r="E219" s="743">
        <v>0</v>
      </c>
      <c r="F219" s="743">
        <v>104005.99904000001</v>
      </c>
    </row>
    <row r="220" spans="1:6" s="40" customFormat="1" ht="12">
      <c r="A220" s="408" t="s">
        <v>201</v>
      </c>
      <c r="B220" s="743">
        <v>0</v>
      </c>
      <c r="C220" s="743">
        <v>0</v>
      </c>
      <c r="D220" s="743">
        <v>36.851230000000001</v>
      </c>
      <c r="E220" s="743">
        <v>0</v>
      </c>
      <c r="F220" s="743">
        <v>36.851230000000001</v>
      </c>
    </row>
    <row r="221" spans="1:6" s="40" customFormat="1" ht="12">
      <c r="A221" s="75" t="s">
        <v>202</v>
      </c>
      <c r="B221" s="743">
        <v>0</v>
      </c>
      <c r="C221" s="743">
        <v>0</v>
      </c>
      <c r="D221" s="743">
        <v>0</v>
      </c>
      <c r="E221" s="743">
        <v>0</v>
      </c>
      <c r="F221" s="743">
        <v>0</v>
      </c>
    </row>
    <row r="222" spans="1:6" s="40" customFormat="1" ht="12">
      <c r="A222" s="75" t="s">
        <v>203</v>
      </c>
      <c r="B222" s="743">
        <v>0</v>
      </c>
      <c r="C222" s="743">
        <v>0</v>
      </c>
      <c r="D222" s="743">
        <v>36.851230000000001</v>
      </c>
      <c r="E222" s="743">
        <v>0</v>
      </c>
      <c r="F222" s="743">
        <v>36.851230000000001</v>
      </c>
    </row>
    <row r="223" spans="1:6" s="40" customFormat="1" ht="12">
      <c r="A223" s="408" t="s">
        <v>204</v>
      </c>
      <c r="B223" s="743">
        <v>71603254.108610004</v>
      </c>
      <c r="C223" s="743">
        <v>235096071.46948999</v>
      </c>
      <c r="D223" s="743">
        <v>3900.9891500000003</v>
      </c>
      <c r="E223" s="743">
        <v>8035.7627299999995</v>
      </c>
      <c r="F223" s="743">
        <v>306711262.32998002</v>
      </c>
    </row>
    <row r="224" spans="1:6" s="40" customFormat="1" ht="12">
      <c r="A224" s="75" t="s">
        <v>205</v>
      </c>
      <c r="B224" s="743">
        <v>36947294.973650001</v>
      </c>
      <c r="C224" s="743">
        <v>184052548.77708998</v>
      </c>
      <c r="D224" s="743">
        <v>3533.6680500000002</v>
      </c>
      <c r="E224" s="743">
        <v>554.88900999999998</v>
      </c>
      <c r="F224" s="743">
        <v>221003932.30779999</v>
      </c>
    </row>
    <row r="225" spans="1:6" s="40" customFormat="1" ht="12">
      <c r="A225" s="75" t="s">
        <v>206</v>
      </c>
      <c r="B225" s="743">
        <v>43975.192659999993</v>
      </c>
      <c r="C225" s="743">
        <v>75055.982709999997</v>
      </c>
      <c r="D225" s="743">
        <v>0</v>
      </c>
      <c r="E225" s="743">
        <v>0</v>
      </c>
      <c r="F225" s="743">
        <v>119031.17537</v>
      </c>
    </row>
    <row r="226" spans="1:6" s="40" customFormat="1" ht="12">
      <c r="A226" s="75" t="s">
        <v>207</v>
      </c>
      <c r="B226" s="743">
        <v>23555368.564510003</v>
      </c>
      <c r="C226" s="743">
        <v>38159956.975450002</v>
      </c>
      <c r="D226" s="743">
        <v>367.3211</v>
      </c>
      <c r="E226" s="743">
        <v>0</v>
      </c>
      <c r="F226" s="743">
        <v>61715692.861060001</v>
      </c>
    </row>
    <row r="227" spans="1:6" s="40" customFormat="1" ht="12">
      <c r="A227" s="75" t="s">
        <v>208</v>
      </c>
      <c r="B227" s="743">
        <v>186236.66468000002</v>
      </c>
      <c r="C227" s="743">
        <v>279284.76225000003</v>
      </c>
      <c r="D227" s="743">
        <v>0</v>
      </c>
      <c r="E227" s="743">
        <v>0</v>
      </c>
      <c r="F227" s="743">
        <v>465521.42693000002</v>
      </c>
    </row>
    <row r="228" spans="1:6" s="40" customFormat="1" ht="12">
      <c r="A228" s="75" t="s">
        <v>209</v>
      </c>
      <c r="B228" s="743">
        <v>2499066.5417999998</v>
      </c>
      <c r="C228" s="743">
        <v>951444.10776000004</v>
      </c>
      <c r="D228" s="743">
        <v>0</v>
      </c>
      <c r="E228" s="743">
        <v>7410.8694400000004</v>
      </c>
      <c r="F228" s="743">
        <v>3457921.5189999994</v>
      </c>
    </row>
    <row r="229" spans="1:6" s="40" customFormat="1" ht="12">
      <c r="A229" s="75" t="s">
        <v>210</v>
      </c>
      <c r="B229" s="743">
        <v>2418751.3536399999</v>
      </c>
      <c r="C229" s="743">
        <v>8915941.8877099995</v>
      </c>
      <c r="D229" s="743">
        <v>0</v>
      </c>
      <c r="E229" s="743">
        <v>70.004279999999994</v>
      </c>
      <c r="F229" s="743">
        <v>11334763.24563</v>
      </c>
    </row>
    <row r="230" spans="1:6" s="40" customFormat="1" ht="12">
      <c r="A230" s="75" t="s">
        <v>211</v>
      </c>
      <c r="B230" s="743">
        <v>49.620999999999995</v>
      </c>
      <c r="C230" s="743">
        <v>37041.147280000005</v>
      </c>
      <c r="D230" s="743">
        <v>0</v>
      </c>
      <c r="E230" s="743">
        <v>0</v>
      </c>
      <c r="F230" s="743">
        <v>37090.768279999997</v>
      </c>
    </row>
    <row r="231" spans="1:6" s="40" customFormat="1" ht="12">
      <c r="A231" s="75" t="s">
        <v>212</v>
      </c>
      <c r="B231" s="743">
        <v>0</v>
      </c>
      <c r="C231" s="743">
        <v>0</v>
      </c>
      <c r="D231" s="743">
        <v>0</v>
      </c>
      <c r="E231" s="743">
        <v>0</v>
      </c>
      <c r="F231" s="743">
        <v>0</v>
      </c>
    </row>
    <row r="232" spans="1:6" s="40" customFormat="1" ht="12">
      <c r="A232" s="75" t="s">
        <v>213</v>
      </c>
      <c r="B232" s="743">
        <v>5952511.1966699995</v>
      </c>
      <c r="C232" s="743">
        <v>2624797.8292400003</v>
      </c>
      <c r="D232" s="743">
        <v>0</v>
      </c>
      <c r="E232" s="743">
        <v>0</v>
      </c>
      <c r="F232" s="743">
        <v>8577309.0259099994</v>
      </c>
    </row>
    <row r="233" spans="1:6" s="40" customFormat="1" ht="12">
      <c r="A233" s="408" t="s">
        <v>214</v>
      </c>
      <c r="B233" s="743">
        <v>21071987.809810001</v>
      </c>
      <c r="C233" s="743">
        <v>47900851.194690004</v>
      </c>
      <c r="D233" s="743">
        <v>78391.902569999991</v>
      </c>
      <c r="E233" s="743">
        <v>5104.1878799999995</v>
      </c>
      <c r="F233" s="743">
        <v>69056335.094950005</v>
      </c>
    </row>
    <row r="234" spans="1:6" s="40" customFormat="1" ht="12">
      <c r="A234" s="75" t="s">
        <v>215</v>
      </c>
      <c r="B234" s="743">
        <v>12657009.722699998</v>
      </c>
      <c r="C234" s="743">
        <v>22032776.43031</v>
      </c>
      <c r="D234" s="743">
        <v>0</v>
      </c>
      <c r="E234" s="743">
        <v>1180.4209099999998</v>
      </c>
      <c r="F234" s="743">
        <v>34690966.573920004</v>
      </c>
    </row>
    <row r="235" spans="1:6" s="40" customFormat="1" ht="12">
      <c r="A235" s="75" t="s">
        <v>216</v>
      </c>
      <c r="B235" s="743">
        <v>38516.707490000001</v>
      </c>
      <c r="C235" s="743">
        <v>3832521.1525300001</v>
      </c>
      <c r="D235" s="743">
        <v>0</v>
      </c>
      <c r="E235" s="743">
        <v>0</v>
      </c>
      <c r="F235" s="743">
        <v>3871037.8600199996</v>
      </c>
    </row>
    <row r="236" spans="1:6" s="40" customFormat="1" ht="12">
      <c r="A236" s="75" t="s">
        <v>217</v>
      </c>
      <c r="B236" s="743">
        <v>1803330.37677</v>
      </c>
      <c r="C236" s="743">
        <v>2683375.7890399997</v>
      </c>
      <c r="D236" s="743">
        <v>48116.14374</v>
      </c>
      <c r="E236" s="743">
        <v>2703.9166299999997</v>
      </c>
      <c r="F236" s="743">
        <v>4537526.2261800002</v>
      </c>
    </row>
    <row r="237" spans="1:6" s="40" customFormat="1" ht="12">
      <c r="A237" s="75" t="s">
        <v>218</v>
      </c>
      <c r="B237" s="743">
        <v>430846.16320000001</v>
      </c>
      <c r="C237" s="743">
        <v>996872.51706999994</v>
      </c>
      <c r="D237" s="743">
        <v>28163.865540000003</v>
      </c>
      <c r="E237" s="743">
        <v>177.50014999999999</v>
      </c>
      <c r="F237" s="743">
        <v>1456060.0459599998</v>
      </c>
    </row>
    <row r="238" spans="1:6" s="40" customFormat="1" ht="12">
      <c r="A238" s="75" t="s">
        <v>219</v>
      </c>
      <c r="B238" s="743">
        <v>0</v>
      </c>
      <c r="C238" s="743">
        <v>526986.68835000007</v>
      </c>
      <c r="D238" s="743">
        <v>0</v>
      </c>
      <c r="E238" s="743">
        <v>0</v>
      </c>
      <c r="F238" s="743">
        <v>526986.68835000007</v>
      </c>
    </row>
    <row r="239" spans="1:6" s="40" customFormat="1" ht="12">
      <c r="A239" s="75" t="s">
        <v>220</v>
      </c>
      <c r="B239" s="743">
        <v>6142284.8396500004</v>
      </c>
      <c r="C239" s="743">
        <v>17828318.617389999</v>
      </c>
      <c r="D239" s="743">
        <v>2111.89329</v>
      </c>
      <c r="E239" s="743">
        <v>1042.3501899999999</v>
      </c>
      <c r="F239" s="743">
        <v>23973757.700519994</v>
      </c>
    </row>
    <row r="240" spans="1:6" s="40" customFormat="1" ht="12">
      <c r="A240" s="75" t="s">
        <v>221</v>
      </c>
      <c r="B240" s="743">
        <v>0</v>
      </c>
      <c r="C240" s="743">
        <v>0</v>
      </c>
      <c r="D240" s="743">
        <v>0</v>
      </c>
      <c r="E240" s="743">
        <v>0</v>
      </c>
      <c r="F240" s="743">
        <v>0</v>
      </c>
    </row>
    <row r="241" spans="1:6" s="40" customFormat="1" ht="12">
      <c r="A241" s="745" t="s">
        <v>1342</v>
      </c>
      <c r="B241" s="743">
        <v>2886934.95572</v>
      </c>
      <c r="C241" s="743">
        <v>139520.46408999999</v>
      </c>
      <c r="D241" s="743">
        <v>87.986279999999994</v>
      </c>
      <c r="E241" s="743">
        <v>6519.1057599999995</v>
      </c>
      <c r="F241" s="743">
        <v>3033062.5118499999</v>
      </c>
    </row>
    <row r="242" spans="1:6" s="40" customFormat="1" ht="12">
      <c r="A242" s="746" t="s">
        <v>1343</v>
      </c>
      <c r="B242" s="743">
        <v>2868096.5957000004</v>
      </c>
      <c r="C242" s="743">
        <v>132299.59221999999</v>
      </c>
      <c r="D242" s="743">
        <v>87.986279999999994</v>
      </c>
      <c r="E242" s="743">
        <v>6519.1057599999995</v>
      </c>
      <c r="F242" s="743">
        <v>3007003.2799599995</v>
      </c>
    </row>
    <row r="243" spans="1:6" s="40" customFormat="1" ht="12">
      <c r="A243" s="746" t="s">
        <v>1344</v>
      </c>
      <c r="B243" s="743">
        <v>18838.360019999996</v>
      </c>
      <c r="C243" s="743">
        <v>7220.8718699999999</v>
      </c>
      <c r="D243" s="743">
        <v>0</v>
      </c>
      <c r="E243" s="743">
        <v>0</v>
      </c>
      <c r="F243" s="743">
        <v>26059.231890000003</v>
      </c>
    </row>
    <row r="244" spans="1:6" s="40" customFormat="1" ht="12">
      <c r="A244" s="745" t="s">
        <v>1345</v>
      </c>
      <c r="B244" s="743">
        <v>4130645.4898100002</v>
      </c>
      <c r="C244" s="743">
        <v>233827.11194</v>
      </c>
      <c r="D244" s="743">
        <v>0</v>
      </c>
      <c r="E244" s="743">
        <v>0</v>
      </c>
      <c r="F244" s="743">
        <v>4364472.6017500004</v>
      </c>
    </row>
    <row r="245" spans="1:6" s="40" customFormat="1" ht="12">
      <c r="A245" s="746" t="s">
        <v>1343</v>
      </c>
      <c r="B245" s="743">
        <v>3853745.2505700001</v>
      </c>
      <c r="C245" s="743">
        <v>233827.11194</v>
      </c>
      <c r="D245" s="743">
        <v>0</v>
      </c>
      <c r="E245" s="743">
        <v>0</v>
      </c>
      <c r="F245" s="743">
        <v>4087572.3625100004</v>
      </c>
    </row>
    <row r="246" spans="1:6" s="40" customFormat="1" ht="12">
      <c r="A246" s="746" t="s">
        <v>1344</v>
      </c>
      <c r="B246" s="744">
        <v>276900.23923999997</v>
      </c>
      <c r="C246" s="744">
        <v>0</v>
      </c>
      <c r="D246" s="744">
        <v>0</v>
      </c>
      <c r="E246" s="744">
        <v>0</v>
      </c>
      <c r="F246" s="744">
        <v>276900.23923999997</v>
      </c>
    </row>
    <row r="247" spans="1:6" s="40" customFormat="1" ht="12">
      <c r="A247" s="745" t="s">
        <v>1346</v>
      </c>
      <c r="B247" s="747">
        <v>2888785.1120100003</v>
      </c>
      <c r="C247" s="747">
        <v>144189.41359999997</v>
      </c>
      <c r="D247" s="747">
        <v>87.986279999999994</v>
      </c>
      <c r="E247" s="747">
        <v>0</v>
      </c>
      <c r="F247" s="747">
        <v>3033062.5118900002</v>
      </c>
    </row>
    <row r="248" spans="1:6" s="40" customFormat="1" ht="12.75" thickBot="1">
      <c r="A248" s="745" t="s">
        <v>1347</v>
      </c>
      <c r="B248" s="748">
        <v>4122978.4119500001</v>
      </c>
      <c r="C248" s="748">
        <v>239789.03549000001</v>
      </c>
      <c r="D248" s="748">
        <v>1705.15417</v>
      </c>
      <c r="E248" s="748">
        <v>0</v>
      </c>
      <c r="F248" s="748">
        <v>4364472.6016100002</v>
      </c>
    </row>
    <row r="249" spans="1:6" s="40" customFormat="1" ht="13.5" thickTop="1" thickBot="1">
      <c r="A249" s="39" t="s">
        <v>222</v>
      </c>
      <c r="B249" s="742">
        <v>3881677.3906900003</v>
      </c>
      <c r="C249" s="742">
        <v>194324.86639000001</v>
      </c>
      <c r="D249" s="742">
        <v>0.32783000000000001</v>
      </c>
      <c r="E249" s="742">
        <v>868.26961000000006</v>
      </c>
      <c r="F249" s="742">
        <v>4076870.8545200001</v>
      </c>
    </row>
    <row r="250" spans="1:6" s="40" customFormat="1" ht="12.75" thickTop="1">
      <c r="A250" s="40" t="s">
        <v>223</v>
      </c>
      <c r="B250" s="743">
        <v>372.30400000000003</v>
      </c>
      <c r="C250" s="743">
        <v>1647.4845400000002</v>
      </c>
      <c r="D250" s="743">
        <v>0</v>
      </c>
      <c r="E250" s="743">
        <v>0</v>
      </c>
      <c r="F250" s="743">
        <v>2019.7885400000002</v>
      </c>
    </row>
    <row r="251" spans="1:6" s="40" customFormat="1" ht="12">
      <c r="A251" s="40" t="s">
        <v>224</v>
      </c>
      <c r="B251" s="743">
        <v>112977.42378000001</v>
      </c>
      <c r="C251" s="743">
        <v>76937.976340000008</v>
      </c>
      <c r="D251" s="743">
        <v>0.20269999999999999</v>
      </c>
      <c r="E251" s="743">
        <v>38.556900000000006</v>
      </c>
      <c r="F251" s="743">
        <v>189954.15972</v>
      </c>
    </row>
    <row r="252" spans="1:6" s="40" customFormat="1" ht="12">
      <c r="A252" s="40" t="s">
        <v>225</v>
      </c>
      <c r="B252" s="743">
        <v>3554169.72119</v>
      </c>
      <c r="C252" s="743">
        <v>62620.732909999999</v>
      </c>
      <c r="D252" s="743">
        <v>8.0800000000000004E-3</v>
      </c>
      <c r="E252" s="743">
        <v>16.236629999999998</v>
      </c>
      <c r="F252" s="743">
        <v>3616806.69881</v>
      </c>
    </row>
    <row r="253" spans="1:6" s="40" customFormat="1" ht="12">
      <c r="A253" s="40" t="s">
        <v>226</v>
      </c>
      <c r="B253" s="743">
        <v>73209.810329999993</v>
      </c>
      <c r="C253" s="743">
        <v>3308.9491800000001</v>
      </c>
      <c r="D253" s="743">
        <v>0</v>
      </c>
      <c r="E253" s="743">
        <v>0.86412</v>
      </c>
      <c r="F253" s="743">
        <v>76519.623630000016</v>
      </c>
    </row>
    <row r="254" spans="1:6" s="40" customFormat="1" ht="12">
      <c r="A254" s="40" t="s">
        <v>227</v>
      </c>
      <c r="B254" s="743">
        <v>44954.924980000003</v>
      </c>
      <c r="C254" s="743">
        <v>2108.0617099999999</v>
      </c>
      <c r="D254" s="743">
        <v>0.11705</v>
      </c>
      <c r="E254" s="743">
        <v>20.089380000000002</v>
      </c>
      <c r="F254" s="743">
        <v>47083.193119999996</v>
      </c>
    </row>
    <row r="255" spans="1:6" s="40" customFormat="1" ht="12">
      <c r="A255" s="40" t="s">
        <v>228</v>
      </c>
      <c r="B255" s="743">
        <v>5615.051010000001</v>
      </c>
      <c r="C255" s="743">
        <v>1454.5362500000001</v>
      </c>
      <c r="D255" s="743">
        <v>0</v>
      </c>
      <c r="E255" s="743">
        <v>0</v>
      </c>
      <c r="F255" s="743">
        <v>7069.5872600000002</v>
      </c>
    </row>
    <row r="256" spans="1:6" s="40" customFormat="1" ht="12">
      <c r="A256" s="40" t="s">
        <v>229</v>
      </c>
      <c r="B256" s="743">
        <v>12283.03118</v>
      </c>
      <c r="C256" s="743">
        <v>1492.2729899999999</v>
      </c>
      <c r="D256" s="743">
        <v>0</v>
      </c>
      <c r="E256" s="743">
        <v>0</v>
      </c>
      <c r="F256" s="743">
        <v>13775.304169999999</v>
      </c>
    </row>
    <row r="257" spans="1:6" s="40" customFormat="1" ht="12">
      <c r="A257" s="40" t="s">
        <v>230</v>
      </c>
      <c r="B257" s="743">
        <v>6769.1255299999993</v>
      </c>
      <c r="C257" s="743">
        <v>241.47188</v>
      </c>
      <c r="D257" s="743">
        <v>0</v>
      </c>
      <c r="E257" s="743">
        <v>0</v>
      </c>
      <c r="F257" s="743">
        <v>7010.5974099999994</v>
      </c>
    </row>
    <row r="258" spans="1:6" s="40" customFormat="1" ht="12">
      <c r="A258" s="40" t="s">
        <v>231</v>
      </c>
      <c r="B258" s="743">
        <v>4718.2587899999999</v>
      </c>
      <c r="C258" s="743">
        <v>1.16903</v>
      </c>
      <c r="D258" s="743">
        <v>0</v>
      </c>
      <c r="E258" s="743">
        <v>-2.0000000000000002E-5</v>
      </c>
      <c r="F258" s="743">
        <v>4719.4278000000004</v>
      </c>
    </row>
    <row r="259" spans="1:6" s="40" customFormat="1" ht="12">
      <c r="A259" s="40" t="s">
        <v>232</v>
      </c>
      <c r="B259" s="743">
        <v>20314.731369999998</v>
      </c>
      <c r="C259" s="743">
        <v>14547.27612</v>
      </c>
      <c r="D259" s="743">
        <v>0</v>
      </c>
      <c r="E259" s="743">
        <v>0</v>
      </c>
      <c r="F259" s="743">
        <v>34862.007490000004</v>
      </c>
    </row>
    <row r="260" spans="1:6" s="40" customFormat="1" ht="12.75" thickBot="1">
      <c r="A260" s="40" t="s">
        <v>233</v>
      </c>
      <c r="B260" s="743">
        <v>46293.008529999992</v>
      </c>
      <c r="C260" s="743">
        <v>29964.935439999997</v>
      </c>
      <c r="D260" s="743">
        <v>0</v>
      </c>
      <c r="E260" s="743">
        <v>792.52260000000001</v>
      </c>
      <c r="F260" s="743">
        <v>77050.46656999999</v>
      </c>
    </row>
    <row r="261" spans="1:6" s="448" customFormat="1" ht="13.5" thickTop="1" thickBot="1">
      <c r="A261" s="39" t="s">
        <v>234</v>
      </c>
      <c r="B261" s="742">
        <v>-1082718.2992999998</v>
      </c>
      <c r="C261" s="742">
        <v>-58154.151800000007</v>
      </c>
      <c r="D261" s="742">
        <v>0</v>
      </c>
      <c r="E261" s="742">
        <v>-12.867580000000002</v>
      </c>
      <c r="F261" s="742">
        <v>-1140885.3186800003</v>
      </c>
    </row>
    <row r="262" spans="1:6" s="40" customFormat="1" ht="12.75" thickTop="1">
      <c r="A262" s="40" t="s">
        <v>235</v>
      </c>
      <c r="B262" s="743">
        <v>-881059.66153000004</v>
      </c>
      <c r="C262" s="743">
        <v>-18480.514779999998</v>
      </c>
      <c r="D262" s="743">
        <v>0</v>
      </c>
      <c r="E262" s="743">
        <v>-0.12709000000000001</v>
      </c>
      <c r="F262" s="743">
        <v>-899540.30340000009</v>
      </c>
    </row>
    <row r="263" spans="1:6" s="40" customFormat="1" ht="12">
      <c r="A263" s="40" t="s">
        <v>236</v>
      </c>
      <c r="B263" s="743">
        <v>0</v>
      </c>
      <c r="C263" s="743">
        <v>0</v>
      </c>
      <c r="D263" s="743">
        <v>0</v>
      </c>
      <c r="E263" s="743">
        <v>0</v>
      </c>
      <c r="F263" s="743">
        <v>0</v>
      </c>
    </row>
    <row r="264" spans="1:6" s="40" customFormat="1" ht="12">
      <c r="A264" s="40" t="s">
        <v>237</v>
      </c>
      <c r="B264" s="743">
        <v>-110109.64157000001</v>
      </c>
      <c r="C264" s="743">
        <v>-23265.90638</v>
      </c>
      <c r="D264" s="743">
        <v>0</v>
      </c>
      <c r="E264" s="743">
        <v>-2.12E-2</v>
      </c>
      <c r="F264" s="743">
        <v>-133375.56915000002</v>
      </c>
    </row>
    <row r="265" spans="1:6" s="40" customFormat="1" ht="12">
      <c r="A265" s="40" t="s">
        <v>238</v>
      </c>
      <c r="B265" s="743">
        <v>-14360.43043</v>
      </c>
      <c r="C265" s="743">
        <v>-1009.4991100000001</v>
      </c>
      <c r="D265" s="743">
        <v>0</v>
      </c>
      <c r="E265" s="743">
        <v>-12.719290000000001</v>
      </c>
      <c r="F265" s="743">
        <v>-15382.64883</v>
      </c>
    </row>
    <row r="266" spans="1:6" s="40" customFormat="1" ht="12">
      <c r="A266" s="40" t="s">
        <v>239</v>
      </c>
      <c r="B266" s="743">
        <v>-25106.114710000002</v>
      </c>
      <c r="C266" s="743">
        <v>-2998.5665900000004</v>
      </c>
      <c r="D266" s="743">
        <v>0</v>
      </c>
      <c r="E266" s="743">
        <v>0</v>
      </c>
      <c r="F266" s="743">
        <v>-28104.6813</v>
      </c>
    </row>
    <row r="267" spans="1:6" s="40" customFormat="1" ht="12">
      <c r="A267" s="41" t="s">
        <v>240</v>
      </c>
      <c r="B267" s="743">
        <v>-24327.698179999999</v>
      </c>
      <c r="C267" s="743">
        <v>-11951.69852</v>
      </c>
      <c r="D267" s="743">
        <v>0</v>
      </c>
      <c r="E267" s="743">
        <v>0</v>
      </c>
      <c r="F267" s="743">
        <v>-36279.396699999998</v>
      </c>
    </row>
    <row r="268" spans="1:6" s="40" customFormat="1" ht="12.75" thickBot="1">
      <c r="A268" s="40" t="s">
        <v>241</v>
      </c>
      <c r="B268" s="743">
        <v>-27754.75288</v>
      </c>
      <c r="C268" s="743">
        <v>-447.96641999999997</v>
      </c>
      <c r="D268" s="743">
        <v>0</v>
      </c>
      <c r="E268" s="743">
        <v>0</v>
      </c>
      <c r="F268" s="743">
        <v>-28202.719300000001</v>
      </c>
    </row>
    <row r="269" spans="1:6" s="40" customFormat="1" ht="13.5" thickTop="1" thickBot="1">
      <c r="A269" s="42" t="s">
        <v>242</v>
      </c>
      <c r="B269" s="749">
        <v>2798959.0913899997</v>
      </c>
      <c r="C269" s="749">
        <v>136170.71459000002</v>
      </c>
      <c r="D269" s="749">
        <v>0.32783000000000001</v>
      </c>
      <c r="E269" s="749">
        <v>855.40203000000008</v>
      </c>
      <c r="F269" s="749">
        <v>2935985.5358399996</v>
      </c>
    </row>
    <row r="270" spans="1:6" s="40" customFormat="1" ht="13.5" thickTop="1" thickBot="1">
      <c r="A270" s="43" t="s">
        <v>243</v>
      </c>
      <c r="B270" s="742">
        <v>401392.6493600001</v>
      </c>
      <c r="C270" s="742">
        <v>542764.88153999997</v>
      </c>
      <c r="D270" s="742">
        <v>0.12151000000000001</v>
      </c>
      <c r="E270" s="742">
        <v>27.532349999999997</v>
      </c>
      <c r="F270" s="742">
        <v>944185.18476000009</v>
      </c>
    </row>
    <row r="271" spans="1:6" s="40" customFormat="1" ht="12.75" thickTop="1">
      <c r="A271" s="40" t="s">
        <v>244</v>
      </c>
      <c r="B271" s="743">
        <v>212454.65471000003</v>
      </c>
      <c r="C271" s="743">
        <v>293372.22416999994</v>
      </c>
      <c r="D271" s="743">
        <v>0</v>
      </c>
      <c r="E271" s="743">
        <v>0.49197000000000002</v>
      </c>
      <c r="F271" s="743">
        <v>505827.37084999995</v>
      </c>
    </row>
    <row r="272" spans="1:6" s="40" customFormat="1" ht="12">
      <c r="A272" s="40" t="s">
        <v>245</v>
      </c>
      <c r="B272" s="743">
        <v>78217.92766999999</v>
      </c>
      <c r="C272" s="743">
        <v>228572.56827000002</v>
      </c>
      <c r="D272" s="743">
        <v>2.16E-3</v>
      </c>
      <c r="E272" s="743">
        <v>26.541730000000001</v>
      </c>
      <c r="F272" s="743">
        <v>306817.03983000002</v>
      </c>
    </row>
    <row r="273" spans="1:6" s="40" customFormat="1" ht="12">
      <c r="A273" s="40" t="s">
        <v>246</v>
      </c>
      <c r="B273" s="743">
        <v>23824.399540000002</v>
      </c>
      <c r="C273" s="743">
        <v>5392.0502400000005</v>
      </c>
      <c r="D273" s="743">
        <v>0</v>
      </c>
      <c r="E273" s="743">
        <v>0</v>
      </c>
      <c r="F273" s="743">
        <v>29216.449779999999</v>
      </c>
    </row>
    <row r="274" spans="1:6" s="40" customFormat="1" ht="12">
      <c r="A274" s="40" t="s">
        <v>247</v>
      </c>
      <c r="B274" s="743">
        <v>45994.687919999997</v>
      </c>
      <c r="C274" s="743">
        <v>97.911210000000011</v>
      </c>
      <c r="D274" s="743">
        <v>0</v>
      </c>
      <c r="E274" s="743">
        <v>0</v>
      </c>
      <c r="F274" s="743">
        <v>46092.599129999995</v>
      </c>
    </row>
    <row r="275" spans="1:6" s="40" customFormat="1" ht="12.75" thickBot="1">
      <c r="A275" s="40" t="s">
        <v>248</v>
      </c>
      <c r="B275" s="743">
        <v>40900.979520000001</v>
      </c>
      <c r="C275" s="743">
        <v>15330.127649999999</v>
      </c>
      <c r="D275" s="743">
        <v>0.11935</v>
      </c>
      <c r="E275" s="743">
        <v>0.49864999999999998</v>
      </c>
      <c r="F275" s="743">
        <v>56231.725169999998</v>
      </c>
    </row>
    <row r="276" spans="1:6" s="40" customFormat="1" ht="13.5" thickTop="1" thickBot="1">
      <c r="A276" s="44" t="s">
        <v>249</v>
      </c>
      <c r="B276" s="742">
        <v>-208427.52990000002</v>
      </c>
      <c r="C276" s="742">
        <v>-377551.32079000003</v>
      </c>
      <c r="D276" s="742">
        <v>0</v>
      </c>
      <c r="E276" s="742">
        <v>-163.00874999999999</v>
      </c>
      <c r="F276" s="742">
        <v>-586141.85943999991</v>
      </c>
    </row>
    <row r="277" spans="1:6" s="40" customFormat="1" ht="12.75" thickTop="1">
      <c r="A277" s="40" t="s">
        <v>244</v>
      </c>
      <c r="B277" s="743">
        <v>-69901.464680000005</v>
      </c>
      <c r="C277" s="743">
        <v>-108047.75023000001</v>
      </c>
      <c r="D277" s="743">
        <v>0</v>
      </c>
      <c r="E277" s="743">
        <v>-162.96735000000001</v>
      </c>
      <c r="F277" s="743">
        <v>-178112.18226000003</v>
      </c>
    </row>
    <row r="278" spans="1:6" s="40" customFormat="1" ht="12">
      <c r="A278" s="40" t="s">
        <v>250</v>
      </c>
      <c r="B278" s="743">
        <v>-35378.752110000001</v>
      </c>
      <c r="C278" s="743">
        <v>-1189.68857</v>
      </c>
      <c r="D278" s="743">
        <v>0</v>
      </c>
      <c r="E278" s="743">
        <v>0</v>
      </c>
      <c r="F278" s="743">
        <v>-36568.44068</v>
      </c>
    </row>
    <row r="279" spans="1:6" s="40" customFormat="1" ht="12">
      <c r="A279" s="40" t="s">
        <v>251</v>
      </c>
      <c r="B279" s="743">
        <v>-1186.7637300000001</v>
      </c>
      <c r="C279" s="743">
        <v>-4.8999999999999998E-4</v>
      </c>
      <c r="D279" s="743">
        <v>0</v>
      </c>
      <c r="E279" s="743">
        <v>-3.5999999999999997E-4</v>
      </c>
      <c r="F279" s="743">
        <v>-1186.76458</v>
      </c>
    </row>
    <row r="280" spans="1:6" s="40" customFormat="1" ht="12">
      <c r="A280" s="40" t="s">
        <v>252</v>
      </c>
      <c r="B280" s="743">
        <v>-42.198970000000003</v>
      </c>
      <c r="C280" s="743">
        <v>0</v>
      </c>
      <c r="D280" s="743">
        <v>0</v>
      </c>
      <c r="E280" s="743">
        <v>0</v>
      </c>
      <c r="F280" s="743">
        <v>-42.198970000000003</v>
      </c>
    </row>
    <row r="281" spans="1:6" s="40" customFormat="1" ht="12.75" thickBot="1">
      <c r="A281" s="40" t="s">
        <v>253</v>
      </c>
      <c r="B281" s="743">
        <v>-101918.35041000001</v>
      </c>
      <c r="C281" s="743">
        <v>-268313.88150000008</v>
      </c>
      <c r="D281" s="743">
        <v>0</v>
      </c>
      <c r="E281" s="743">
        <v>-4.104E-2</v>
      </c>
      <c r="F281" s="743">
        <v>-370232.27295000001</v>
      </c>
    </row>
    <row r="282" spans="1:6" s="40" customFormat="1" ht="13.5" thickTop="1" thickBot="1">
      <c r="A282" s="39" t="s">
        <v>254</v>
      </c>
      <c r="B282" s="742">
        <v>2991924.2108500004</v>
      </c>
      <c r="C282" s="742">
        <v>301384.27533999993</v>
      </c>
      <c r="D282" s="742">
        <v>0.44933999999999996</v>
      </c>
      <c r="E282" s="742">
        <v>719.92563000000007</v>
      </c>
      <c r="F282" s="742">
        <v>3294028.8611599999</v>
      </c>
    </row>
    <row r="283" spans="1:6" s="40" customFormat="1" ht="12.75" thickTop="1">
      <c r="A283" s="45" t="s">
        <v>255</v>
      </c>
      <c r="B283" s="743">
        <v>460411.38633999997</v>
      </c>
      <c r="C283" s="743">
        <v>144334.7525</v>
      </c>
      <c r="D283" s="743">
        <v>0.36337000000000003</v>
      </c>
      <c r="E283" s="743">
        <v>3512.3830600000001</v>
      </c>
      <c r="F283" s="743">
        <v>608258.88526999997</v>
      </c>
    </row>
    <row r="284" spans="1:6" s="40" customFormat="1" ht="12">
      <c r="A284" s="40" t="s">
        <v>256</v>
      </c>
      <c r="B284" s="743">
        <v>24876.034579999996</v>
      </c>
      <c r="C284" s="743">
        <v>4457.2964099999999</v>
      </c>
      <c r="D284" s="743">
        <v>0</v>
      </c>
      <c r="E284" s="743">
        <v>0</v>
      </c>
      <c r="F284" s="743">
        <v>29333.330989999999</v>
      </c>
    </row>
    <row r="285" spans="1:6" s="40" customFormat="1" ht="12">
      <c r="A285" s="40" t="s">
        <v>257</v>
      </c>
      <c r="B285" s="743">
        <v>428706.25136999995</v>
      </c>
      <c r="C285" s="743">
        <v>124931.22977000001</v>
      </c>
      <c r="D285" s="743">
        <v>0.36337000000000003</v>
      </c>
      <c r="E285" s="743">
        <v>3512.3830600000001</v>
      </c>
      <c r="F285" s="743">
        <v>557150.22756999999</v>
      </c>
    </row>
    <row r="286" spans="1:6" s="40" customFormat="1" ht="12">
      <c r="A286" s="40" t="s">
        <v>258</v>
      </c>
      <c r="B286" s="743">
        <v>2163.2666600000002</v>
      </c>
      <c r="C286" s="743">
        <v>14063.53752</v>
      </c>
      <c r="D286" s="743">
        <v>0</v>
      </c>
      <c r="E286" s="743">
        <v>0</v>
      </c>
      <c r="F286" s="743">
        <v>16226.804179999999</v>
      </c>
    </row>
    <row r="287" spans="1:6" s="40" customFormat="1" ht="12">
      <c r="A287" s="40" t="s">
        <v>259</v>
      </c>
      <c r="B287" s="743">
        <v>3685.9913300000003</v>
      </c>
      <c r="C287" s="743">
        <v>826.46190999999999</v>
      </c>
      <c r="D287" s="743">
        <v>0</v>
      </c>
      <c r="E287" s="743">
        <v>0</v>
      </c>
      <c r="F287" s="743">
        <v>4512.4532399999998</v>
      </c>
    </row>
    <row r="288" spans="1:6" s="40" customFormat="1" ht="12">
      <c r="A288" s="40" t="s">
        <v>260</v>
      </c>
      <c r="B288" s="743">
        <v>0</v>
      </c>
      <c r="C288" s="743">
        <v>0</v>
      </c>
      <c r="D288" s="743">
        <v>0</v>
      </c>
      <c r="E288" s="743">
        <v>0</v>
      </c>
      <c r="F288" s="743">
        <v>0</v>
      </c>
    </row>
    <row r="289" spans="1:6" s="40" customFormat="1" ht="12">
      <c r="A289" s="40" t="s">
        <v>261</v>
      </c>
      <c r="B289" s="743">
        <v>979.8424</v>
      </c>
      <c r="C289" s="743">
        <v>56.226889999999997</v>
      </c>
      <c r="D289" s="743">
        <v>0</v>
      </c>
      <c r="E289" s="743">
        <v>0</v>
      </c>
      <c r="F289" s="743">
        <v>1036.0692900000001</v>
      </c>
    </row>
    <row r="290" spans="1:6" s="40" customFormat="1" ht="12">
      <c r="A290" s="45" t="s">
        <v>262</v>
      </c>
      <c r="B290" s="743">
        <v>-782737.20395999984</v>
      </c>
      <c r="C290" s="743">
        <v>-161278.17449</v>
      </c>
      <c r="D290" s="743">
        <v>-0.40681</v>
      </c>
      <c r="E290" s="743">
        <v>-7515.1004800000001</v>
      </c>
      <c r="F290" s="743">
        <v>-951530.88574000006</v>
      </c>
    </row>
    <row r="291" spans="1:6" s="40" customFormat="1" ht="12">
      <c r="A291" s="40" t="s">
        <v>263</v>
      </c>
      <c r="B291" s="743">
        <v>-738835.66671000014</v>
      </c>
      <c r="C291" s="743">
        <v>-110345.34202</v>
      </c>
      <c r="D291" s="743">
        <v>-0.39287</v>
      </c>
      <c r="E291" s="743">
        <v>-7515.1004800000001</v>
      </c>
      <c r="F291" s="743">
        <v>-856696.50208000001</v>
      </c>
    </row>
    <row r="292" spans="1:6" s="40" customFormat="1" ht="12">
      <c r="A292" s="40" t="s">
        <v>264</v>
      </c>
      <c r="B292" s="743">
        <v>-16277.562389999997</v>
      </c>
      <c r="C292" s="743">
        <v>-47845.871689999993</v>
      </c>
      <c r="D292" s="743">
        <v>-1.3939999999999999E-2</v>
      </c>
      <c r="E292" s="743">
        <v>0</v>
      </c>
      <c r="F292" s="743">
        <v>-64123.448019999996</v>
      </c>
    </row>
    <row r="293" spans="1:6" s="40" customFormat="1" ht="12">
      <c r="A293" s="40" t="s">
        <v>265</v>
      </c>
      <c r="B293" s="743">
        <v>-3686.4325899999999</v>
      </c>
      <c r="C293" s="743">
        <v>-966.04151999999999</v>
      </c>
      <c r="D293" s="743">
        <v>0</v>
      </c>
      <c r="E293" s="743">
        <v>0</v>
      </c>
      <c r="F293" s="743">
        <v>-4652.4741100000001</v>
      </c>
    </row>
    <row r="294" spans="1:6" s="40" customFormat="1" ht="12">
      <c r="A294" s="41" t="s">
        <v>266</v>
      </c>
      <c r="B294" s="743">
        <v>-22882.828550000002</v>
      </c>
      <c r="C294" s="743">
        <v>-1987.0870399999999</v>
      </c>
      <c r="D294" s="743">
        <v>0</v>
      </c>
      <c r="E294" s="743">
        <v>0</v>
      </c>
      <c r="F294" s="743">
        <v>-24869.915589999997</v>
      </c>
    </row>
    <row r="295" spans="1:6" s="40" customFormat="1" ht="12">
      <c r="A295" s="41" t="s">
        <v>267</v>
      </c>
      <c r="B295" s="743">
        <v>-0.84413000000000005</v>
      </c>
      <c r="C295" s="743">
        <v>-0.12005</v>
      </c>
      <c r="D295" s="743">
        <v>0</v>
      </c>
      <c r="E295" s="743">
        <v>0</v>
      </c>
      <c r="F295" s="743">
        <v>-0.96418000000000004</v>
      </c>
    </row>
    <row r="296" spans="1:6" s="40" customFormat="1" ht="12.75" thickBot="1">
      <c r="A296" s="41" t="s">
        <v>268</v>
      </c>
      <c r="B296" s="743">
        <v>-1053.86959</v>
      </c>
      <c r="C296" s="743">
        <v>-133.71217000000001</v>
      </c>
      <c r="D296" s="743">
        <v>0</v>
      </c>
      <c r="E296" s="743">
        <v>0</v>
      </c>
      <c r="F296" s="743">
        <v>-1187.5817599999998</v>
      </c>
    </row>
    <row r="297" spans="1:6" s="40" customFormat="1" ht="13.5" thickTop="1" thickBot="1">
      <c r="A297" s="46" t="s">
        <v>269</v>
      </c>
      <c r="B297" s="740">
        <v>2669598.39323</v>
      </c>
      <c r="C297" s="740">
        <v>284440.85334999993</v>
      </c>
      <c r="D297" s="740">
        <v>0.40589999999999998</v>
      </c>
      <c r="E297" s="740">
        <v>-3282.7917899999998</v>
      </c>
      <c r="F297" s="740">
        <v>2950756.86069</v>
      </c>
    </row>
    <row r="298" spans="1:6" s="40" customFormat="1" ht="13.5" thickTop="1" thickBot="1">
      <c r="A298" s="39" t="s">
        <v>270</v>
      </c>
      <c r="B298" s="742">
        <v>-2122050.8176799999</v>
      </c>
      <c r="C298" s="742">
        <v>-188809.37153</v>
      </c>
      <c r="D298" s="742">
        <v>0</v>
      </c>
      <c r="E298" s="742">
        <v>-13.238670000000001</v>
      </c>
      <c r="F298" s="742">
        <v>-2310873.4278800003</v>
      </c>
    </row>
    <row r="299" spans="1:6" s="40" customFormat="1" ht="12.75" thickTop="1">
      <c r="A299" s="40" t="s">
        <v>271</v>
      </c>
      <c r="B299" s="743">
        <v>-1266095.1243699999</v>
      </c>
      <c r="C299" s="743">
        <v>-2703.9186199999999</v>
      </c>
      <c r="D299" s="743">
        <v>0</v>
      </c>
      <c r="E299" s="743">
        <v>0</v>
      </c>
      <c r="F299" s="743">
        <v>-1268799.0429900002</v>
      </c>
    </row>
    <row r="300" spans="1:6" s="40" customFormat="1" ht="12">
      <c r="A300" s="40" t="s">
        <v>272</v>
      </c>
      <c r="B300" s="743">
        <v>-187104.94313000003</v>
      </c>
      <c r="C300" s="743">
        <v>-8461.2643800000005</v>
      </c>
      <c r="D300" s="743">
        <v>0</v>
      </c>
      <c r="E300" s="743">
        <v>0</v>
      </c>
      <c r="F300" s="743">
        <v>-195566.20751000001</v>
      </c>
    </row>
    <row r="301" spans="1:6" s="40" customFormat="1" ht="12">
      <c r="A301" s="40" t="s">
        <v>273</v>
      </c>
      <c r="B301" s="743">
        <v>-7947.1713100000006</v>
      </c>
      <c r="C301" s="743">
        <v>-9816.764720000001</v>
      </c>
      <c r="D301" s="743">
        <v>0</v>
      </c>
      <c r="E301" s="743">
        <v>0</v>
      </c>
      <c r="F301" s="743">
        <v>-17763.936030000001</v>
      </c>
    </row>
    <row r="302" spans="1:6" s="40" customFormat="1" ht="12">
      <c r="A302" s="40" t="s">
        <v>274</v>
      </c>
      <c r="B302" s="743">
        <v>-61486.104939999997</v>
      </c>
      <c r="C302" s="743">
        <v>-1924.06655</v>
      </c>
      <c r="D302" s="743">
        <v>0</v>
      </c>
      <c r="E302" s="743">
        <v>0</v>
      </c>
      <c r="F302" s="743">
        <v>-63410.171490000001</v>
      </c>
    </row>
    <row r="303" spans="1:6" s="40" customFormat="1" ht="12">
      <c r="A303" s="40" t="s">
        <v>275</v>
      </c>
      <c r="B303" s="743">
        <v>-112502.48754</v>
      </c>
      <c r="C303" s="743">
        <v>-435.14209</v>
      </c>
      <c r="D303" s="743">
        <v>0</v>
      </c>
      <c r="E303" s="743">
        <v>0</v>
      </c>
      <c r="F303" s="743">
        <v>-112937.62963</v>
      </c>
    </row>
    <row r="304" spans="1:6" s="40" customFormat="1" ht="12">
      <c r="A304" s="40" t="s">
        <v>276</v>
      </c>
      <c r="B304" s="743">
        <v>-43088.400170000008</v>
      </c>
      <c r="C304" s="743">
        <v>-1296.66212</v>
      </c>
      <c r="D304" s="743">
        <v>0</v>
      </c>
      <c r="E304" s="743">
        <v>0</v>
      </c>
      <c r="F304" s="743">
        <v>-44385.062289999987</v>
      </c>
    </row>
    <row r="305" spans="1:7" s="40" customFormat="1" ht="12">
      <c r="A305" s="40" t="s">
        <v>277</v>
      </c>
      <c r="B305" s="743">
        <v>-92056.733990000008</v>
      </c>
      <c r="C305" s="743">
        <v>0</v>
      </c>
      <c r="D305" s="743">
        <v>0</v>
      </c>
      <c r="E305" s="743">
        <v>0</v>
      </c>
      <c r="F305" s="743">
        <v>-92056.733990000008</v>
      </c>
    </row>
    <row r="306" spans="1:7" s="40" customFormat="1" ht="12">
      <c r="A306" s="40" t="s">
        <v>278</v>
      </c>
      <c r="B306" s="743">
        <v>-35999.003750000003</v>
      </c>
      <c r="C306" s="743">
        <v>-335.92358000000002</v>
      </c>
      <c r="D306" s="743">
        <v>0</v>
      </c>
      <c r="E306" s="743">
        <v>0</v>
      </c>
      <c r="F306" s="743">
        <v>-36334.927329999999</v>
      </c>
    </row>
    <row r="307" spans="1:7" s="40" customFormat="1" ht="12.75" thickBot="1">
      <c r="A307" s="40" t="s">
        <v>279</v>
      </c>
      <c r="B307" s="743">
        <v>-315770.84848000004</v>
      </c>
      <c r="C307" s="743">
        <v>-163835.62947000001</v>
      </c>
      <c r="D307" s="743">
        <v>0</v>
      </c>
      <c r="E307" s="743">
        <v>-13.238670000000001</v>
      </c>
      <c r="F307" s="743">
        <v>-479619.71661999996</v>
      </c>
    </row>
    <row r="308" spans="1:7" s="40" customFormat="1" ht="13.5" thickTop="1" thickBot="1">
      <c r="A308" s="43" t="s">
        <v>280</v>
      </c>
      <c r="B308" s="742">
        <v>547547.57554999995</v>
      </c>
      <c r="C308" s="742">
        <v>95631.481820000001</v>
      </c>
      <c r="D308" s="742">
        <v>0.40589999999999998</v>
      </c>
      <c r="E308" s="742">
        <v>-3296.0304599999999</v>
      </c>
      <c r="F308" s="742">
        <v>639883.43280999991</v>
      </c>
    </row>
    <row r="309" spans="1:7" s="40" customFormat="1" ht="12.75" thickTop="1">
      <c r="A309" s="47" t="s">
        <v>281</v>
      </c>
      <c r="B309" s="743">
        <v>93.247489999999999</v>
      </c>
      <c r="C309" s="743">
        <v>10239.776189999999</v>
      </c>
      <c r="D309" s="743">
        <v>-2.9999999999999997E-5</v>
      </c>
      <c r="E309" s="743">
        <v>925.24464999999998</v>
      </c>
      <c r="F309" s="743">
        <v>11258.2683</v>
      </c>
    </row>
    <row r="310" spans="1:7" s="40" customFormat="1" ht="12">
      <c r="A310" s="41" t="s">
        <v>282</v>
      </c>
      <c r="B310" s="743">
        <v>80.159279999999995</v>
      </c>
      <c r="C310" s="743">
        <v>10239.776189999999</v>
      </c>
      <c r="D310" s="743">
        <v>0</v>
      </c>
      <c r="E310" s="743">
        <v>1.1485300000000001</v>
      </c>
      <c r="F310" s="743">
        <v>10321.083999999999</v>
      </c>
    </row>
    <row r="311" spans="1:7" s="40" customFormat="1" ht="12">
      <c r="A311" s="41" t="s">
        <v>283</v>
      </c>
      <c r="B311" s="743">
        <v>13.088209999999998</v>
      </c>
      <c r="C311" s="743">
        <v>0</v>
      </c>
      <c r="D311" s="743">
        <v>-2.9999999999999997E-5</v>
      </c>
      <c r="E311" s="743">
        <v>924.09611999999993</v>
      </c>
      <c r="F311" s="743">
        <v>937.18430000000001</v>
      </c>
    </row>
    <row r="312" spans="1:7" s="40" customFormat="1" ht="12">
      <c r="A312" s="47" t="s">
        <v>284</v>
      </c>
      <c r="B312" s="743">
        <v>-116.96772000000001</v>
      </c>
      <c r="C312" s="743">
        <v>-11457.19665</v>
      </c>
      <c r="D312" s="743">
        <v>0</v>
      </c>
      <c r="E312" s="743">
        <v>-321.36066000000005</v>
      </c>
      <c r="F312" s="743">
        <v>-11895.525030000001</v>
      </c>
    </row>
    <row r="313" spans="1:7" s="40" customFormat="1" ht="12">
      <c r="A313" s="41" t="s">
        <v>285</v>
      </c>
      <c r="B313" s="743">
        <v>-59.176400000000001</v>
      </c>
      <c r="C313" s="743">
        <v>-11457.19665</v>
      </c>
      <c r="D313" s="743">
        <v>0</v>
      </c>
      <c r="E313" s="743">
        <v>0</v>
      </c>
      <c r="F313" s="743">
        <v>-11516.37305</v>
      </c>
    </row>
    <row r="314" spans="1:7" s="40" customFormat="1" ht="12.75" thickBot="1">
      <c r="A314" s="41" t="s">
        <v>286</v>
      </c>
      <c r="B314" s="743">
        <v>-57.791319999999999</v>
      </c>
      <c r="C314" s="743">
        <v>0</v>
      </c>
      <c r="D314" s="743">
        <v>0</v>
      </c>
      <c r="E314" s="743">
        <v>-321.36066000000005</v>
      </c>
      <c r="F314" s="743">
        <v>-379.15198000000004</v>
      </c>
    </row>
    <row r="315" spans="1:7" s="40" customFormat="1" ht="13.5" thickTop="1" thickBot="1">
      <c r="A315" s="43" t="s">
        <v>287</v>
      </c>
      <c r="B315" s="742">
        <v>547523.85531999997</v>
      </c>
      <c r="C315" s="742">
        <v>94414.061359999992</v>
      </c>
      <c r="D315" s="742">
        <v>0.40587000000000001</v>
      </c>
      <c r="E315" s="742">
        <v>-2692.1464700000001</v>
      </c>
      <c r="F315" s="742">
        <v>639246.17608</v>
      </c>
    </row>
    <row r="316" spans="1:7" s="539" customFormat="1" ht="15" customHeight="1" thickTop="1" thickBot="1">
      <c r="A316" s="40" t="s">
        <v>288</v>
      </c>
      <c r="B316" s="743">
        <v>61.424409999999966</v>
      </c>
      <c r="C316" s="743">
        <v>3499.5331299999998</v>
      </c>
      <c r="D316" s="743">
        <v>0</v>
      </c>
      <c r="E316" s="743">
        <v>0</v>
      </c>
      <c r="F316" s="743">
        <v>3560.9575399999994</v>
      </c>
    </row>
    <row r="317" spans="1:7" s="539" customFormat="1" ht="14.25" thickTop="1" thickBot="1">
      <c r="A317" s="43" t="s">
        <v>289</v>
      </c>
      <c r="B317" s="742">
        <v>547585.27972999995</v>
      </c>
      <c r="C317" s="742">
        <v>97913.594490000003</v>
      </c>
      <c r="D317" s="742">
        <v>0.40587000000000001</v>
      </c>
      <c r="E317" s="742">
        <v>-2692.1464700000001</v>
      </c>
      <c r="F317" s="742">
        <v>642807.1336200001</v>
      </c>
    </row>
    <row r="318" spans="1:7" s="539" customFormat="1" ht="14.25" thickTop="1" thickBot="1">
      <c r="A318" s="41" t="s">
        <v>290</v>
      </c>
      <c r="B318" s="743">
        <v>-4142.1172200000001</v>
      </c>
      <c r="C318" s="743">
        <v>190.09623999999997</v>
      </c>
      <c r="D318" s="743">
        <v>0</v>
      </c>
      <c r="E318" s="743">
        <v>0</v>
      </c>
      <c r="F318" s="743">
        <v>-3952.0209800000007</v>
      </c>
    </row>
    <row r="319" spans="1:7" ht="16.5" thickTop="1" thickBot="1">
      <c r="A319" s="39" t="s">
        <v>291</v>
      </c>
      <c r="B319" s="742">
        <v>543443.16251000005</v>
      </c>
      <c r="C319" s="742">
        <v>98103.690730000017</v>
      </c>
      <c r="D319" s="742">
        <v>0.40587000000000001</v>
      </c>
      <c r="E319" s="742">
        <v>-2692.1464700000001</v>
      </c>
      <c r="F319" s="742">
        <v>638855.11264000006</v>
      </c>
      <c r="G319" s="536"/>
    </row>
    <row r="320" spans="1:7" ht="16.5" thickTop="1" thickBot="1">
      <c r="A320" s="41" t="s">
        <v>292</v>
      </c>
      <c r="B320" s="743">
        <v>5.9999999999999995E-5</v>
      </c>
      <c r="C320" s="743">
        <v>0</v>
      </c>
      <c r="D320" s="743">
        <v>0</v>
      </c>
      <c r="E320" s="743">
        <v>0</v>
      </c>
      <c r="F320" s="743">
        <v>5.9999999999999995E-5</v>
      </c>
      <c r="G320" s="536"/>
    </row>
    <row r="321" spans="1:7" ht="16.5" thickTop="1" thickBot="1">
      <c r="A321" s="43" t="s">
        <v>293</v>
      </c>
      <c r="B321" s="742">
        <v>543443.16257000004</v>
      </c>
      <c r="C321" s="742">
        <v>98103.690730000017</v>
      </c>
      <c r="D321" s="742">
        <v>0.40587000000000001</v>
      </c>
      <c r="E321" s="742">
        <v>-2692.1464700000001</v>
      </c>
      <c r="F321" s="742">
        <v>638855.11270000017</v>
      </c>
      <c r="G321" s="536"/>
    </row>
    <row r="322" spans="1:7" ht="16.5" thickTop="1" thickBot="1">
      <c r="A322" s="47" t="s">
        <v>294</v>
      </c>
      <c r="B322" s="743">
        <v>-206988.07663000003</v>
      </c>
      <c r="C322" s="743">
        <v>0</v>
      </c>
      <c r="D322" s="743">
        <v>0</v>
      </c>
      <c r="E322" s="743">
        <v>0</v>
      </c>
      <c r="F322" s="743">
        <v>-206988.07663000003</v>
      </c>
      <c r="G322" s="536"/>
    </row>
    <row r="323" spans="1:7" ht="16.5" thickTop="1" thickBot="1">
      <c r="A323" s="43" t="s">
        <v>295</v>
      </c>
      <c r="B323" s="750">
        <v>336455.08593999996</v>
      </c>
      <c r="C323" s="750">
        <v>98103.690730000017</v>
      </c>
      <c r="D323" s="750">
        <v>0.40587000000000001</v>
      </c>
      <c r="E323" s="750">
        <v>-2692.1464700000001</v>
      </c>
      <c r="F323" s="750">
        <v>431867.03607000003</v>
      </c>
      <c r="G323" s="536"/>
    </row>
    <row r="324" spans="1:7" ht="15.75" thickTop="1">
      <c r="A324" s="660" t="s">
        <v>1444</v>
      </c>
      <c r="G324" s="536"/>
    </row>
    <row r="325" spans="1:7" ht="15.75">
      <c r="A325" s="55"/>
      <c r="G325" s="536"/>
    </row>
    <row r="326" spans="1:7" ht="15.75">
      <c r="A326" s="55"/>
      <c r="G326" s="536"/>
    </row>
    <row r="327" spans="1:7" ht="15.75">
      <c r="A327" s="55"/>
      <c r="G327" s="536"/>
    </row>
    <row r="328" spans="1:7" ht="15.75">
      <c r="A328" s="55"/>
      <c r="G328" s="536"/>
    </row>
    <row r="329" spans="1:7" ht="15.75">
      <c r="A329" s="55"/>
      <c r="G329" s="536"/>
    </row>
    <row r="330" spans="1:7" ht="15.75">
      <c r="A330" s="55"/>
      <c r="G330" s="536"/>
    </row>
    <row r="331" spans="1:7" ht="15.75">
      <c r="A331" s="55"/>
      <c r="G331" s="536"/>
    </row>
    <row r="332" spans="1:7" ht="15.75">
      <c r="A332" s="55"/>
      <c r="G332" s="536"/>
    </row>
    <row r="333" spans="1:7" ht="15.75">
      <c r="A333" s="55"/>
      <c r="G333" s="536"/>
    </row>
    <row r="334" spans="1:7" ht="15.75">
      <c r="A334" s="55"/>
      <c r="G334" s="536"/>
    </row>
    <row r="335" spans="1:7" ht="15.75">
      <c r="A335" s="55"/>
      <c r="G335" s="536"/>
    </row>
    <row r="336" spans="1:7" ht="15.75">
      <c r="A336" s="55"/>
      <c r="G336" s="536"/>
    </row>
    <row r="337" spans="1:7" ht="15.75">
      <c r="A337" s="55"/>
      <c r="G337" s="536"/>
    </row>
    <row r="338" spans="1:7" ht="15.75">
      <c r="A338" s="55"/>
      <c r="G338" s="536"/>
    </row>
    <row r="339" spans="1:7" ht="15.75">
      <c r="A339" s="55"/>
      <c r="G339" s="536"/>
    </row>
    <row r="340" spans="1:7" ht="15.75">
      <c r="A340" s="55"/>
      <c r="G340" s="536"/>
    </row>
    <row r="341" spans="1:7" ht="15.75">
      <c r="A341" s="55"/>
      <c r="G341" s="536"/>
    </row>
    <row r="342" spans="1:7" ht="15.75">
      <c r="A342" s="55"/>
      <c r="G342" s="536"/>
    </row>
    <row r="343" spans="1:7" ht="15.75">
      <c r="A343" s="55"/>
      <c r="G343" s="536"/>
    </row>
    <row r="344" spans="1:7" ht="15.75">
      <c r="A344" s="55"/>
      <c r="G344" s="536"/>
    </row>
    <row r="345" spans="1:7" ht="15.75">
      <c r="A345" s="55"/>
      <c r="G345" s="536"/>
    </row>
    <row r="346" spans="1:7" ht="15.75">
      <c r="A346" s="55"/>
      <c r="G346" s="536"/>
    </row>
    <row r="347" spans="1:7" ht="15.75">
      <c r="A347" s="55"/>
      <c r="G347" s="536"/>
    </row>
    <row r="348" spans="1:7" ht="15.75">
      <c r="A348" s="55"/>
      <c r="G348" s="536"/>
    </row>
    <row r="349" spans="1:7" ht="15.75">
      <c r="A349" s="55"/>
      <c r="G349" s="536"/>
    </row>
    <row r="350" spans="1:7" ht="15.75">
      <c r="A350" s="55"/>
      <c r="G350" s="536"/>
    </row>
    <row r="351" spans="1:7" ht="15.75">
      <c r="A351" s="55"/>
      <c r="G351" s="536"/>
    </row>
    <row r="352" spans="1:7" ht="15.75">
      <c r="A352" s="55"/>
      <c r="G352" s="536"/>
    </row>
    <row r="353" spans="1:7" ht="15.75">
      <c r="A353" s="55"/>
      <c r="G353" s="536"/>
    </row>
    <row r="354" spans="1:7" ht="15.75">
      <c r="A354" s="55"/>
      <c r="G354" s="536"/>
    </row>
    <row r="355" spans="1:7" ht="15.75">
      <c r="A355" s="55"/>
      <c r="G355" s="536"/>
    </row>
    <row r="356" spans="1:7" ht="15.75">
      <c r="A356" s="55"/>
      <c r="G356" s="536"/>
    </row>
    <row r="357" spans="1:7" ht="15.75">
      <c r="A357" s="55"/>
      <c r="G357" s="536"/>
    </row>
    <row r="358" spans="1:7" ht="15.75">
      <c r="A358" s="55"/>
      <c r="G358" s="536"/>
    </row>
    <row r="359" spans="1:7" ht="15.75">
      <c r="A359" s="55"/>
      <c r="G359" s="536"/>
    </row>
    <row r="360" spans="1:7" ht="15.75">
      <c r="A360" s="55"/>
      <c r="G360" s="536"/>
    </row>
    <row r="361" spans="1:7" ht="15.75">
      <c r="A361" s="55"/>
      <c r="G361" s="536"/>
    </row>
    <row r="362" spans="1:7" ht="15.75">
      <c r="A362" s="55"/>
      <c r="G362" s="536"/>
    </row>
    <row r="363" spans="1:7" ht="15.75">
      <c r="A363" s="55"/>
      <c r="G363" s="536"/>
    </row>
    <row r="364" spans="1:7" ht="15.75">
      <c r="A364" s="55"/>
      <c r="G364" s="536"/>
    </row>
    <row r="365" spans="1:7" ht="15.75">
      <c r="A365" s="55"/>
      <c r="G365" s="536"/>
    </row>
    <row r="366" spans="1:7" ht="15.75">
      <c r="A366" s="55"/>
      <c r="G366" s="536"/>
    </row>
    <row r="367" spans="1:7" ht="15.75">
      <c r="A367" s="55"/>
      <c r="G367" s="536"/>
    </row>
    <row r="368" spans="1:7" ht="15.75">
      <c r="A368" s="55"/>
      <c r="G368" s="536"/>
    </row>
    <row r="369" spans="1:7" ht="15.75">
      <c r="A369" s="55"/>
      <c r="G369" s="536"/>
    </row>
    <row r="370" spans="1:7" ht="15.75">
      <c r="A370" s="55"/>
      <c r="G370" s="536"/>
    </row>
    <row r="371" spans="1:7" ht="15.75">
      <c r="A371" s="55"/>
      <c r="G371" s="536"/>
    </row>
    <row r="372" spans="1:7" ht="15.75">
      <c r="A372" s="55"/>
      <c r="G372" s="536"/>
    </row>
    <row r="373" spans="1:7" ht="15.75">
      <c r="A373" s="55"/>
      <c r="G373" s="536"/>
    </row>
    <row r="374" spans="1:7" ht="15.75">
      <c r="A374" s="55"/>
      <c r="G374" s="536"/>
    </row>
    <row r="375" spans="1:7" ht="15.75">
      <c r="A375" s="55"/>
      <c r="G375" s="536"/>
    </row>
    <row r="376" spans="1:7" ht="15.75">
      <c r="A376" s="55"/>
      <c r="G376" s="536"/>
    </row>
    <row r="377" spans="1:7" ht="15.75">
      <c r="A377" s="55"/>
      <c r="G377" s="536"/>
    </row>
    <row r="378" spans="1:7" ht="15.75">
      <c r="A378" s="55"/>
      <c r="G378" s="536"/>
    </row>
    <row r="379" spans="1:7" ht="15.75">
      <c r="A379" s="55"/>
      <c r="G379" s="536"/>
    </row>
    <row r="380" spans="1:7" ht="15.75">
      <c r="A380" s="55"/>
      <c r="G380" s="536"/>
    </row>
    <row r="381" spans="1:7" ht="15.75">
      <c r="A381" s="55"/>
      <c r="G381" s="536"/>
    </row>
    <row r="382" spans="1:7" ht="15.75">
      <c r="A382" s="55"/>
      <c r="G382" s="536"/>
    </row>
    <row r="383" spans="1:7" ht="15.75">
      <c r="A383" s="55"/>
      <c r="G383" s="536"/>
    </row>
    <row r="384" spans="1:7" ht="15.75">
      <c r="A384" s="55"/>
      <c r="G384" s="536"/>
    </row>
    <row r="385" spans="1:7" ht="15.75">
      <c r="A385" s="55"/>
      <c r="G385" s="536"/>
    </row>
    <row r="386" spans="1:7" ht="15.75">
      <c r="A386" s="55"/>
      <c r="G386" s="536"/>
    </row>
    <row r="387" spans="1:7" ht="15.75">
      <c r="A387" s="55"/>
      <c r="G387" s="536"/>
    </row>
    <row r="388" spans="1:7" ht="15.75">
      <c r="A388" s="55"/>
      <c r="G388" s="536"/>
    </row>
    <row r="389" spans="1:7" ht="15.75">
      <c r="A389" s="55"/>
      <c r="G389" s="536"/>
    </row>
    <row r="390" spans="1:7" ht="15.75">
      <c r="A390" s="55"/>
      <c r="G390" s="536"/>
    </row>
    <row r="391" spans="1:7" ht="15.75">
      <c r="A391" s="55"/>
      <c r="G391" s="536"/>
    </row>
    <row r="392" spans="1:7" ht="15.75">
      <c r="A392" s="55"/>
      <c r="G392" s="536"/>
    </row>
    <row r="393" spans="1:7" ht="15.75">
      <c r="A393" s="55"/>
      <c r="G393" s="536"/>
    </row>
    <row r="394" spans="1:7" ht="15.75">
      <c r="A394" s="55"/>
      <c r="G394" s="536"/>
    </row>
    <row r="395" spans="1:7" ht="15.75">
      <c r="A395" s="55"/>
      <c r="G395" s="536"/>
    </row>
    <row r="396" spans="1:7" ht="15.75">
      <c r="A396" s="55"/>
      <c r="G396" s="536"/>
    </row>
    <row r="397" spans="1:7" ht="15.75">
      <c r="A397" s="55"/>
      <c r="G397" s="536"/>
    </row>
    <row r="398" spans="1:7" ht="15.75">
      <c r="A398" s="55"/>
      <c r="G398" s="536"/>
    </row>
    <row r="399" spans="1:7" ht="15.75">
      <c r="A399" s="55"/>
      <c r="G399" s="536"/>
    </row>
    <row r="400" spans="1:7" ht="15.75">
      <c r="A400" s="55"/>
      <c r="G400" s="536"/>
    </row>
    <row r="401" spans="1:7" ht="15.75">
      <c r="A401" s="55"/>
      <c r="G401" s="536"/>
    </row>
    <row r="402" spans="1:7" ht="15.75">
      <c r="A402" s="55"/>
      <c r="G402" s="536"/>
    </row>
    <row r="403" spans="1:7" ht="15.75">
      <c r="A403" s="55"/>
      <c r="G403" s="536"/>
    </row>
    <row r="404" spans="1:7" ht="15.75">
      <c r="A404" s="55"/>
      <c r="G404" s="536"/>
    </row>
    <row r="405" spans="1:7" ht="15.75">
      <c r="A405" s="55"/>
      <c r="G405" s="536"/>
    </row>
    <row r="406" spans="1:7" ht="15.75">
      <c r="A406" s="55"/>
      <c r="G406" s="536"/>
    </row>
    <row r="407" spans="1:7" ht="15.75">
      <c r="A407" s="55"/>
      <c r="G407" s="536"/>
    </row>
    <row r="408" spans="1:7" ht="15.75">
      <c r="A408" s="55"/>
      <c r="G408" s="536"/>
    </row>
    <row r="409" spans="1:7" ht="15.75">
      <c r="A409" s="55"/>
      <c r="G409" s="536"/>
    </row>
    <row r="410" spans="1:7" ht="15.75">
      <c r="A410" s="55"/>
      <c r="G410" s="536"/>
    </row>
    <row r="411" spans="1:7" ht="15.75">
      <c r="A411" s="55"/>
      <c r="G411" s="536"/>
    </row>
    <row r="412" spans="1:7" ht="15.75">
      <c r="A412" s="55"/>
      <c r="G412" s="536"/>
    </row>
    <row r="413" spans="1:7" ht="15.75">
      <c r="A413" s="55"/>
      <c r="G413" s="536"/>
    </row>
    <row r="414" spans="1:7" ht="15.75">
      <c r="A414" s="55"/>
      <c r="G414" s="536"/>
    </row>
    <row r="415" spans="1:7" ht="15.75">
      <c r="A415" s="55"/>
      <c r="G415" s="536"/>
    </row>
    <row r="416" spans="1:7" ht="15.75">
      <c r="A416" s="55"/>
      <c r="G416" s="536"/>
    </row>
    <row r="417" spans="1:7" ht="15.75">
      <c r="A417" s="55"/>
      <c r="G417" s="536"/>
    </row>
    <row r="418" spans="1:7" ht="15.75">
      <c r="A418" s="55"/>
      <c r="G418" s="536"/>
    </row>
    <row r="419" spans="1:7" ht="15.75">
      <c r="A419" s="55"/>
      <c r="G419" s="536"/>
    </row>
    <row r="420" spans="1:7" ht="15.75">
      <c r="A420" s="55"/>
      <c r="G420" s="536"/>
    </row>
    <row r="421" spans="1:7" ht="15.75">
      <c r="A421" s="55"/>
      <c r="G421" s="536"/>
    </row>
    <row r="422" spans="1:7" ht="15.75">
      <c r="A422" s="55"/>
      <c r="G422" s="536"/>
    </row>
    <row r="423" spans="1:7" ht="15.75">
      <c r="A423" s="55"/>
      <c r="G423" s="536"/>
    </row>
    <row r="424" spans="1:7" ht="15.75">
      <c r="A424" s="55"/>
      <c r="G424" s="536"/>
    </row>
    <row r="425" spans="1:7" ht="15.75">
      <c r="A425" s="55"/>
      <c r="G425" s="536"/>
    </row>
    <row r="426" spans="1:7" ht="15.75">
      <c r="A426" s="55"/>
      <c r="G426" s="536"/>
    </row>
    <row r="427" spans="1:7" ht="15.75">
      <c r="A427" s="55"/>
      <c r="G427" s="536"/>
    </row>
    <row r="428" spans="1:7" ht="15.75">
      <c r="A428" s="55"/>
      <c r="G428" s="536"/>
    </row>
    <row r="429" spans="1:7" ht="15.75">
      <c r="A429" s="55"/>
      <c r="G429" s="536"/>
    </row>
    <row r="430" spans="1:7" ht="15.75">
      <c r="A430" s="55"/>
      <c r="G430" s="536"/>
    </row>
    <row r="431" spans="1:7" ht="15.75">
      <c r="A431" s="55"/>
      <c r="G431" s="536"/>
    </row>
    <row r="432" spans="1:7" ht="15.75">
      <c r="A432" s="55"/>
      <c r="G432" s="536"/>
    </row>
    <row r="433" spans="1:7" ht="15.75">
      <c r="A433" s="55"/>
      <c r="G433" s="536"/>
    </row>
    <row r="434" spans="1:7" ht="15.75">
      <c r="A434" s="55"/>
      <c r="G434" s="536"/>
    </row>
    <row r="435" spans="1:7" ht="15.75">
      <c r="A435" s="55"/>
      <c r="G435" s="536"/>
    </row>
    <row r="436" spans="1:7" ht="15.75">
      <c r="A436" s="55"/>
      <c r="G436" s="536"/>
    </row>
    <row r="437" spans="1:7" ht="15.75">
      <c r="A437" s="55"/>
      <c r="G437" s="536"/>
    </row>
    <row r="438" spans="1:7" ht="15.75">
      <c r="A438" s="55"/>
      <c r="G438" s="536"/>
    </row>
    <row r="439" spans="1:7" ht="15.75">
      <c r="A439" s="55"/>
      <c r="G439" s="536"/>
    </row>
    <row r="440" spans="1:7" ht="15.75">
      <c r="A440" s="55"/>
      <c r="G440" s="536"/>
    </row>
    <row r="441" spans="1:7" ht="15.75">
      <c r="A441" s="55"/>
      <c r="G441" s="536"/>
    </row>
    <row r="442" spans="1:7" ht="15.75">
      <c r="A442" s="55"/>
      <c r="G442" s="536"/>
    </row>
    <row r="443" spans="1:7" ht="15.75">
      <c r="A443" s="55"/>
      <c r="G443" s="536"/>
    </row>
    <row r="444" spans="1:7" ht="15.75">
      <c r="A444" s="55"/>
      <c r="G444" s="536"/>
    </row>
    <row r="445" spans="1:7" ht="15.75">
      <c r="A445" s="55"/>
      <c r="G445" s="536"/>
    </row>
    <row r="446" spans="1:7" ht="15.75">
      <c r="A446" s="55"/>
      <c r="G446" s="536"/>
    </row>
    <row r="447" spans="1:7" ht="15.75">
      <c r="A447" s="55"/>
      <c r="G447" s="536"/>
    </row>
    <row r="448" spans="1:7" ht="15.75">
      <c r="A448" s="55"/>
      <c r="G448" s="536"/>
    </row>
    <row r="449" spans="1:7" ht="15.75">
      <c r="A449" s="55"/>
      <c r="G449" s="536"/>
    </row>
    <row r="450" spans="1:7" ht="15.75">
      <c r="A450" s="55"/>
      <c r="G450" s="536"/>
    </row>
    <row r="451" spans="1:7" ht="15.75">
      <c r="A451" s="55"/>
      <c r="G451" s="536"/>
    </row>
    <row r="452" spans="1:7" ht="15.75">
      <c r="A452" s="55"/>
      <c r="G452" s="536"/>
    </row>
    <row r="453" spans="1:7" ht="15.75">
      <c r="A453" s="55"/>
      <c r="G453" s="536"/>
    </row>
    <row r="454" spans="1:7" ht="15.75">
      <c r="A454" s="55"/>
      <c r="G454" s="536"/>
    </row>
    <row r="455" spans="1:7" ht="15.75">
      <c r="A455" s="55"/>
      <c r="G455" s="536"/>
    </row>
    <row r="456" spans="1:7" ht="15.75">
      <c r="A456" s="55"/>
      <c r="G456" s="536"/>
    </row>
    <row r="457" spans="1:7" ht="15.75">
      <c r="A457" s="55"/>
      <c r="G457" s="536"/>
    </row>
    <row r="458" spans="1:7" ht="15.75">
      <c r="A458" s="55"/>
      <c r="G458" s="536"/>
    </row>
    <row r="459" spans="1:7" ht="15.75">
      <c r="A459" s="55"/>
      <c r="G459" s="536"/>
    </row>
    <row r="460" spans="1:7" ht="15.75">
      <c r="A460" s="55"/>
      <c r="G460" s="536"/>
    </row>
    <row r="461" spans="1:7" ht="15.75">
      <c r="A461" s="55"/>
      <c r="G461" s="536"/>
    </row>
    <row r="462" spans="1:7" ht="15.75">
      <c r="A462" s="55"/>
      <c r="G462" s="536"/>
    </row>
    <row r="463" spans="1:7" ht="15.75">
      <c r="A463" s="55"/>
      <c r="G463" s="536"/>
    </row>
    <row r="464" spans="1:7" ht="15.75">
      <c r="A464" s="55"/>
      <c r="G464" s="536"/>
    </row>
    <row r="465" spans="1:7" ht="15.75">
      <c r="A465" s="55"/>
      <c r="G465" s="536"/>
    </row>
    <row r="466" spans="1:7" ht="15.75">
      <c r="A466" s="55"/>
      <c r="G466" s="536"/>
    </row>
    <row r="467" spans="1:7" ht="15.75">
      <c r="A467" s="55"/>
      <c r="G467" s="536"/>
    </row>
    <row r="468" spans="1:7" ht="15.75">
      <c r="A468" s="55"/>
      <c r="G468" s="536"/>
    </row>
    <row r="469" spans="1:7" ht="15.75">
      <c r="A469" s="55"/>
      <c r="G469" s="536"/>
    </row>
    <row r="470" spans="1:7" ht="15.75">
      <c r="A470" s="55"/>
      <c r="G470" s="536"/>
    </row>
    <row r="471" spans="1:7" ht="15.75">
      <c r="A471" s="55"/>
      <c r="G471" s="536"/>
    </row>
    <row r="472" spans="1:7" ht="15.75">
      <c r="A472" s="55"/>
      <c r="G472" s="536"/>
    </row>
    <row r="473" spans="1:7" ht="15.75">
      <c r="A473" s="55"/>
      <c r="G473" s="536"/>
    </row>
    <row r="474" spans="1:7" ht="15.75">
      <c r="A474" s="55"/>
      <c r="G474" s="536"/>
    </row>
    <row r="475" spans="1:7" ht="15.75">
      <c r="A475" s="55"/>
      <c r="G475" s="536"/>
    </row>
    <row r="476" spans="1:7" ht="15.75">
      <c r="A476" s="55"/>
      <c r="G476" s="536"/>
    </row>
    <row r="477" spans="1:7" ht="15.75">
      <c r="A477" s="55"/>
      <c r="G477" s="536"/>
    </row>
    <row r="478" spans="1:7" ht="15.75">
      <c r="A478" s="55"/>
      <c r="G478" s="536"/>
    </row>
    <row r="479" spans="1:7" ht="15.75">
      <c r="A479" s="55"/>
      <c r="G479" s="536"/>
    </row>
    <row r="480" spans="1:7" ht="15.75">
      <c r="A480" s="55"/>
      <c r="G480" s="536"/>
    </row>
    <row r="481" spans="1:7" ht="15.75">
      <c r="A481" s="55"/>
      <c r="G481" s="536"/>
    </row>
    <row r="482" spans="1:7" ht="15.75">
      <c r="A482" s="55"/>
      <c r="G482" s="536"/>
    </row>
    <row r="483" spans="1:7" ht="15.75">
      <c r="A483" s="55"/>
      <c r="G483" s="536"/>
    </row>
    <row r="484" spans="1:7" ht="15.75">
      <c r="A484" s="55"/>
      <c r="G484" s="536"/>
    </row>
    <row r="485" spans="1:7" ht="15.75">
      <c r="A485" s="55"/>
      <c r="G485" s="536"/>
    </row>
    <row r="486" spans="1:7" ht="15.75">
      <c r="A486" s="55"/>
      <c r="G486" s="536"/>
    </row>
    <row r="487" spans="1:7" ht="15.75">
      <c r="A487" s="55"/>
      <c r="G487" s="536"/>
    </row>
    <row r="488" spans="1:7" ht="15.75">
      <c r="A488" s="55"/>
      <c r="G488" s="536"/>
    </row>
    <row r="489" spans="1:7" ht="15.75">
      <c r="A489" s="55"/>
      <c r="G489" s="536"/>
    </row>
    <row r="490" spans="1:7" ht="15.75">
      <c r="A490" s="55"/>
      <c r="G490" s="536"/>
    </row>
    <row r="491" spans="1:7" ht="15.75">
      <c r="A491" s="55"/>
      <c r="G491" s="536"/>
    </row>
    <row r="492" spans="1:7" ht="15.75">
      <c r="A492" s="55"/>
      <c r="G492" s="536"/>
    </row>
    <row r="493" spans="1:7" ht="15.75">
      <c r="A493" s="55"/>
      <c r="G493" s="536"/>
    </row>
    <row r="494" spans="1:7" ht="15.75">
      <c r="A494" s="55"/>
      <c r="G494" s="536"/>
    </row>
    <row r="495" spans="1:7" ht="15.75">
      <c r="A495" s="55"/>
      <c r="G495" s="536"/>
    </row>
    <row r="496" spans="1:7" ht="15.75">
      <c r="A496" s="55"/>
      <c r="G496" s="536"/>
    </row>
    <row r="497" spans="1:7" ht="15.75">
      <c r="A497" s="55"/>
      <c r="G497" s="536"/>
    </row>
    <row r="498" spans="1:7" ht="15.75">
      <c r="A498" s="55"/>
      <c r="G498" s="536"/>
    </row>
    <row r="499" spans="1:7" ht="15.75">
      <c r="A499" s="55"/>
      <c r="G499" s="536"/>
    </row>
    <row r="500" spans="1:7" ht="15.75">
      <c r="A500" s="55"/>
      <c r="G500" s="536"/>
    </row>
    <row r="501" spans="1:7" ht="15.75">
      <c r="A501" s="55"/>
      <c r="G501" s="536"/>
    </row>
    <row r="502" spans="1:7" ht="15.75">
      <c r="A502" s="55"/>
      <c r="G502" s="536"/>
    </row>
    <row r="503" spans="1:7" ht="15.75">
      <c r="A503" s="55"/>
      <c r="G503" s="536"/>
    </row>
    <row r="504" spans="1:7" ht="15.75">
      <c r="A504" s="55"/>
      <c r="G504" s="536"/>
    </row>
    <row r="505" spans="1:7" ht="15.75">
      <c r="A505" s="55"/>
      <c r="G505" s="536"/>
    </row>
    <row r="506" spans="1:7" ht="15.75">
      <c r="A506" s="55"/>
      <c r="G506" s="536"/>
    </row>
    <row r="507" spans="1:7" ht="15.75">
      <c r="A507" s="55"/>
      <c r="G507" s="536"/>
    </row>
    <row r="508" spans="1:7" ht="15.75">
      <c r="A508" s="55"/>
      <c r="G508" s="536"/>
    </row>
    <row r="509" spans="1:7" ht="15.75">
      <c r="A509" s="55"/>
      <c r="G509" s="536"/>
    </row>
    <row r="510" spans="1:7" ht="15.75">
      <c r="A510" s="55"/>
      <c r="G510" s="536"/>
    </row>
    <row r="511" spans="1:7" ht="15.75">
      <c r="A511" s="55"/>
      <c r="G511" s="536"/>
    </row>
    <row r="512" spans="1:7" ht="15.75">
      <c r="A512" s="55"/>
      <c r="G512" s="536"/>
    </row>
    <row r="513" spans="1:7" ht="15.75">
      <c r="A513" s="55"/>
      <c r="G513" s="536"/>
    </row>
    <row r="514" spans="1:7" ht="15.75">
      <c r="A514" s="55"/>
      <c r="G514" s="536"/>
    </row>
    <row r="515" spans="1:7" ht="15.75">
      <c r="A515" s="55"/>
      <c r="G515" s="536"/>
    </row>
    <row r="516" spans="1:7" ht="15.75">
      <c r="A516" s="55"/>
      <c r="G516" s="536"/>
    </row>
    <row r="517" spans="1:7" ht="15.75">
      <c r="A517" s="55"/>
      <c r="G517" s="536"/>
    </row>
    <row r="518" spans="1:7" ht="15.75">
      <c r="A518" s="55"/>
      <c r="G518" s="536"/>
    </row>
    <row r="519" spans="1:7" ht="15.75">
      <c r="A519" s="55"/>
      <c r="G519" s="536"/>
    </row>
    <row r="520" spans="1:7" ht="15.75">
      <c r="A520" s="55"/>
      <c r="G520" s="536"/>
    </row>
    <row r="521" spans="1:7" ht="15.75">
      <c r="A521" s="55"/>
      <c r="G521" s="536"/>
    </row>
    <row r="522" spans="1:7" ht="15.75">
      <c r="A522" s="55"/>
      <c r="G522" s="536"/>
    </row>
    <row r="523" spans="1:7" ht="15.75">
      <c r="A523" s="55"/>
      <c r="G523" s="536"/>
    </row>
    <row r="524" spans="1:7" ht="15.75">
      <c r="A524" s="55"/>
      <c r="G524" s="536"/>
    </row>
    <row r="525" spans="1:7" ht="15.75">
      <c r="A525" s="55"/>
      <c r="G525" s="536"/>
    </row>
    <row r="526" spans="1:7" ht="15.75">
      <c r="A526" s="55"/>
      <c r="G526" s="536"/>
    </row>
    <row r="527" spans="1:7" ht="15.75">
      <c r="A527" s="55"/>
      <c r="G527" s="536"/>
    </row>
    <row r="528" spans="1:7" ht="15.75">
      <c r="A528" s="55"/>
      <c r="G528" s="536"/>
    </row>
    <row r="529" spans="1:7" ht="15.75">
      <c r="A529" s="55"/>
      <c r="G529" s="536"/>
    </row>
    <row r="530" spans="1:7" ht="15.75">
      <c r="A530" s="55"/>
      <c r="G530" s="536"/>
    </row>
    <row r="531" spans="1:7" ht="15.75">
      <c r="A531" s="55"/>
      <c r="G531" s="536"/>
    </row>
    <row r="532" spans="1:7" ht="15.75">
      <c r="A532" s="55"/>
      <c r="G532" s="536"/>
    </row>
    <row r="533" spans="1:7" ht="15.75">
      <c r="A533" s="55"/>
      <c r="G533" s="536"/>
    </row>
    <row r="534" spans="1:7" ht="15.75">
      <c r="A534" s="55"/>
      <c r="G534" s="536"/>
    </row>
    <row r="535" spans="1:7" ht="15.75">
      <c r="A535" s="55"/>
      <c r="G535" s="536"/>
    </row>
    <row r="536" spans="1:7" ht="15.75">
      <c r="A536" s="55"/>
      <c r="G536" s="536"/>
    </row>
    <row r="537" spans="1:7" ht="15.75">
      <c r="A537" s="55"/>
      <c r="G537" s="536"/>
    </row>
    <row r="538" spans="1:7" ht="15.75">
      <c r="A538" s="55"/>
      <c r="G538" s="536"/>
    </row>
    <row r="539" spans="1:7" ht="15.75">
      <c r="A539" s="55"/>
      <c r="G539" s="536"/>
    </row>
    <row r="540" spans="1:7" ht="15.75">
      <c r="A540" s="55"/>
      <c r="G540" s="536"/>
    </row>
    <row r="541" spans="1:7" ht="15.75">
      <c r="A541" s="55"/>
      <c r="G541" s="536"/>
    </row>
    <row r="542" spans="1:7" ht="15.75">
      <c r="A542" s="55"/>
      <c r="G542" s="536"/>
    </row>
    <row r="543" spans="1:7" ht="15.75">
      <c r="A543" s="55"/>
      <c r="G543" s="536"/>
    </row>
    <row r="544" spans="1:7" ht="15.75">
      <c r="A544" s="55"/>
      <c r="G544" s="536"/>
    </row>
    <row r="545" spans="1:7" ht="15.75">
      <c r="A545" s="55"/>
      <c r="G545" s="536"/>
    </row>
    <row r="546" spans="1:7" ht="15.75">
      <c r="A546" s="55"/>
      <c r="G546" s="536"/>
    </row>
    <row r="547" spans="1:7" ht="15.75">
      <c r="A547" s="55"/>
      <c r="G547" s="536"/>
    </row>
    <row r="548" spans="1:7" ht="15.75">
      <c r="A548" s="55"/>
      <c r="G548" s="536"/>
    </row>
    <row r="549" spans="1:7" ht="15.75">
      <c r="A549" s="55"/>
      <c r="G549" s="536"/>
    </row>
    <row r="550" spans="1:7" ht="15.75">
      <c r="A550" s="55"/>
      <c r="G550" s="536"/>
    </row>
    <row r="551" spans="1:7" ht="15.75">
      <c r="A551" s="55"/>
      <c r="G551" s="536"/>
    </row>
    <row r="552" spans="1:7" ht="15.75">
      <c r="A552" s="55"/>
      <c r="G552" s="536"/>
    </row>
    <row r="553" spans="1:7" ht="15.75">
      <c r="A553" s="55"/>
      <c r="G553" s="536"/>
    </row>
    <row r="554" spans="1:7" ht="15.75">
      <c r="A554" s="55"/>
      <c r="G554" s="536"/>
    </row>
    <row r="555" spans="1:7" ht="15.75">
      <c r="A555" s="55"/>
      <c r="G555" s="536"/>
    </row>
    <row r="556" spans="1:7" ht="15.75">
      <c r="A556" s="55"/>
      <c r="G556" s="536"/>
    </row>
    <row r="557" spans="1:7" ht="15.75">
      <c r="A557" s="55"/>
      <c r="G557" s="536"/>
    </row>
    <row r="558" spans="1:7" ht="15.75">
      <c r="A558" s="55"/>
      <c r="G558" s="536"/>
    </row>
    <row r="559" spans="1:7" ht="15.75">
      <c r="A559" s="55"/>
      <c r="G559" s="536"/>
    </row>
    <row r="560" spans="1:7" ht="15.75">
      <c r="A560" s="55"/>
      <c r="G560" s="536"/>
    </row>
    <row r="561" spans="1:7" ht="15.75">
      <c r="A561" s="55"/>
      <c r="G561" s="536"/>
    </row>
    <row r="562" spans="1:7" ht="15.75">
      <c r="A562" s="55"/>
      <c r="G562" s="536"/>
    </row>
    <row r="563" spans="1:7" ht="15.75">
      <c r="A563" s="55"/>
      <c r="G563" s="536"/>
    </row>
    <row r="564" spans="1:7" ht="15.75">
      <c r="A564" s="55"/>
      <c r="G564" s="536"/>
    </row>
    <row r="565" spans="1:7" ht="15.75">
      <c r="A565" s="55"/>
      <c r="G565" s="536"/>
    </row>
    <row r="566" spans="1:7" ht="15.75">
      <c r="A566" s="55"/>
      <c r="G566" s="536"/>
    </row>
    <row r="567" spans="1:7" ht="15.75">
      <c r="A567" s="55"/>
      <c r="G567" s="536"/>
    </row>
    <row r="568" spans="1:7" ht="15.75">
      <c r="A568" s="55"/>
      <c r="G568" s="536"/>
    </row>
    <row r="569" spans="1:7" ht="15.75">
      <c r="A569" s="55"/>
      <c r="G569" s="536"/>
    </row>
    <row r="570" spans="1:7" ht="15.75">
      <c r="A570" s="55"/>
      <c r="G570" s="536"/>
    </row>
    <row r="571" spans="1:7" ht="15.75">
      <c r="A571" s="55"/>
      <c r="G571" s="536"/>
    </row>
    <row r="572" spans="1:7" ht="15.75">
      <c r="A572" s="55"/>
      <c r="G572" s="536"/>
    </row>
    <row r="573" spans="1:7" ht="15.75">
      <c r="A573" s="55"/>
      <c r="G573" s="536"/>
    </row>
    <row r="574" spans="1:7" ht="15.75">
      <c r="A574" s="55"/>
      <c r="G574" s="536"/>
    </row>
    <row r="575" spans="1:7" ht="15.75">
      <c r="A575" s="55"/>
      <c r="G575" s="536"/>
    </row>
    <row r="576" spans="1:7" ht="15.75">
      <c r="A576" s="55"/>
      <c r="G576" s="536"/>
    </row>
    <row r="577" spans="1:7" ht="15.75">
      <c r="A577" s="55"/>
      <c r="G577" s="536"/>
    </row>
    <row r="578" spans="1:7" ht="15.75">
      <c r="A578" s="55"/>
      <c r="G578" s="536"/>
    </row>
    <row r="579" spans="1:7" ht="15.75">
      <c r="A579" s="55"/>
      <c r="G579" s="536"/>
    </row>
    <row r="580" spans="1:7" ht="15.75">
      <c r="A580" s="55"/>
      <c r="G580" s="536"/>
    </row>
    <row r="581" spans="1:7" ht="15.75">
      <c r="A581" s="55"/>
      <c r="G581" s="536"/>
    </row>
    <row r="582" spans="1:7" ht="15.75">
      <c r="A582" s="55"/>
      <c r="G582" s="536"/>
    </row>
    <row r="583" spans="1:7" ht="15.75">
      <c r="A583" s="55"/>
      <c r="G583" s="536"/>
    </row>
    <row r="584" spans="1:7" ht="15.75">
      <c r="A584" s="55"/>
      <c r="G584" s="536"/>
    </row>
    <row r="585" spans="1:7" ht="15.75">
      <c r="A585" s="55"/>
      <c r="G585" s="536"/>
    </row>
    <row r="586" spans="1:7" ht="15.75">
      <c r="A586" s="55"/>
      <c r="G586" s="536"/>
    </row>
    <row r="587" spans="1:7" ht="15.75">
      <c r="A587" s="55"/>
      <c r="G587" s="536"/>
    </row>
    <row r="588" spans="1:7" ht="15.75">
      <c r="A588" s="55"/>
      <c r="G588" s="536"/>
    </row>
    <row r="589" spans="1:7" ht="15.75">
      <c r="A589" s="55"/>
      <c r="G589" s="536"/>
    </row>
    <row r="590" spans="1:7" ht="15.75">
      <c r="A590" s="55"/>
      <c r="G590" s="536"/>
    </row>
    <row r="591" spans="1:7" ht="15.75">
      <c r="A591" s="55"/>
      <c r="G591" s="536"/>
    </row>
    <row r="592" spans="1:7" ht="15.75">
      <c r="A592" s="55"/>
      <c r="G592" s="536"/>
    </row>
    <row r="593" spans="1:7" ht="15.75">
      <c r="A593" s="55"/>
      <c r="G593" s="536"/>
    </row>
    <row r="594" spans="1:7" ht="15.75">
      <c r="A594" s="55"/>
      <c r="G594" s="536"/>
    </row>
    <row r="595" spans="1:7" ht="15.75">
      <c r="A595" s="55"/>
      <c r="G595" s="536"/>
    </row>
    <row r="596" spans="1:7" ht="15.75">
      <c r="A596" s="55"/>
      <c r="G596" s="536"/>
    </row>
    <row r="597" spans="1:7" ht="15.75">
      <c r="A597" s="55"/>
      <c r="G597" s="536"/>
    </row>
    <row r="598" spans="1:7" ht="15.75">
      <c r="A598" s="55"/>
      <c r="G598" s="536"/>
    </row>
    <row r="599" spans="1:7" ht="15.75">
      <c r="A599" s="55"/>
      <c r="G599" s="536"/>
    </row>
    <row r="600" spans="1:7" ht="15.75">
      <c r="A600" s="55"/>
      <c r="G600" s="536"/>
    </row>
    <row r="601" spans="1:7" ht="15.75">
      <c r="A601" s="55"/>
      <c r="G601" s="536"/>
    </row>
    <row r="602" spans="1:7" ht="15.75">
      <c r="A602" s="55"/>
      <c r="G602" s="536"/>
    </row>
    <row r="603" spans="1:7" ht="15.75">
      <c r="A603" s="55"/>
      <c r="G603" s="536"/>
    </row>
    <row r="604" spans="1:7" ht="15.75">
      <c r="A604" s="55"/>
      <c r="G604" s="536"/>
    </row>
    <row r="605" spans="1:7" ht="15.75">
      <c r="A605" s="55"/>
      <c r="G605" s="536"/>
    </row>
    <row r="606" spans="1:7" ht="15.75">
      <c r="A606" s="55"/>
      <c r="G606" s="536"/>
    </row>
    <row r="607" spans="1:7" ht="15.75">
      <c r="A607" s="55"/>
      <c r="G607" s="536"/>
    </row>
    <row r="608" spans="1:7" ht="15.75">
      <c r="A608" s="55"/>
      <c r="G608" s="536"/>
    </row>
    <row r="609" spans="1:7" ht="15.75">
      <c r="A609" s="55"/>
      <c r="G609" s="536"/>
    </row>
    <row r="610" spans="1:7" ht="15.75">
      <c r="A610" s="55"/>
      <c r="G610" s="536"/>
    </row>
    <row r="611" spans="1:7" ht="15.75">
      <c r="A611" s="55"/>
      <c r="G611" s="536"/>
    </row>
    <row r="612" spans="1:7" ht="15.75">
      <c r="A612" s="55"/>
      <c r="G612" s="536"/>
    </row>
    <row r="613" spans="1:7" ht="15.75">
      <c r="A613" s="55"/>
      <c r="G613" s="536"/>
    </row>
    <row r="614" spans="1:7" ht="15.75">
      <c r="A614" s="55"/>
      <c r="G614" s="536"/>
    </row>
    <row r="615" spans="1:7" ht="15.75">
      <c r="A615" s="55"/>
      <c r="G615" s="536"/>
    </row>
    <row r="616" spans="1:7" ht="15.75">
      <c r="A616" s="55"/>
      <c r="G616" s="536"/>
    </row>
    <row r="617" spans="1:7" ht="15.75">
      <c r="A617" s="55"/>
      <c r="G617" s="536"/>
    </row>
    <row r="618" spans="1:7" ht="15.75">
      <c r="A618" s="55"/>
      <c r="G618" s="536"/>
    </row>
    <row r="619" spans="1:7" ht="15.75">
      <c r="A619" s="55"/>
      <c r="G619" s="536"/>
    </row>
    <row r="620" spans="1:7" ht="15.75">
      <c r="A620" s="55"/>
      <c r="G620" s="536"/>
    </row>
    <row r="621" spans="1:7" ht="15.75">
      <c r="A621" s="55"/>
      <c r="G621" s="536"/>
    </row>
    <row r="622" spans="1:7" ht="15.75">
      <c r="A622" s="55"/>
      <c r="G622" s="536"/>
    </row>
    <row r="623" spans="1:7" ht="15.75">
      <c r="A623" s="55"/>
      <c r="G623" s="536"/>
    </row>
    <row r="624" spans="1:7" ht="15.75">
      <c r="A624" s="55"/>
      <c r="G624" s="536"/>
    </row>
    <row r="625" spans="1:7" ht="15.75">
      <c r="A625" s="55"/>
      <c r="G625" s="536"/>
    </row>
    <row r="626" spans="1:7" ht="15.75">
      <c r="A626" s="55"/>
      <c r="G626" s="536"/>
    </row>
    <row r="627" spans="1:7" ht="15.75">
      <c r="A627" s="55"/>
      <c r="G627" s="536"/>
    </row>
    <row r="628" spans="1:7" ht="15.75">
      <c r="A628" s="55"/>
      <c r="G628" s="536"/>
    </row>
    <row r="629" spans="1:7" ht="15.75">
      <c r="A629" s="55"/>
      <c r="G629" s="536"/>
    </row>
    <row r="630" spans="1:7" ht="15.75">
      <c r="A630" s="55"/>
      <c r="G630" s="536"/>
    </row>
    <row r="631" spans="1:7" ht="15.75">
      <c r="A631" s="55"/>
      <c r="G631" s="536"/>
    </row>
    <row r="632" spans="1:7" ht="15.75">
      <c r="A632" s="55"/>
      <c r="G632" s="536"/>
    </row>
    <row r="633" spans="1:7" ht="15.75">
      <c r="A633" s="55"/>
      <c r="G633" s="536"/>
    </row>
    <row r="634" spans="1:7" ht="15.75">
      <c r="A634" s="55"/>
      <c r="G634" s="536"/>
    </row>
    <row r="635" spans="1:7" ht="15.75">
      <c r="A635" s="55"/>
      <c r="G635" s="536"/>
    </row>
    <row r="636" spans="1:7" ht="15.75">
      <c r="A636" s="55"/>
      <c r="G636" s="536"/>
    </row>
    <row r="637" spans="1:7" ht="15.75">
      <c r="A637" s="55"/>
      <c r="G637" s="536"/>
    </row>
    <row r="638" spans="1:7">
      <c r="G638" s="536"/>
    </row>
    <row r="639" spans="1:7">
      <c r="G639" s="536"/>
    </row>
    <row r="640" spans="1:7">
      <c r="B640" s="547"/>
      <c r="C640" s="547"/>
      <c r="D640" s="547"/>
      <c r="E640" s="547"/>
      <c r="F640" s="547"/>
      <c r="G640" s="536"/>
    </row>
    <row r="641" spans="2:7">
      <c r="B641" s="547"/>
      <c r="C641" s="547"/>
      <c r="D641" s="547"/>
      <c r="E641" s="547"/>
      <c r="F641" s="547"/>
      <c r="G641" s="536"/>
    </row>
    <row r="642" spans="2:7">
      <c r="B642" s="547"/>
      <c r="C642" s="547"/>
      <c r="D642" s="547"/>
      <c r="E642" s="547"/>
      <c r="F642" s="547"/>
      <c r="G642" s="536"/>
    </row>
    <row r="643" spans="2:7">
      <c r="B643" s="547"/>
      <c r="C643" s="547"/>
      <c r="D643" s="547"/>
      <c r="E643" s="547"/>
      <c r="F643" s="547"/>
      <c r="G643" s="536"/>
    </row>
    <row r="644" spans="2:7">
      <c r="B644" s="547"/>
      <c r="C644" s="547"/>
      <c r="D644" s="547"/>
      <c r="E644" s="547"/>
      <c r="F644" s="547"/>
      <c r="G644" s="536"/>
    </row>
    <row r="645" spans="2:7">
      <c r="B645" s="547"/>
      <c r="C645" s="547"/>
      <c r="D645" s="547"/>
      <c r="E645" s="547"/>
      <c r="F645" s="547"/>
      <c r="G645" s="536"/>
    </row>
    <row r="646" spans="2:7">
      <c r="B646" s="547"/>
      <c r="C646" s="547"/>
      <c r="D646" s="547"/>
      <c r="E646" s="547"/>
      <c r="F646" s="547"/>
      <c r="G646" s="536"/>
    </row>
    <row r="647" spans="2:7">
      <c r="B647" s="547"/>
      <c r="C647" s="547"/>
      <c r="D647" s="547"/>
      <c r="E647" s="547"/>
      <c r="F647" s="547"/>
      <c r="G647" s="536"/>
    </row>
    <row r="648" spans="2:7">
      <c r="B648" s="547"/>
      <c r="C648" s="547"/>
      <c r="D648" s="547"/>
      <c r="E648" s="547"/>
      <c r="F648" s="547"/>
      <c r="G648" s="536"/>
    </row>
    <row r="649" spans="2:7">
      <c r="B649" s="547"/>
      <c r="C649" s="547"/>
      <c r="D649" s="547"/>
      <c r="E649" s="547"/>
      <c r="F649" s="547"/>
      <c r="G649" s="536"/>
    </row>
    <row r="650" spans="2:7">
      <c r="B650" s="547"/>
      <c r="C650" s="547"/>
      <c r="D650" s="547"/>
      <c r="E650" s="547"/>
      <c r="F650" s="547"/>
    </row>
    <row r="651" spans="2:7">
      <c r="B651" s="547"/>
      <c r="C651" s="547"/>
      <c r="D651" s="547"/>
      <c r="E651" s="547"/>
      <c r="F651" s="547"/>
    </row>
    <row r="652" spans="2:7">
      <c r="B652" s="547"/>
      <c r="C652" s="547"/>
      <c r="D652" s="547"/>
      <c r="E652" s="547"/>
      <c r="F652" s="547"/>
    </row>
    <row r="653" spans="2:7">
      <c r="B653" s="547"/>
      <c r="C653" s="547"/>
      <c r="D653" s="547"/>
      <c r="E653" s="547"/>
      <c r="F653" s="547"/>
    </row>
    <row r="654" spans="2:7">
      <c r="B654" s="547"/>
      <c r="C654" s="547"/>
      <c r="D654" s="547"/>
      <c r="E654" s="547"/>
      <c r="F654" s="547"/>
    </row>
    <row r="655" spans="2:7">
      <c r="B655" s="547"/>
      <c r="C655" s="547"/>
      <c r="D655" s="547"/>
      <c r="E655" s="547"/>
      <c r="F655" s="547"/>
    </row>
    <row r="656" spans="2:7">
      <c r="B656" s="547"/>
      <c r="C656" s="547"/>
      <c r="D656" s="547"/>
      <c r="E656" s="547"/>
      <c r="F656" s="547"/>
    </row>
    <row r="657" spans="2:6">
      <c r="B657" s="547"/>
      <c r="C657" s="547"/>
      <c r="D657" s="547"/>
      <c r="E657" s="547"/>
      <c r="F657" s="547"/>
    </row>
    <row r="658" spans="2:6">
      <c r="B658" s="547"/>
      <c r="C658" s="547"/>
      <c r="D658" s="547"/>
      <c r="E658" s="547"/>
      <c r="F658" s="547"/>
    </row>
    <row r="659" spans="2:6">
      <c r="B659" s="547"/>
      <c r="C659" s="547"/>
      <c r="D659" s="547"/>
      <c r="E659" s="547"/>
      <c r="F659" s="547"/>
    </row>
    <row r="660" spans="2:6">
      <c r="B660" s="547"/>
      <c r="C660" s="547"/>
      <c r="D660" s="547"/>
      <c r="E660" s="547"/>
      <c r="F660" s="547"/>
    </row>
    <row r="661" spans="2:6">
      <c r="B661" s="547"/>
      <c r="C661" s="547"/>
      <c r="D661" s="547"/>
      <c r="E661" s="547"/>
      <c r="F661" s="547"/>
    </row>
    <row r="662" spans="2:6">
      <c r="B662" s="547"/>
      <c r="C662" s="547"/>
      <c r="D662" s="547"/>
      <c r="E662" s="547"/>
      <c r="F662" s="547"/>
    </row>
    <row r="663" spans="2:6">
      <c r="B663" s="547"/>
      <c r="C663" s="547"/>
      <c r="D663" s="547"/>
      <c r="E663" s="547"/>
      <c r="F663" s="547"/>
    </row>
    <row r="664" spans="2:6">
      <c r="B664" s="547"/>
      <c r="C664" s="547"/>
      <c r="D664" s="547"/>
      <c r="E664" s="547"/>
      <c r="F664" s="547"/>
    </row>
    <row r="665" spans="2:6">
      <c r="B665" s="547"/>
      <c r="C665" s="547"/>
      <c r="D665" s="547"/>
      <c r="E665" s="547"/>
      <c r="F665" s="547"/>
    </row>
    <row r="666" spans="2:6">
      <c r="B666" s="547"/>
      <c r="C666" s="547"/>
      <c r="D666" s="547"/>
      <c r="E666" s="547"/>
      <c r="F666" s="547"/>
    </row>
    <row r="667" spans="2:6">
      <c r="B667" s="547"/>
      <c r="C667" s="547"/>
      <c r="D667" s="547"/>
      <c r="E667" s="547"/>
      <c r="F667" s="547"/>
    </row>
    <row r="668" spans="2:6">
      <c r="B668" s="547"/>
      <c r="C668" s="547"/>
      <c r="D668" s="547"/>
      <c r="E668" s="547"/>
      <c r="F668" s="547"/>
    </row>
    <row r="669" spans="2:6">
      <c r="B669" s="547"/>
      <c r="C669" s="547"/>
      <c r="D669" s="547"/>
      <c r="E669" s="547"/>
      <c r="F669" s="547"/>
    </row>
    <row r="670" spans="2:6">
      <c r="B670" s="547"/>
      <c r="C670" s="547"/>
      <c r="D670" s="547"/>
      <c r="E670" s="547"/>
      <c r="F670" s="547"/>
    </row>
    <row r="671" spans="2:6">
      <c r="B671" s="547"/>
      <c r="C671" s="547"/>
      <c r="D671" s="547"/>
      <c r="E671" s="547"/>
      <c r="F671" s="547"/>
    </row>
    <row r="672" spans="2:6">
      <c r="B672" s="547"/>
      <c r="C672" s="547"/>
      <c r="D672" s="547"/>
      <c r="E672" s="547"/>
      <c r="F672" s="547"/>
    </row>
    <row r="673" spans="2:6">
      <c r="B673" s="547"/>
      <c r="C673" s="547"/>
      <c r="D673" s="547"/>
      <c r="E673" s="547"/>
      <c r="F673" s="547"/>
    </row>
    <row r="674" spans="2:6">
      <c r="B674" s="547"/>
      <c r="C674" s="547"/>
      <c r="D674" s="547"/>
      <c r="E674" s="547"/>
      <c r="F674" s="547"/>
    </row>
    <row r="675" spans="2:6">
      <c r="B675" s="547"/>
      <c r="C675" s="547"/>
      <c r="D675" s="547"/>
      <c r="E675" s="547"/>
      <c r="F675" s="547"/>
    </row>
    <row r="676" spans="2:6">
      <c r="B676" s="547"/>
      <c r="C676" s="547"/>
      <c r="D676" s="547"/>
      <c r="E676" s="547"/>
      <c r="F676" s="547"/>
    </row>
    <row r="677" spans="2:6">
      <c r="B677" s="547"/>
      <c r="C677" s="547"/>
      <c r="D677" s="547"/>
      <c r="E677" s="547"/>
      <c r="F677" s="547"/>
    </row>
    <row r="678" spans="2:6">
      <c r="B678" s="547"/>
      <c r="C678" s="547"/>
      <c r="D678" s="547"/>
      <c r="E678" s="547"/>
      <c r="F678" s="547"/>
    </row>
    <row r="679" spans="2:6">
      <c r="B679" s="547"/>
      <c r="C679" s="547"/>
      <c r="D679" s="547"/>
      <c r="E679" s="547"/>
      <c r="F679" s="547"/>
    </row>
    <row r="680" spans="2:6">
      <c r="B680" s="547"/>
      <c r="C680" s="547"/>
      <c r="D680" s="547"/>
      <c r="E680" s="547"/>
      <c r="F680" s="547"/>
    </row>
    <row r="681" spans="2:6">
      <c r="B681" s="547"/>
      <c r="C681" s="547"/>
      <c r="D681" s="547"/>
      <c r="E681" s="547"/>
      <c r="F681" s="547"/>
    </row>
    <row r="682" spans="2:6">
      <c r="B682" s="547"/>
      <c r="C682" s="547"/>
      <c r="D682" s="547"/>
      <c r="E682" s="547"/>
      <c r="F682" s="547"/>
    </row>
    <row r="683" spans="2:6">
      <c r="B683" s="547"/>
      <c r="C683" s="547"/>
      <c r="D683" s="547"/>
      <c r="E683" s="547"/>
      <c r="F683" s="547"/>
    </row>
    <row r="684" spans="2:6">
      <c r="B684" s="547"/>
      <c r="C684" s="547"/>
      <c r="D684" s="547"/>
      <c r="E684" s="547"/>
      <c r="F684" s="547"/>
    </row>
    <row r="685" spans="2:6">
      <c r="B685" s="547"/>
      <c r="C685" s="547"/>
      <c r="D685" s="547"/>
      <c r="E685" s="547"/>
      <c r="F685" s="547"/>
    </row>
    <row r="686" spans="2:6">
      <c r="B686" s="547"/>
      <c r="C686" s="547"/>
      <c r="D686" s="547"/>
      <c r="E686" s="547"/>
      <c r="F686" s="547"/>
    </row>
    <row r="687" spans="2:6">
      <c r="B687" s="547"/>
      <c r="C687" s="547"/>
      <c r="D687" s="547"/>
      <c r="E687" s="547"/>
      <c r="F687" s="547"/>
    </row>
    <row r="688" spans="2:6">
      <c r="B688" s="547"/>
      <c r="C688" s="547"/>
      <c r="D688" s="547"/>
      <c r="E688" s="547"/>
      <c r="F688" s="547"/>
    </row>
    <row r="689" spans="2:6">
      <c r="B689" s="547"/>
      <c r="C689" s="547"/>
      <c r="D689" s="547"/>
      <c r="E689" s="547"/>
      <c r="F689" s="547"/>
    </row>
    <row r="690" spans="2:6">
      <c r="B690" s="547"/>
      <c r="C690" s="547"/>
      <c r="D690" s="547"/>
      <c r="E690" s="547"/>
      <c r="F690" s="547"/>
    </row>
    <row r="691" spans="2:6">
      <c r="B691" s="547"/>
      <c r="C691" s="547"/>
      <c r="D691" s="547"/>
      <c r="E691" s="547"/>
      <c r="F691" s="547"/>
    </row>
    <row r="692" spans="2:6">
      <c r="B692" s="547"/>
      <c r="C692" s="547"/>
      <c r="D692" s="547"/>
      <c r="E692" s="547"/>
      <c r="F692" s="547"/>
    </row>
    <row r="693" spans="2:6">
      <c r="B693" s="547"/>
      <c r="C693" s="547"/>
      <c r="D693" s="547"/>
      <c r="E693" s="547"/>
      <c r="F693" s="547"/>
    </row>
    <row r="694" spans="2:6">
      <c r="B694" s="547"/>
      <c r="C694" s="547"/>
      <c r="D694" s="547"/>
      <c r="E694" s="547"/>
      <c r="F694" s="547"/>
    </row>
    <row r="695" spans="2:6">
      <c r="B695" s="547"/>
      <c r="C695" s="547"/>
      <c r="D695" s="547"/>
      <c r="E695" s="547"/>
      <c r="F695" s="547"/>
    </row>
    <row r="696" spans="2:6">
      <c r="B696" s="547"/>
      <c r="C696" s="547"/>
      <c r="D696" s="547"/>
      <c r="E696" s="547"/>
      <c r="F696" s="547"/>
    </row>
    <row r="697" spans="2:6">
      <c r="B697" s="547"/>
      <c r="C697" s="547"/>
      <c r="D697" s="547"/>
      <c r="E697" s="547"/>
      <c r="F697" s="547"/>
    </row>
    <row r="698" spans="2:6">
      <c r="B698" s="547"/>
      <c r="C698" s="547"/>
      <c r="D698" s="547"/>
      <c r="E698" s="547"/>
      <c r="F698" s="547"/>
    </row>
    <row r="699" spans="2:6">
      <c r="B699" s="547"/>
      <c r="C699" s="547"/>
      <c r="D699" s="547"/>
      <c r="E699" s="547"/>
      <c r="F699" s="547"/>
    </row>
    <row r="700" spans="2:6">
      <c r="B700" s="547"/>
      <c r="C700" s="547"/>
      <c r="D700" s="547"/>
      <c r="E700" s="547"/>
      <c r="F700" s="547"/>
    </row>
    <row r="701" spans="2:6">
      <c r="B701" s="547"/>
      <c r="C701" s="547"/>
      <c r="D701" s="547"/>
      <c r="E701" s="547"/>
      <c r="F701" s="547"/>
    </row>
    <row r="702" spans="2:6">
      <c r="B702" s="547"/>
      <c r="C702" s="547"/>
      <c r="D702" s="547"/>
      <c r="E702" s="547"/>
      <c r="F702" s="547"/>
    </row>
    <row r="703" spans="2:6">
      <c r="B703" s="547"/>
      <c r="C703" s="547"/>
      <c r="D703" s="547"/>
      <c r="E703" s="547"/>
      <c r="F703" s="547"/>
    </row>
    <row r="704" spans="2:6">
      <c r="B704" s="547"/>
      <c r="C704" s="547"/>
      <c r="D704" s="547"/>
      <c r="E704" s="547"/>
      <c r="F704" s="547"/>
    </row>
    <row r="705" spans="2:6">
      <c r="B705" s="547"/>
      <c r="C705" s="547"/>
      <c r="D705" s="547"/>
      <c r="E705" s="547"/>
      <c r="F705" s="547"/>
    </row>
    <row r="706" spans="2:6">
      <c r="B706" s="547"/>
      <c r="C706" s="547"/>
      <c r="D706" s="547"/>
      <c r="E706" s="547"/>
      <c r="F706" s="547"/>
    </row>
    <row r="707" spans="2:6">
      <c r="B707" s="547"/>
      <c r="C707" s="547"/>
      <c r="D707" s="547"/>
      <c r="E707" s="547"/>
      <c r="F707" s="547"/>
    </row>
    <row r="708" spans="2:6">
      <c r="B708" s="547"/>
      <c r="C708" s="547"/>
      <c r="D708" s="547"/>
      <c r="E708" s="547"/>
      <c r="F708" s="547"/>
    </row>
    <row r="709" spans="2:6">
      <c r="B709" s="547"/>
      <c r="C709" s="547"/>
      <c r="D709" s="547"/>
      <c r="E709" s="547"/>
      <c r="F709" s="547"/>
    </row>
    <row r="710" spans="2:6">
      <c r="B710" s="547"/>
      <c r="C710" s="547"/>
      <c r="D710" s="547"/>
      <c r="E710" s="547"/>
      <c r="F710" s="547"/>
    </row>
    <row r="711" spans="2:6">
      <c r="B711" s="547"/>
      <c r="C711" s="547"/>
      <c r="D711" s="547"/>
      <c r="E711" s="547"/>
      <c r="F711" s="547"/>
    </row>
    <row r="712" spans="2:6">
      <c r="B712" s="547"/>
      <c r="C712" s="547"/>
      <c r="D712" s="547"/>
      <c r="E712" s="547"/>
      <c r="F712" s="547"/>
    </row>
    <row r="713" spans="2:6">
      <c r="B713" s="547"/>
      <c r="C713" s="547"/>
      <c r="D713" s="547"/>
      <c r="E713" s="547"/>
      <c r="F713" s="547"/>
    </row>
    <row r="714" spans="2:6">
      <c r="B714" s="547"/>
      <c r="C714" s="547"/>
      <c r="D714" s="547"/>
      <c r="E714" s="547"/>
      <c r="F714" s="547"/>
    </row>
    <row r="715" spans="2:6">
      <c r="B715" s="547"/>
      <c r="C715" s="547"/>
      <c r="D715" s="547"/>
      <c r="E715" s="547"/>
      <c r="F715" s="547"/>
    </row>
    <row r="716" spans="2:6">
      <c r="B716" s="547"/>
      <c r="C716" s="547"/>
      <c r="D716" s="547"/>
      <c r="E716" s="547"/>
      <c r="F716" s="547"/>
    </row>
    <row r="717" spans="2:6">
      <c r="B717" s="547"/>
      <c r="C717" s="547"/>
      <c r="D717" s="547"/>
      <c r="E717" s="547"/>
      <c r="F717" s="547"/>
    </row>
    <row r="718" spans="2:6">
      <c r="B718" s="547"/>
      <c r="C718" s="547"/>
      <c r="D718" s="547"/>
      <c r="E718" s="547"/>
      <c r="F718" s="547"/>
    </row>
    <row r="719" spans="2:6">
      <c r="B719" s="547"/>
      <c r="C719" s="547"/>
      <c r="D719" s="547"/>
      <c r="E719" s="547"/>
      <c r="F719" s="547"/>
    </row>
    <row r="720" spans="2:6">
      <c r="B720" s="547"/>
      <c r="C720" s="547"/>
      <c r="D720" s="547"/>
      <c r="E720" s="547"/>
      <c r="F720" s="547"/>
    </row>
    <row r="721" spans="2:6">
      <c r="B721" s="547"/>
      <c r="C721" s="547"/>
      <c r="D721" s="547"/>
      <c r="E721" s="547"/>
      <c r="F721" s="547"/>
    </row>
    <row r="722" spans="2:6">
      <c r="B722" s="547"/>
      <c r="C722" s="547"/>
      <c r="D722" s="547"/>
      <c r="E722" s="547"/>
      <c r="F722" s="547"/>
    </row>
    <row r="723" spans="2:6">
      <c r="B723" s="547"/>
      <c r="C723" s="547"/>
      <c r="D723" s="547"/>
      <c r="E723" s="547"/>
      <c r="F723" s="547"/>
    </row>
    <row r="724" spans="2:6">
      <c r="B724" s="547"/>
      <c r="C724" s="547"/>
      <c r="D724" s="547"/>
      <c r="E724" s="547"/>
      <c r="F724" s="547"/>
    </row>
    <row r="725" spans="2:6">
      <c r="B725" s="547"/>
      <c r="C725" s="547"/>
      <c r="D725" s="547"/>
      <c r="E725" s="547"/>
      <c r="F725" s="547"/>
    </row>
    <row r="726" spans="2:6">
      <c r="B726" s="547"/>
      <c r="C726" s="547"/>
      <c r="D726" s="547"/>
      <c r="E726" s="547"/>
      <c r="F726" s="547"/>
    </row>
    <row r="727" spans="2:6">
      <c r="B727" s="547"/>
      <c r="C727" s="547"/>
      <c r="D727" s="547"/>
      <c r="E727" s="547"/>
      <c r="F727" s="547"/>
    </row>
    <row r="728" spans="2:6">
      <c r="B728" s="547"/>
      <c r="C728" s="547"/>
      <c r="D728" s="547"/>
      <c r="E728" s="547"/>
      <c r="F728" s="547"/>
    </row>
    <row r="729" spans="2:6">
      <c r="B729" s="547"/>
      <c r="C729" s="547"/>
      <c r="D729" s="547"/>
      <c r="E729" s="547"/>
      <c r="F729" s="547"/>
    </row>
    <row r="730" spans="2:6">
      <c r="B730" s="547"/>
      <c r="C730" s="547"/>
      <c r="D730" s="547"/>
      <c r="E730" s="547"/>
      <c r="F730" s="547"/>
    </row>
    <row r="731" spans="2:6">
      <c r="B731" s="547"/>
      <c r="C731" s="547"/>
      <c r="D731" s="547"/>
      <c r="E731" s="547"/>
      <c r="F731" s="547"/>
    </row>
    <row r="732" spans="2:6">
      <c r="B732" s="547"/>
      <c r="C732" s="547"/>
      <c r="D732" s="547"/>
      <c r="E732" s="547"/>
      <c r="F732" s="547"/>
    </row>
    <row r="733" spans="2:6">
      <c r="B733" s="547"/>
      <c r="C733" s="547"/>
      <c r="D733" s="547"/>
      <c r="E733" s="547"/>
      <c r="F733" s="547"/>
    </row>
    <row r="734" spans="2:6">
      <c r="B734" s="547"/>
      <c r="C734" s="547"/>
      <c r="D734" s="547"/>
      <c r="E734" s="547"/>
      <c r="F734" s="547"/>
    </row>
    <row r="735" spans="2:6">
      <c r="B735" s="547"/>
      <c r="C735" s="547"/>
      <c r="D735" s="547"/>
      <c r="E735" s="547"/>
      <c r="F735" s="547"/>
    </row>
    <row r="736" spans="2:6">
      <c r="B736" s="547"/>
      <c r="C736" s="547"/>
      <c r="D736" s="547"/>
      <c r="E736" s="547"/>
      <c r="F736" s="547"/>
    </row>
    <row r="737" spans="2:6">
      <c r="B737" s="547"/>
      <c r="C737" s="547"/>
      <c r="D737" s="547"/>
      <c r="E737" s="547"/>
      <c r="F737" s="547"/>
    </row>
    <row r="738" spans="2:6">
      <c r="B738" s="547"/>
      <c r="C738" s="547"/>
      <c r="D738" s="547"/>
      <c r="E738" s="547"/>
      <c r="F738" s="547"/>
    </row>
    <row r="739" spans="2:6">
      <c r="B739" s="547"/>
      <c r="C739" s="547"/>
      <c r="D739" s="547"/>
      <c r="E739" s="547"/>
      <c r="F739" s="547"/>
    </row>
    <row r="740" spans="2:6">
      <c r="B740" s="547"/>
      <c r="C740" s="547"/>
      <c r="D740" s="547"/>
      <c r="E740" s="547"/>
      <c r="F740" s="547"/>
    </row>
    <row r="741" spans="2:6">
      <c r="B741" s="547"/>
      <c r="C741" s="547"/>
      <c r="D741" s="547"/>
      <c r="E741" s="547"/>
      <c r="F741" s="547"/>
    </row>
    <row r="742" spans="2:6">
      <c r="B742" s="547"/>
      <c r="C742" s="547"/>
      <c r="D742" s="547"/>
      <c r="E742" s="547"/>
      <c r="F742" s="547"/>
    </row>
    <row r="743" spans="2:6">
      <c r="B743" s="547"/>
      <c r="C743" s="547"/>
      <c r="D743" s="547"/>
      <c r="E743" s="547"/>
      <c r="F743" s="547"/>
    </row>
    <row r="744" spans="2:6">
      <c r="B744" s="547"/>
      <c r="C744" s="547"/>
      <c r="D744" s="547"/>
      <c r="E744" s="547"/>
      <c r="F744" s="547"/>
    </row>
    <row r="745" spans="2:6">
      <c r="B745" s="547"/>
      <c r="C745" s="547"/>
      <c r="D745" s="547"/>
      <c r="E745" s="547"/>
      <c r="F745" s="547"/>
    </row>
    <row r="746" spans="2:6">
      <c r="B746" s="547"/>
      <c r="C746" s="547"/>
      <c r="D746" s="547"/>
      <c r="E746" s="547"/>
      <c r="F746" s="547"/>
    </row>
    <row r="747" spans="2:6">
      <c r="B747" s="547"/>
      <c r="C747" s="547"/>
      <c r="D747" s="547"/>
      <c r="E747" s="547"/>
      <c r="F747" s="547"/>
    </row>
    <row r="748" spans="2:6">
      <c r="B748" s="547"/>
      <c r="C748" s="547"/>
      <c r="D748" s="547"/>
      <c r="E748" s="547"/>
      <c r="F748" s="547"/>
    </row>
    <row r="749" spans="2:6">
      <c r="B749" s="547"/>
      <c r="C749" s="547"/>
      <c r="D749" s="547"/>
      <c r="E749" s="547"/>
      <c r="F749" s="547"/>
    </row>
    <row r="750" spans="2:6">
      <c r="B750" s="547"/>
      <c r="C750" s="547"/>
      <c r="D750" s="547"/>
      <c r="E750" s="547"/>
      <c r="F750" s="547"/>
    </row>
    <row r="751" spans="2:6">
      <c r="B751" s="547"/>
      <c r="C751" s="547"/>
      <c r="D751" s="547"/>
      <c r="E751" s="547"/>
      <c r="F751" s="547"/>
    </row>
    <row r="752" spans="2:6">
      <c r="B752" s="547"/>
      <c r="C752" s="547"/>
      <c r="D752" s="547"/>
      <c r="E752" s="547"/>
      <c r="F752" s="547"/>
    </row>
    <row r="753" spans="2:6">
      <c r="B753" s="547"/>
      <c r="C753" s="547"/>
      <c r="D753" s="547"/>
      <c r="E753" s="547"/>
      <c r="F753" s="547"/>
    </row>
    <row r="754" spans="2:6">
      <c r="B754" s="547"/>
      <c r="C754" s="547"/>
      <c r="D754" s="547"/>
      <c r="E754" s="547"/>
      <c r="F754" s="547"/>
    </row>
    <row r="755" spans="2:6">
      <c r="B755" s="547"/>
      <c r="C755" s="547"/>
      <c r="D755" s="547"/>
      <c r="E755" s="547"/>
      <c r="F755" s="547"/>
    </row>
    <row r="756" spans="2:6">
      <c r="B756" s="547"/>
      <c r="C756" s="547"/>
      <c r="D756" s="547"/>
      <c r="E756" s="547"/>
      <c r="F756" s="547"/>
    </row>
    <row r="757" spans="2:6">
      <c r="B757" s="547"/>
      <c r="C757" s="547"/>
      <c r="D757" s="547"/>
      <c r="E757" s="547"/>
      <c r="F757" s="547"/>
    </row>
    <row r="758" spans="2:6">
      <c r="B758" s="547"/>
      <c r="C758" s="547"/>
      <c r="D758" s="547"/>
      <c r="E758" s="547"/>
      <c r="F758" s="547"/>
    </row>
    <row r="759" spans="2:6">
      <c r="B759" s="547"/>
      <c r="C759" s="547"/>
      <c r="D759" s="547"/>
      <c r="E759" s="547"/>
      <c r="F759" s="547"/>
    </row>
    <row r="760" spans="2:6">
      <c r="B760" s="547"/>
      <c r="C760" s="547"/>
      <c r="D760" s="547"/>
      <c r="E760" s="547"/>
      <c r="F760" s="547"/>
    </row>
    <row r="761" spans="2:6">
      <c r="B761" s="547"/>
      <c r="C761" s="547"/>
      <c r="D761" s="547"/>
      <c r="E761" s="547"/>
      <c r="F761" s="547"/>
    </row>
    <row r="762" spans="2:6">
      <c r="B762" s="547"/>
      <c r="C762" s="547"/>
      <c r="D762" s="547"/>
      <c r="E762" s="547"/>
      <c r="F762" s="547"/>
    </row>
    <row r="763" spans="2:6">
      <c r="B763" s="547"/>
      <c r="C763" s="547"/>
      <c r="D763" s="547"/>
      <c r="E763" s="547"/>
      <c r="F763" s="547"/>
    </row>
    <row r="764" spans="2:6">
      <c r="B764" s="547"/>
      <c r="C764" s="547"/>
      <c r="D764" s="547"/>
      <c r="E764" s="547"/>
      <c r="F764" s="547"/>
    </row>
    <row r="765" spans="2:6">
      <c r="B765" s="547"/>
      <c r="C765" s="547"/>
      <c r="D765" s="547"/>
      <c r="E765" s="547"/>
      <c r="F765" s="547"/>
    </row>
    <row r="766" spans="2:6">
      <c r="B766" s="547"/>
      <c r="C766" s="547"/>
      <c r="D766" s="547"/>
      <c r="E766" s="547"/>
      <c r="F766" s="547"/>
    </row>
    <row r="767" spans="2:6">
      <c r="B767" s="547"/>
      <c r="C767" s="547"/>
      <c r="D767" s="547"/>
      <c r="E767" s="547"/>
      <c r="F767" s="547"/>
    </row>
    <row r="768" spans="2:6">
      <c r="B768" s="547"/>
      <c r="C768" s="547"/>
      <c r="D768" s="547"/>
      <c r="E768" s="547"/>
      <c r="F768" s="547"/>
    </row>
    <row r="769" spans="2:6">
      <c r="B769" s="547"/>
      <c r="C769" s="547"/>
      <c r="D769" s="547"/>
      <c r="E769" s="547"/>
      <c r="F769" s="547"/>
    </row>
    <row r="770" spans="2:6">
      <c r="B770" s="547"/>
      <c r="C770" s="547"/>
      <c r="D770" s="547"/>
      <c r="E770" s="547"/>
      <c r="F770" s="547"/>
    </row>
    <row r="771" spans="2:6">
      <c r="B771" s="547"/>
      <c r="C771" s="547"/>
      <c r="D771" s="547"/>
      <c r="E771" s="547"/>
      <c r="F771" s="547"/>
    </row>
    <row r="772" spans="2:6">
      <c r="B772" s="547"/>
      <c r="C772" s="547"/>
      <c r="D772" s="547"/>
      <c r="E772" s="547"/>
      <c r="F772" s="547"/>
    </row>
    <row r="773" spans="2:6">
      <c r="B773" s="547"/>
      <c r="C773" s="547"/>
      <c r="D773" s="547"/>
      <c r="E773" s="547"/>
      <c r="F773" s="547"/>
    </row>
    <row r="774" spans="2:6">
      <c r="B774" s="547"/>
      <c r="C774" s="547"/>
      <c r="D774" s="547"/>
      <c r="E774" s="547"/>
      <c r="F774" s="547"/>
    </row>
    <row r="775" spans="2:6">
      <c r="B775" s="547"/>
      <c r="C775" s="547"/>
      <c r="D775" s="547"/>
      <c r="E775" s="547"/>
      <c r="F775" s="547"/>
    </row>
    <row r="776" spans="2:6">
      <c r="B776" s="547"/>
      <c r="C776" s="547"/>
      <c r="D776" s="547"/>
      <c r="E776" s="547"/>
      <c r="F776" s="547"/>
    </row>
    <row r="777" spans="2:6">
      <c r="B777" s="547"/>
      <c r="C777" s="547"/>
      <c r="D777" s="547"/>
      <c r="E777" s="547"/>
      <c r="F777" s="547"/>
    </row>
    <row r="778" spans="2:6">
      <c r="B778" s="547"/>
      <c r="C778" s="547"/>
      <c r="D778" s="547"/>
      <c r="E778" s="547"/>
      <c r="F778" s="547"/>
    </row>
    <row r="779" spans="2:6">
      <c r="B779" s="547"/>
      <c r="C779" s="547"/>
      <c r="D779" s="547"/>
      <c r="E779" s="547"/>
      <c r="F779" s="547"/>
    </row>
    <row r="780" spans="2:6">
      <c r="B780" s="547"/>
      <c r="C780" s="547"/>
      <c r="D780" s="547"/>
      <c r="E780" s="547"/>
      <c r="F780" s="547"/>
    </row>
    <row r="781" spans="2:6">
      <c r="B781" s="547"/>
      <c r="C781" s="547"/>
      <c r="D781" s="547"/>
      <c r="E781" s="547"/>
      <c r="F781" s="547"/>
    </row>
    <row r="782" spans="2:6">
      <c r="B782" s="547"/>
      <c r="C782" s="547"/>
      <c r="D782" s="547"/>
      <c r="E782" s="547"/>
      <c r="F782" s="547"/>
    </row>
    <row r="783" spans="2:6">
      <c r="B783" s="547"/>
      <c r="C783" s="547"/>
      <c r="D783" s="547"/>
      <c r="E783" s="547"/>
      <c r="F783" s="547"/>
    </row>
    <row r="784" spans="2:6">
      <c r="B784" s="547"/>
      <c r="C784" s="547"/>
      <c r="D784" s="547"/>
      <c r="E784" s="547"/>
      <c r="F784" s="547"/>
    </row>
    <row r="785" spans="2:6">
      <c r="B785" s="547"/>
      <c r="C785" s="547"/>
      <c r="D785" s="547"/>
      <c r="E785" s="547"/>
      <c r="F785" s="547"/>
    </row>
    <row r="786" spans="2:6">
      <c r="B786" s="547"/>
      <c r="C786" s="547"/>
      <c r="D786" s="547"/>
      <c r="E786" s="547"/>
      <c r="F786" s="547"/>
    </row>
    <row r="787" spans="2:6">
      <c r="B787" s="547"/>
      <c r="C787" s="547"/>
      <c r="D787" s="547"/>
      <c r="E787" s="547"/>
      <c r="F787" s="547"/>
    </row>
    <row r="788" spans="2:6">
      <c r="B788" s="547"/>
      <c r="C788" s="547"/>
      <c r="D788" s="547"/>
      <c r="E788" s="547"/>
      <c r="F788" s="547"/>
    </row>
    <row r="789" spans="2:6">
      <c r="B789" s="547"/>
      <c r="C789" s="547"/>
      <c r="D789" s="547"/>
      <c r="E789" s="547"/>
      <c r="F789" s="547"/>
    </row>
    <row r="790" spans="2:6">
      <c r="B790" s="547"/>
      <c r="C790" s="547"/>
      <c r="D790" s="547"/>
      <c r="E790" s="547"/>
      <c r="F790" s="547"/>
    </row>
    <row r="791" spans="2:6">
      <c r="B791" s="547"/>
      <c r="C791" s="547"/>
      <c r="D791" s="547"/>
      <c r="E791" s="547"/>
      <c r="F791" s="547"/>
    </row>
    <row r="792" spans="2:6">
      <c r="B792" s="547"/>
      <c r="C792" s="547"/>
      <c r="D792" s="547"/>
      <c r="E792" s="547"/>
      <c r="F792" s="547"/>
    </row>
    <row r="793" spans="2:6">
      <c r="B793" s="547"/>
      <c r="C793" s="547"/>
      <c r="D793" s="547"/>
      <c r="E793" s="547"/>
      <c r="F793" s="547"/>
    </row>
    <row r="794" spans="2:6">
      <c r="B794" s="547"/>
      <c r="C794" s="547"/>
      <c r="D794" s="547"/>
      <c r="E794" s="547"/>
      <c r="F794" s="547"/>
    </row>
    <row r="795" spans="2:6">
      <c r="B795" s="547"/>
      <c r="C795" s="547"/>
      <c r="D795" s="547"/>
      <c r="E795" s="547"/>
      <c r="F795" s="547"/>
    </row>
    <row r="796" spans="2:6">
      <c r="B796" s="547"/>
      <c r="C796" s="547"/>
      <c r="D796" s="547"/>
      <c r="E796" s="547"/>
      <c r="F796" s="547"/>
    </row>
    <row r="797" spans="2:6">
      <c r="B797" s="547"/>
      <c r="C797" s="547"/>
      <c r="D797" s="547"/>
      <c r="E797" s="547"/>
      <c r="F797" s="547"/>
    </row>
    <row r="798" spans="2:6">
      <c r="B798" s="547"/>
      <c r="C798" s="547"/>
      <c r="D798" s="547"/>
      <c r="E798" s="547"/>
      <c r="F798" s="547"/>
    </row>
    <row r="799" spans="2:6">
      <c r="B799" s="547"/>
      <c r="C799" s="547"/>
      <c r="D799" s="547"/>
      <c r="E799" s="547"/>
      <c r="F799" s="547"/>
    </row>
    <row r="800" spans="2:6">
      <c r="B800" s="547"/>
      <c r="C800" s="547"/>
      <c r="D800" s="547"/>
      <c r="E800" s="547"/>
      <c r="F800" s="547"/>
    </row>
    <row r="801" spans="2:6">
      <c r="B801" s="547"/>
      <c r="C801" s="547"/>
      <c r="D801" s="547"/>
      <c r="E801" s="547"/>
      <c r="F801" s="547"/>
    </row>
    <row r="802" spans="2:6">
      <c r="B802" s="547"/>
      <c r="C802" s="547"/>
      <c r="D802" s="547"/>
      <c r="E802" s="547"/>
      <c r="F802" s="547"/>
    </row>
    <row r="803" spans="2:6">
      <c r="B803" s="547"/>
      <c r="C803" s="547"/>
      <c r="D803" s="547"/>
      <c r="E803" s="547"/>
      <c r="F803" s="547"/>
    </row>
    <row r="804" spans="2:6">
      <c r="B804" s="547"/>
      <c r="C804" s="547"/>
      <c r="D804" s="547"/>
      <c r="E804" s="547"/>
      <c r="F804" s="547"/>
    </row>
    <row r="805" spans="2:6">
      <c r="B805" s="547"/>
      <c r="C805" s="547"/>
      <c r="D805" s="547"/>
      <c r="E805" s="547"/>
      <c r="F805" s="547"/>
    </row>
    <row r="806" spans="2:6">
      <c r="B806" s="547"/>
      <c r="C806" s="547"/>
      <c r="D806" s="547"/>
      <c r="E806" s="547"/>
      <c r="F806" s="547"/>
    </row>
    <row r="807" spans="2:6">
      <c r="B807" s="547"/>
      <c r="C807" s="547"/>
      <c r="D807" s="547"/>
      <c r="E807" s="547"/>
      <c r="F807" s="547"/>
    </row>
    <row r="808" spans="2:6">
      <c r="B808" s="547"/>
      <c r="C808" s="547"/>
      <c r="D808" s="547"/>
      <c r="E808" s="547"/>
      <c r="F808" s="547"/>
    </row>
    <row r="809" spans="2:6">
      <c r="B809" s="547"/>
      <c r="C809" s="547"/>
      <c r="D809" s="547"/>
      <c r="E809" s="547"/>
      <c r="F809" s="547"/>
    </row>
    <row r="810" spans="2:6">
      <c r="B810" s="547"/>
      <c r="C810" s="547"/>
      <c r="D810" s="547"/>
      <c r="E810" s="547"/>
      <c r="F810" s="547"/>
    </row>
    <row r="811" spans="2:6">
      <c r="B811" s="547"/>
      <c r="C811" s="547"/>
      <c r="D811" s="547"/>
      <c r="E811" s="547"/>
      <c r="F811" s="547"/>
    </row>
    <row r="812" spans="2:6">
      <c r="B812" s="547"/>
      <c r="C812" s="547"/>
      <c r="D812" s="547"/>
      <c r="E812" s="547"/>
      <c r="F812" s="547"/>
    </row>
    <row r="813" spans="2:6">
      <c r="B813" s="547"/>
      <c r="C813" s="547"/>
      <c r="D813" s="547"/>
      <c r="E813" s="547"/>
      <c r="F813" s="547"/>
    </row>
    <row r="814" spans="2:6">
      <c r="B814" s="547"/>
      <c r="C814" s="547"/>
      <c r="D814" s="547"/>
      <c r="E814" s="547"/>
      <c r="F814" s="547"/>
    </row>
    <row r="815" spans="2:6">
      <c r="B815" s="547"/>
      <c r="C815" s="547"/>
      <c r="D815" s="547"/>
      <c r="E815" s="547"/>
      <c r="F815" s="547"/>
    </row>
    <row r="816" spans="2:6">
      <c r="B816" s="547"/>
      <c r="C816" s="547"/>
      <c r="D816" s="547"/>
      <c r="E816" s="547"/>
      <c r="F816" s="547"/>
    </row>
    <row r="817" spans="2:6">
      <c r="B817" s="547"/>
      <c r="C817" s="547"/>
      <c r="D817" s="547"/>
      <c r="E817" s="547"/>
      <c r="F817" s="547"/>
    </row>
    <row r="818" spans="2:6">
      <c r="B818" s="547"/>
      <c r="C818" s="547"/>
      <c r="D818" s="547"/>
      <c r="E818" s="547"/>
      <c r="F818" s="547"/>
    </row>
    <row r="819" spans="2:6">
      <c r="B819" s="547"/>
      <c r="C819" s="547"/>
      <c r="D819" s="547"/>
      <c r="E819" s="547"/>
      <c r="F819" s="547"/>
    </row>
    <row r="820" spans="2:6">
      <c r="B820" s="547"/>
      <c r="C820" s="547"/>
      <c r="D820" s="547"/>
      <c r="E820" s="547"/>
      <c r="F820" s="547"/>
    </row>
    <row r="821" spans="2:6">
      <c r="B821" s="547"/>
      <c r="C821" s="547"/>
      <c r="D821" s="547"/>
      <c r="E821" s="547"/>
      <c r="F821" s="547"/>
    </row>
    <row r="822" spans="2:6">
      <c r="B822" s="547"/>
      <c r="C822" s="547"/>
      <c r="D822" s="547"/>
      <c r="E822" s="547"/>
      <c r="F822" s="547"/>
    </row>
    <row r="823" spans="2:6">
      <c r="B823" s="547"/>
      <c r="C823" s="547"/>
      <c r="D823" s="547"/>
      <c r="E823" s="547"/>
      <c r="F823" s="547"/>
    </row>
    <row r="824" spans="2:6">
      <c r="B824" s="547"/>
      <c r="C824" s="547"/>
      <c r="D824" s="547"/>
      <c r="E824" s="547"/>
      <c r="F824" s="547"/>
    </row>
    <row r="825" spans="2:6">
      <c r="B825" s="547"/>
      <c r="C825" s="547"/>
      <c r="D825" s="547"/>
      <c r="E825" s="547"/>
      <c r="F825" s="547"/>
    </row>
    <row r="826" spans="2:6">
      <c r="B826" s="547"/>
      <c r="C826" s="547"/>
      <c r="D826" s="547"/>
      <c r="E826" s="547"/>
      <c r="F826" s="547"/>
    </row>
    <row r="827" spans="2:6">
      <c r="B827" s="547"/>
      <c r="C827" s="547"/>
      <c r="D827" s="547"/>
      <c r="E827" s="547"/>
      <c r="F827" s="547"/>
    </row>
    <row r="828" spans="2:6">
      <c r="B828" s="547"/>
      <c r="C828" s="547"/>
      <c r="D828" s="547"/>
      <c r="E828" s="547"/>
      <c r="F828" s="547"/>
    </row>
    <row r="829" spans="2:6">
      <c r="B829" s="547"/>
      <c r="C829" s="547"/>
      <c r="D829" s="547"/>
      <c r="E829" s="547"/>
      <c r="F829" s="547"/>
    </row>
    <row r="830" spans="2:6">
      <c r="B830" s="547"/>
      <c r="C830" s="547"/>
      <c r="D830" s="547"/>
      <c r="E830" s="547"/>
      <c r="F830" s="547"/>
    </row>
    <row r="831" spans="2:6">
      <c r="B831" s="547"/>
      <c r="C831" s="547"/>
      <c r="D831" s="547"/>
      <c r="E831" s="547"/>
      <c r="F831" s="547"/>
    </row>
    <row r="832" spans="2:6">
      <c r="B832" s="547"/>
      <c r="C832" s="547"/>
      <c r="D832" s="547"/>
      <c r="E832" s="547"/>
      <c r="F832" s="547"/>
    </row>
    <row r="833" spans="2:6">
      <c r="B833" s="547"/>
      <c r="C833" s="547"/>
      <c r="D833" s="547"/>
      <c r="E833" s="547"/>
      <c r="F833" s="547"/>
    </row>
    <row r="834" spans="2:6">
      <c r="B834" s="547"/>
      <c r="C834" s="547"/>
      <c r="D834" s="547"/>
      <c r="E834" s="547"/>
      <c r="F834" s="547"/>
    </row>
    <row r="835" spans="2:6">
      <c r="B835" s="547"/>
      <c r="C835" s="547"/>
      <c r="D835" s="547"/>
      <c r="E835" s="547"/>
      <c r="F835" s="547"/>
    </row>
    <row r="836" spans="2:6">
      <c r="B836" s="547"/>
      <c r="C836" s="547"/>
      <c r="D836" s="547"/>
      <c r="E836" s="547"/>
      <c r="F836" s="547"/>
    </row>
    <row r="837" spans="2:6">
      <c r="B837" s="547"/>
      <c r="C837" s="547"/>
      <c r="D837" s="547"/>
      <c r="E837" s="547"/>
      <c r="F837" s="547"/>
    </row>
    <row r="838" spans="2:6">
      <c r="B838" s="547"/>
      <c r="C838" s="547"/>
      <c r="D838" s="547"/>
      <c r="E838" s="547"/>
      <c r="F838" s="547"/>
    </row>
    <row r="839" spans="2:6">
      <c r="B839" s="547"/>
      <c r="C839" s="547"/>
      <c r="D839" s="547"/>
      <c r="E839" s="547"/>
      <c r="F839" s="547"/>
    </row>
    <row r="840" spans="2:6">
      <c r="B840" s="547"/>
      <c r="C840" s="547"/>
      <c r="D840" s="547"/>
      <c r="E840" s="547"/>
      <c r="F840" s="547"/>
    </row>
    <row r="841" spans="2:6">
      <c r="B841" s="547"/>
      <c r="C841" s="547"/>
      <c r="D841" s="547"/>
      <c r="E841" s="547"/>
      <c r="F841" s="547"/>
    </row>
    <row r="842" spans="2:6">
      <c r="B842" s="547"/>
      <c r="C842" s="547"/>
      <c r="D842" s="547"/>
      <c r="E842" s="547"/>
      <c r="F842" s="547"/>
    </row>
    <row r="843" spans="2:6">
      <c r="B843" s="547"/>
      <c r="C843" s="547"/>
      <c r="D843" s="547"/>
      <c r="E843" s="547"/>
      <c r="F843" s="547"/>
    </row>
    <row r="844" spans="2:6">
      <c r="B844" s="547"/>
      <c r="C844" s="547"/>
      <c r="D844" s="547"/>
      <c r="E844" s="547"/>
      <c r="F844" s="547"/>
    </row>
    <row r="845" spans="2:6">
      <c r="B845" s="547"/>
      <c r="C845" s="547"/>
      <c r="D845" s="547"/>
      <c r="E845" s="547"/>
      <c r="F845" s="547"/>
    </row>
    <row r="846" spans="2:6">
      <c r="B846" s="547"/>
      <c r="C846" s="547"/>
      <c r="D846" s="547"/>
      <c r="E846" s="547"/>
      <c r="F846" s="547"/>
    </row>
    <row r="847" spans="2:6">
      <c r="B847" s="547"/>
      <c r="C847" s="547"/>
      <c r="D847" s="547"/>
      <c r="E847" s="547"/>
      <c r="F847" s="547"/>
    </row>
    <row r="848" spans="2:6">
      <c r="B848" s="547"/>
      <c r="C848" s="547"/>
      <c r="D848" s="547"/>
      <c r="E848" s="547"/>
      <c r="F848" s="547"/>
    </row>
    <row r="849" spans="2:6">
      <c r="B849" s="547"/>
      <c r="C849" s="547"/>
      <c r="D849" s="547"/>
      <c r="E849" s="547"/>
      <c r="F849" s="547"/>
    </row>
    <row r="850" spans="2:6">
      <c r="B850" s="547"/>
      <c r="C850" s="547"/>
      <c r="D850" s="547"/>
      <c r="E850" s="547"/>
      <c r="F850" s="547"/>
    </row>
    <row r="851" spans="2:6">
      <c r="B851" s="547"/>
      <c r="C851" s="547"/>
      <c r="D851" s="547"/>
      <c r="E851" s="547"/>
      <c r="F851" s="547"/>
    </row>
    <row r="852" spans="2:6">
      <c r="B852" s="547"/>
      <c r="C852" s="547"/>
      <c r="D852" s="547"/>
      <c r="E852" s="547"/>
      <c r="F852" s="547"/>
    </row>
    <row r="853" spans="2:6">
      <c r="B853" s="547"/>
      <c r="C853" s="547"/>
      <c r="D853" s="547"/>
      <c r="E853" s="547"/>
      <c r="F853" s="547"/>
    </row>
    <row r="854" spans="2:6">
      <c r="B854" s="547"/>
      <c r="C854" s="547"/>
      <c r="D854" s="547"/>
      <c r="E854" s="547"/>
      <c r="F854" s="547"/>
    </row>
    <row r="855" spans="2:6">
      <c r="B855" s="547"/>
      <c r="C855" s="547"/>
      <c r="D855" s="547"/>
      <c r="E855" s="547"/>
      <c r="F855" s="547"/>
    </row>
    <row r="856" spans="2:6">
      <c r="B856" s="547"/>
      <c r="C856" s="547"/>
      <c r="D856" s="547"/>
      <c r="E856" s="547"/>
      <c r="F856" s="547"/>
    </row>
    <row r="857" spans="2:6">
      <c r="B857" s="547"/>
      <c r="C857" s="547"/>
      <c r="D857" s="547"/>
      <c r="E857" s="547"/>
      <c r="F857" s="547"/>
    </row>
    <row r="858" spans="2:6">
      <c r="B858" s="547"/>
      <c r="C858" s="547"/>
      <c r="D858" s="547"/>
      <c r="E858" s="547"/>
      <c r="F858" s="547"/>
    </row>
    <row r="859" spans="2:6">
      <c r="B859" s="547"/>
      <c r="C859" s="547"/>
      <c r="D859" s="547"/>
      <c r="E859" s="547"/>
      <c r="F859" s="547"/>
    </row>
    <row r="860" spans="2:6">
      <c r="B860" s="547"/>
      <c r="C860" s="547"/>
      <c r="D860" s="547"/>
      <c r="E860" s="547"/>
      <c r="F860" s="547"/>
    </row>
    <row r="861" spans="2:6">
      <c r="B861" s="547"/>
      <c r="C861" s="547"/>
      <c r="D861" s="547"/>
      <c r="E861" s="547"/>
      <c r="F861" s="547"/>
    </row>
    <row r="862" spans="2:6">
      <c r="B862" s="547"/>
      <c r="C862" s="547"/>
      <c r="D862" s="547"/>
      <c r="E862" s="547"/>
      <c r="F862" s="547"/>
    </row>
    <row r="863" spans="2:6">
      <c r="B863" s="547"/>
      <c r="C863" s="547"/>
      <c r="D863" s="547"/>
      <c r="E863" s="547"/>
      <c r="F863" s="547"/>
    </row>
    <row r="864" spans="2:6">
      <c r="B864" s="547"/>
      <c r="C864" s="547"/>
      <c r="D864" s="547"/>
      <c r="E864" s="547"/>
      <c r="F864" s="547"/>
    </row>
    <row r="865" spans="2:6">
      <c r="B865" s="547"/>
      <c r="C865" s="547"/>
      <c r="D865" s="547"/>
      <c r="E865" s="547"/>
      <c r="F865" s="547"/>
    </row>
    <row r="866" spans="2:6">
      <c r="B866" s="547"/>
      <c r="C866" s="547"/>
      <c r="D866" s="547"/>
      <c r="E866" s="547"/>
      <c r="F866" s="547"/>
    </row>
    <row r="867" spans="2:6">
      <c r="B867" s="547"/>
      <c r="C867" s="547"/>
      <c r="D867" s="547"/>
      <c r="E867" s="547"/>
      <c r="F867" s="547"/>
    </row>
    <row r="868" spans="2:6">
      <c r="B868" s="547"/>
      <c r="C868" s="547"/>
      <c r="D868" s="547"/>
      <c r="E868" s="547"/>
      <c r="F868" s="547"/>
    </row>
    <row r="869" spans="2:6">
      <c r="B869" s="547"/>
      <c r="C869" s="547"/>
      <c r="D869" s="547"/>
      <c r="E869" s="547"/>
      <c r="F869" s="547"/>
    </row>
    <row r="870" spans="2:6">
      <c r="B870" s="547"/>
      <c r="C870" s="547"/>
      <c r="D870" s="547"/>
      <c r="E870" s="547"/>
      <c r="F870" s="547"/>
    </row>
    <row r="871" spans="2:6">
      <c r="B871" s="547"/>
      <c r="C871" s="547"/>
      <c r="D871" s="547"/>
      <c r="E871" s="547"/>
      <c r="F871" s="547"/>
    </row>
    <row r="872" spans="2:6">
      <c r="B872" s="547"/>
      <c r="C872" s="547"/>
      <c r="D872" s="547"/>
      <c r="E872" s="547"/>
      <c r="F872" s="547"/>
    </row>
    <row r="873" spans="2:6">
      <c r="B873" s="547"/>
      <c r="C873" s="547"/>
      <c r="D873" s="547"/>
      <c r="E873" s="547"/>
      <c r="F873" s="547"/>
    </row>
    <row r="874" spans="2:6">
      <c r="B874" s="547"/>
      <c r="C874" s="547"/>
      <c r="D874" s="547"/>
      <c r="E874" s="547"/>
      <c r="F874" s="547"/>
    </row>
    <row r="875" spans="2:6">
      <c r="B875" s="547"/>
      <c r="C875" s="547"/>
      <c r="D875" s="547"/>
      <c r="E875" s="547"/>
      <c r="F875" s="547"/>
    </row>
    <row r="876" spans="2:6">
      <c r="B876" s="547"/>
      <c r="C876" s="547"/>
      <c r="D876" s="547"/>
      <c r="E876" s="547"/>
      <c r="F876" s="547"/>
    </row>
    <row r="877" spans="2:6">
      <c r="B877" s="547"/>
      <c r="C877" s="547"/>
      <c r="D877" s="547"/>
      <c r="E877" s="547"/>
      <c r="F877" s="547"/>
    </row>
    <row r="878" spans="2:6">
      <c r="B878" s="547"/>
      <c r="C878" s="547"/>
      <c r="D878" s="547"/>
      <c r="E878" s="547"/>
      <c r="F878" s="547"/>
    </row>
    <row r="879" spans="2:6">
      <c r="B879" s="547"/>
      <c r="C879" s="547"/>
      <c r="D879" s="547"/>
      <c r="E879" s="547"/>
      <c r="F879" s="547"/>
    </row>
    <row r="880" spans="2:6">
      <c r="B880" s="547"/>
      <c r="C880" s="547"/>
      <c r="D880" s="547"/>
      <c r="E880" s="547"/>
      <c r="F880" s="547"/>
    </row>
    <row r="881" spans="2:6">
      <c r="B881" s="547"/>
      <c r="C881" s="547"/>
      <c r="D881" s="547"/>
      <c r="E881" s="547"/>
      <c r="F881" s="547"/>
    </row>
    <row r="882" spans="2:6">
      <c r="B882" s="547"/>
      <c r="C882" s="547"/>
      <c r="D882" s="547"/>
      <c r="E882" s="547"/>
      <c r="F882" s="547"/>
    </row>
    <row r="883" spans="2:6">
      <c r="B883" s="547"/>
      <c r="C883" s="547"/>
      <c r="D883" s="547"/>
      <c r="E883" s="547"/>
      <c r="F883" s="547"/>
    </row>
    <row r="884" spans="2:6">
      <c r="B884" s="547"/>
      <c r="C884" s="547"/>
      <c r="D884" s="547"/>
      <c r="E884" s="547"/>
      <c r="F884" s="547"/>
    </row>
    <row r="885" spans="2:6">
      <c r="B885" s="547"/>
      <c r="C885" s="547"/>
      <c r="D885" s="547"/>
      <c r="E885" s="547"/>
      <c r="F885" s="547"/>
    </row>
    <row r="886" spans="2:6">
      <c r="B886" s="547"/>
      <c r="C886" s="547"/>
      <c r="D886" s="547"/>
      <c r="E886" s="547"/>
      <c r="F886" s="547"/>
    </row>
    <row r="887" spans="2:6">
      <c r="B887" s="547"/>
      <c r="C887" s="547"/>
      <c r="D887" s="547"/>
      <c r="E887" s="547"/>
      <c r="F887" s="547"/>
    </row>
    <row r="888" spans="2:6">
      <c r="B888" s="547"/>
      <c r="C888" s="547"/>
      <c r="D888" s="547"/>
      <c r="E888" s="547"/>
      <c r="F888" s="547"/>
    </row>
    <row r="889" spans="2:6">
      <c r="B889" s="547"/>
      <c r="C889" s="547"/>
      <c r="D889" s="547"/>
      <c r="E889" s="547"/>
      <c r="F889" s="547"/>
    </row>
    <row r="890" spans="2:6">
      <c r="B890" s="547"/>
      <c r="C890" s="547"/>
      <c r="D890" s="547"/>
      <c r="E890" s="547"/>
      <c r="F890" s="547"/>
    </row>
    <row r="891" spans="2:6">
      <c r="B891" s="547"/>
      <c r="C891" s="547"/>
      <c r="D891" s="547"/>
      <c r="E891" s="547"/>
      <c r="F891" s="547"/>
    </row>
    <row r="892" spans="2:6">
      <c r="B892" s="547"/>
      <c r="C892" s="547"/>
      <c r="D892" s="547"/>
      <c r="E892" s="547"/>
      <c r="F892" s="547"/>
    </row>
    <row r="893" spans="2:6">
      <c r="B893" s="547"/>
      <c r="C893" s="547"/>
      <c r="D893" s="547"/>
      <c r="E893" s="547"/>
      <c r="F893" s="547"/>
    </row>
    <row r="894" spans="2:6">
      <c r="B894" s="547"/>
      <c r="C894" s="547"/>
      <c r="D894" s="547"/>
      <c r="E894" s="547"/>
      <c r="F894" s="547"/>
    </row>
    <row r="895" spans="2:6">
      <c r="B895" s="547"/>
      <c r="C895" s="547"/>
      <c r="D895" s="547"/>
      <c r="E895" s="547"/>
      <c r="F895" s="547"/>
    </row>
    <row r="896" spans="2:6">
      <c r="B896" s="547"/>
      <c r="C896" s="547"/>
      <c r="D896" s="547"/>
      <c r="E896" s="547"/>
      <c r="F896" s="547"/>
    </row>
    <row r="897" spans="2:6">
      <c r="B897" s="547"/>
      <c r="C897" s="547"/>
      <c r="D897" s="547"/>
      <c r="E897" s="547"/>
      <c r="F897" s="547"/>
    </row>
    <row r="898" spans="2:6">
      <c r="B898" s="547"/>
      <c r="C898" s="547"/>
      <c r="D898" s="547"/>
      <c r="E898" s="547"/>
      <c r="F898" s="547"/>
    </row>
    <row r="899" spans="2:6">
      <c r="B899" s="547"/>
      <c r="C899" s="547"/>
      <c r="D899" s="547"/>
      <c r="E899" s="547"/>
      <c r="F899" s="547"/>
    </row>
    <row r="900" spans="2:6">
      <c r="B900" s="547"/>
      <c r="C900" s="547"/>
      <c r="D900" s="547"/>
      <c r="E900" s="547"/>
      <c r="F900" s="547"/>
    </row>
    <row r="901" spans="2:6">
      <c r="B901" s="547"/>
      <c r="C901" s="547"/>
      <c r="D901" s="547"/>
      <c r="E901" s="547"/>
      <c r="F901" s="547"/>
    </row>
    <row r="902" spans="2:6">
      <c r="B902" s="547"/>
      <c r="C902" s="547"/>
      <c r="D902" s="547"/>
      <c r="E902" s="547"/>
      <c r="F902" s="547"/>
    </row>
    <row r="903" spans="2:6">
      <c r="B903" s="547"/>
      <c r="C903" s="547"/>
      <c r="D903" s="547"/>
      <c r="E903" s="547"/>
      <c r="F903" s="547"/>
    </row>
    <row r="904" spans="2:6">
      <c r="B904" s="547"/>
      <c r="C904" s="547"/>
      <c r="D904" s="547"/>
      <c r="E904" s="547"/>
      <c r="F904" s="547"/>
    </row>
    <row r="905" spans="2:6">
      <c r="B905" s="547"/>
      <c r="C905" s="547"/>
      <c r="D905" s="547"/>
      <c r="E905" s="547"/>
      <c r="F905" s="547"/>
    </row>
    <row r="906" spans="2:6">
      <c r="B906" s="547"/>
      <c r="C906" s="547"/>
      <c r="D906" s="547"/>
      <c r="E906" s="547"/>
      <c r="F906" s="547"/>
    </row>
    <row r="907" spans="2:6">
      <c r="B907" s="547"/>
      <c r="C907" s="547"/>
      <c r="D907" s="547"/>
      <c r="E907" s="547"/>
      <c r="F907" s="547"/>
    </row>
    <row r="908" spans="2:6">
      <c r="B908" s="547"/>
      <c r="C908" s="547"/>
      <c r="D908" s="547"/>
      <c r="E908" s="547"/>
      <c r="F908" s="547"/>
    </row>
    <row r="909" spans="2:6">
      <c r="B909" s="547"/>
      <c r="C909" s="547"/>
      <c r="D909" s="547"/>
      <c r="E909" s="547"/>
      <c r="F909" s="547"/>
    </row>
    <row r="910" spans="2:6">
      <c r="B910" s="547"/>
      <c r="C910" s="547"/>
      <c r="D910" s="547"/>
      <c r="E910" s="547"/>
      <c r="F910" s="547"/>
    </row>
    <row r="911" spans="2:6">
      <c r="B911" s="547"/>
      <c r="C911" s="547"/>
      <c r="D911" s="547"/>
      <c r="E911" s="547"/>
      <c r="F911" s="547"/>
    </row>
    <row r="912" spans="2:6">
      <c r="B912" s="547"/>
      <c r="C912" s="547"/>
      <c r="D912" s="547"/>
      <c r="E912" s="547"/>
      <c r="F912" s="547"/>
    </row>
    <row r="913" spans="2:6">
      <c r="B913" s="547"/>
      <c r="C913" s="547"/>
      <c r="D913" s="547"/>
      <c r="E913" s="547"/>
      <c r="F913" s="547"/>
    </row>
    <row r="914" spans="2:6">
      <c r="B914" s="547"/>
      <c r="C914" s="547"/>
      <c r="D914" s="547"/>
      <c r="E914" s="547"/>
      <c r="F914" s="547"/>
    </row>
    <row r="915" spans="2:6">
      <c r="B915" s="547"/>
      <c r="C915" s="547"/>
      <c r="D915" s="547"/>
      <c r="E915" s="547"/>
      <c r="F915" s="547"/>
    </row>
    <row r="916" spans="2:6">
      <c r="B916" s="547"/>
      <c r="C916" s="547"/>
      <c r="D916" s="547"/>
      <c r="E916" s="547"/>
      <c r="F916" s="547"/>
    </row>
    <row r="917" spans="2:6">
      <c r="B917" s="547"/>
      <c r="C917" s="547"/>
      <c r="D917" s="547"/>
      <c r="E917" s="547"/>
      <c r="F917" s="547"/>
    </row>
    <row r="918" spans="2:6">
      <c r="B918" s="547"/>
      <c r="C918" s="547"/>
      <c r="D918" s="547"/>
      <c r="E918" s="547"/>
      <c r="F918" s="547"/>
    </row>
    <row r="919" spans="2:6">
      <c r="B919" s="547"/>
      <c r="C919" s="547"/>
      <c r="D919" s="547"/>
      <c r="E919" s="547"/>
      <c r="F919" s="547"/>
    </row>
    <row r="920" spans="2:6">
      <c r="B920" s="547"/>
      <c r="C920" s="547"/>
      <c r="D920" s="547"/>
      <c r="E920" s="547"/>
      <c r="F920" s="547"/>
    </row>
    <row r="921" spans="2:6">
      <c r="B921" s="547"/>
      <c r="C921" s="547"/>
      <c r="D921" s="547"/>
      <c r="E921" s="547"/>
      <c r="F921" s="547"/>
    </row>
    <row r="922" spans="2:6">
      <c r="B922" s="547"/>
      <c r="C922" s="547"/>
      <c r="D922" s="547"/>
      <c r="E922" s="547"/>
      <c r="F922" s="547"/>
    </row>
    <row r="923" spans="2:6">
      <c r="B923" s="547"/>
      <c r="C923" s="547"/>
      <c r="D923" s="547"/>
      <c r="E923" s="547"/>
      <c r="F923" s="547"/>
    </row>
    <row r="924" spans="2:6">
      <c r="B924" s="547"/>
      <c r="C924" s="547"/>
      <c r="D924" s="547"/>
      <c r="E924" s="547"/>
      <c r="F924" s="547"/>
    </row>
    <row r="925" spans="2:6">
      <c r="B925" s="547"/>
      <c r="C925" s="547"/>
      <c r="D925" s="547"/>
      <c r="E925" s="547"/>
      <c r="F925" s="547"/>
    </row>
    <row r="926" spans="2:6">
      <c r="B926" s="547"/>
      <c r="C926" s="547"/>
      <c r="D926" s="547"/>
      <c r="E926" s="547"/>
      <c r="F926" s="547"/>
    </row>
    <row r="927" spans="2:6">
      <c r="B927" s="547"/>
      <c r="C927" s="547"/>
      <c r="D927" s="547"/>
      <c r="E927" s="547"/>
      <c r="F927" s="547"/>
    </row>
    <row r="928" spans="2:6">
      <c r="B928" s="547"/>
      <c r="C928" s="547"/>
      <c r="D928" s="547"/>
      <c r="E928" s="547"/>
      <c r="F928" s="547"/>
    </row>
    <row r="929" spans="2:6">
      <c r="B929" s="547"/>
      <c r="C929" s="547"/>
      <c r="D929" s="547"/>
      <c r="E929" s="547"/>
      <c r="F929" s="547"/>
    </row>
    <row r="930" spans="2:6">
      <c r="B930" s="547"/>
      <c r="C930" s="547"/>
      <c r="D930" s="547"/>
      <c r="E930" s="547"/>
      <c r="F930" s="547"/>
    </row>
    <row r="931" spans="2:6">
      <c r="B931" s="547"/>
      <c r="C931" s="547"/>
      <c r="D931" s="547"/>
      <c r="E931" s="547"/>
      <c r="F931" s="547"/>
    </row>
    <row r="932" spans="2:6">
      <c r="B932" s="547"/>
      <c r="C932" s="547"/>
      <c r="D932" s="547"/>
      <c r="E932" s="547"/>
      <c r="F932" s="547"/>
    </row>
    <row r="933" spans="2:6">
      <c r="B933" s="547"/>
      <c r="C933" s="547"/>
      <c r="D933" s="547"/>
      <c r="E933" s="547"/>
      <c r="F933" s="547"/>
    </row>
    <row r="934" spans="2:6">
      <c r="B934" s="547"/>
      <c r="C934" s="547"/>
      <c r="D934" s="547"/>
      <c r="E934" s="547"/>
      <c r="F934" s="547"/>
    </row>
    <row r="935" spans="2:6">
      <c r="B935" s="547"/>
      <c r="C935" s="547"/>
      <c r="D935" s="547"/>
      <c r="E935" s="547"/>
      <c r="F935" s="547"/>
    </row>
    <row r="936" spans="2:6">
      <c r="B936" s="547"/>
      <c r="C936" s="547"/>
      <c r="D936" s="547"/>
      <c r="E936" s="547"/>
      <c r="F936" s="547"/>
    </row>
    <row r="937" spans="2:6">
      <c r="B937" s="547"/>
      <c r="C937" s="547"/>
      <c r="D937" s="547"/>
      <c r="E937" s="547"/>
      <c r="F937" s="547"/>
    </row>
    <row r="938" spans="2:6">
      <c r="B938" s="547"/>
      <c r="C938" s="547"/>
      <c r="D938" s="547"/>
      <c r="E938" s="547"/>
      <c r="F938" s="547"/>
    </row>
    <row r="939" spans="2:6">
      <c r="B939" s="547"/>
      <c r="C939" s="547"/>
      <c r="D939" s="547"/>
      <c r="E939" s="547"/>
      <c r="F939" s="547"/>
    </row>
    <row r="940" spans="2:6">
      <c r="B940" s="547"/>
      <c r="C940" s="547"/>
      <c r="D940" s="547"/>
      <c r="E940" s="547"/>
      <c r="F940" s="547"/>
    </row>
    <row r="941" spans="2:6">
      <c r="B941" s="547"/>
      <c r="C941" s="547"/>
      <c r="D941" s="547"/>
      <c r="E941" s="547"/>
      <c r="F941" s="547"/>
    </row>
    <row r="942" spans="2:6">
      <c r="B942" s="547"/>
      <c r="C942" s="547"/>
      <c r="D942" s="547"/>
      <c r="E942" s="547"/>
      <c r="F942" s="547"/>
    </row>
    <row r="943" spans="2:6">
      <c r="B943" s="547"/>
      <c r="C943" s="547"/>
      <c r="D943" s="547"/>
      <c r="E943" s="547"/>
      <c r="F943" s="547"/>
    </row>
    <row r="944" spans="2:6">
      <c r="B944" s="547"/>
      <c r="C944" s="547"/>
      <c r="D944" s="547"/>
      <c r="E944" s="547"/>
      <c r="F944" s="547"/>
    </row>
    <row r="945" spans="2:6">
      <c r="B945" s="547"/>
      <c r="C945" s="547"/>
      <c r="D945" s="547"/>
      <c r="E945" s="547"/>
      <c r="F945" s="547"/>
    </row>
    <row r="946" spans="2:6">
      <c r="B946" s="547"/>
      <c r="C946" s="547"/>
      <c r="D946" s="547"/>
      <c r="E946" s="547"/>
      <c r="F946" s="547"/>
    </row>
    <row r="947" spans="2:6">
      <c r="B947" s="547"/>
      <c r="C947" s="547"/>
      <c r="D947" s="547"/>
      <c r="E947" s="547"/>
      <c r="F947" s="547"/>
    </row>
    <row r="948" spans="2:6">
      <c r="B948" s="547"/>
      <c r="C948" s="547"/>
      <c r="D948" s="547"/>
      <c r="E948" s="547"/>
      <c r="F948" s="547"/>
    </row>
    <row r="949" spans="2:6">
      <c r="B949" s="547"/>
      <c r="C949" s="547"/>
      <c r="D949" s="547"/>
      <c r="E949" s="547"/>
      <c r="F949" s="547"/>
    </row>
    <row r="950" spans="2:6">
      <c r="B950" s="547"/>
      <c r="C950" s="547"/>
      <c r="D950" s="547"/>
      <c r="E950" s="547"/>
      <c r="F950" s="547"/>
    </row>
    <row r="951" spans="2:6">
      <c r="B951" s="547"/>
      <c r="C951" s="547"/>
      <c r="D951" s="547"/>
      <c r="E951" s="547"/>
      <c r="F951" s="547"/>
    </row>
    <row r="952" spans="2:6">
      <c r="B952" s="547"/>
      <c r="C952" s="547"/>
      <c r="D952" s="547"/>
      <c r="E952" s="547"/>
      <c r="F952" s="547"/>
    </row>
    <row r="953" spans="2:6">
      <c r="B953" s="547"/>
      <c r="C953" s="547"/>
      <c r="D953" s="547"/>
      <c r="E953" s="547"/>
      <c r="F953" s="547"/>
    </row>
    <row r="954" spans="2:6">
      <c r="B954" s="547"/>
      <c r="C954" s="547"/>
      <c r="D954" s="547"/>
      <c r="E954" s="547"/>
      <c r="F954" s="547"/>
    </row>
    <row r="955" spans="2:6">
      <c r="B955" s="547"/>
      <c r="C955" s="547"/>
      <c r="D955" s="547"/>
      <c r="E955" s="547"/>
      <c r="F955" s="547"/>
    </row>
    <row r="956" spans="2:6">
      <c r="B956" s="547"/>
      <c r="C956" s="547"/>
      <c r="D956" s="547"/>
      <c r="E956" s="547"/>
      <c r="F956" s="547"/>
    </row>
    <row r="957" spans="2:6">
      <c r="B957" s="547"/>
      <c r="C957" s="547"/>
      <c r="D957" s="547"/>
      <c r="E957" s="547"/>
      <c r="F957" s="547"/>
    </row>
    <row r="958" spans="2:6">
      <c r="B958" s="547"/>
      <c r="C958" s="547"/>
      <c r="D958" s="547"/>
      <c r="E958" s="547"/>
      <c r="F958" s="547"/>
    </row>
    <row r="959" spans="2:6">
      <c r="B959" s="547"/>
      <c r="C959" s="547"/>
      <c r="D959" s="547"/>
      <c r="E959" s="547"/>
      <c r="F959" s="547"/>
    </row>
    <row r="960" spans="2:6">
      <c r="B960" s="547"/>
      <c r="C960" s="547"/>
      <c r="D960" s="547"/>
      <c r="E960" s="547"/>
      <c r="F960" s="547"/>
    </row>
    <row r="961" spans="2:6">
      <c r="B961" s="547"/>
      <c r="C961" s="547"/>
      <c r="D961" s="547"/>
      <c r="E961" s="547"/>
      <c r="F961" s="547"/>
    </row>
    <row r="962" spans="2:6">
      <c r="B962" s="547"/>
      <c r="C962" s="547"/>
      <c r="D962" s="547"/>
      <c r="E962" s="547"/>
      <c r="F962" s="547"/>
    </row>
    <row r="963" spans="2:6">
      <c r="B963" s="547"/>
      <c r="C963" s="547"/>
      <c r="D963" s="547"/>
      <c r="E963" s="547"/>
      <c r="F963" s="547"/>
    </row>
    <row r="964" spans="2:6">
      <c r="B964" s="547"/>
      <c r="C964" s="547"/>
      <c r="D964" s="547"/>
      <c r="E964" s="547"/>
      <c r="F964" s="547"/>
    </row>
    <row r="965" spans="2:6">
      <c r="B965" s="547"/>
      <c r="C965" s="547"/>
      <c r="D965" s="547"/>
      <c r="E965" s="547"/>
      <c r="F965" s="547"/>
    </row>
    <row r="966" spans="2:6">
      <c r="B966" s="547"/>
      <c r="C966" s="547"/>
      <c r="D966" s="547"/>
      <c r="E966" s="547"/>
      <c r="F966" s="547"/>
    </row>
    <row r="967" spans="2:6">
      <c r="B967" s="547"/>
      <c r="C967" s="547"/>
      <c r="D967" s="547"/>
      <c r="E967" s="547"/>
      <c r="F967" s="547"/>
    </row>
    <row r="968" spans="2:6">
      <c r="B968" s="547"/>
      <c r="C968" s="547"/>
      <c r="D968" s="547"/>
      <c r="E968" s="547"/>
      <c r="F968" s="547"/>
    </row>
    <row r="969" spans="2:6">
      <c r="B969" s="547"/>
      <c r="C969" s="547"/>
      <c r="D969" s="547"/>
      <c r="E969" s="547"/>
      <c r="F969" s="547"/>
    </row>
    <row r="970" spans="2:6">
      <c r="B970" s="547"/>
      <c r="C970" s="547"/>
      <c r="D970" s="547"/>
      <c r="E970" s="547"/>
      <c r="F970" s="547"/>
    </row>
    <row r="971" spans="2:6">
      <c r="B971" s="547"/>
      <c r="C971" s="547"/>
      <c r="D971" s="547"/>
      <c r="E971" s="547"/>
      <c r="F971" s="547"/>
    </row>
    <row r="972" spans="2:6">
      <c r="B972" s="547"/>
      <c r="C972" s="547"/>
      <c r="D972" s="547"/>
      <c r="E972" s="547"/>
      <c r="F972" s="547"/>
    </row>
    <row r="973" spans="2:6">
      <c r="B973" s="547"/>
      <c r="C973" s="547"/>
      <c r="D973" s="547"/>
      <c r="E973" s="547"/>
      <c r="F973" s="547"/>
    </row>
    <row r="974" spans="2:6">
      <c r="B974" s="547"/>
      <c r="C974" s="547"/>
      <c r="D974" s="547"/>
      <c r="E974" s="547"/>
      <c r="F974" s="547"/>
    </row>
    <row r="975" spans="2:6">
      <c r="B975" s="547"/>
      <c r="C975" s="547"/>
      <c r="D975" s="547"/>
      <c r="E975" s="547"/>
      <c r="F975" s="547"/>
    </row>
    <row r="976" spans="2:6">
      <c r="B976" s="547"/>
      <c r="C976" s="547"/>
      <c r="D976" s="547"/>
      <c r="E976" s="547"/>
      <c r="F976" s="547"/>
    </row>
    <row r="977" spans="2:6">
      <c r="B977" s="547"/>
      <c r="C977" s="547"/>
      <c r="D977" s="547"/>
      <c r="E977" s="547"/>
      <c r="F977" s="547"/>
    </row>
    <row r="978" spans="2:6">
      <c r="B978" s="547"/>
      <c r="C978" s="547"/>
      <c r="D978" s="547"/>
      <c r="E978" s="547"/>
      <c r="F978" s="547"/>
    </row>
    <row r="979" spans="2:6">
      <c r="B979" s="547"/>
      <c r="C979" s="547"/>
      <c r="D979" s="547"/>
      <c r="E979" s="547"/>
      <c r="F979" s="547"/>
    </row>
    <row r="980" spans="2:6">
      <c r="B980" s="547"/>
      <c r="C980" s="547"/>
      <c r="D980" s="547"/>
      <c r="E980" s="547"/>
      <c r="F980" s="547"/>
    </row>
    <row r="981" spans="2:6">
      <c r="B981" s="547"/>
      <c r="C981" s="547"/>
      <c r="D981" s="547"/>
      <c r="E981" s="547"/>
      <c r="F981" s="547"/>
    </row>
    <row r="982" spans="2:6">
      <c r="B982" s="547"/>
      <c r="C982" s="547"/>
      <c r="D982" s="547"/>
      <c r="E982" s="547"/>
      <c r="F982" s="547"/>
    </row>
    <row r="983" spans="2:6">
      <c r="B983" s="547"/>
      <c r="C983" s="547"/>
      <c r="D983" s="547"/>
      <c r="E983" s="547"/>
      <c r="F983" s="547"/>
    </row>
    <row r="984" spans="2:6">
      <c r="B984" s="547"/>
      <c r="C984" s="547"/>
      <c r="D984" s="547"/>
      <c r="E984" s="547"/>
      <c r="F984" s="547"/>
    </row>
    <row r="985" spans="2:6">
      <c r="B985" s="547"/>
      <c r="C985" s="547"/>
      <c r="D985" s="547"/>
      <c r="E985" s="547"/>
      <c r="F985" s="547"/>
    </row>
    <row r="986" spans="2:6">
      <c r="B986" s="547"/>
      <c r="C986" s="547"/>
      <c r="D986" s="547"/>
      <c r="E986" s="547"/>
      <c r="F986" s="547"/>
    </row>
    <row r="987" spans="2:6">
      <c r="B987" s="547"/>
      <c r="C987" s="547"/>
      <c r="D987" s="547"/>
      <c r="E987" s="547"/>
      <c r="F987" s="547"/>
    </row>
    <row r="988" spans="2:6">
      <c r="B988" s="547"/>
      <c r="C988" s="547"/>
      <c r="D988" s="547"/>
      <c r="E988" s="547"/>
      <c r="F988" s="547"/>
    </row>
    <row r="989" spans="2:6">
      <c r="B989" s="547"/>
      <c r="C989" s="547"/>
      <c r="D989" s="547"/>
      <c r="E989" s="547"/>
      <c r="F989" s="547"/>
    </row>
    <row r="990" spans="2:6">
      <c r="B990" s="547"/>
      <c r="C990" s="547"/>
      <c r="D990" s="547"/>
      <c r="E990" s="547"/>
      <c r="F990" s="547"/>
    </row>
    <row r="991" spans="2:6">
      <c r="B991" s="547"/>
      <c r="C991" s="547"/>
      <c r="D991" s="547"/>
      <c r="E991" s="547"/>
      <c r="F991" s="547"/>
    </row>
    <row r="992" spans="2:6">
      <c r="B992" s="547"/>
      <c r="C992" s="547"/>
      <c r="D992" s="547"/>
      <c r="E992" s="547"/>
      <c r="F992" s="547"/>
    </row>
    <row r="993" spans="2:6">
      <c r="B993" s="547"/>
      <c r="C993" s="547"/>
      <c r="D993" s="547"/>
      <c r="E993" s="547"/>
      <c r="F993" s="547"/>
    </row>
    <row r="994" spans="2:6">
      <c r="B994" s="547"/>
      <c r="C994" s="547"/>
      <c r="D994" s="547"/>
      <c r="E994" s="547"/>
      <c r="F994" s="547"/>
    </row>
    <row r="995" spans="2:6">
      <c r="B995" s="547"/>
      <c r="C995" s="547"/>
      <c r="D995" s="547"/>
      <c r="E995" s="547"/>
      <c r="F995" s="547"/>
    </row>
    <row r="996" spans="2:6">
      <c r="B996" s="547"/>
      <c r="C996" s="547"/>
      <c r="D996" s="547"/>
      <c r="E996" s="547"/>
      <c r="F996" s="547"/>
    </row>
    <row r="997" spans="2:6">
      <c r="B997" s="547"/>
      <c r="C997" s="547"/>
      <c r="D997" s="547"/>
      <c r="E997" s="547"/>
      <c r="F997" s="547"/>
    </row>
    <row r="998" spans="2:6">
      <c r="B998" s="547"/>
      <c r="C998" s="547"/>
      <c r="D998" s="547"/>
      <c r="E998" s="547"/>
      <c r="F998" s="547"/>
    </row>
    <row r="999" spans="2:6">
      <c r="B999" s="547"/>
      <c r="C999" s="547"/>
      <c r="D999" s="547"/>
      <c r="E999" s="547"/>
      <c r="F999" s="547"/>
    </row>
    <row r="1000" spans="2:6">
      <c r="B1000" s="547"/>
      <c r="C1000" s="547"/>
      <c r="D1000" s="547"/>
      <c r="E1000" s="547"/>
      <c r="F1000" s="547"/>
    </row>
    <row r="1001" spans="2:6">
      <c r="B1001" s="547"/>
      <c r="C1001" s="547"/>
      <c r="D1001" s="547"/>
      <c r="E1001" s="547"/>
      <c r="F1001" s="547"/>
    </row>
    <row r="1002" spans="2:6">
      <c r="B1002" s="547"/>
      <c r="C1002" s="547"/>
      <c r="D1002" s="547"/>
      <c r="E1002" s="547"/>
      <c r="F1002" s="547"/>
    </row>
    <row r="1003" spans="2:6">
      <c r="B1003" s="547"/>
      <c r="C1003" s="547"/>
      <c r="D1003" s="547"/>
      <c r="E1003" s="547"/>
      <c r="F1003" s="547"/>
    </row>
    <row r="1004" spans="2:6">
      <c r="B1004" s="547"/>
      <c r="C1004" s="547"/>
      <c r="D1004" s="547"/>
      <c r="E1004" s="547"/>
      <c r="F1004" s="547"/>
    </row>
    <row r="1005" spans="2:6">
      <c r="B1005" s="547"/>
      <c r="C1005" s="547"/>
      <c r="D1005" s="547"/>
      <c r="E1005" s="547"/>
      <c r="F1005" s="547"/>
    </row>
    <row r="1006" spans="2:6">
      <c r="B1006" s="547"/>
      <c r="C1006" s="547"/>
      <c r="D1006" s="547"/>
      <c r="E1006" s="547"/>
      <c r="F1006" s="547"/>
    </row>
    <row r="1007" spans="2:6">
      <c r="B1007" s="547"/>
      <c r="C1007" s="547"/>
      <c r="D1007" s="547"/>
      <c r="E1007" s="547"/>
      <c r="F1007" s="547"/>
    </row>
    <row r="1008" spans="2:6">
      <c r="B1008" s="547"/>
      <c r="C1008" s="547"/>
      <c r="D1008" s="547"/>
      <c r="E1008" s="547"/>
      <c r="F1008" s="547"/>
    </row>
    <row r="1009" spans="2:6">
      <c r="B1009" s="547"/>
      <c r="C1009" s="547"/>
      <c r="D1009" s="547"/>
      <c r="E1009" s="547"/>
      <c r="F1009" s="547"/>
    </row>
    <row r="1010" spans="2:6">
      <c r="B1010" s="547"/>
      <c r="C1010" s="547"/>
      <c r="D1010" s="547"/>
      <c r="E1010" s="547"/>
      <c r="F1010" s="547"/>
    </row>
    <row r="1011" spans="2:6">
      <c r="B1011" s="547"/>
      <c r="C1011" s="547"/>
      <c r="D1011" s="547"/>
      <c r="E1011" s="547"/>
      <c r="F1011" s="547"/>
    </row>
    <row r="1012" spans="2:6">
      <c r="B1012" s="547"/>
      <c r="C1012" s="547"/>
      <c r="D1012" s="547"/>
      <c r="E1012" s="547"/>
      <c r="F1012" s="547"/>
    </row>
    <row r="1013" spans="2:6">
      <c r="B1013" s="547"/>
      <c r="C1013" s="547"/>
      <c r="D1013" s="547"/>
      <c r="E1013" s="547"/>
      <c r="F1013" s="547"/>
    </row>
    <row r="1014" spans="2:6">
      <c r="B1014" s="547"/>
      <c r="C1014" s="547"/>
      <c r="D1014" s="547"/>
      <c r="E1014" s="547"/>
      <c r="F1014" s="547"/>
    </row>
    <row r="1015" spans="2:6">
      <c r="B1015" s="547"/>
      <c r="C1015" s="547"/>
      <c r="D1015" s="547"/>
      <c r="E1015" s="547"/>
      <c r="F1015" s="547"/>
    </row>
    <row r="1016" spans="2:6">
      <c r="B1016" s="547"/>
      <c r="C1016" s="547"/>
      <c r="D1016" s="547"/>
      <c r="E1016" s="547"/>
      <c r="F1016" s="547"/>
    </row>
    <row r="1017" spans="2:6">
      <c r="B1017" s="547"/>
      <c r="C1017" s="547"/>
      <c r="D1017" s="547"/>
      <c r="E1017" s="547"/>
      <c r="F1017" s="547"/>
    </row>
    <row r="1018" spans="2:6">
      <c r="B1018" s="547"/>
      <c r="C1018" s="547"/>
      <c r="D1018" s="547"/>
      <c r="E1018" s="547"/>
      <c r="F1018" s="547"/>
    </row>
    <row r="1019" spans="2:6">
      <c r="B1019" s="547"/>
      <c r="C1019" s="547"/>
      <c r="D1019" s="547"/>
      <c r="E1019" s="547"/>
      <c r="F1019" s="547"/>
    </row>
    <row r="1020" spans="2:6">
      <c r="B1020" s="547"/>
      <c r="C1020" s="547"/>
      <c r="D1020" s="547"/>
      <c r="E1020" s="547"/>
      <c r="F1020" s="547"/>
    </row>
    <row r="1021" spans="2:6">
      <c r="B1021" s="547"/>
      <c r="C1021" s="547"/>
      <c r="D1021" s="547"/>
      <c r="E1021" s="547"/>
      <c r="F1021" s="547"/>
    </row>
    <row r="1022" spans="2:6">
      <c r="B1022" s="547"/>
      <c r="C1022" s="547"/>
      <c r="D1022" s="547"/>
      <c r="E1022" s="547"/>
      <c r="F1022" s="547"/>
    </row>
    <row r="1023" spans="2:6">
      <c r="B1023" s="547"/>
      <c r="C1023" s="547"/>
      <c r="D1023" s="547"/>
      <c r="E1023" s="547"/>
      <c r="F1023" s="547"/>
    </row>
    <row r="1024" spans="2:6">
      <c r="B1024" s="547"/>
      <c r="C1024" s="547"/>
      <c r="D1024" s="547"/>
      <c r="E1024" s="547"/>
      <c r="F1024" s="547"/>
    </row>
    <row r="1025" spans="2:6">
      <c r="B1025" s="547"/>
      <c r="C1025" s="547"/>
      <c r="D1025" s="547"/>
      <c r="E1025" s="547"/>
      <c r="F1025" s="547"/>
    </row>
    <row r="1026" spans="2:6">
      <c r="B1026" s="547"/>
      <c r="C1026" s="547"/>
      <c r="D1026" s="547"/>
      <c r="E1026" s="547"/>
      <c r="F1026" s="547"/>
    </row>
    <row r="1027" spans="2:6">
      <c r="B1027" s="547"/>
      <c r="C1027" s="547"/>
      <c r="D1027" s="547"/>
      <c r="E1027" s="547"/>
      <c r="F1027" s="547"/>
    </row>
    <row r="1028" spans="2:6">
      <c r="B1028" s="547"/>
      <c r="C1028" s="547"/>
      <c r="D1028" s="547"/>
      <c r="E1028" s="547"/>
      <c r="F1028" s="547"/>
    </row>
    <row r="1029" spans="2:6">
      <c r="B1029" s="547"/>
      <c r="C1029" s="547"/>
      <c r="D1029" s="547"/>
      <c r="E1029" s="547"/>
      <c r="F1029" s="547"/>
    </row>
    <row r="1030" spans="2:6">
      <c r="B1030" s="547"/>
      <c r="C1030" s="547"/>
      <c r="D1030" s="547"/>
      <c r="E1030" s="547"/>
      <c r="F1030" s="547"/>
    </row>
    <row r="1031" spans="2:6">
      <c r="B1031" s="547"/>
      <c r="C1031" s="547"/>
      <c r="D1031" s="547"/>
      <c r="E1031" s="547"/>
      <c r="F1031" s="547"/>
    </row>
    <row r="1032" spans="2:6">
      <c r="B1032" s="547"/>
      <c r="C1032" s="547"/>
      <c r="D1032" s="547"/>
      <c r="E1032" s="547"/>
      <c r="F1032" s="547"/>
    </row>
    <row r="1033" spans="2:6">
      <c r="B1033" s="547"/>
      <c r="C1033" s="547"/>
      <c r="D1033" s="547"/>
      <c r="E1033" s="547"/>
      <c r="F1033" s="547"/>
    </row>
    <row r="1034" spans="2:6">
      <c r="B1034" s="547"/>
      <c r="C1034" s="547"/>
      <c r="D1034" s="547"/>
      <c r="E1034" s="547"/>
      <c r="F1034" s="547"/>
    </row>
    <row r="1035" spans="2:6">
      <c r="B1035" s="547"/>
      <c r="C1035" s="547"/>
      <c r="D1035" s="547"/>
      <c r="E1035" s="547"/>
      <c r="F1035" s="547"/>
    </row>
    <row r="1036" spans="2:6">
      <c r="B1036" s="547"/>
      <c r="C1036" s="547"/>
      <c r="D1036" s="547"/>
      <c r="E1036" s="547"/>
      <c r="F1036" s="547"/>
    </row>
    <row r="1037" spans="2:6">
      <c r="B1037" s="547"/>
      <c r="C1037" s="547"/>
      <c r="D1037" s="547"/>
      <c r="E1037" s="547"/>
      <c r="F1037" s="547"/>
    </row>
    <row r="1038" spans="2:6">
      <c r="B1038" s="547"/>
      <c r="C1038" s="547"/>
      <c r="D1038" s="547"/>
      <c r="E1038" s="547"/>
      <c r="F1038" s="547"/>
    </row>
    <row r="1039" spans="2:6">
      <c r="B1039" s="547"/>
      <c r="C1039" s="547"/>
      <c r="D1039" s="547"/>
      <c r="E1039" s="547"/>
      <c r="F1039" s="547"/>
    </row>
    <row r="1040" spans="2:6">
      <c r="B1040" s="547"/>
      <c r="C1040" s="547"/>
      <c r="D1040" s="547"/>
      <c r="E1040" s="547"/>
      <c r="F1040" s="547"/>
    </row>
    <row r="1041" spans="2:6">
      <c r="B1041" s="547"/>
      <c r="C1041" s="547"/>
      <c r="D1041" s="547"/>
      <c r="E1041" s="547"/>
      <c r="F1041" s="547"/>
    </row>
    <row r="1042" spans="2:6">
      <c r="B1042" s="547"/>
      <c r="C1042" s="547"/>
      <c r="D1042" s="547"/>
      <c r="E1042" s="547"/>
      <c r="F1042" s="547"/>
    </row>
    <row r="1043" spans="2:6">
      <c r="B1043" s="547"/>
      <c r="C1043" s="547"/>
      <c r="D1043" s="547"/>
      <c r="E1043" s="547"/>
      <c r="F1043" s="547"/>
    </row>
    <row r="1044" spans="2:6">
      <c r="B1044" s="547"/>
      <c r="C1044" s="547"/>
      <c r="D1044" s="547"/>
      <c r="E1044" s="547"/>
      <c r="F1044" s="547"/>
    </row>
    <row r="1045" spans="2:6">
      <c r="B1045" s="547"/>
      <c r="C1045" s="547"/>
      <c r="D1045" s="547"/>
      <c r="E1045" s="547"/>
      <c r="F1045" s="547"/>
    </row>
    <row r="1046" spans="2:6">
      <c r="B1046" s="547"/>
      <c r="C1046" s="547"/>
      <c r="D1046" s="547"/>
      <c r="E1046" s="547"/>
      <c r="F1046" s="547"/>
    </row>
    <row r="1047" spans="2:6">
      <c r="B1047" s="547"/>
      <c r="C1047" s="547"/>
      <c r="D1047" s="547"/>
      <c r="E1047" s="547"/>
      <c r="F1047" s="547"/>
    </row>
    <row r="1048" spans="2:6">
      <c r="B1048" s="547"/>
      <c r="C1048" s="547"/>
      <c r="D1048" s="547"/>
      <c r="E1048" s="547"/>
      <c r="F1048" s="547"/>
    </row>
    <row r="1049" spans="2:6">
      <c r="B1049" s="547"/>
      <c r="C1049" s="547"/>
      <c r="D1049" s="547"/>
      <c r="E1049" s="547"/>
      <c r="F1049" s="547"/>
    </row>
    <row r="1050" spans="2:6">
      <c r="B1050" s="547"/>
      <c r="C1050" s="547"/>
      <c r="D1050" s="547"/>
      <c r="E1050" s="547"/>
      <c r="F1050" s="547"/>
    </row>
    <row r="1051" spans="2:6">
      <c r="B1051" s="547"/>
      <c r="C1051" s="547"/>
      <c r="D1051" s="547"/>
      <c r="E1051" s="547"/>
      <c r="F1051" s="547"/>
    </row>
    <row r="1052" spans="2:6">
      <c r="B1052" s="547"/>
      <c r="C1052" s="547"/>
      <c r="D1052" s="547"/>
      <c r="E1052" s="547"/>
      <c r="F1052" s="547"/>
    </row>
    <row r="1053" spans="2:6">
      <c r="B1053" s="547"/>
      <c r="C1053" s="547"/>
      <c r="D1053" s="547"/>
      <c r="E1053" s="547"/>
      <c r="F1053" s="547"/>
    </row>
    <row r="1054" spans="2:6">
      <c r="B1054" s="547"/>
      <c r="C1054" s="547"/>
      <c r="D1054" s="547"/>
      <c r="E1054" s="547"/>
      <c r="F1054" s="547"/>
    </row>
    <row r="1055" spans="2:6">
      <c r="B1055" s="547"/>
      <c r="C1055" s="547"/>
      <c r="D1055" s="547"/>
      <c r="E1055" s="547"/>
      <c r="F1055" s="547"/>
    </row>
    <row r="1056" spans="2:6">
      <c r="B1056" s="547"/>
      <c r="C1056" s="547"/>
      <c r="D1056" s="547"/>
      <c r="E1056" s="547"/>
      <c r="F1056" s="547"/>
    </row>
    <row r="1057" spans="2:6">
      <c r="B1057" s="547"/>
      <c r="C1057" s="547"/>
      <c r="D1057" s="547"/>
      <c r="E1057" s="547"/>
      <c r="F1057" s="547"/>
    </row>
    <row r="1058" spans="2:6">
      <c r="B1058" s="547"/>
      <c r="C1058" s="547"/>
      <c r="D1058" s="547"/>
      <c r="E1058" s="547"/>
      <c r="F1058" s="547"/>
    </row>
    <row r="1059" spans="2:6">
      <c r="B1059" s="547"/>
      <c r="C1059" s="547"/>
      <c r="D1059" s="547"/>
      <c r="E1059" s="547"/>
      <c r="F1059" s="547"/>
    </row>
    <row r="1060" spans="2:6">
      <c r="B1060" s="547"/>
      <c r="C1060" s="547"/>
      <c r="D1060" s="547"/>
      <c r="E1060" s="547"/>
      <c r="F1060" s="547"/>
    </row>
    <row r="1061" spans="2:6">
      <c r="B1061" s="547"/>
      <c r="C1061" s="547"/>
      <c r="D1061" s="547"/>
      <c r="E1061" s="547"/>
      <c r="F1061" s="547"/>
    </row>
    <row r="1062" spans="2:6">
      <c r="B1062" s="547"/>
      <c r="C1062" s="547"/>
      <c r="D1062" s="547"/>
      <c r="E1062" s="547"/>
      <c r="F1062" s="547"/>
    </row>
    <row r="1063" spans="2:6">
      <c r="B1063" s="547"/>
      <c r="C1063" s="547"/>
      <c r="D1063" s="547"/>
      <c r="E1063" s="547"/>
      <c r="F1063" s="547"/>
    </row>
    <row r="1064" spans="2:6">
      <c r="B1064" s="547"/>
      <c r="C1064" s="547"/>
      <c r="D1064" s="547"/>
      <c r="E1064" s="547"/>
      <c r="F1064" s="547"/>
    </row>
    <row r="1065" spans="2:6">
      <c r="B1065" s="547"/>
      <c r="C1065" s="547"/>
      <c r="D1065" s="547"/>
      <c r="E1065" s="547"/>
      <c r="F1065" s="547"/>
    </row>
    <row r="1066" spans="2:6">
      <c r="B1066" s="547"/>
      <c r="C1066" s="547"/>
      <c r="D1066" s="547"/>
      <c r="E1066" s="547"/>
      <c r="F1066" s="547"/>
    </row>
    <row r="1067" spans="2:6">
      <c r="B1067" s="547"/>
      <c r="C1067" s="547"/>
      <c r="D1067" s="547"/>
      <c r="E1067" s="547"/>
      <c r="F1067" s="547"/>
    </row>
    <row r="1068" spans="2:6">
      <c r="B1068" s="547"/>
      <c r="C1068" s="547"/>
      <c r="D1068" s="547"/>
      <c r="E1068" s="547"/>
      <c r="F1068" s="547"/>
    </row>
    <row r="1069" spans="2:6">
      <c r="B1069" s="547"/>
      <c r="C1069" s="547"/>
      <c r="D1069" s="547"/>
      <c r="E1069" s="547"/>
      <c r="F1069" s="547"/>
    </row>
    <row r="1070" spans="2:6">
      <c r="B1070" s="547"/>
      <c r="C1070" s="547"/>
      <c r="D1070" s="547"/>
      <c r="E1070" s="547"/>
      <c r="F1070" s="547"/>
    </row>
    <row r="1071" spans="2:6">
      <c r="B1071" s="547"/>
      <c r="C1071" s="547"/>
      <c r="D1071" s="547"/>
      <c r="E1071" s="547"/>
      <c r="F1071" s="547"/>
    </row>
    <row r="1072" spans="2:6">
      <c r="B1072" s="547"/>
      <c r="C1072" s="547"/>
      <c r="D1072" s="547"/>
      <c r="E1072" s="547"/>
      <c r="F1072" s="547"/>
    </row>
    <row r="1073" spans="2:6">
      <c r="B1073" s="547"/>
      <c r="C1073" s="547"/>
      <c r="D1073" s="547"/>
      <c r="E1073" s="547"/>
      <c r="F1073" s="547"/>
    </row>
    <row r="1074" spans="2:6">
      <c r="B1074" s="547"/>
      <c r="C1074" s="547"/>
      <c r="D1074" s="547"/>
      <c r="E1074" s="547"/>
      <c r="F1074" s="547"/>
    </row>
    <row r="1075" spans="2:6">
      <c r="B1075" s="547"/>
      <c r="C1075" s="547"/>
      <c r="D1075" s="547"/>
      <c r="E1075" s="547"/>
      <c r="F1075" s="547"/>
    </row>
    <row r="1076" spans="2:6">
      <c r="B1076" s="547"/>
      <c r="C1076" s="547"/>
      <c r="D1076" s="547"/>
      <c r="E1076" s="547"/>
      <c r="F1076" s="547"/>
    </row>
    <row r="1077" spans="2:6">
      <c r="B1077" s="547"/>
      <c r="C1077" s="547"/>
      <c r="D1077" s="547"/>
      <c r="E1077" s="547"/>
      <c r="F1077" s="547"/>
    </row>
    <row r="1078" spans="2:6">
      <c r="B1078" s="547"/>
      <c r="C1078" s="547"/>
      <c r="D1078" s="547"/>
      <c r="E1078" s="547"/>
      <c r="F1078" s="547"/>
    </row>
    <row r="1079" spans="2:6">
      <c r="B1079" s="547"/>
      <c r="C1079" s="547"/>
      <c r="D1079" s="547"/>
      <c r="E1079" s="547"/>
      <c r="F1079" s="547"/>
    </row>
    <row r="1080" spans="2:6">
      <c r="B1080" s="547"/>
      <c r="C1080" s="547"/>
      <c r="D1080" s="547"/>
      <c r="E1080" s="547"/>
      <c r="F1080" s="547"/>
    </row>
    <row r="1081" spans="2:6">
      <c r="B1081" s="547"/>
      <c r="C1081" s="547"/>
      <c r="D1081" s="547"/>
      <c r="E1081" s="547"/>
      <c r="F1081" s="547"/>
    </row>
    <row r="1082" spans="2:6">
      <c r="B1082" s="547"/>
      <c r="C1082" s="547"/>
      <c r="D1082" s="547"/>
      <c r="E1082" s="547"/>
      <c r="F1082" s="547"/>
    </row>
    <row r="1083" spans="2:6">
      <c r="B1083" s="547"/>
      <c r="C1083" s="547"/>
      <c r="D1083" s="547"/>
      <c r="E1083" s="547"/>
      <c r="F1083" s="547"/>
    </row>
    <row r="1084" spans="2:6">
      <c r="B1084" s="547"/>
      <c r="C1084" s="547"/>
      <c r="D1084" s="547"/>
      <c r="E1084" s="547"/>
      <c r="F1084" s="547"/>
    </row>
    <row r="1085" spans="2:6">
      <c r="B1085" s="547"/>
      <c r="C1085" s="547"/>
      <c r="D1085" s="547"/>
      <c r="E1085" s="547"/>
      <c r="F1085" s="547"/>
    </row>
    <row r="1086" spans="2:6">
      <c r="B1086" s="547"/>
      <c r="C1086" s="547"/>
      <c r="D1086" s="547"/>
      <c r="E1086" s="547"/>
      <c r="F1086" s="547"/>
    </row>
    <row r="1087" spans="2:6">
      <c r="B1087" s="547"/>
      <c r="C1087" s="547"/>
      <c r="D1087" s="547"/>
      <c r="E1087" s="547"/>
      <c r="F1087" s="547"/>
    </row>
    <row r="1088" spans="2:6">
      <c r="B1088" s="547"/>
      <c r="C1088" s="547"/>
      <c r="D1088" s="547"/>
      <c r="E1088" s="547"/>
      <c r="F1088" s="547"/>
    </row>
    <row r="1089" spans="2:6">
      <c r="B1089" s="547"/>
      <c r="C1089" s="547"/>
      <c r="D1089" s="547"/>
      <c r="E1089" s="547"/>
      <c r="F1089" s="547"/>
    </row>
    <row r="1090" spans="2:6">
      <c r="B1090" s="547"/>
      <c r="C1090" s="547"/>
      <c r="D1090" s="547"/>
      <c r="E1090" s="547"/>
      <c r="F1090" s="547"/>
    </row>
    <row r="1091" spans="2:6">
      <c r="B1091" s="547"/>
      <c r="C1091" s="547"/>
      <c r="D1091" s="547"/>
      <c r="E1091" s="547"/>
      <c r="F1091" s="547"/>
    </row>
    <row r="1092" spans="2:6">
      <c r="B1092" s="547"/>
      <c r="C1092" s="547"/>
      <c r="D1092" s="547"/>
      <c r="E1092" s="547"/>
      <c r="F1092" s="547"/>
    </row>
    <row r="1093" spans="2:6">
      <c r="B1093" s="547"/>
      <c r="C1093" s="547"/>
      <c r="D1093" s="547"/>
      <c r="E1093" s="547"/>
      <c r="F1093" s="547"/>
    </row>
    <row r="1094" spans="2:6">
      <c r="B1094" s="547"/>
      <c r="C1094" s="547"/>
      <c r="D1094" s="547"/>
      <c r="E1094" s="547"/>
      <c r="F1094" s="547"/>
    </row>
    <row r="1095" spans="2:6">
      <c r="B1095" s="547"/>
      <c r="C1095" s="547"/>
      <c r="D1095" s="547"/>
      <c r="E1095" s="547"/>
      <c r="F1095" s="547"/>
    </row>
    <row r="1096" spans="2:6">
      <c r="B1096" s="547"/>
      <c r="C1096" s="547"/>
      <c r="D1096" s="547"/>
      <c r="E1096" s="547"/>
      <c r="F1096" s="547"/>
    </row>
    <row r="1097" spans="2:6">
      <c r="B1097" s="547"/>
      <c r="C1097" s="547"/>
      <c r="D1097" s="547"/>
      <c r="E1097" s="547"/>
      <c r="F1097" s="547"/>
    </row>
    <row r="1098" spans="2:6">
      <c r="B1098" s="547"/>
      <c r="C1098" s="547"/>
      <c r="D1098" s="547"/>
      <c r="E1098" s="547"/>
      <c r="F1098" s="547"/>
    </row>
    <row r="1099" spans="2:6">
      <c r="B1099" s="547"/>
      <c r="C1099" s="547"/>
      <c r="D1099" s="547"/>
      <c r="E1099" s="547"/>
      <c r="F1099" s="547"/>
    </row>
    <row r="1100" spans="2:6">
      <c r="B1100" s="547"/>
      <c r="C1100" s="547"/>
      <c r="D1100" s="547"/>
      <c r="E1100" s="547"/>
      <c r="F1100" s="547"/>
    </row>
    <row r="1101" spans="2:6">
      <c r="B1101" s="547"/>
      <c r="C1101" s="547"/>
      <c r="D1101" s="547"/>
      <c r="E1101" s="547"/>
      <c r="F1101" s="547"/>
    </row>
    <row r="1102" spans="2:6">
      <c r="B1102" s="547"/>
      <c r="C1102" s="547"/>
      <c r="D1102" s="547"/>
      <c r="E1102" s="547"/>
      <c r="F1102" s="547"/>
    </row>
    <row r="1103" spans="2:6">
      <c r="B1103" s="547"/>
      <c r="C1103" s="547"/>
      <c r="D1103" s="547"/>
      <c r="E1103" s="547"/>
      <c r="F1103" s="547"/>
    </row>
    <row r="1104" spans="2:6">
      <c r="B1104" s="547"/>
      <c r="C1104" s="547"/>
      <c r="D1104" s="547"/>
      <c r="E1104" s="547"/>
      <c r="F1104" s="547"/>
    </row>
    <row r="1105" spans="2:6">
      <c r="B1105" s="547"/>
      <c r="C1105" s="547"/>
      <c r="D1105" s="547"/>
      <c r="E1105" s="547"/>
      <c r="F1105" s="547"/>
    </row>
    <row r="1106" spans="2:6">
      <c r="B1106" s="547"/>
      <c r="C1106" s="547"/>
      <c r="D1106" s="547"/>
      <c r="E1106" s="547"/>
      <c r="F1106" s="547"/>
    </row>
    <row r="1107" spans="2:6">
      <c r="B1107" s="547"/>
      <c r="C1107" s="547"/>
      <c r="D1107" s="547"/>
      <c r="E1107" s="547"/>
      <c r="F1107" s="547"/>
    </row>
    <row r="1108" spans="2:6">
      <c r="B1108" s="547"/>
      <c r="C1108" s="547"/>
      <c r="D1108" s="547"/>
      <c r="E1108" s="547"/>
      <c r="F1108" s="547"/>
    </row>
    <row r="1109" spans="2:6">
      <c r="B1109" s="547"/>
      <c r="C1109" s="547"/>
      <c r="D1109" s="547"/>
      <c r="E1109" s="547"/>
      <c r="F1109" s="547"/>
    </row>
    <row r="1110" spans="2:6">
      <c r="B1110" s="547"/>
      <c r="C1110" s="547"/>
      <c r="D1110" s="547"/>
      <c r="E1110" s="547"/>
      <c r="F1110" s="547"/>
    </row>
    <row r="1111" spans="2:6">
      <c r="B1111" s="547"/>
      <c r="C1111" s="547"/>
      <c r="D1111" s="547"/>
      <c r="E1111" s="547"/>
      <c r="F1111" s="547"/>
    </row>
    <row r="1112" spans="2:6">
      <c r="B1112" s="547"/>
      <c r="C1112" s="547"/>
      <c r="D1112" s="547"/>
      <c r="E1112" s="547"/>
      <c r="F1112" s="547"/>
    </row>
    <row r="1113" spans="2:6">
      <c r="B1113" s="547"/>
      <c r="C1113" s="547"/>
      <c r="D1113" s="547"/>
      <c r="E1113" s="547"/>
      <c r="F1113" s="547"/>
    </row>
    <row r="1114" spans="2:6">
      <c r="B1114" s="547"/>
      <c r="C1114" s="547"/>
      <c r="D1114" s="547"/>
      <c r="E1114" s="547"/>
      <c r="F1114" s="547"/>
    </row>
    <row r="1115" spans="2:6">
      <c r="B1115" s="547"/>
      <c r="C1115" s="547"/>
      <c r="D1115" s="547"/>
      <c r="E1115" s="547"/>
      <c r="F1115" s="547"/>
    </row>
    <row r="1116" spans="2:6">
      <c r="B1116" s="547"/>
      <c r="C1116" s="547"/>
      <c r="D1116" s="547"/>
      <c r="E1116" s="547"/>
      <c r="F1116" s="547"/>
    </row>
    <row r="1117" spans="2:6">
      <c r="B1117" s="547"/>
      <c r="C1117" s="547"/>
      <c r="D1117" s="547"/>
      <c r="E1117" s="547"/>
      <c r="F1117" s="547"/>
    </row>
    <row r="1118" spans="2:6">
      <c r="B1118" s="547"/>
      <c r="C1118" s="547"/>
      <c r="D1118" s="547"/>
      <c r="E1118" s="547"/>
      <c r="F1118" s="547"/>
    </row>
    <row r="1119" spans="2:6">
      <c r="B1119" s="547"/>
      <c r="C1119" s="547"/>
      <c r="D1119" s="547"/>
      <c r="E1119" s="547"/>
      <c r="F1119" s="547"/>
    </row>
    <row r="1120" spans="2:6">
      <c r="B1120" s="547"/>
      <c r="C1120" s="547"/>
      <c r="D1120" s="547"/>
      <c r="E1120" s="547"/>
      <c r="F1120" s="547"/>
    </row>
    <row r="1121" spans="2:6">
      <c r="B1121" s="547"/>
      <c r="C1121" s="547"/>
      <c r="D1121" s="547"/>
      <c r="E1121" s="547"/>
      <c r="F1121" s="547"/>
    </row>
    <row r="1122" spans="2:6">
      <c r="B1122" s="547"/>
      <c r="C1122" s="547"/>
      <c r="D1122" s="547"/>
      <c r="E1122" s="547"/>
      <c r="F1122" s="547"/>
    </row>
    <row r="1123" spans="2:6">
      <c r="B1123" s="547"/>
      <c r="C1123" s="547"/>
      <c r="D1123" s="547"/>
      <c r="E1123" s="547"/>
      <c r="F1123" s="547"/>
    </row>
    <row r="1124" spans="2:6">
      <c r="B1124" s="547"/>
      <c r="C1124" s="547"/>
      <c r="D1124" s="547"/>
      <c r="E1124" s="547"/>
      <c r="F1124" s="547"/>
    </row>
    <row r="1125" spans="2:6">
      <c r="B1125" s="547"/>
      <c r="C1125" s="547"/>
      <c r="D1125" s="547"/>
      <c r="E1125" s="547"/>
      <c r="F1125" s="547"/>
    </row>
    <row r="1126" spans="2:6">
      <c r="B1126" s="547"/>
      <c r="C1126" s="547"/>
      <c r="D1126" s="547"/>
      <c r="E1126" s="547"/>
      <c r="F1126" s="547"/>
    </row>
    <row r="1127" spans="2:6">
      <c r="B1127" s="547"/>
      <c r="C1127" s="547"/>
      <c r="D1127" s="547"/>
      <c r="E1127" s="547"/>
      <c r="F1127" s="547"/>
    </row>
    <row r="1128" spans="2:6">
      <c r="B1128" s="547"/>
      <c r="C1128" s="547"/>
      <c r="D1128" s="547"/>
      <c r="E1128" s="547"/>
      <c r="F1128" s="547"/>
    </row>
    <row r="1129" spans="2:6">
      <c r="B1129" s="547"/>
      <c r="C1129" s="547"/>
      <c r="D1129" s="547"/>
      <c r="E1129" s="547"/>
      <c r="F1129" s="547"/>
    </row>
    <row r="1130" spans="2:6">
      <c r="B1130" s="547"/>
      <c r="C1130" s="547"/>
      <c r="D1130" s="547"/>
      <c r="E1130" s="547"/>
      <c r="F1130" s="547"/>
    </row>
    <row r="1131" spans="2:6">
      <c r="B1131" s="547"/>
      <c r="C1131" s="547"/>
      <c r="D1131" s="547"/>
      <c r="E1131" s="547"/>
      <c r="F1131" s="547"/>
    </row>
    <row r="1132" spans="2:6">
      <c r="B1132" s="547"/>
      <c r="C1132" s="547"/>
      <c r="D1132" s="547"/>
      <c r="E1132" s="547"/>
      <c r="F1132" s="547"/>
    </row>
    <row r="1133" spans="2:6">
      <c r="B1133" s="547"/>
      <c r="C1133" s="547"/>
      <c r="D1133" s="547"/>
      <c r="E1133" s="547"/>
      <c r="F1133" s="547"/>
    </row>
    <row r="1134" spans="2:6">
      <c r="B1134" s="547"/>
      <c r="C1134" s="547"/>
      <c r="D1134" s="547"/>
      <c r="E1134" s="547"/>
      <c r="F1134" s="547"/>
    </row>
    <row r="1135" spans="2:6">
      <c r="B1135" s="547"/>
      <c r="C1135" s="547"/>
      <c r="D1135" s="547"/>
      <c r="E1135" s="547"/>
      <c r="F1135" s="547"/>
    </row>
    <row r="1136" spans="2:6">
      <c r="B1136" s="547"/>
      <c r="C1136" s="547"/>
      <c r="D1136" s="547"/>
      <c r="E1136" s="547"/>
      <c r="F1136" s="547"/>
    </row>
    <row r="1137" spans="2:6">
      <c r="B1137" s="547"/>
      <c r="C1137" s="547"/>
      <c r="D1137" s="547"/>
      <c r="E1137" s="547"/>
      <c r="F1137" s="547"/>
    </row>
    <row r="1138" spans="2:6">
      <c r="B1138" s="547"/>
      <c r="C1138" s="547"/>
      <c r="D1138" s="547"/>
      <c r="E1138" s="547"/>
      <c r="F1138" s="547"/>
    </row>
    <row r="1139" spans="2:6">
      <c r="B1139" s="547"/>
      <c r="C1139" s="547"/>
      <c r="D1139" s="547"/>
      <c r="E1139" s="547"/>
      <c r="F1139" s="547"/>
    </row>
    <row r="1140" spans="2:6">
      <c r="B1140" s="547"/>
      <c r="C1140" s="547"/>
      <c r="D1140" s="547"/>
      <c r="E1140" s="547"/>
      <c r="F1140" s="547"/>
    </row>
    <row r="1141" spans="2:6">
      <c r="B1141" s="547"/>
      <c r="C1141" s="547"/>
      <c r="D1141" s="547"/>
      <c r="E1141" s="547"/>
      <c r="F1141" s="547"/>
    </row>
    <row r="1142" spans="2:6">
      <c r="B1142" s="547"/>
      <c r="C1142" s="547"/>
      <c r="D1142" s="547"/>
      <c r="E1142" s="547"/>
      <c r="F1142" s="547"/>
    </row>
    <row r="1143" spans="2:6">
      <c r="B1143" s="547"/>
      <c r="C1143" s="547"/>
      <c r="D1143" s="547"/>
      <c r="E1143" s="547"/>
      <c r="F1143" s="547"/>
    </row>
    <row r="1144" spans="2:6">
      <c r="B1144" s="547"/>
      <c r="C1144" s="547"/>
      <c r="D1144" s="547"/>
      <c r="E1144" s="547"/>
      <c r="F1144" s="547"/>
    </row>
    <row r="1145" spans="2:6">
      <c r="B1145" s="547"/>
      <c r="C1145" s="547"/>
      <c r="D1145" s="547"/>
      <c r="E1145" s="547"/>
      <c r="F1145" s="547"/>
    </row>
    <row r="1146" spans="2:6">
      <c r="B1146" s="547"/>
      <c r="C1146" s="547"/>
      <c r="D1146" s="547"/>
      <c r="E1146" s="547"/>
      <c r="F1146" s="547"/>
    </row>
    <row r="1147" spans="2:6">
      <c r="B1147" s="547"/>
      <c r="C1147" s="547"/>
      <c r="D1147" s="547"/>
      <c r="E1147" s="547"/>
      <c r="F1147" s="547"/>
    </row>
    <row r="1148" spans="2:6">
      <c r="B1148" s="547"/>
      <c r="C1148" s="547"/>
      <c r="D1148" s="547"/>
      <c r="E1148" s="547"/>
      <c r="F1148" s="547"/>
    </row>
    <row r="1149" spans="2:6">
      <c r="B1149" s="547"/>
      <c r="C1149" s="547"/>
      <c r="D1149" s="547"/>
      <c r="E1149" s="547"/>
      <c r="F1149" s="547"/>
    </row>
    <row r="1150" spans="2:6">
      <c r="B1150" s="547"/>
      <c r="C1150" s="547"/>
      <c r="D1150" s="547"/>
      <c r="E1150" s="547"/>
      <c r="F1150" s="547"/>
    </row>
    <row r="1151" spans="2:6">
      <c r="B1151" s="547"/>
      <c r="C1151" s="547"/>
      <c r="D1151" s="547"/>
      <c r="E1151" s="547"/>
      <c r="F1151" s="547"/>
    </row>
    <row r="1152" spans="2:6">
      <c r="B1152" s="547"/>
      <c r="C1152" s="547"/>
      <c r="D1152" s="547"/>
      <c r="E1152" s="547"/>
      <c r="F1152" s="547"/>
    </row>
    <row r="1153" spans="2:6">
      <c r="B1153" s="547"/>
      <c r="C1153" s="547"/>
      <c r="D1153" s="547"/>
      <c r="E1153" s="547"/>
      <c r="F1153" s="547"/>
    </row>
    <row r="1154" spans="2:6">
      <c r="B1154" s="547"/>
      <c r="C1154" s="547"/>
      <c r="D1154" s="547"/>
      <c r="E1154" s="547"/>
      <c r="F1154" s="547"/>
    </row>
    <row r="1155" spans="2:6">
      <c r="B1155" s="547"/>
      <c r="C1155" s="547"/>
      <c r="D1155" s="547"/>
      <c r="E1155" s="547"/>
      <c r="F1155" s="547"/>
    </row>
    <row r="1156" spans="2:6">
      <c r="B1156" s="547"/>
      <c r="C1156" s="547"/>
      <c r="D1156" s="547"/>
      <c r="E1156" s="547"/>
      <c r="F1156" s="547"/>
    </row>
    <row r="1157" spans="2:6">
      <c r="B1157" s="547"/>
      <c r="C1157" s="547"/>
      <c r="D1157" s="547"/>
      <c r="E1157" s="547"/>
      <c r="F1157" s="547"/>
    </row>
    <row r="1158" spans="2:6">
      <c r="B1158" s="547"/>
      <c r="C1158" s="547"/>
      <c r="D1158" s="547"/>
      <c r="E1158" s="547"/>
      <c r="F1158" s="547"/>
    </row>
    <row r="1159" spans="2:6">
      <c r="B1159" s="547"/>
      <c r="C1159" s="547"/>
      <c r="D1159" s="547"/>
      <c r="E1159" s="547"/>
      <c r="F1159" s="547"/>
    </row>
    <row r="1160" spans="2:6">
      <c r="B1160" s="547"/>
      <c r="C1160" s="547"/>
      <c r="D1160" s="547"/>
      <c r="E1160" s="547"/>
      <c r="F1160" s="547"/>
    </row>
    <row r="1161" spans="2:6">
      <c r="B1161" s="547"/>
      <c r="C1161" s="547"/>
      <c r="D1161" s="547"/>
      <c r="E1161" s="547"/>
      <c r="F1161" s="547"/>
    </row>
    <row r="1162" spans="2:6">
      <c r="B1162" s="547"/>
      <c r="C1162" s="547"/>
      <c r="D1162" s="547"/>
      <c r="E1162" s="547"/>
      <c r="F1162" s="547"/>
    </row>
    <row r="1163" spans="2:6">
      <c r="B1163" s="547"/>
      <c r="C1163" s="547"/>
      <c r="D1163" s="547"/>
      <c r="E1163" s="547"/>
      <c r="F1163" s="547"/>
    </row>
    <row r="1164" spans="2:6">
      <c r="B1164" s="547"/>
      <c r="C1164" s="547"/>
      <c r="D1164" s="547"/>
      <c r="E1164" s="547"/>
      <c r="F1164" s="547"/>
    </row>
    <row r="1165" spans="2:6">
      <c r="B1165" s="547"/>
      <c r="C1165" s="547"/>
      <c r="D1165" s="547"/>
      <c r="E1165" s="547"/>
      <c r="F1165" s="547"/>
    </row>
    <row r="1166" spans="2:6">
      <c r="B1166" s="547"/>
      <c r="C1166" s="547"/>
      <c r="D1166" s="547"/>
      <c r="E1166" s="547"/>
      <c r="F1166" s="547"/>
    </row>
    <row r="1167" spans="2:6">
      <c r="B1167" s="547"/>
      <c r="C1167" s="547"/>
      <c r="D1167" s="547"/>
      <c r="E1167" s="547"/>
      <c r="F1167" s="547"/>
    </row>
    <row r="1168" spans="2:6">
      <c r="B1168" s="547"/>
      <c r="C1168" s="547"/>
      <c r="D1168" s="547"/>
      <c r="E1168" s="547"/>
      <c r="F1168" s="547"/>
    </row>
    <row r="1169" spans="2:6">
      <c r="B1169" s="547"/>
      <c r="C1169" s="547"/>
      <c r="D1169" s="547"/>
      <c r="E1169" s="547"/>
      <c r="F1169" s="547"/>
    </row>
    <row r="1170" spans="2:6">
      <c r="B1170" s="547"/>
      <c r="C1170" s="547"/>
      <c r="D1170" s="547"/>
      <c r="E1170" s="547"/>
      <c r="F1170" s="547"/>
    </row>
    <row r="1171" spans="2:6">
      <c r="B1171" s="547"/>
      <c r="C1171" s="547"/>
      <c r="D1171" s="547"/>
      <c r="E1171" s="547"/>
      <c r="F1171" s="547"/>
    </row>
    <row r="1172" spans="2:6">
      <c r="B1172" s="547"/>
      <c r="C1172" s="547"/>
      <c r="D1172" s="547"/>
      <c r="E1172" s="547"/>
      <c r="F1172" s="547"/>
    </row>
    <row r="1173" spans="2:6">
      <c r="B1173" s="547"/>
      <c r="C1173" s="547"/>
      <c r="D1173" s="547"/>
      <c r="E1173" s="547"/>
      <c r="F1173" s="547"/>
    </row>
    <row r="1174" spans="2:6">
      <c r="B1174" s="547"/>
      <c r="C1174" s="547"/>
      <c r="D1174" s="547"/>
      <c r="E1174" s="547"/>
      <c r="F1174" s="547"/>
    </row>
    <row r="1175" spans="2:6">
      <c r="B1175" s="547"/>
      <c r="C1175" s="547"/>
      <c r="D1175" s="547"/>
      <c r="E1175" s="547"/>
      <c r="F1175" s="547"/>
    </row>
    <row r="1176" spans="2:6">
      <c r="B1176" s="547"/>
      <c r="C1176" s="547"/>
      <c r="D1176" s="547"/>
      <c r="E1176" s="547"/>
      <c r="F1176" s="547"/>
    </row>
    <row r="1177" spans="2:6">
      <c r="B1177" s="547"/>
      <c r="C1177" s="547"/>
      <c r="D1177" s="547"/>
      <c r="E1177" s="547"/>
      <c r="F1177" s="547"/>
    </row>
    <row r="1178" spans="2:6">
      <c r="B1178" s="547"/>
      <c r="C1178" s="547"/>
      <c r="D1178" s="547"/>
      <c r="E1178" s="547"/>
      <c r="F1178" s="547"/>
    </row>
    <row r="1179" spans="2:6">
      <c r="B1179" s="547"/>
      <c r="C1179" s="547"/>
      <c r="D1179" s="547"/>
      <c r="E1179" s="547"/>
      <c r="F1179" s="547"/>
    </row>
    <row r="1180" spans="2:6">
      <c r="B1180" s="547"/>
      <c r="C1180" s="547"/>
      <c r="D1180" s="547"/>
      <c r="E1180" s="547"/>
      <c r="F1180" s="547"/>
    </row>
    <row r="1181" spans="2:6">
      <c r="B1181" s="547"/>
      <c r="C1181" s="547"/>
      <c r="D1181" s="547"/>
      <c r="E1181" s="547"/>
      <c r="F1181" s="547"/>
    </row>
    <row r="1182" spans="2:6">
      <c r="B1182" s="547"/>
      <c r="C1182" s="547"/>
      <c r="D1182" s="547"/>
      <c r="E1182" s="547"/>
      <c r="F1182" s="547"/>
    </row>
    <row r="1183" spans="2:6">
      <c r="B1183" s="547"/>
      <c r="C1183" s="547"/>
      <c r="D1183" s="547"/>
      <c r="E1183" s="547"/>
      <c r="F1183" s="547"/>
    </row>
    <row r="1184" spans="2:6">
      <c r="B1184" s="547"/>
      <c r="C1184" s="547"/>
      <c r="D1184" s="547"/>
      <c r="E1184" s="547"/>
      <c r="F1184" s="547"/>
    </row>
    <row r="1185" spans="2:6">
      <c r="B1185" s="547"/>
      <c r="C1185" s="547"/>
      <c r="D1185" s="547"/>
      <c r="E1185" s="547"/>
      <c r="F1185" s="547"/>
    </row>
    <row r="1186" spans="2:6">
      <c r="B1186" s="547"/>
      <c r="C1186" s="547"/>
      <c r="D1186" s="547"/>
      <c r="E1186" s="547"/>
      <c r="F1186" s="547"/>
    </row>
    <row r="1187" spans="2:6">
      <c r="B1187" s="547"/>
      <c r="C1187" s="547"/>
      <c r="D1187" s="547"/>
      <c r="E1187" s="547"/>
      <c r="F1187" s="547"/>
    </row>
    <row r="1188" spans="2:6">
      <c r="B1188" s="547"/>
      <c r="C1188" s="547"/>
      <c r="D1188" s="547"/>
      <c r="E1188" s="547"/>
      <c r="F1188" s="547"/>
    </row>
    <row r="1189" spans="2:6">
      <c r="B1189" s="547"/>
      <c r="C1189" s="547"/>
      <c r="D1189" s="547"/>
      <c r="E1189" s="547"/>
      <c r="F1189" s="547"/>
    </row>
    <row r="1190" spans="2:6">
      <c r="B1190" s="547"/>
      <c r="C1190" s="547"/>
      <c r="D1190" s="547"/>
      <c r="E1190" s="547"/>
      <c r="F1190" s="547"/>
    </row>
    <row r="1191" spans="2:6">
      <c r="B1191" s="547"/>
      <c r="C1191" s="547"/>
      <c r="D1191" s="547"/>
      <c r="E1191" s="547"/>
      <c r="F1191" s="547"/>
    </row>
    <row r="1192" spans="2:6">
      <c r="B1192" s="547"/>
      <c r="C1192" s="547"/>
      <c r="D1192" s="547"/>
      <c r="E1192" s="547"/>
      <c r="F1192" s="547"/>
    </row>
    <row r="1193" spans="2:6">
      <c r="B1193" s="547"/>
      <c r="C1193" s="547"/>
      <c r="D1193" s="547"/>
      <c r="E1193" s="547"/>
      <c r="F1193" s="547"/>
    </row>
    <row r="1194" spans="2:6">
      <c r="B1194" s="547"/>
      <c r="C1194" s="547"/>
      <c r="D1194" s="547"/>
      <c r="E1194" s="547"/>
      <c r="F1194" s="547"/>
    </row>
    <row r="1195" spans="2:6">
      <c r="B1195" s="547"/>
      <c r="C1195" s="547"/>
      <c r="D1195" s="547"/>
      <c r="E1195" s="547"/>
      <c r="F1195" s="547"/>
    </row>
    <row r="1196" spans="2:6">
      <c r="B1196" s="547"/>
      <c r="C1196" s="547"/>
      <c r="D1196" s="547"/>
      <c r="E1196" s="547"/>
      <c r="F1196" s="547"/>
    </row>
    <row r="1197" spans="2:6">
      <c r="B1197" s="547"/>
      <c r="C1197" s="547"/>
      <c r="D1197" s="547"/>
      <c r="E1197" s="547"/>
      <c r="F1197" s="547"/>
    </row>
    <row r="1198" spans="2:6">
      <c r="B1198" s="547"/>
      <c r="C1198" s="547"/>
      <c r="D1198" s="547"/>
      <c r="E1198" s="547"/>
      <c r="F1198" s="547"/>
    </row>
    <row r="1199" spans="2:6">
      <c r="B1199" s="547"/>
      <c r="C1199" s="547"/>
      <c r="D1199" s="547"/>
      <c r="E1199" s="547"/>
      <c r="F1199" s="547"/>
    </row>
    <row r="1200" spans="2:6">
      <c r="B1200" s="547"/>
      <c r="C1200" s="547"/>
      <c r="D1200" s="547"/>
      <c r="E1200" s="547"/>
      <c r="F1200" s="547"/>
    </row>
    <row r="1201" spans="2:6">
      <c r="B1201" s="547"/>
      <c r="C1201" s="547"/>
      <c r="D1201" s="547"/>
      <c r="E1201" s="547"/>
      <c r="F1201" s="547"/>
    </row>
    <row r="1202" spans="2:6">
      <c r="B1202" s="547"/>
      <c r="C1202" s="547"/>
      <c r="D1202" s="547"/>
      <c r="E1202" s="547"/>
      <c r="F1202" s="547"/>
    </row>
    <row r="1203" spans="2:6">
      <c r="B1203" s="547"/>
      <c r="C1203" s="547"/>
      <c r="D1203" s="547"/>
      <c r="E1203" s="547"/>
      <c r="F1203" s="547"/>
    </row>
    <row r="1204" spans="2:6">
      <c r="B1204" s="547"/>
      <c r="C1204" s="547"/>
      <c r="D1204" s="547"/>
      <c r="E1204" s="547"/>
      <c r="F1204" s="547"/>
    </row>
    <row r="1205" spans="2:6">
      <c r="B1205" s="547"/>
      <c r="C1205" s="547"/>
      <c r="D1205" s="547"/>
      <c r="E1205" s="547"/>
      <c r="F1205" s="547"/>
    </row>
    <row r="1206" spans="2:6">
      <c r="B1206" s="547"/>
      <c r="C1206" s="547"/>
      <c r="D1206" s="547"/>
      <c r="E1206" s="547"/>
      <c r="F1206" s="547"/>
    </row>
    <row r="1207" spans="2:6">
      <c r="B1207" s="547"/>
      <c r="C1207" s="547"/>
      <c r="D1207" s="547"/>
      <c r="E1207" s="547"/>
      <c r="F1207" s="547"/>
    </row>
    <row r="1208" spans="2:6">
      <c r="B1208" s="547"/>
      <c r="C1208" s="547"/>
      <c r="D1208" s="547"/>
      <c r="E1208" s="547"/>
      <c r="F1208" s="547"/>
    </row>
    <row r="1209" spans="2:6">
      <c r="B1209" s="547"/>
      <c r="C1209" s="547"/>
      <c r="D1209" s="547"/>
      <c r="E1209" s="547"/>
      <c r="F1209" s="547"/>
    </row>
    <row r="1210" spans="2:6">
      <c r="B1210" s="547"/>
      <c r="C1210" s="547"/>
      <c r="D1210" s="547"/>
      <c r="E1210" s="547"/>
      <c r="F1210" s="547"/>
    </row>
    <row r="1211" spans="2:6">
      <c r="B1211" s="547"/>
      <c r="C1211" s="547"/>
      <c r="D1211" s="547"/>
      <c r="E1211" s="547"/>
      <c r="F1211" s="547"/>
    </row>
    <row r="1212" spans="2:6">
      <c r="B1212" s="547"/>
      <c r="C1212" s="547"/>
      <c r="D1212" s="547"/>
      <c r="E1212" s="547"/>
      <c r="F1212" s="547"/>
    </row>
    <row r="1213" spans="2:6">
      <c r="B1213" s="547"/>
      <c r="C1213" s="547"/>
      <c r="D1213" s="547"/>
      <c r="E1213" s="547"/>
      <c r="F1213" s="547"/>
    </row>
    <row r="1214" spans="2:6">
      <c r="B1214" s="547"/>
      <c r="C1214" s="547"/>
      <c r="D1214" s="547"/>
      <c r="E1214" s="547"/>
      <c r="F1214" s="547"/>
    </row>
    <row r="1215" spans="2:6">
      <c r="B1215" s="547"/>
      <c r="C1215" s="547"/>
      <c r="D1215" s="547"/>
      <c r="E1215" s="547"/>
      <c r="F1215" s="547"/>
    </row>
    <row r="1216" spans="2:6">
      <c r="B1216" s="547"/>
      <c r="C1216" s="547"/>
      <c r="D1216" s="547"/>
      <c r="E1216" s="547"/>
      <c r="F1216" s="547"/>
    </row>
    <row r="1217" spans="2:6">
      <c r="B1217" s="547"/>
      <c r="C1217" s="547"/>
      <c r="D1217" s="547"/>
      <c r="E1217" s="547"/>
      <c r="F1217" s="547"/>
    </row>
    <row r="1218" spans="2:6">
      <c r="B1218" s="547"/>
      <c r="C1218" s="547"/>
      <c r="D1218" s="547"/>
      <c r="E1218" s="547"/>
      <c r="F1218" s="547"/>
    </row>
    <row r="1219" spans="2:6">
      <c r="B1219" s="547"/>
      <c r="C1219" s="547"/>
      <c r="D1219" s="547"/>
      <c r="E1219" s="547"/>
      <c r="F1219" s="547"/>
    </row>
    <row r="1220" spans="2:6">
      <c r="B1220" s="547"/>
      <c r="C1220" s="547"/>
      <c r="D1220" s="547"/>
      <c r="E1220" s="547"/>
      <c r="F1220" s="547"/>
    </row>
    <row r="1221" spans="2:6">
      <c r="B1221" s="547"/>
      <c r="C1221" s="547"/>
      <c r="D1221" s="547"/>
      <c r="E1221" s="547"/>
      <c r="F1221" s="547"/>
    </row>
    <row r="1222" spans="2:6">
      <c r="B1222" s="547"/>
      <c r="C1222" s="547"/>
      <c r="D1222" s="547"/>
      <c r="E1222" s="547"/>
      <c r="F1222" s="547"/>
    </row>
    <row r="1223" spans="2:6">
      <c r="B1223" s="547"/>
      <c r="C1223" s="547"/>
      <c r="D1223" s="547"/>
      <c r="E1223" s="547"/>
      <c r="F1223" s="547"/>
    </row>
    <row r="1224" spans="2:6">
      <c r="B1224" s="547"/>
      <c r="C1224" s="547"/>
      <c r="D1224" s="547"/>
      <c r="E1224" s="547"/>
      <c r="F1224" s="547"/>
    </row>
    <row r="1225" spans="2:6">
      <c r="B1225" s="547"/>
      <c r="C1225" s="547"/>
      <c r="D1225" s="547"/>
      <c r="E1225" s="547"/>
      <c r="F1225" s="547"/>
    </row>
    <row r="1226" spans="2:6">
      <c r="B1226" s="547"/>
      <c r="C1226" s="547"/>
      <c r="D1226" s="547"/>
      <c r="E1226" s="547"/>
      <c r="F1226" s="547"/>
    </row>
    <row r="1227" spans="2:6">
      <c r="B1227" s="547"/>
      <c r="C1227" s="547"/>
      <c r="D1227" s="547"/>
      <c r="E1227" s="547"/>
      <c r="F1227" s="547"/>
    </row>
    <row r="1228" spans="2:6">
      <c r="B1228" s="547"/>
      <c r="C1228" s="547"/>
      <c r="D1228" s="547"/>
      <c r="E1228" s="547"/>
      <c r="F1228" s="547"/>
    </row>
    <row r="1229" spans="2:6">
      <c r="B1229" s="547"/>
      <c r="C1229" s="547"/>
      <c r="D1229" s="547"/>
      <c r="E1229" s="547"/>
      <c r="F1229" s="547"/>
    </row>
    <row r="1230" spans="2:6">
      <c r="B1230" s="547"/>
      <c r="C1230" s="547"/>
      <c r="D1230" s="547"/>
      <c r="E1230" s="547"/>
      <c r="F1230" s="547"/>
    </row>
    <row r="1231" spans="2:6">
      <c r="B1231" s="547"/>
      <c r="C1231" s="547"/>
      <c r="D1231" s="547"/>
      <c r="E1231" s="547"/>
      <c r="F1231" s="547"/>
    </row>
    <row r="1232" spans="2:6">
      <c r="B1232" s="547"/>
      <c r="C1232" s="547"/>
      <c r="D1232" s="547"/>
      <c r="E1232" s="547"/>
      <c r="F1232" s="547"/>
    </row>
    <row r="1233" spans="2:6">
      <c r="B1233" s="547"/>
      <c r="C1233" s="547"/>
      <c r="D1233" s="547"/>
      <c r="E1233" s="547"/>
      <c r="F1233" s="547"/>
    </row>
    <row r="1234" spans="2:6">
      <c r="B1234" s="547"/>
      <c r="C1234" s="547"/>
      <c r="D1234" s="547"/>
      <c r="E1234" s="547"/>
      <c r="F1234" s="547"/>
    </row>
    <row r="1235" spans="2:6">
      <c r="B1235" s="547"/>
      <c r="C1235" s="547"/>
      <c r="D1235" s="547"/>
      <c r="E1235" s="547"/>
      <c r="F1235" s="547"/>
    </row>
    <row r="1236" spans="2:6">
      <c r="B1236" s="547"/>
      <c r="C1236" s="547"/>
      <c r="D1236" s="547"/>
      <c r="E1236" s="547"/>
      <c r="F1236" s="547"/>
    </row>
    <row r="1237" spans="2:6">
      <c r="B1237" s="547"/>
      <c r="C1237" s="547"/>
      <c r="D1237" s="547"/>
      <c r="E1237" s="547"/>
      <c r="F1237" s="547"/>
    </row>
    <row r="1238" spans="2:6">
      <c r="B1238" s="547"/>
      <c r="C1238" s="547"/>
      <c r="D1238" s="547"/>
      <c r="E1238" s="547"/>
      <c r="F1238" s="547"/>
    </row>
    <row r="1239" spans="2:6">
      <c r="B1239" s="547"/>
      <c r="C1239" s="547"/>
      <c r="D1239" s="547"/>
      <c r="E1239" s="547"/>
      <c r="F1239" s="547"/>
    </row>
    <row r="1240" spans="2:6">
      <c r="B1240" s="547"/>
      <c r="C1240" s="547"/>
      <c r="D1240" s="547"/>
      <c r="E1240" s="547"/>
      <c r="F1240" s="547"/>
    </row>
    <row r="1241" spans="2:6">
      <c r="B1241" s="547"/>
      <c r="C1241" s="547"/>
      <c r="D1241" s="547"/>
      <c r="E1241" s="547"/>
      <c r="F1241" s="547"/>
    </row>
    <row r="1242" spans="2:6">
      <c r="B1242" s="547"/>
      <c r="C1242" s="547"/>
      <c r="D1242" s="547"/>
      <c r="E1242" s="547"/>
      <c r="F1242" s="547"/>
    </row>
    <row r="1243" spans="2:6">
      <c r="B1243" s="547"/>
      <c r="C1243" s="547"/>
      <c r="D1243" s="547"/>
      <c r="E1243" s="547"/>
      <c r="F1243" s="547"/>
    </row>
    <row r="1244" spans="2:6">
      <c r="B1244" s="547"/>
      <c r="C1244" s="547"/>
      <c r="D1244" s="547"/>
      <c r="E1244" s="547"/>
      <c r="F1244" s="547"/>
    </row>
    <row r="1245" spans="2:6">
      <c r="B1245" s="547"/>
      <c r="C1245" s="547"/>
      <c r="D1245" s="547"/>
      <c r="E1245" s="547"/>
      <c r="F1245" s="547"/>
    </row>
    <row r="1246" spans="2:6">
      <c r="B1246" s="547"/>
      <c r="C1246" s="547"/>
      <c r="D1246" s="547"/>
      <c r="E1246" s="547"/>
      <c r="F1246" s="547"/>
    </row>
    <row r="1247" spans="2:6">
      <c r="B1247" s="547"/>
      <c r="C1247" s="547"/>
      <c r="D1247" s="547"/>
      <c r="E1247" s="547"/>
      <c r="F1247" s="547"/>
    </row>
    <row r="1248" spans="2:6">
      <c r="B1248" s="547"/>
      <c r="C1248" s="547"/>
      <c r="D1248" s="547"/>
      <c r="E1248" s="547"/>
      <c r="F1248" s="547"/>
    </row>
    <row r="1249" spans="2:6">
      <c r="B1249" s="547"/>
      <c r="C1249" s="547"/>
      <c r="D1249" s="547"/>
      <c r="E1249" s="547"/>
      <c r="F1249" s="547"/>
    </row>
    <row r="1250" spans="2:6">
      <c r="B1250" s="547"/>
      <c r="C1250" s="547"/>
      <c r="D1250" s="547"/>
      <c r="E1250" s="547"/>
      <c r="F1250" s="547"/>
    </row>
    <row r="1251" spans="2:6">
      <c r="B1251" s="547"/>
      <c r="C1251" s="547"/>
      <c r="D1251" s="547"/>
      <c r="E1251" s="547"/>
      <c r="F1251" s="547"/>
    </row>
    <row r="1252" spans="2:6">
      <c r="B1252" s="547"/>
      <c r="C1252" s="547"/>
      <c r="D1252" s="547"/>
      <c r="E1252" s="547"/>
      <c r="F1252" s="547"/>
    </row>
    <row r="1253" spans="2:6">
      <c r="B1253" s="547"/>
      <c r="C1253" s="547"/>
      <c r="D1253" s="547"/>
      <c r="E1253" s="547"/>
      <c r="F1253" s="547"/>
    </row>
    <row r="1254" spans="2:6">
      <c r="B1254" s="547"/>
      <c r="C1254" s="547"/>
      <c r="D1254" s="547"/>
      <c r="E1254" s="547"/>
      <c r="F1254" s="547"/>
    </row>
    <row r="1255" spans="2:6">
      <c r="B1255" s="547"/>
      <c r="C1255" s="547"/>
      <c r="D1255" s="547"/>
      <c r="E1255" s="547"/>
      <c r="F1255" s="547"/>
    </row>
    <row r="1256" spans="2:6">
      <c r="B1256" s="547"/>
      <c r="C1256" s="547"/>
      <c r="D1256" s="547"/>
      <c r="E1256" s="547"/>
      <c r="F1256" s="547"/>
    </row>
    <row r="1257" spans="2:6">
      <c r="B1257" s="547"/>
      <c r="C1257" s="547"/>
      <c r="D1257" s="547"/>
      <c r="E1257" s="547"/>
      <c r="F1257" s="547"/>
    </row>
    <row r="1258" spans="2:6">
      <c r="B1258" s="547"/>
      <c r="C1258" s="547"/>
      <c r="D1258" s="547"/>
      <c r="E1258" s="547"/>
      <c r="F1258" s="547"/>
    </row>
    <row r="1259" spans="2:6">
      <c r="B1259" s="547"/>
      <c r="C1259" s="547"/>
      <c r="D1259" s="547"/>
      <c r="E1259" s="547"/>
      <c r="F1259" s="547"/>
    </row>
    <row r="1260" spans="2:6">
      <c r="B1260" s="547"/>
      <c r="C1260" s="547"/>
      <c r="D1260" s="547"/>
      <c r="E1260" s="547"/>
      <c r="F1260" s="547"/>
    </row>
    <row r="1261" spans="2:6">
      <c r="B1261" s="547"/>
      <c r="C1261" s="547"/>
      <c r="D1261" s="547"/>
      <c r="E1261" s="547"/>
      <c r="F1261" s="547"/>
    </row>
    <row r="1262" spans="2:6">
      <c r="B1262" s="547"/>
      <c r="C1262" s="547"/>
      <c r="D1262" s="547"/>
      <c r="E1262" s="547"/>
      <c r="F1262" s="547"/>
    </row>
    <row r="1263" spans="2:6">
      <c r="B1263" s="547"/>
      <c r="C1263" s="547"/>
      <c r="D1263" s="547"/>
      <c r="E1263" s="547"/>
      <c r="F1263" s="547"/>
    </row>
    <row r="1264" spans="2:6">
      <c r="B1264" s="547"/>
      <c r="C1264" s="547"/>
      <c r="D1264" s="547"/>
      <c r="E1264" s="547"/>
      <c r="F1264" s="547"/>
    </row>
    <row r="1265" spans="2:6">
      <c r="B1265" s="547"/>
      <c r="C1265" s="547"/>
      <c r="D1265" s="547"/>
      <c r="E1265" s="547"/>
      <c r="F1265" s="547"/>
    </row>
    <row r="1266" spans="2:6">
      <c r="B1266" s="547"/>
      <c r="C1266" s="547"/>
      <c r="D1266" s="547"/>
      <c r="E1266" s="547"/>
      <c r="F1266" s="547"/>
    </row>
    <row r="1267" spans="2:6">
      <c r="B1267" s="547"/>
      <c r="C1267" s="547"/>
      <c r="D1267" s="547"/>
      <c r="E1267" s="547"/>
      <c r="F1267" s="547"/>
    </row>
    <row r="1268" spans="2:6">
      <c r="B1268" s="547"/>
      <c r="C1268" s="547"/>
      <c r="D1268" s="547"/>
      <c r="E1268" s="547"/>
      <c r="F1268" s="547"/>
    </row>
    <row r="1269" spans="2:6">
      <c r="B1269" s="547"/>
      <c r="C1269" s="547"/>
      <c r="D1269" s="547"/>
      <c r="E1269" s="547"/>
      <c r="F1269" s="547"/>
    </row>
    <row r="1270" spans="2:6">
      <c r="B1270" s="547"/>
      <c r="C1270" s="547"/>
      <c r="D1270" s="547"/>
      <c r="E1270" s="547"/>
      <c r="F1270" s="547"/>
    </row>
    <row r="1271" spans="2:6">
      <c r="B1271" s="547"/>
      <c r="C1271" s="547"/>
      <c r="D1271" s="547"/>
      <c r="E1271" s="547"/>
      <c r="F1271" s="547"/>
    </row>
    <row r="1272" spans="2:6">
      <c r="B1272" s="547"/>
      <c r="C1272" s="547"/>
      <c r="D1272" s="547"/>
      <c r="E1272" s="547"/>
      <c r="F1272" s="547"/>
    </row>
    <row r="1273" spans="2:6">
      <c r="B1273" s="547"/>
      <c r="C1273" s="547"/>
      <c r="D1273" s="547"/>
      <c r="E1273" s="547"/>
      <c r="F1273" s="547"/>
    </row>
    <row r="1274" spans="2:6">
      <c r="B1274" s="547"/>
      <c r="C1274" s="547"/>
      <c r="D1274" s="547"/>
      <c r="E1274" s="547"/>
      <c r="F1274" s="547"/>
    </row>
    <row r="1275" spans="2:6">
      <c r="B1275" s="547"/>
      <c r="C1275" s="547"/>
      <c r="D1275" s="547"/>
      <c r="E1275" s="547"/>
      <c r="F1275" s="547"/>
    </row>
    <row r="1276" spans="2:6">
      <c r="B1276" s="547"/>
      <c r="C1276" s="547"/>
      <c r="D1276" s="547"/>
      <c r="E1276" s="547"/>
      <c r="F1276" s="547"/>
    </row>
    <row r="1277" spans="2:6">
      <c r="B1277" s="547"/>
      <c r="C1277" s="547"/>
      <c r="D1277" s="547"/>
      <c r="E1277" s="547"/>
      <c r="F1277" s="547"/>
    </row>
    <row r="1278" spans="2:6">
      <c r="B1278" s="547"/>
      <c r="C1278" s="547"/>
      <c r="D1278" s="547"/>
      <c r="E1278" s="547"/>
      <c r="F1278" s="547"/>
    </row>
    <row r="1279" spans="2:6">
      <c r="B1279" s="547"/>
      <c r="C1279" s="547"/>
      <c r="D1279" s="547"/>
      <c r="E1279" s="547"/>
      <c r="F1279" s="547"/>
    </row>
    <row r="1280" spans="2:6">
      <c r="B1280" s="547"/>
      <c r="C1280" s="547"/>
      <c r="D1280" s="547"/>
      <c r="E1280" s="547"/>
      <c r="F1280" s="547"/>
    </row>
    <row r="1281" spans="2:6">
      <c r="B1281" s="547"/>
      <c r="C1281" s="547"/>
      <c r="D1281" s="547"/>
      <c r="E1281" s="547"/>
      <c r="F1281" s="547"/>
    </row>
    <row r="1282" spans="2:6">
      <c r="B1282" s="547"/>
      <c r="C1282" s="547"/>
      <c r="D1282" s="547"/>
      <c r="E1282" s="547"/>
      <c r="F1282" s="547"/>
    </row>
    <row r="1283" spans="2:6">
      <c r="B1283" s="547"/>
      <c r="C1283" s="547"/>
      <c r="D1283" s="547"/>
      <c r="E1283" s="547"/>
      <c r="F1283" s="547"/>
    </row>
    <row r="1284" spans="2:6">
      <c r="B1284" s="547"/>
      <c r="C1284" s="547"/>
      <c r="D1284" s="547"/>
      <c r="E1284" s="547"/>
      <c r="F1284" s="547"/>
    </row>
    <row r="1285" spans="2:6">
      <c r="B1285" s="547"/>
      <c r="C1285" s="547"/>
      <c r="D1285" s="547"/>
      <c r="E1285" s="547"/>
      <c r="F1285" s="547"/>
    </row>
    <row r="1286" spans="2:6">
      <c r="B1286" s="547"/>
      <c r="C1286" s="547"/>
      <c r="D1286" s="547"/>
      <c r="E1286" s="547"/>
      <c r="F1286" s="547"/>
    </row>
    <row r="1287" spans="2:6">
      <c r="B1287" s="547"/>
      <c r="C1287" s="547"/>
      <c r="D1287" s="547"/>
      <c r="E1287" s="547"/>
      <c r="F1287" s="547"/>
    </row>
    <row r="1288" spans="2:6">
      <c r="B1288" s="547"/>
      <c r="C1288" s="547"/>
      <c r="D1288" s="547"/>
      <c r="E1288" s="547"/>
      <c r="F1288" s="547"/>
    </row>
    <row r="1289" spans="2:6">
      <c r="B1289" s="547"/>
      <c r="C1289" s="547"/>
      <c r="D1289" s="547"/>
      <c r="E1289" s="547"/>
      <c r="F1289" s="547"/>
    </row>
    <row r="1290" spans="2:6">
      <c r="B1290" s="547"/>
      <c r="C1290" s="547"/>
      <c r="D1290" s="547"/>
      <c r="E1290" s="547"/>
      <c r="F1290" s="547"/>
    </row>
    <row r="1291" spans="2:6">
      <c r="B1291" s="547"/>
      <c r="C1291" s="547"/>
      <c r="D1291" s="547"/>
      <c r="E1291" s="547"/>
      <c r="F1291" s="547"/>
    </row>
    <row r="1292" spans="2:6">
      <c r="B1292" s="547"/>
      <c r="C1292" s="547"/>
      <c r="D1292" s="547"/>
      <c r="E1292" s="547"/>
      <c r="F1292" s="547"/>
    </row>
    <row r="1293" spans="2:6">
      <c r="B1293" s="547"/>
      <c r="C1293" s="547"/>
      <c r="D1293" s="547"/>
      <c r="E1293" s="547"/>
      <c r="F1293" s="547"/>
    </row>
    <row r="1294" spans="2:6">
      <c r="B1294" s="547"/>
      <c r="C1294" s="547"/>
      <c r="D1294" s="547"/>
      <c r="E1294" s="547"/>
      <c r="F1294" s="547"/>
    </row>
    <row r="1295" spans="2:6">
      <c r="B1295" s="547"/>
      <c r="C1295" s="547"/>
      <c r="D1295" s="547"/>
      <c r="E1295" s="547"/>
      <c r="F1295" s="547"/>
    </row>
    <row r="1296" spans="2:6">
      <c r="B1296" s="547"/>
      <c r="C1296" s="547"/>
      <c r="D1296" s="547"/>
      <c r="E1296" s="547"/>
      <c r="F1296" s="547"/>
    </row>
    <row r="1297" spans="2:6">
      <c r="B1297" s="547"/>
      <c r="C1297" s="547"/>
      <c r="D1297" s="547"/>
      <c r="E1297" s="547"/>
      <c r="F1297" s="547"/>
    </row>
    <row r="1298" spans="2:6">
      <c r="B1298" s="547"/>
      <c r="C1298" s="547"/>
      <c r="D1298" s="547"/>
      <c r="E1298" s="547"/>
      <c r="F1298" s="547"/>
    </row>
    <row r="1299" spans="2:6">
      <c r="B1299" s="547"/>
      <c r="C1299" s="547"/>
      <c r="D1299" s="547"/>
      <c r="E1299" s="547"/>
      <c r="F1299" s="547"/>
    </row>
    <row r="1300" spans="2:6">
      <c r="B1300" s="547"/>
      <c r="C1300" s="547"/>
      <c r="D1300" s="547"/>
      <c r="E1300" s="547"/>
      <c r="F1300" s="547"/>
    </row>
    <row r="1301" spans="2:6">
      <c r="B1301" s="547"/>
      <c r="C1301" s="547"/>
      <c r="D1301" s="547"/>
      <c r="E1301" s="547"/>
      <c r="F1301" s="547"/>
    </row>
    <row r="1302" spans="2:6">
      <c r="B1302" s="547"/>
      <c r="C1302" s="547"/>
      <c r="D1302" s="547"/>
      <c r="E1302" s="547"/>
      <c r="F1302" s="547"/>
    </row>
    <row r="1303" spans="2:6">
      <c r="B1303" s="547"/>
      <c r="C1303" s="547"/>
      <c r="D1303" s="547"/>
      <c r="E1303" s="547"/>
      <c r="F1303" s="547"/>
    </row>
    <row r="1304" spans="2:6">
      <c r="B1304" s="547"/>
      <c r="C1304" s="547"/>
      <c r="D1304" s="547"/>
      <c r="E1304" s="547"/>
      <c r="F1304" s="547"/>
    </row>
    <row r="1305" spans="2:6">
      <c r="B1305" s="547"/>
      <c r="C1305" s="547"/>
      <c r="D1305" s="547"/>
      <c r="E1305" s="547"/>
      <c r="F1305" s="547"/>
    </row>
    <row r="1306" spans="2:6">
      <c r="B1306" s="547"/>
      <c r="C1306" s="547"/>
      <c r="D1306" s="547"/>
      <c r="E1306" s="547"/>
      <c r="F1306" s="547"/>
    </row>
    <row r="1307" spans="2:6">
      <c r="B1307" s="547"/>
      <c r="C1307" s="547"/>
      <c r="D1307" s="547"/>
      <c r="E1307" s="547"/>
      <c r="F1307" s="547"/>
    </row>
    <row r="1308" spans="2:6">
      <c r="B1308" s="547"/>
      <c r="C1308" s="547"/>
      <c r="D1308" s="547"/>
      <c r="E1308" s="547"/>
      <c r="F1308" s="547"/>
    </row>
    <row r="1309" spans="2:6">
      <c r="B1309" s="547"/>
      <c r="C1309" s="547"/>
      <c r="D1309" s="547"/>
      <c r="E1309" s="547"/>
      <c r="F1309" s="547"/>
    </row>
    <row r="1310" spans="2:6">
      <c r="B1310" s="547"/>
      <c r="C1310" s="547"/>
      <c r="D1310" s="547"/>
      <c r="E1310" s="547"/>
      <c r="F1310" s="547"/>
    </row>
    <row r="1311" spans="2:6">
      <c r="B1311" s="547"/>
      <c r="C1311" s="547"/>
      <c r="D1311" s="547"/>
      <c r="E1311" s="547"/>
      <c r="F1311" s="547"/>
    </row>
    <row r="1312" spans="2:6">
      <c r="B1312" s="547"/>
      <c r="C1312" s="547"/>
      <c r="D1312" s="547"/>
      <c r="E1312" s="547"/>
      <c r="F1312" s="547"/>
    </row>
    <row r="1313" spans="2:6">
      <c r="B1313" s="547"/>
      <c r="C1313" s="547"/>
      <c r="D1313" s="547"/>
      <c r="E1313" s="547"/>
      <c r="F1313" s="547"/>
    </row>
    <row r="1314" spans="2:6">
      <c r="B1314" s="547"/>
      <c r="C1314" s="547"/>
      <c r="D1314" s="547"/>
      <c r="E1314" s="547"/>
      <c r="F1314" s="547"/>
    </row>
    <row r="1315" spans="2:6">
      <c r="B1315" s="547"/>
      <c r="C1315" s="547"/>
      <c r="D1315" s="547"/>
      <c r="E1315" s="547"/>
      <c r="F1315" s="547"/>
    </row>
    <row r="1316" spans="2:6">
      <c r="B1316" s="547"/>
      <c r="C1316" s="547"/>
      <c r="D1316" s="547"/>
      <c r="E1316" s="547"/>
      <c r="F1316" s="547"/>
    </row>
    <row r="1317" spans="2:6">
      <c r="B1317" s="547"/>
      <c r="C1317" s="547"/>
      <c r="D1317" s="547"/>
      <c r="E1317" s="547"/>
      <c r="F1317" s="547"/>
    </row>
    <row r="1318" spans="2:6">
      <c r="B1318" s="547"/>
      <c r="C1318" s="547"/>
      <c r="D1318" s="547"/>
      <c r="E1318" s="547"/>
      <c r="F1318" s="547"/>
    </row>
    <row r="1319" spans="2:6">
      <c r="B1319" s="547"/>
      <c r="C1319" s="547"/>
      <c r="D1319" s="547"/>
      <c r="E1319" s="547"/>
      <c r="F1319" s="547"/>
    </row>
    <row r="1320" spans="2:6">
      <c r="B1320" s="547"/>
      <c r="C1320" s="547"/>
      <c r="D1320" s="547"/>
      <c r="E1320" s="547"/>
      <c r="F1320" s="547"/>
    </row>
    <row r="1321" spans="2:6">
      <c r="B1321" s="547"/>
      <c r="C1321" s="547"/>
      <c r="D1321" s="547"/>
      <c r="E1321" s="547"/>
      <c r="F1321" s="547"/>
    </row>
    <row r="1322" spans="2:6">
      <c r="B1322" s="547"/>
      <c r="C1322" s="547"/>
      <c r="D1322" s="547"/>
      <c r="E1322" s="547"/>
      <c r="F1322" s="547"/>
    </row>
    <row r="1323" spans="2:6">
      <c r="B1323" s="547"/>
      <c r="C1323" s="547"/>
      <c r="D1323" s="547"/>
      <c r="E1323" s="547"/>
      <c r="F1323" s="547"/>
    </row>
    <row r="1324" spans="2:6">
      <c r="B1324" s="547"/>
      <c r="C1324" s="547"/>
      <c r="D1324" s="547"/>
      <c r="E1324" s="547"/>
      <c r="F1324" s="547"/>
    </row>
    <row r="1325" spans="2:6">
      <c r="B1325" s="547"/>
      <c r="C1325" s="547"/>
      <c r="D1325" s="547"/>
      <c r="E1325" s="547"/>
      <c r="F1325" s="547"/>
    </row>
    <row r="1326" spans="2:6">
      <c r="B1326" s="547"/>
      <c r="C1326" s="547"/>
      <c r="D1326" s="547"/>
      <c r="E1326" s="547"/>
      <c r="F1326" s="547"/>
    </row>
    <row r="1327" spans="2:6">
      <c r="B1327" s="547"/>
      <c r="C1327" s="547"/>
      <c r="D1327" s="547"/>
      <c r="E1327" s="547"/>
      <c r="F1327" s="547"/>
    </row>
    <row r="1328" spans="2:6">
      <c r="B1328" s="547"/>
      <c r="C1328" s="547"/>
      <c r="D1328" s="547"/>
      <c r="E1328" s="547"/>
      <c r="F1328" s="547"/>
    </row>
    <row r="1329" spans="2:6">
      <c r="B1329" s="547"/>
      <c r="C1329" s="547"/>
      <c r="D1329" s="547"/>
      <c r="E1329" s="547"/>
      <c r="F1329" s="547"/>
    </row>
    <row r="1330" spans="2:6">
      <c r="B1330" s="547"/>
      <c r="C1330" s="547"/>
      <c r="D1330" s="547"/>
      <c r="E1330" s="547"/>
      <c r="F1330" s="547"/>
    </row>
    <row r="1331" spans="2:6">
      <c r="B1331" s="547"/>
      <c r="C1331" s="547"/>
      <c r="D1331" s="547"/>
      <c r="E1331" s="547"/>
      <c r="F1331" s="547"/>
    </row>
    <row r="1332" spans="2:6">
      <c r="B1332" s="547"/>
      <c r="C1332" s="547"/>
      <c r="D1332" s="547"/>
      <c r="E1332" s="547"/>
      <c r="F1332" s="547"/>
    </row>
    <row r="1333" spans="2:6">
      <c r="B1333" s="547"/>
      <c r="C1333" s="547"/>
      <c r="D1333" s="547"/>
      <c r="E1333" s="547"/>
      <c r="F1333" s="547"/>
    </row>
    <row r="1334" spans="2:6">
      <c r="B1334" s="547"/>
      <c r="C1334" s="547"/>
      <c r="D1334" s="547"/>
      <c r="E1334" s="547"/>
      <c r="F1334" s="547"/>
    </row>
    <row r="1335" spans="2:6">
      <c r="B1335" s="547"/>
      <c r="C1335" s="547"/>
      <c r="D1335" s="547"/>
      <c r="E1335" s="547"/>
      <c r="F1335" s="547"/>
    </row>
    <row r="1336" spans="2:6">
      <c r="B1336" s="547"/>
      <c r="C1336" s="547"/>
      <c r="D1336" s="547"/>
      <c r="E1336" s="547"/>
      <c r="F1336" s="547"/>
    </row>
    <row r="1337" spans="2:6">
      <c r="B1337" s="547"/>
      <c r="C1337" s="547"/>
      <c r="D1337" s="547"/>
      <c r="E1337" s="547"/>
      <c r="F1337" s="547"/>
    </row>
    <row r="1338" spans="2:6">
      <c r="B1338" s="547"/>
      <c r="C1338" s="547"/>
      <c r="D1338" s="547"/>
      <c r="E1338" s="547"/>
      <c r="F1338" s="547"/>
    </row>
    <row r="1339" spans="2:6">
      <c r="B1339" s="547"/>
      <c r="C1339" s="547"/>
      <c r="D1339" s="547"/>
      <c r="E1339" s="547"/>
      <c r="F1339" s="547"/>
    </row>
    <row r="1340" spans="2:6">
      <c r="B1340" s="547"/>
      <c r="C1340" s="547"/>
      <c r="D1340" s="547"/>
      <c r="E1340" s="547"/>
      <c r="F1340" s="547"/>
    </row>
    <row r="1341" spans="2:6">
      <c r="B1341" s="547"/>
      <c r="C1341" s="547"/>
      <c r="D1341" s="547"/>
      <c r="E1341" s="547"/>
      <c r="F1341" s="547"/>
    </row>
    <row r="1342" spans="2:6">
      <c r="B1342" s="547"/>
      <c r="C1342" s="547"/>
      <c r="D1342" s="547"/>
      <c r="E1342" s="547"/>
      <c r="F1342" s="547"/>
    </row>
    <row r="1343" spans="2:6">
      <c r="B1343" s="547"/>
      <c r="C1343" s="547"/>
      <c r="D1343" s="547"/>
      <c r="E1343" s="547"/>
      <c r="F1343" s="547"/>
    </row>
    <row r="1344" spans="2:6">
      <c r="B1344" s="547"/>
      <c r="C1344" s="547"/>
      <c r="D1344" s="547"/>
      <c r="E1344" s="547"/>
      <c r="F1344" s="547"/>
    </row>
    <row r="1345" spans="2:6">
      <c r="B1345" s="547"/>
      <c r="C1345" s="547"/>
      <c r="D1345" s="547"/>
      <c r="E1345" s="547"/>
      <c r="F1345" s="547"/>
    </row>
    <row r="1346" spans="2:6">
      <c r="B1346" s="547"/>
      <c r="C1346" s="547"/>
      <c r="D1346" s="547"/>
      <c r="E1346" s="547"/>
      <c r="F1346" s="547"/>
    </row>
    <row r="1347" spans="2:6">
      <c r="B1347" s="547"/>
      <c r="C1347" s="547"/>
      <c r="D1347" s="547"/>
      <c r="E1347" s="547"/>
      <c r="F1347" s="547"/>
    </row>
    <row r="1348" spans="2:6">
      <c r="B1348" s="547"/>
      <c r="C1348" s="547"/>
      <c r="D1348" s="547"/>
      <c r="E1348" s="547"/>
      <c r="F1348" s="547"/>
    </row>
    <row r="1349" spans="2:6">
      <c r="B1349" s="547"/>
      <c r="C1349" s="547"/>
      <c r="D1349" s="547"/>
      <c r="E1349" s="547"/>
      <c r="F1349" s="547"/>
    </row>
    <row r="1350" spans="2:6">
      <c r="B1350" s="547"/>
      <c r="C1350" s="547"/>
      <c r="D1350" s="547"/>
      <c r="E1350" s="547"/>
      <c r="F1350" s="547"/>
    </row>
    <row r="1351" spans="2:6">
      <c r="B1351" s="547"/>
      <c r="C1351" s="547"/>
      <c r="D1351" s="547"/>
      <c r="E1351" s="547"/>
      <c r="F1351" s="547"/>
    </row>
    <row r="1352" spans="2:6">
      <c r="B1352" s="547"/>
      <c r="C1352" s="547"/>
      <c r="D1352" s="547"/>
      <c r="E1352" s="547"/>
      <c r="F1352" s="547"/>
    </row>
    <row r="1353" spans="2:6">
      <c r="B1353" s="547"/>
      <c r="C1353" s="547"/>
      <c r="D1353" s="547"/>
      <c r="E1353" s="547"/>
      <c r="F1353" s="547"/>
    </row>
    <row r="1354" spans="2:6">
      <c r="B1354" s="547"/>
      <c r="C1354" s="547"/>
      <c r="D1354" s="547"/>
      <c r="E1354" s="547"/>
      <c r="F1354" s="547"/>
    </row>
    <row r="1355" spans="2:6">
      <c r="B1355" s="547"/>
      <c r="C1355" s="547"/>
      <c r="D1355" s="547"/>
      <c r="E1355" s="547"/>
      <c r="F1355" s="547"/>
    </row>
    <row r="1356" spans="2:6">
      <c r="B1356" s="547"/>
      <c r="C1356" s="547"/>
      <c r="D1356" s="547"/>
      <c r="E1356" s="547"/>
      <c r="F1356" s="547"/>
    </row>
    <row r="1357" spans="2:6">
      <c r="B1357" s="547"/>
      <c r="C1357" s="547"/>
      <c r="D1357" s="547"/>
      <c r="E1357" s="547"/>
      <c r="F1357" s="547"/>
    </row>
    <row r="1358" spans="2:6">
      <c r="B1358" s="547"/>
      <c r="C1358" s="547"/>
      <c r="D1358" s="547"/>
      <c r="E1358" s="547"/>
      <c r="F1358" s="547"/>
    </row>
    <row r="1359" spans="2:6">
      <c r="B1359" s="547"/>
      <c r="C1359" s="547"/>
      <c r="D1359" s="547"/>
      <c r="E1359" s="547"/>
      <c r="F1359" s="547"/>
    </row>
    <row r="1360" spans="2:6">
      <c r="B1360" s="547"/>
      <c r="C1360" s="547"/>
      <c r="D1360" s="547"/>
      <c r="E1360" s="547"/>
      <c r="F1360" s="547"/>
    </row>
    <row r="1361" spans="2:6">
      <c r="B1361" s="547"/>
      <c r="C1361" s="547"/>
      <c r="D1361" s="547"/>
      <c r="E1361" s="547"/>
      <c r="F1361" s="547"/>
    </row>
    <row r="1362" spans="2:6">
      <c r="B1362" s="547"/>
      <c r="C1362" s="547"/>
      <c r="D1362" s="547"/>
      <c r="E1362" s="547"/>
      <c r="F1362" s="547"/>
    </row>
    <row r="1363" spans="2:6">
      <c r="B1363" s="547"/>
      <c r="C1363" s="547"/>
      <c r="D1363" s="547"/>
      <c r="E1363" s="547"/>
      <c r="F1363" s="547"/>
    </row>
    <row r="1364" spans="2:6">
      <c r="B1364" s="547"/>
      <c r="C1364" s="547"/>
      <c r="D1364" s="547"/>
      <c r="E1364" s="547"/>
      <c r="F1364" s="547"/>
    </row>
    <row r="1365" spans="2:6">
      <c r="B1365" s="547"/>
      <c r="C1365" s="547"/>
      <c r="D1365" s="547"/>
      <c r="E1365" s="547"/>
      <c r="F1365" s="547"/>
    </row>
    <row r="1366" spans="2:6">
      <c r="B1366" s="547"/>
      <c r="C1366" s="547"/>
      <c r="D1366" s="547"/>
      <c r="E1366" s="547"/>
      <c r="F1366" s="547"/>
    </row>
    <row r="1367" spans="2:6">
      <c r="B1367" s="547"/>
      <c r="C1367" s="547"/>
      <c r="D1367" s="547"/>
      <c r="E1367" s="547"/>
      <c r="F1367" s="547"/>
    </row>
    <row r="1368" spans="2:6">
      <c r="B1368" s="547"/>
      <c r="C1368" s="547"/>
      <c r="D1368" s="547"/>
      <c r="E1368" s="547"/>
      <c r="F1368" s="547"/>
    </row>
    <row r="1369" spans="2:6">
      <c r="B1369" s="547"/>
      <c r="C1369" s="547"/>
      <c r="D1369" s="547"/>
      <c r="E1369" s="547"/>
      <c r="F1369" s="547"/>
    </row>
    <row r="1370" spans="2:6">
      <c r="B1370" s="547"/>
      <c r="C1370" s="547"/>
      <c r="D1370" s="547"/>
      <c r="E1370" s="547"/>
      <c r="F1370" s="547"/>
    </row>
    <row r="1371" spans="2:6">
      <c r="B1371" s="547"/>
      <c r="C1371" s="547"/>
      <c r="D1371" s="547"/>
      <c r="E1371" s="547"/>
      <c r="F1371" s="547"/>
    </row>
    <row r="1372" spans="2:6">
      <c r="B1372" s="547"/>
      <c r="C1372" s="547"/>
      <c r="D1372" s="547"/>
      <c r="E1372" s="547"/>
      <c r="F1372" s="547"/>
    </row>
    <row r="1373" spans="2:6">
      <c r="B1373" s="547"/>
      <c r="C1373" s="547"/>
      <c r="D1373" s="547"/>
      <c r="E1373" s="547"/>
      <c r="F1373" s="547"/>
    </row>
    <row r="1374" spans="2:6">
      <c r="B1374" s="547"/>
      <c r="C1374" s="547"/>
      <c r="D1374" s="547"/>
      <c r="E1374" s="547"/>
      <c r="F1374" s="547"/>
    </row>
    <row r="1375" spans="2:6">
      <c r="B1375" s="547"/>
      <c r="C1375" s="547"/>
      <c r="D1375" s="547"/>
      <c r="E1375" s="547"/>
      <c r="F1375" s="547"/>
    </row>
    <row r="1376" spans="2:6">
      <c r="B1376" s="547"/>
      <c r="C1376" s="547"/>
      <c r="D1376" s="547"/>
      <c r="E1376" s="547"/>
      <c r="F1376" s="547"/>
    </row>
    <row r="1377" spans="2:6">
      <c r="B1377" s="547"/>
      <c r="C1377" s="547"/>
      <c r="D1377" s="547"/>
      <c r="E1377" s="547"/>
      <c r="F1377" s="547"/>
    </row>
    <row r="1378" spans="2:6">
      <c r="B1378" s="547"/>
      <c r="C1378" s="547"/>
      <c r="D1378" s="547"/>
      <c r="E1378" s="547"/>
      <c r="F1378" s="547"/>
    </row>
    <row r="1379" spans="2:6">
      <c r="B1379" s="547"/>
      <c r="C1379" s="547"/>
      <c r="D1379" s="547"/>
      <c r="E1379" s="547"/>
      <c r="F1379" s="547"/>
    </row>
    <row r="1380" spans="2:6">
      <c r="B1380" s="547"/>
      <c r="C1380" s="547"/>
      <c r="D1380" s="547"/>
      <c r="E1380" s="547"/>
      <c r="F1380" s="547"/>
    </row>
    <row r="1381" spans="2:6">
      <c r="B1381" s="547"/>
      <c r="C1381" s="547"/>
      <c r="D1381" s="547"/>
      <c r="E1381" s="547"/>
      <c r="F1381" s="547"/>
    </row>
    <row r="1382" spans="2:6">
      <c r="B1382" s="547"/>
      <c r="C1382" s="547"/>
      <c r="D1382" s="547"/>
      <c r="E1382" s="547"/>
      <c r="F1382" s="547"/>
    </row>
    <row r="1383" spans="2:6">
      <c r="B1383" s="547"/>
      <c r="C1383" s="547"/>
      <c r="D1383" s="547"/>
      <c r="E1383" s="547"/>
      <c r="F1383" s="547"/>
    </row>
    <row r="1384" spans="2:6">
      <c r="B1384" s="547"/>
      <c r="C1384" s="547"/>
      <c r="D1384" s="547"/>
      <c r="E1384" s="547"/>
      <c r="F1384" s="547"/>
    </row>
    <row r="1385" spans="2:6">
      <c r="B1385" s="547"/>
      <c r="C1385" s="547"/>
      <c r="D1385" s="547"/>
      <c r="E1385" s="547"/>
      <c r="F1385" s="547"/>
    </row>
    <row r="1386" spans="2:6">
      <c r="B1386" s="547"/>
      <c r="C1386" s="547"/>
      <c r="D1386" s="547"/>
      <c r="E1386" s="547"/>
      <c r="F1386" s="547"/>
    </row>
    <row r="1387" spans="2:6">
      <c r="B1387" s="547"/>
      <c r="C1387" s="547"/>
      <c r="D1387" s="547"/>
      <c r="E1387" s="547"/>
      <c r="F1387" s="547"/>
    </row>
    <row r="1388" spans="2:6">
      <c r="B1388" s="547"/>
      <c r="C1388" s="547"/>
      <c r="D1388" s="547"/>
      <c r="E1388" s="547"/>
      <c r="F1388" s="547"/>
    </row>
    <row r="1389" spans="2:6">
      <c r="B1389" s="547"/>
      <c r="C1389" s="547"/>
      <c r="D1389" s="547"/>
      <c r="E1389" s="547"/>
      <c r="F1389" s="547"/>
    </row>
    <row r="1390" spans="2:6">
      <c r="B1390" s="547"/>
      <c r="C1390" s="547"/>
      <c r="D1390" s="547"/>
      <c r="E1390" s="547"/>
      <c r="F1390" s="547"/>
    </row>
    <row r="1391" spans="2:6">
      <c r="B1391" s="547"/>
      <c r="C1391" s="547"/>
      <c r="D1391" s="547"/>
      <c r="E1391" s="547"/>
      <c r="F1391" s="547"/>
    </row>
    <row r="1392" spans="2:6">
      <c r="B1392" s="547"/>
      <c r="C1392" s="547"/>
      <c r="D1392" s="547"/>
      <c r="E1392" s="547"/>
      <c r="F1392" s="547"/>
    </row>
    <row r="1393" spans="2:6">
      <c r="B1393" s="547"/>
      <c r="C1393" s="547"/>
      <c r="D1393" s="547"/>
      <c r="E1393" s="547"/>
      <c r="F1393" s="547"/>
    </row>
    <row r="1394" spans="2:6">
      <c r="B1394" s="547"/>
      <c r="C1394" s="547"/>
      <c r="D1394" s="547"/>
      <c r="E1394" s="547"/>
      <c r="F1394" s="547"/>
    </row>
    <row r="1395" spans="2:6">
      <c r="B1395" s="547"/>
      <c r="C1395" s="547"/>
      <c r="D1395" s="547"/>
      <c r="E1395" s="547"/>
      <c r="F1395" s="547"/>
    </row>
    <row r="1396" spans="2:6">
      <c r="B1396" s="547"/>
      <c r="C1396" s="547"/>
      <c r="D1396" s="547"/>
      <c r="E1396" s="547"/>
      <c r="F1396" s="547"/>
    </row>
    <row r="1397" spans="2:6">
      <c r="B1397" s="547"/>
      <c r="C1397" s="547"/>
      <c r="D1397" s="547"/>
      <c r="E1397" s="547"/>
      <c r="F1397" s="547"/>
    </row>
    <row r="1398" spans="2:6">
      <c r="B1398" s="547"/>
      <c r="C1398" s="547"/>
      <c r="D1398" s="547"/>
      <c r="E1398" s="547"/>
      <c r="F1398" s="547"/>
    </row>
    <row r="1399" spans="2:6">
      <c r="B1399" s="547"/>
      <c r="C1399" s="547"/>
      <c r="D1399" s="547"/>
      <c r="E1399" s="547"/>
      <c r="F1399" s="547"/>
    </row>
    <row r="1400" spans="2:6">
      <c r="B1400" s="547"/>
      <c r="C1400" s="547"/>
      <c r="D1400" s="547"/>
      <c r="E1400" s="547"/>
      <c r="F1400" s="547"/>
    </row>
    <row r="1401" spans="2:6">
      <c r="B1401" s="547"/>
      <c r="C1401" s="547"/>
      <c r="D1401" s="547"/>
      <c r="E1401" s="547"/>
      <c r="F1401" s="547"/>
    </row>
    <row r="1402" spans="2:6">
      <c r="B1402" s="547"/>
      <c r="C1402" s="547"/>
      <c r="D1402" s="547"/>
      <c r="E1402" s="547"/>
      <c r="F1402" s="547"/>
    </row>
    <row r="1403" spans="2:6">
      <c r="B1403" s="547"/>
      <c r="C1403" s="547"/>
      <c r="D1403" s="547"/>
      <c r="E1403" s="547"/>
      <c r="F1403" s="547"/>
    </row>
    <row r="1404" spans="2:6">
      <c r="B1404" s="547"/>
      <c r="C1404" s="547"/>
      <c r="D1404" s="547"/>
      <c r="E1404" s="547"/>
      <c r="F1404" s="547"/>
    </row>
    <row r="1405" spans="2:6">
      <c r="B1405" s="547"/>
      <c r="C1405" s="547"/>
      <c r="D1405" s="547"/>
      <c r="E1405" s="547"/>
      <c r="F1405" s="547"/>
    </row>
    <row r="1406" spans="2:6">
      <c r="B1406" s="547"/>
      <c r="C1406" s="547"/>
      <c r="D1406" s="547"/>
      <c r="E1406" s="547"/>
      <c r="F1406" s="547"/>
    </row>
    <row r="1407" spans="2:6">
      <c r="B1407" s="547"/>
      <c r="C1407" s="547"/>
      <c r="D1407" s="547"/>
      <c r="E1407" s="547"/>
      <c r="F1407" s="547"/>
    </row>
    <row r="1408" spans="2:6">
      <c r="B1408" s="547"/>
      <c r="C1408" s="547"/>
      <c r="D1408" s="547"/>
      <c r="E1408" s="547"/>
      <c r="F1408" s="547"/>
    </row>
    <row r="1409" spans="2:6">
      <c r="B1409" s="547"/>
      <c r="C1409" s="547"/>
      <c r="D1409" s="547"/>
      <c r="E1409" s="547"/>
      <c r="F1409" s="547"/>
    </row>
    <row r="1410" spans="2:6">
      <c r="B1410" s="547"/>
      <c r="C1410" s="547"/>
      <c r="D1410" s="547"/>
      <c r="E1410" s="547"/>
      <c r="F1410" s="547"/>
    </row>
    <row r="1411" spans="2:6">
      <c r="B1411" s="547"/>
      <c r="C1411" s="547"/>
      <c r="D1411" s="547"/>
      <c r="E1411" s="547"/>
      <c r="F1411" s="547"/>
    </row>
    <row r="1412" spans="2:6">
      <c r="B1412" s="547"/>
      <c r="C1412" s="547"/>
      <c r="D1412" s="547"/>
      <c r="E1412" s="547"/>
      <c r="F1412" s="547"/>
    </row>
    <row r="1413" spans="2:6">
      <c r="B1413" s="547"/>
      <c r="C1413" s="547"/>
      <c r="D1413" s="547"/>
      <c r="E1413" s="547"/>
      <c r="F1413" s="547"/>
    </row>
    <row r="1414" spans="2:6">
      <c r="B1414" s="547"/>
      <c r="C1414" s="547"/>
      <c r="D1414" s="547"/>
      <c r="E1414" s="547"/>
      <c r="F1414" s="547"/>
    </row>
    <row r="1415" spans="2:6">
      <c r="B1415" s="547"/>
      <c r="C1415" s="547"/>
      <c r="D1415" s="547"/>
      <c r="E1415" s="547"/>
      <c r="F1415" s="547"/>
    </row>
    <row r="1416" spans="2:6">
      <c r="B1416" s="547"/>
      <c r="C1416" s="547"/>
      <c r="D1416" s="547"/>
      <c r="E1416" s="547"/>
      <c r="F1416" s="547"/>
    </row>
    <row r="1417" spans="2:6">
      <c r="B1417" s="547"/>
      <c r="C1417" s="547"/>
      <c r="D1417" s="547"/>
      <c r="E1417" s="547"/>
      <c r="F1417" s="547"/>
    </row>
    <row r="1418" spans="2:6">
      <c r="B1418" s="547"/>
      <c r="C1418" s="547"/>
      <c r="D1418" s="547"/>
      <c r="E1418" s="547"/>
      <c r="F1418" s="547"/>
    </row>
    <row r="1419" spans="2:6">
      <c r="B1419" s="547"/>
      <c r="C1419" s="547"/>
      <c r="D1419" s="547"/>
      <c r="E1419" s="547"/>
      <c r="F1419" s="547"/>
    </row>
    <row r="1420" spans="2:6">
      <c r="B1420" s="547"/>
      <c r="C1420" s="547"/>
      <c r="D1420" s="547"/>
      <c r="E1420" s="547"/>
      <c r="F1420" s="547"/>
    </row>
    <row r="1421" spans="2:6">
      <c r="B1421" s="547"/>
      <c r="C1421" s="547"/>
      <c r="D1421" s="547"/>
      <c r="E1421" s="547"/>
      <c r="F1421" s="547"/>
    </row>
    <row r="1422" spans="2:6">
      <c r="B1422" s="547"/>
      <c r="C1422" s="547"/>
      <c r="D1422" s="547"/>
      <c r="E1422" s="547"/>
      <c r="F1422" s="547"/>
    </row>
    <row r="1423" spans="2:6">
      <c r="B1423" s="547"/>
      <c r="C1423" s="547"/>
      <c r="D1423" s="547"/>
      <c r="E1423" s="547"/>
      <c r="F1423" s="547"/>
    </row>
    <row r="1424" spans="2:6">
      <c r="B1424" s="547"/>
      <c r="C1424" s="547"/>
      <c r="D1424" s="547"/>
      <c r="E1424" s="547"/>
      <c r="F1424" s="547"/>
    </row>
    <row r="1425" spans="2:6">
      <c r="B1425" s="547"/>
      <c r="C1425" s="547"/>
      <c r="D1425" s="547"/>
      <c r="E1425" s="547"/>
      <c r="F1425" s="547"/>
    </row>
    <row r="1426" spans="2:6">
      <c r="B1426" s="547"/>
      <c r="C1426" s="547"/>
      <c r="D1426" s="547"/>
      <c r="E1426" s="547"/>
      <c r="F1426" s="547"/>
    </row>
    <row r="1427" spans="2:6">
      <c r="B1427" s="547"/>
      <c r="C1427" s="547"/>
      <c r="D1427" s="547"/>
      <c r="E1427" s="547"/>
      <c r="F1427" s="547"/>
    </row>
    <row r="1428" spans="2:6">
      <c r="B1428" s="547"/>
      <c r="C1428" s="547"/>
      <c r="D1428" s="547"/>
      <c r="E1428" s="547"/>
      <c r="F1428" s="547"/>
    </row>
    <row r="1429" spans="2:6">
      <c r="B1429" s="547"/>
      <c r="C1429" s="547"/>
      <c r="D1429" s="547"/>
      <c r="E1429" s="547"/>
      <c r="F1429" s="547"/>
    </row>
    <row r="1430" spans="2:6">
      <c r="B1430" s="547"/>
      <c r="C1430" s="547"/>
      <c r="D1430" s="547"/>
      <c r="E1430" s="547"/>
      <c r="F1430" s="547"/>
    </row>
    <row r="1431" spans="2:6">
      <c r="B1431" s="547"/>
      <c r="C1431" s="547"/>
      <c r="D1431" s="547"/>
      <c r="E1431" s="547"/>
      <c r="F1431" s="547"/>
    </row>
    <row r="1432" spans="2:6">
      <c r="B1432" s="547"/>
      <c r="C1432" s="547"/>
      <c r="D1432" s="547"/>
      <c r="E1432" s="547"/>
      <c r="F1432" s="547"/>
    </row>
    <row r="1433" spans="2:6">
      <c r="B1433" s="547"/>
      <c r="C1433" s="547"/>
      <c r="D1433" s="547"/>
      <c r="E1433" s="547"/>
      <c r="F1433" s="547"/>
    </row>
    <row r="1434" spans="2:6">
      <c r="B1434" s="547"/>
      <c r="C1434" s="547"/>
      <c r="D1434" s="547"/>
      <c r="E1434" s="547"/>
      <c r="F1434" s="547"/>
    </row>
    <row r="1435" spans="2:6">
      <c r="B1435" s="547"/>
      <c r="C1435" s="547"/>
      <c r="D1435" s="547"/>
      <c r="E1435" s="547"/>
      <c r="F1435" s="547"/>
    </row>
    <row r="1436" spans="2:6">
      <c r="B1436" s="547"/>
      <c r="C1436" s="547"/>
      <c r="D1436" s="547"/>
      <c r="E1436" s="547"/>
      <c r="F1436" s="547"/>
    </row>
    <row r="1437" spans="2:6">
      <c r="B1437" s="547"/>
      <c r="C1437" s="547"/>
      <c r="D1437" s="547"/>
      <c r="E1437" s="547"/>
      <c r="F1437" s="547"/>
    </row>
    <row r="1438" spans="2:6">
      <c r="B1438" s="547"/>
      <c r="C1438" s="547"/>
      <c r="D1438" s="547"/>
      <c r="E1438" s="547"/>
      <c r="F1438" s="547"/>
    </row>
    <row r="1439" spans="2:6">
      <c r="B1439" s="547"/>
      <c r="C1439" s="547"/>
      <c r="D1439" s="547"/>
      <c r="E1439" s="547"/>
      <c r="F1439" s="547"/>
    </row>
    <row r="1440" spans="2:6">
      <c r="B1440" s="547"/>
      <c r="C1440" s="547"/>
      <c r="D1440" s="547"/>
      <c r="E1440" s="547"/>
      <c r="F1440" s="547"/>
    </row>
    <row r="1441" spans="2:6">
      <c r="B1441" s="547"/>
      <c r="C1441" s="547"/>
      <c r="D1441" s="547"/>
      <c r="E1441" s="547"/>
      <c r="F1441" s="547"/>
    </row>
    <row r="1442" spans="2:6">
      <c r="B1442" s="547"/>
      <c r="C1442" s="547"/>
      <c r="D1442" s="547"/>
      <c r="E1442" s="547"/>
      <c r="F1442" s="547"/>
    </row>
    <row r="1443" spans="2:6">
      <c r="B1443" s="547"/>
      <c r="C1443" s="547"/>
      <c r="D1443" s="547"/>
      <c r="E1443" s="547"/>
      <c r="F1443" s="547"/>
    </row>
    <row r="1444" spans="2:6">
      <c r="B1444" s="547"/>
      <c r="C1444" s="547"/>
      <c r="D1444" s="547"/>
      <c r="E1444" s="547"/>
      <c r="F1444" s="547"/>
    </row>
    <row r="1445" spans="2:6">
      <c r="B1445" s="547"/>
      <c r="C1445" s="547"/>
      <c r="D1445" s="547"/>
      <c r="E1445" s="547"/>
      <c r="F1445" s="547"/>
    </row>
    <row r="1446" spans="2:6">
      <c r="B1446" s="547"/>
      <c r="C1446" s="547"/>
      <c r="D1446" s="547"/>
      <c r="E1446" s="547"/>
      <c r="F1446" s="547"/>
    </row>
    <row r="1447" spans="2:6">
      <c r="B1447" s="547"/>
      <c r="C1447" s="547"/>
      <c r="D1447" s="547"/>
      <c r="E1447" s="547"/>
      <c r="F1447" s="547"/>
    </row>
    <row r="1448" spans="2:6">
      <c r="B1448" s="547"/>
      <c r="C1448" s="547"/>
      <c r="D1448" s="547"/>
      <c r="E1448" s="547"/>
      <c r="F1448" s="547"/>
    </row>
    <row r="1449" spans="2:6">
      <c r="B1449" s="547"/>
      <c r="C1449" s="547"/>
      <c r="D1449" s="547"/>
      <c r="E1449" s="547"/>
      <c r="F1449" s="547"/>
    </row>
    <row r="1450" spans="2:6">
      <c r="B1450" s="547"/>
      <c r="C1450" s="547"/>
      <c r="D1450" s="547"/>
      <c r="E1450" s="547"/>
      <c r="F1450" s="547"/>
    </row>
    <row r="1451" spans="2:6">
      <c r="B1451" s="547"/>
      <c r="C1451" s="547"/>
      <c r="D1451" s="547"/>
      <c r="E1451" s="547"/>
      <c r="F1451" s="547"/>
    </row>
    <row r="1452" spans="2:6">
      <c r="B1452" s="547"/>
      <c r="C1452" s="547"/>
      <c r="D1452" s="547"/>
      <c r="E1452" s="547"/>
      <c r="F1452" s="547"/>
    </row>
    <row r="1453" spans="2:6">
      <c r="B1453" s="547"/>
      <c r="C1453" s="547"/>
      <c r="D1453" s="547"/>
      <c r="E1453" s="547"/>
      <c r="F1453" s="547"/>
    </row>
    <row r="1454" spans="2:6">
      <c r="B1454" s="547"/>
      <c r="C1454" s="547"/>
      <c r="D1454" s="547"/>
      <c r="E1454" s="547"/>
      <c r="F1454" s="547"/>
    </row>
    <row r="1455" spans="2:6">
      <c r="B1455" s="547"/>
      <c r="C1455" s="547"/>
      <c r="D1455" s="547"/>
      <c r="E1455" s="547"/>
      <c r="F1455" s="547"/>
    </row>
    <row r="1456" spans="2:6">
      <c r="B1456" s="547"/>
      <c r="C1456" s="547"/>
      <c r="D1456" s="547"/>
      <c r="E1456" s="547"/>
      <c r="F1456" s="547"/>
    </row>
    <row r="1457" spans="2:6">
      <c r="B1457" s="547"/>
      <c r="C1457" s="547"/>
      <c r="D1457" s="547"/>
      <c r="E1457" s="547"/>
      <c r="F1457" s="547"/>
    </row>
    <row r="1458" spans="2:6">
      <c r="B1458" s="547"/>
      <c r="C1458" s="547"/>
      <c r="D1458" s="547"/>
      <c r="E1458" s="547"/>
      <c r="F1458" s="547"/>
    </row>
    <row r="1459" spans="2:6">
      <c r="B1459" s="547"/>
      <c r="C1459" s="547"/>
      <c r="D1459" s="547"/>
      <c r="E1459" s="547"/>
      <c r="F1459" s="547"/>
    </row>
    <row r="1460" spans="2:6">
      <c r="B1460" s="547"/>
      <c r="C1460" s="547"/>
      <c r="D1460" s="547"/>
      <c r="E1460" s="547"/>
      <c r="F1460" s="547"/>
    </row>
    <row r="1461" spans="2:6">
      <c r="B1461" s="547"/>
      <c r="C1461" s="547"/>
      <c r="D1461" s="547"/>
      <c r="E1461" s="547"/>
      <c r="F1461" s="547"/>
    </row>
    <row r="1462" spans="2:6">
      <c r="B1462" s="547"/>
      <c r="C1462" s="547"/>
      <c r="D1462" s="547"/>
      <c r="E1462" s="547"/>
      <c r="F1462" s="547"/>
    </row>
    <row r="1463" spans="2:6">
      <c r="B1463" s="547"/>
      <c r="C1463" s="547"/>
      <c r="D1463" s="547"/>
      <c r="E1463" s="547"/>
      <c r="F1463" s="547"/>
    </row>
    <row r="1464" spans="2:6">
      <c r="B1464" s="547"/>
      <c r="C1464" s="547"/>
      <c r="D1464" s="547"/>
      <c r="E1464" s="547"/>
      <c r="F1464" s="547"/>
    </row>
    <row r="1465" spans="2:6">
      <c r="B1465" s="547"/>
      <c r="C1465" s="547"/>
      <c r="D1465" s="547"/>
      <c r="E1465" s="547"/>
      <c r="F1465" s="547"/>
    </row>
    <row r="1466" spans="2:6">
      <c r="B1466" s="547"/>
      <c r="C1466" s="547"/>
      <c r="D1466" s="547"/>
      <c r="E1466" s="547"/>
      <c r="F1466" s="547"/>
    </row>
    <row r="1467" spans="2:6">
      <c r="B1467" s="547"/>
      <c r="C1467" s="547"/>
      <c r="D1467" s="547"/>
      <c r="E1467" s="547"/>
      <c r="F1467" s="547"/>
    </row>
    <row r="1468" spans="2:6">
      <c r="B1468" s="547"/>
      <c r="C1468" s="547"/>
      <c r="D1468" s="547"/>
      <c r="E1468" s="547"/>
      <c r="F1468" s="547"/>
    </row>
    <row r="1469" spans="2:6">
      <c r="B1469" s="547"/>
      <c r="C1469" s="547"/>
      <c r="D1469" s="547"/>
      <c r="E1469" s="547"/>
      <c r="F1469" s="547"/>
    </row>
    <row r="1470" spans="2:6">
      <c r="B1470" s="547"/>
      <c r="C1470" s="547"/>
      <c r="D1470" s="547"/>
      <c r="E1470" s="547"/>
      <c r="F1470" s="547"/>
    </row>
    <row r="1471" spans="2:6">
      <c r="B1471" s="547"/>
      <c r="C1471" s="547"/>
      <c r="D1471" s="547"/>
      <c r="E1471" s="547"/>
      <c r="F1471" s="547"/>
    </row>
    <row r="1472" spans="2:6">
      <c r="B1472" s="547"/>
      <c r="C1472" s="547"/>
      <c r="D1472" s="547"/>
      <c r="E1472" s="547"/>
      <c r="F1472" s="547"/>
    </row>
    <row r="1473" spans="2:6">
      <c r="B1473" s="547"/>
      <c r="C1473" s="547"/>
      <c r="D1473" s="547"/>
      <c r="E1473" s="547"/>
      <c r="F1473" s="547"/>
    </row>
    <row r="1474" spans="2:6">
      <c r="B1474" s="547"/>
      <c r="C1474" s="547"/>
      <c r="D1474" s="547"/>
      <c r="E1474" s="547"/>
      <c r="F1474" s="547"/>
    </row>
    <row r="1475" spans="2:6">
      <c r="B1475" s="547"/>
      <c r="C1475" s="547"/>
      <c r="D1475" s="547"/>
      <c r="E1475" s="547"/>
      <c r="F1475" s="547"/>
    </row>
    <row r="1476" spans="2:6">
      <c r="B1476" s="547"/>
      <c r="C1476" s="547"/>
      <c r="D1476" s="547"/>
      <c r="E1476" s="547"/>
      <c r="F1476" s="547"/>
    </row>
    <row r="1477" spans="2:6">
      <c r="B1477" s="547"/>
      <c r="C1477" s="547"/>
      <c r="D1477" s="547"/>
      <c r="E1477" s="547"/>
      <c r="F1477" s="547"/>
    </row>
    <row r="1478" spans="2:6">
      <c r="B1478" s="547"/>
      <c r="C1478" s="547"/>
      <c r="D1478" s="547"/>
      <c r="E1478" s="547"/>
      <c r="F1478" s="547"/>
    </row>
    <row r="1479" spans="2:6">
      <c r="B1479" s="547"/>
      <c r="C1479" s="547"/>
      <c r="D1479" s="547"/>
      <c r="E1479" s="547"/>
      <c r="F1479" s="547"/>
    </row>
    <row r="1480" spans="2:6">
      <c r="B1480" s="547"/>
      <c r="C1480" s="547"/>
      <c r="D1480" s="547"/>
      <c r="E1480" s="547"/>
      <c r="F1480" s="547"/>
    </row>
    <row r="1481" spans="2:6">
      <c r="B1481" s="547"/>
      <c r="C1481" s="547"/>
      <c r="D1481" s="547"/>
      <c r="E1481" s="547"/>
      <c r="F1481" s="547"/>
    </row>
    <row r="1482" spans="2:6">
      <c r="B1482" s="547"/>
      <c r="C1482" s="547"/>
      <c r="D1482" s="547"/>
      <c r="E1482" s="547"/>
      <c r="F1482" s="547"/>
    </row>
    <row r="1483" spans="2:6">
      <c r="B1483" s="547"/>
      <c r="C1483" s="547"/>
      <c r="D1483" s="547"/>
      <c r="E1483" s="547"/>
      <c r="F1483" s="547"/>
    </row>
    <row r="1484" spans="2:6">
      <c r="B1484" s="547"/>
      <c r="C1484" s="547"/>
      <c r="D1484" s="547"/>
      <c r="E1484" s="547"/>
      <c r="F1484" s="547"/>
    </row>
    <row r="1485" spans="2:6">
      <c r="B1485" s="547"/>
      <c r="C1485" s="547"/>
      <c r="D1485" s="547"/>
      <c r="E1485" s="547"/>
      <c r="F1485" s="547"/>
    </row>
    <row r="1486" spans="2:6">
      <c r="B1486" s="547"/>
      <c r="C1486" s="547"/>
      <c r="D1486" s="547"/>
      <c r="E1486" s="547"/>
      <c r="F1486" s="547"/>
    </row>
    <row r="1487" spans="2:6">
      <c r="B1487" s="547"/>
      <c r="C1487" s="547"/>
      <c r="D1487" s="547"/>
      <c r="E1487" s="547"/>
      <c r="F1487" s="547"/>
    </row>
    <row r="1488" spans="2:6">
      <c r="B1488" s="547"/>
      <c r="C1488" s="547"/>
      <c r="D1488" s="547"/>
      <c r="E1488" s="547"/>
      <c r="F1488" s="547"/>
    </row>
    <row r="1489" spans="2:6">
      <c r="B1489" s="547"/>
      <c r="C1489" s="547"/>
      <c r="D1489" s="547"/>
      <c r="E1489" s="547"/>
      <c r="F1489" s="547"/>
    </row>
    <row r="1490" spans="2:6">
      <c r="B1490" s="547"/>
      <c r="C1490" s="547"/>
      <c r="D1490" s="547"/>
      <c r="E1490" s="547"/>
      <c r="F1490" s="547"/>
    </row>
    <row r="1491" spans="2:6">
      <c r="B1491" s="547"/>
      <c r="C1491" s="547"/>
      <c r="D1491" s="547"/>
      <c r="E1491" s="547"/>
      <c r="F1491" s="547"/>
    </row>
    <row r="1492" spans="2:6">
      <c r="B1492" s="547"/>
      <c r="C1492" s="547"/>
      <c r="D1492" s="547"/>
      <c r="E1492" s="547"/>
      <c r="F1492" s="547"/>
    </row>
    <row r="1493" spans="2:6">
      <c r="B1493" s="547"/>
      <c r="C1493" s="547"/>
      <c r="D1493" s="547"/>
      <c r="E1493" s="547"/>
      <c r="F1493" s="547"/>
    </row>
    <row r="1494" spans="2:6">
      <c r="B1494" s="547"/>
      <c r="C1494" s="547"/>
      <c r="D1494" s="547"/>
      <c r="E1494" s="547"/>
      <c r="F1494" s="547"/>
    </row>
    <row r="1495" spans="2:6">
      <c r="B1495" s="547"/>
      <c r="C1495" s="547"/>
      <c r="D1495" s="547"/>
      <c r="E1495" s="547"/>
      <c r="F1495" s="547"/>
    </row>
    <row r="1496" spans="2:6">
      <c r="B1496" s="547"/>
      <c r="C1496" s="547"/>
      <c r="D1496" s="547"/>
      <c r="E1496" s="547"/>
      <c r="F1496" s="547"/>
    </row>
    <row r="1497" spans="2:6">
      <c r="B1497" s="547"/>
      <c r="C1497" s="547"/>
      <c r="D1497" s="547"/>
      <c r="E1497" s="547"/>
      <c r="F1497" s="547"/>
    </row>
    <row r="1498" spans="2:6">
      <c r="B1498" s="547"/>
      <c r="C1498" s="547"/>
      <c r="D1498" s="547"/>
      <c r="E1498" s="547"/>
      <c r="F1498" s="547"/>
    </row>
    <row r="1499" spans="2:6">
      <c r="B1499" s="547"/>
      <c r="C1499" s="547"/>
      <c r="D1499" s="547"/>
      <c r="E1499" s="547"/>
      <c r="F1499" s="547"/>
    </row>
    <row r="1500" spans="2:6">
      <c r="B1500" s="547"/>
      <c r="C1500" s="547"/>
      <c r="D1500" s="547"/>
      <c r="E1500" s="547"/>
      <c r="F1500" s="547"/>
    </row>
    <row r="1501" spans="2:6">
      <c r="B1501" s="547"/>
      <c r="C1501" s="547"/>
      <c r="D1501" s="547"/>
      <c r="E1501" s="547"/>
      <c r="F1501" s="547"/>
    </row>
    <row r="1502" spans="2:6">
      <c r="B1502" s="547"/>
      <c r="C1502" s="547"/>
      <c r="D1502" s="547"/>
      <c r="E1502" s="547"/>
      <c r="F1502" s="547"/>
    </row>
    <row r="1503" spans="2:6">
      <c r="B1503" s="547"/>
      <c r="C1503" s="547"/>
      <c r="D1503" s="547"/>
      <c r="E1503" s="547"/>
      <c r="F1503" s="547"/>
    </row>
    <row r="1504" spans="2:6">
      <c r="B1504" s="547"/>
      <c r="C1504" s="547"/>
      <c r="D1504" s="547"/>
      <c r="E1504" s="547"/>
      <c r="F1504" s="547"/>
    </row>
    <row r="1505" spans="2:6">
      <c r="B1505" s="547"/>
      <c r="C1505" s="547"/>
      <c r="D1505" s="547"/>
      <c r="E1505" s="547"/>
      <c r="F1505" s="547"/>
    </row>
    <row r="1506" spans="2:6">
      <c r="B1506" s="547"/>
      <c r="C1506" s="547"/>
      <c r="D1506" s="547"/>
      <c r="E1506" s="547"/>
      <c r="F1506" s="547"/>
    </row>
    <row r="1507" spans="2:6">
      <c r="B1507" s="547"/>
      <c r="C1507" s="547"/>
      <c r="D1507" s="547"/>
      <c r="E1507" s="547"/>
      <c r="F1507" s="547"/>
    </row>
    <row r="1508" spans="2:6">
      <c r="B1508" s="547"/>
      <c r="C1508" s="547"/>
      <c r="D1508" s="547"/>
      <c r="E1508" s="547"/>
      <c r="F1508" s="547"/>
    </row>
    <row r="1509" spans="2:6">
      <c r="B1509" s="547"/>
      <c r="C1509" s="547"/>
      <c r="D1509" s="547"/>
      <c r="E1509" s="547"/>
      <c r="F1509" s="547"/>
    </row>
    <row r="1510" spans="2:6">
      <c r="B1510" s="547"/>
      <c r="C1510" s="547"/>
      <c r="D1510" s="547"/>
      <c r="E1510" s="547"/>
      <c r="F1510" s="547"/>
    </row>
    <row r="1511" spans="2:6">
      <c r="B1511" s="547"/>
      <c r="C1511" s="547"/>
      <c r="D1511" s="547"/>
      <c r="E1511" s="547"/>
      <c r="F1511" s="547"/>
    </row>
    <row r="1512" spans="2:6">
      <c r="B1512" s="547"/>
      <c r="C1512" s="547"/>
      <c r="D1512" s="547"/>
      <c r="E1512" s="547"/>
      <c r="F1512" s="547"/>
    </row>
    <row r="1513" spans="2:6">
      <c r="B1513" s="547"/>
      <c r="C1513" s="547"/>
      <c r="D1513" s="547"/>
      <c r="E1513" s="547"/>
      <c r="F1513" s="547"/>
    </row>
    <row r="1514" spans="2:6">
      <c r="B1514" s="547"/>
      <c r="C1514" s="547"/>
      <c r="D1514" s="547"/>
      <c r="E1514" s="547"/>
      <c r="F1514" s="547"/>
    </row>
    <row r="1515" spans="2:6">
      <c r="B1515" s="547"/>
      <c r="C1515" s="547"/>
      <c r="D1515" s="547"/>
      <c r="E1515" s="547"/>
      <c r="F1515" s="547"/>
    </row>
    <row r="1516" spans="2:6">
      <c r="B1516" s="547"/>
      <c r="C1516" s="547"/>
      <c r="D1516" s="547"/>
      <c r="E1516" s="547"/>
      <c r="F1516" s="547"/>
    </row>
    <row r="1517" spans="2:6">
      <c r="B1517" s="547"/>
      <c r="C1517" s="547"/>
      <c r="D1517" s="547"/>
      <c r="E1517" s="547"/>
      <c r="F1517" s="547"/>
    </row>
    <row r="1518" spans="2:6">
      <c r="B1518" s="547"/>
      <c r="C1518" s="547"/>
      <c r="D1518" s="547"/>
      <c r="E1518" s="547"/>
      <c r="F1518" s="547"/>
    </row>
    <row r="1519" spans="2:6">
      <c r="B1519" s="547"/>
      <c r="C1519" s="547"/>
      <c r="D1519" s="547"/>
      <c r="E1519" s="547"/>
      <c r="F1519" s="547"/>
    </row>
    <row r="1520" spans="2:6">
      <c r="B1520" s="547"/>
      <c r="C1520" s="547"/>
      <c r="D1520" s="547"/>
      <c r="E1520" s="547"/>
      <c r="F1520" s="547"/>
    </row>
    <row r="1521" spans="2:6">
      <c r="B1521" s="547"/>
      <c r="C1521" s="547"/>
      <c r="D1521" s="547"/>
      <c r="E1521" s="547"/>
      <c r="F1521" s="547"/>
    </row>
    <row r="1522" spans="2:6">
      <c r="B1522" s="547"/>
      <c r="C1522" s="547"/>
      <c r="D1522" s="547"/>
      <c r="E1522" s="547"/>
      <c r="F1522" s="547"/>
    </row>
    <row r="1523" spans="2:6">
      <c r="B1523" s="547"/>
      <c r="C1523" s="547"/>
      <c r="D1523" s="547"/>
      <c r="E1523" s="547"/>
      <c r="F1523" s="547"/>
    </row>
    <row r="1524" spans="2:6">
      <c r="B1524" s="547"/>
      <c r="C1524" s="547"/>
      <c r="D1524" s="547"/>
      <c r="E1524" s="547"/>
      <c r="F1524" s="547"/>
    </row>
    <row r="1525" spans="2:6">
      <c r="B1525" s="547"/>
      <c r="C1525" s="547"/>
      <c r="D1525" s="547"/>
      <c r="E1525" s="547"/>
      <c r="F1525" s="547"/>
    </row>
    <row r="1526" spans="2:6">
      <c r="B1526" s="547"/>
      <c r="C1526" s="547"/>
      <c r="D1526" s="547"/>
      <c r="E1526" s="547"/>
      <c r="F1526" s="547"/>
    </row>
    <row r="1527" spans="2:6">
      <c r="B1527" s="547"/>
      <c r="C1527" s="547"/>
      <c r="D1527" s="547"/>
      <c r="E1527" s="547"/>
      <c r="F1527" s="547"/>
    </row>
    <row r="1528" spans="2:6">
      <c r="B1528" s="547"/>
      <c r="C1528" s="547"/>
      <c r="D1528" s="547"/>
      <c r="E1528" s="547"/>
      <c r="F1528" s="547"/>
    </row>
    <row r="1529" spans="2:6">
      <c r="B1529" s="547"/>
      <c r="C1529" s="547"/>
      <c r="D1529" s="547"/>
      <c r="E1529" s="547"/>
      <c r="F1529" s="547"/>
    </row>
    <row r="1530" spans="2:6">
      <c r="B1530" s="547"/>
      <c r="C1530" s="547"/>
      <c r="D1530" s="547"/>
      <c r="E1530" s="547"/>
      <c r="F1530" s="547"/>
    </row>
    <row r="1531" spans="2:6">
      <c r="B1531" s="547"/>
      <c r="C1531" s="547"/>
      <c r="D1531" s="547"/>
      <c r="E1531" s="547"/>
      <c r="F1531" s="547"/>
    </row>
    <row r="1532" spans="2:6">
      <c r="B1532" s="547"/>
      <c r="C1532" s="547"/>
      <c r="D1532" s="547"/>
      <c r="E1532" s="547"/>
      <c r="F1532" s="547"/>
    </row>
    <row r="1533" spans="2:6">
      <c r="B1533" s="547"/>
      <c r="C1533" s="547"/>
      <c r="D1533" s="547"/>
      <c r="E1533" s="547"/>
      <c r="F1533" s="547"/>
    </row>
    <row r="1534" spans="2:6">
      <c r="B1534" s="547"/>
      <c r="C1534" s="547"/>
      <c r="D1534" s="547"/>
      <c r="E1534" s="547"/>
      <c r="F1534" s="547"/>
    </row>
    <row r="1535" spans="2:6">
      <c r="B1535" s="547"/>
      <c r="C1535" s="547"/>
      <c r="D1535" s="547"/>
      <c r="E1535" s="547"/>
      <c r="F1535" s="547"/>
    </row>
    <row r="1536" spans="2:6">
      <c r="B1536" s="547"/>
      <c r="C1536" s="547"/>
      <c r="D1536" s="547"/>
      <c r="E1536" s="547"/>
      <c r="F1536" s="547"/>
    </row>
    <row r="1537" spans="2:6">
      <c r="B1537" s="547"/>
      <c r="C1537" s="547"/>
      <c r="D1537" s="547"/>
      <c r="E1537" s="547"/>
      <c r="F1537" s="547"/>
    </row>
    <row r="1538" spans="2:6">
      <c r="B1538" s="547"/>
      <c r="C1538" s="547"/>
      <c r="D1538" s="547"/>
      <c r="E1538" s="547"/>
      <c r="F1538" s="547"/>
    </row>
    <row r="1539" spans="2:6">
      <c r="B1539" s="547"/>
      <c r="C1539" s="547"/>
      <c r="D1539" s="547"/>
      <c r="E1539" s="547"/>
      <c r="F1539" s="547"/>
    </row>
    <row r="1540" spans="2:6">
      <c r="B1540" s="547"/>
      <c r="C1540" s="547"/>
      <c r="D1540" s="547"/>
      <c r="E1540" s="547"/>
      <c r="F1540" s="547"/>
    </row>
    <row r="1541" spans="2:6">
      <c r="B1541" s="547"/>
      <c r="C1541" s="547"/>
      <c r="D1541" s="547"/>
      <c r="E1541" s="547"/>
      <c r="F1541" s="547"/>
    </row>
    <row r="1542" spans="2:6">
      <c r="B1542" s="547"/>
      <c r="C1542" s="547"/>
      <c r="D1542" s="547"/>
      <c r="E1542" s="547"/>
      <c r="F1542" s="547"/>
    </row>
    <row r="1543" spans="2:6">
      <c r="B1543" s="547"/>
      <c r="C1543" s="547"/>
      <c r="D1543" s="547"/>
      <c r="E1543" s="547"/>
      <c r="F1543" s="547"/>
    </row>
    <row r="1544" spans="2:6">
      <c r="B1544" s="547"/>
      <c r="C1544" s="547"/>
      <c r="D1544" s="547"/>
      <c r="E1544" s="547"/>
      <c r="F1544" s="547"/>
    </row>
    <row r="1545" spans="2:6">
      <c r="B1545" s="547"/>
      <c r="C1545" s="547"/>
      <c r="D1545" s="547"/>
      <c r="E1545" s="547"/>
      <c r="F1545" s="547"/>
    </row>
    <row r="1546" spans="2:6">
      <c r="B1546" s="547"/>
      <c r="C1546" s="547"/>
      <c r="D1546" s="547"/>
      <c r="E1546" s="547"/>
      <c r="F1546" s="547"/>
    </row>
    <row r="1547" spans="2:6">
      <c r="B1547" s="547"/>
      <c r="C1547" s="547"/>
      <c r="D1547" s="547"/>
      <c r="E1547" s="547"/>
      <c r="F1547" s="547"/>
    </row>
    <row r="1548" spans="2:6">
      <c r="B1548" s="547"/>
      <c r="C1548" s="547"/>
      <c r="D1548" s="547"/>
      <c r="E1548" s="547"/>
      <c r="F1548" s="547"/>
    </row>
    <row r="1549" spans="2:6">
      <c r="B1549" s="547"/>
      <c r="C1549" s="547"/>
      <c r="D1549" s="547"/>
      <c r="E1549" s="547"/>
      <c r="F1549" s="547"/>
    </row>
    <row r="1550" spans="2:6">
      <c r="B1550" s="547"/>
      <c r="C1550" s="547"/>
      <c r="D1550" s="547"/>
      <c r="E1550" s="547"/>
      <c r="F1550" s="547"/>
    </row>
    <row r="1551" spans="2:6">
      <c r="B1551" s="547"/>
      <c r="C1551" s="547"/>
      <c r="D1551" s="547"/>
      <c r="E1551" s="547"/>
      <c r="F1551" s="547"/>
    </row>
    <row r="1552" spans="2:6">
      <c r="B1552" s="547"/>
      <c r="C1552" s="547"/>
      <c r="D1552" s="547"/>
      <c r="E1552" s="547"/>
      <c r="F1552" s="547"/>
    </row>
    <row r="1553" spans="2:6">
      <c r="B1553" s="547"/>
      <c r="C1553" s="547"/>
      <c r="D1553" s="547"/>
      <c r="E1553" s="547"/>
      <c r="F1553" s="547"/>
    </row>
    <row r="1554" spans="2:6">
      <c r="B1554" s="547"/>
      <c r="C1554" s="547"/>
      <c r="D1554" s="547"/>
      <c r="E1554" s="547"/>
      <c r="F1554" s="547"/>
    </row>
    <row r="1555" spans="2:6">
      <c r="B1555" s="547"/>
      <c r="C1555" s="547"/>
      <c r="D1555" s="547"/>
      <c r="E1555" s="547"/>
      <c r="F1555" s="547"/>
    </row>
    <row r="1556" spans="2:6">
      <c r="B1556" s="547"/>
      <c r="C1556" s="547"/>
      <c r="D1556" s="547"/>
      <c r="E1556" s="547"/>
      <c r="F1556" s="547"/>
    </row>
    <row r="1557" spans="2:6">
      <c r="B1557" s="547"/>
      <c r="C1557" s="547"/>
      <c r="D1557" s="547"/>
      <c r="E1557" s="547"/>
      <c r="F1557" s="547"/>
    </row>
    <row r="1558" spans="2:6">
      <c r="B1558" s="547"/>
      <c r="C1558" s="547"/>
      <c r="D1558" s="547"/>
      <c r="E1558" s="547"/>
      <c r="F1558" s="547"/>
    </row>
    <row r="1559" spans="2:6">
      <c r="B1559" s="547"/>
      <c r="C1559" s="547"/>
      <c r="D1559" s="547"/>
      <c r="E1559" s="547"/>
      <c r="F1559" s="547"/>
    </row>
    <row r="1560" spans="2:6">
      <c r="B1560" s="547"/>
      <c r="C1560" s="547"/>
      <c r="D1560" s="547"/>
      <c r="E1560" s="547"/>
      <c r="F1560" s="547"/>
    </row>
    <row r="1561" spans="2:6">
      <c r="B1561" s="547"/>
      <c r="C1561" s="547"/>
      <c r="D1561" s="547"/>
      <c r="E1561" s="547"/>
      <c r="F1561" s="547"/>
    </row>
    <row r="1562" spans="2:6">
      <c r="B1562" s="547"/>
      <c r="C1562" s="547"/>
      <c r="D1562" s="547"/>
      <c r="E1562" s="547"/>
      <c r="F1562" s="547"/>
    </row>
    <row r="1563" spans="2:6">
      <c r="B1563" s="547"/>
      <c r="C1563" s="547"/>
      <c r="D1563" s="547"/>
      <c r="E1563" s="547"/>
      <c r="F1563" s="547"/>
    </row>
    <row r="1564" spans="2:6">
      <c r="B1564" s="547"/>
      <c r="C1564" s="547"/>
      <c r="D1564" s="547"/>
      <c r="E1564" s="547"/>
      <c r="F1564" s="547"/>
    </row>
    <row r="1565" spans="2:6">
      <c r="B1565" s="547"/>
      <c r="C1565" s="547"/>
      <c r="D1565" s="547"/>
      <c r="E1565" s="547"/>
      <c r="F1565" s="547"/>
    </row>
    <row r="1566" spans="2:6">
      <c r="B1566" s="547"/>
      <c r="C1566" s="547"/>
      <c r="D1566" s="547"/>
      <c r="E1566" s="547"/>
      <c r="F1566" s="547"/>
    </row>
    <row r="1567" spans="2:6">
      <c r="B1567" s="547"/>
      <c r="C1567" s="547"/>
      <c r="D1567" s="547"/>
      <c r="E1567" s="547"/>
      <c r="F1567" s="547"/>
    </row>
    <row r="1568" spans="2:6">
      <c r="B1568" s="547"/>
      <c r="C1568" s="547"/>
      <c r="D1568" s="547"/>
      <c r="E1568" s="547"/>
      <c r="F1568" s="547"/>
    </row>
    <row r="1569" spans="2:6">
      <c r="B1569" s="547"/>
      <c r="C1569" s="547"/>
      <c r="D1569" s="547"/>
      <c r="E1569" s="547"/>
      <c r="F1569" s="547"/>
    </row>
    <row r="1570" spans="2:6">
      <c r="B1570" s="547"/>
      <c r="C1570" s="547"/>
      <c r="D1570" s="547"/>
      <c r="E1570" s="547"/>
      <c r="F1570" s="547"/>
    </row>
    <row r="1571" spans="2:6">
      <c r="B1571" s="547"/>
      <c r="C1571" s="547"/>
      <c r="D1571" s="547"/>
      <c r="E1571" s="547"/>
      <c r="F1571" s="547"/>
    </row>
    <row r="1572" spans="2:6">
      <c r="B1572" s="547"/>
      <c r="C1572" s="547"/>
      <c r="D1572" s="547"/>
      <c r="E1572" s="547"/>
      <c r="F1572" s="547"/>
    </row>
    <row r="1573" spans="2:6">
      <c r="B1573" s="547"/>
      <c r="C1573" s="547"/>
      <c r="D1573" s="547"/>
      <c r="E1573" s="547"/>
      <c r="F1573" s="547"/>
    </row>
    <row r="1574" spans="2:6">
      <c r="B1574" s="547"/>
      <c r="C1574" s="547"/>
      <c r="D1574" s="547"/>
      <c r="E1574" s="547"/>
      <c r="F1574" s="547"/>
    </row>
    <row r="1575" spans="2:6">
      <c r="B1575" s="547"/>
      <c r="C1575" s="547"/>
      <c r="D1575" s="547"/>
      <c r="E1575" s="547"/>
      <c r="F1575" s="547"/>
    </row>
    <row r="1576" spans="2:6">
      <c r="B1576" s="547"/>
      <c r="C1576" s="547"/>
      <c r="D1576" s="547"/>
      <c r="E1576" s="547"/>
      <c r="F1576" s="547"/>
    </row>
    <row r="1577" spans="2:6">
      <c r="B1577" s="547"/>
      <c r="C1577" s="547"/>
      <c r="D1577" s="547"/>
      <c r="E1577" s="547"/>
      <c r="F1577" s="547"/>
    </row>
    <row r="1578" spans="2:6">
      <c r="B1578" s="547"/>
      <c r="C1578" s="547"/>
      <c r="D1578" s="547"/>
      <c r="E1578" s="547"/>
      <c r="F1578" s="547"/>
    </row>
    <row r="1579" spans="2:6">
      <c r="B1579" s="547"/>
      <c r="C1579" s="547"/>
      <c r="D1579" s="547"/>
      <c r="E1579" s="547"/>
      <c r="F1579" s="547"/>
    </row>
    <row r="1580" spans="2:6">
      <c r="B1580" s="547"/>
      <c r="C1580" s="547"/>
      <c r="D1580" s="547"/>
      <c r="E1580" s="547"/>
      <c r="F1580" s="547"/>
    </row>
    <row r="1581" spans="2:6">
      <c r="B1581" s="547"/>
      <c r="C1581" s="547"/>
      <c r="D1581" s="547"/>
      <c r="E1581" s="547"/>
      <c r="F1581" s="547"/>
    </row>
    <row r="1582" spans="2:6">
      <c r="B1582" s="547"/>
      <c r="C1582" s="547"/>
      <c r="D1582" s="547"/>
      <c r="E1582" s="547"/>
      <c r="F1582" s="547"/>
    </row>
    <row r="1583" spans="2:6">
      <c r="B1583" s="547"/>
      <c r="C1583" s="547"/>
      <c r="D1583" s="547"/>
      <c r="E1583" s="547"/>
      <c r="F1583" s="547"/>
    </row>
    <row r="1584" spans="2:6">
      <c r="B1584" s="547"/>
      <c r="C1584" s="547"/>
      <c r="D1584" s="547"/>
      <c r="E1584" s="547"/>
      <c r="F1584" s="547"/>
    </row>
    <row r="1585" spans="2:6">
      <c r="B1585" s="547"/>
      <c r="C1585" s="547"/>
      <c r="D1585" s="547"/>
      <c r="E1585" s="547"/>
      <c r="F1585" s="547"/>
    </row>
    <row r="1586" spans="2:6">
      <c r="B1586" s="547"/>
      <c r="C1586" s="547"/>
      <c r="D1586" s="547"/>
      <c r="E1586" s="547"/>
      <c r="F1586" s="547"/>
    </row>
    <row r="1587" spans="2:6">
      <c r="B1587" s="547"/>
      <c r="C1587" s="547"/>
      <c r="D1587" s="547"/>
      <c r="E1587" s="547"/>
      <c r="F1587" s="547"/>
    </row>
    <row r="1588" spans="2:6">
      <c r="B1588" s="547"/>
      <c r="C1588" s="547"/>
      <c r="D1588" s="547"/>
      <c r="E1588" s="547"/>
      <c r="F1588" s="547"/>
    </row>
    <row r="1589" spans="2:6">
      <c r="B1589" s="547"/>
      <c r="C1589" s="547"/>
      <c r="D1589" s="547"/>
      <c r="E1589" s="547"/>
      <c r="F1589" s="547"/>
    </row>
    <row r="1590" spans="2:6">
      <c r="B1590" s="547"/>
      <c r="C1590" s="547"/>
      <c r="D1590" s="547"/>
      <c r="E1590" s="547"/>
      <c r="F1590" s="547"/>
    </row>
    <row r="1591" spans="2:6">
      <c r="B1591" s="547"/>
      <c r="C1591" s="547"/>
      <c r="D1591" s="547"/>
      <c r="E1591" s="547"/>
      <c r="F1591" s="547"/>
    </row>
    <row r="1592" spans="2:6">
      <c r="B1592" s="547"/>
      <c r="C1592" s="547"/>
      <c r="D1592" s="547"/>
      <c r="E1592" s="547"/>
      <c r="F1592" s="547"/>
    </row>
    <row r="1593" spans="2:6">
      <c r="B1593" s="547"/>
      <c r="C1593" s="547"/>
      <c r="D1593" s="547"/>
      <c r="E1593" s="547"/>
      <c r="F1593" s="547"/>
    </row>
    <row r="1594" spans="2:6">
      <c r="B1594" s="547"/>
      <c r="C1594" s="547"/>
      <c r="D1594" s="547"/>
      <c r="E1594" s="547"/>
      <c r="F1594" s="547"/>
    </row>
    <row r="1595" spans="2:6">
      <c r="B1595" s="547"/>
      <c r="C1595" s="547"/>
      <c r="D1595" s="547"/>
      <c r="E1595" s="547"/>
      <c r="F1595" s="547"/>
    </row>
    <row r="1596" spans="2:6">
      <c r="B1596" s="547"/>
      <c r="C1596" s="547"/>
      <c r="D1596" s="547"/>
      <c r="E1596" s="547"/>
      <c r="F1596" s="547"/>
    </row>
    <row r="1597" spans="2:6">
      <c r="B1597" s="547"/>
      <c r="C1597" s="547"/>
      <c r="D1597" s="547"/>
      <c r="E1597" s="547"/>
      <c r="F1597" s="547"/>
    </row>
    <row r="1598" spans="2:6">
      <c r="B1598" s="547"/>
      <c r="C1598" s="547"/>
      <c r="D1598" s="547"/>
      <c r="E1598" s="547"/>
      <c r="F1598" s="547"/>
    </row>
    <row r="1599" spans="2:6">
      <c r="B1599" s="547"/>
      <c r="C1599" s="547"/>
      <c r="D1599" s="547"/>
      <c r="E1599" s="547"/>
      <c r="F1599" s="547"/>
    </row>
    <row r="1600" spans="2:6">
      <c r="B1600" s="547"/>
      <c r="C1600" s="547"/>
      <c r="D1600" s="547"/>
      <c r="E1600" s="547"/>
      <c r="F1600" s="547"/>
    </row>
    <row r="1601" spans="2:6">
      <c r="B1601" s="547"/>
      <c r="C1601" s="547"/>
      <c r="D1601" s="547"/>
      <c r="E1601" s="547"/>
      <c r="F1601" s="547"/>
    </row>
    <row r="1602" spans="2:6">
      <c r="B1602" s="547"/>
      <c r="C1602" s="547"/>
      <c r="D1602" s="547"/>
      <c r="E1602" s="547"/>
      <c r="F1602" s="547"/>
    </row>
    <row r="1603" spans="2:6">
      <c r="B1603" s="547"/>
      <c r="C1603" s="547"/>
      <c r="D1603" s="547"/>
      <c r="E1603" s="547"/>
      <c r="F1603" s="547"/>
    </row>
    <row r="1604" spans="2:6">
      <c r="B1604" s="547"/>
      <c r="C1604" s="547"/>
      <c r="D1604" s="547"/>
      <c r="E1604" s="547"/>
      <c r="F1604" s="547"/>
    </row>
    <row r="1605" spans="2:6">
      <c r="B1605" s="547"/>
      <c r="C1605" s="547"/>
      <c r="D1605" s="547"/>
      <c r="E1605" s="547"/>
      <c r="F1605" s="547"/>
    </row>
    <row r="1606" spans="2:6">
      <c r="B1606" s="547"/>
      <c r="C1606" s="547"/>
      <c r="D1606" s="547"/>
      <c r="E1606" s="547"/>
      <c r="F1606" s="547"/>
    </row>
    <row r="1607" spans="2:6">
      <c r="B1607" s="547"/>
      <c r="C1607" s="547"/>
      <c r="D1607" s="547"/>
      <c r="E1607" s="547"/>
      <c r="F1607" s="547"/>
    </row>
    <row r="1608" spans="2:6">
      <c r="B1608" s="547"/>
      <c r="C1608" s="547"/>
      <c r="D1608" s="547"/>
      <c r="E1608" s="547"/>
      <c r="F1608" s="547"/>
    </row>
    <row r="1609" spans="2:6">
      <c r="B1609" s="547"/>
      <c r="C1609" s="547"/>
      <c r="D1609" s="547"/>
      <c r="E1609" s="547"/>
      <c r="F1609" s="547"/>
    </row>
    <row r="1610" spans="2:6">
      <c r="B1610" s="547"/>
      <c r="C1610" s="547"/>
      <c r="D1610" s="547"/>
      <c r="E1610" s="547"/>
      <c r="F1610" s="547"/>
    </row>
    <row r="1611" spans="2:6">
      <c r="B1611" s="547"/>
      <c r="C1611" s="547"/>
      <c r="D1611" s="547"/>
      <c r="E1611" s="547"/>
      <c r="F1611" s="547"/>
    </row>
    <row r="1612" spans="2:6">
      <c r="B1612" s="547"/>
      <c r="C1612" s="547"/>
      <c r="D1612" s="547"/>
      <c r="E1612" s="547"/>
      <c r="F1612" s="547"/>
    </row>
    <row r="1613" spans="2:6">
      <c r="B1613" s="547"/>
      <c r="C1613" s="547"/>
      <c r="D1613" s="547"/>
      <c r="E1613" s="547"/>
      <c r="F1613" s="547"/>
    </row>
    <row r="1614" spans="2:6">
      <c r="B1614" s="547"/>
      <c r="C1614" s="547"/>
      <c r="D1614" s="547"/>
      <c r="E1614" s="547"/>
      <c r="F1614" s="547"/>
    </row>
    <row r="1615" spans="2:6">
      <c r="B1615" s="547"/>
      <c r="C1615" s="547"/>
      <c r="D1615" s="547"/>
      <c r="E1615" s="547"/>
      <c r="F1615" s="547"/>
    </row>
    <row r="1616" spans="2:6">
      <c r="B1616" s="547"/>
      <c r="C1616" s="547"/>
      <c r="D1616" s="547"/>
      <c r="E1616" s="547"/>
      <c r="F1616" s="547"/>
    </row>
    <row r="1617" spans="2:6">
      <c r="B1617" s="547"/>
      <c r="C1617" s="547"/>
      <c r="D1617" s="547"/>
      <c r="E1617" s="547"/>
      <c r="F1617" s="547"/>
    </row>
    <row r="1618" spans="2:6">
      <c r="B1618" s="547"/>
      <c r="C1618" s="547"/>
      <c r="D1618" s="547"/>
      <c r="E1618" s="547"/>
      <c r="F1618" s="547"/>
    </row>
    <row r="1619" spans="2:6">
      <c r="B1619" s="547"/>
      <c r="C1619" s="547"/>
      <c r="D1619" s="547"/>
      <c r="E1619" s="547"/>
      <c r="F1619" s="547"/>
    </row>
    <row r="1620" spans="2:6">
      <c r="B1620" s="547"/>
      <c r="C1620" s="547"/>
      <c r="D1620" s="547"/>
      <c r="E1620" s="547"/>
      <c r="F1620" s="547"/>
    </row>
    <row r="1621" spans="2:6">
      <c r="B1621" s="547"/>
      <c r="C1621" s="547"/>
      <c r="D1621" s="547"/>
      <c r="E1621" s="547"/>
      <c r="F1621" s="547"/>
    </row>
    <row r="1622" spans="2:6">
      <c r="B1622" s="547"/>
      <c r="C1622" s="547"/>
      <c r="D1622" s="547"/>
      <c r="E1622" s="547"/>
      <c r="F1622" s="547"/>
    </row>
    <row r="1623" spans="2:6">
      <c r="B1623" s="547"/>
      <c r="C1623" s="547"/>
      <c r="D1623" s="547"/>
      <c r="E1623" s="547"/>
      <c r="F1623" s="547"/>
    </row>
    <row r="1624" spans="2:6">
      <c r="B1624" s="547"/>
      <c r="C1624" s="547"/>
      <c r="D1624" s="547"/>
      <c r="E1624" s="547"/>
      <c r="F1624" s="547"/>
    </row>
    <row r="1625" spans="2:6">
      <c r="B1625" s="547"/>
      <c r="C1625" s="547"/>
      <c r="D1625" s="547"/>
      <c r="E1625" s="547"/>
      <c r="F1625" s="547"/>
    </row>
    <row r="1626" spans="2:6">
      <c r="B1626" s="547"/>
      <c r="C1626" s="547"/>
      <c r="D1626" s="547"/>
      <c r="E1626" s="547"/>
      <c r="F1626" s="547"/>
    </row>
    <row r="1627" spans="2:6">
      <c r="B1627" s="547"/>
      <c r="C1627" s="547"/>
      <c r="D1627" s="547"/>
      <c r="E1627" s="547"/>
      <c r="F1627" s="547"/>
    </row>
    <row r="1628" spans="2:6">
      <c r="B1628" s="547"/>
      <c r="C1628" s="547"/>
      <c r="D1628" s="547"/>
      <c r="E1628" s="547"/>
      <c r="F1628" s="547"/>
    </row>
    <row r="1629" spans="2:6">
      <c r="B1629" s="547"/>
      <c r="C1629" s="547"/>
      <c r="D1629" s="547"/>
      <c r="E1629" s="547"/>
      <c r="F1629" s="547"/>
    </row>
    <row r="1630" spans="2:6">
      <c r="B1630" s="547"/>
      <c r="C1630" s="547"/>
      <c r="D1630" s="547"/>
      <c r="E1630" s="547"/>
      <c r="F1630" s="547"/>
    </row>
    <row r="1631" spans="2:6">
      <c r="B1631" s="547"/>
      <c r="C1631" s="547"/>
      <c r="D1631" s="547"/>
      <c r="E1631" s="547"/>
      <c r="F1631" s="547"/>
    </row>
    <row r="1632" spans="2:6">
      <c r="B1632" s="547"/>
      <c r="C1632" s="547"/>
      <c r="D1632" s="547"/>
      <c r="E1632" s="547"/>
      <c r="F1632" s="547"/>
    </row>
    <row r="1633" spans="2:6">
      <c r="B1633" s="547"/>
      <c r="C1633" s="547"/>
      <c r="D1633" s="547"/>
      <c r="E1633" s="547"/>
      <c r="F1633" s="547"/>
    </row>
    <row r="1634" spans="2:6">
      <c r="B1634" s="547"/>
      <c r="C1634" s="547"/>
      <c r="D1634" s="547"/>
      <c r="E1634" s="547"/>
      <c r="F1634" s="547"/>
    </row>
    <row r="1635" spans="2:6">
      <c r="B1635" s="547"/>
      <c r="C1635" s="547"/>
      <c r="D1635" s="547"/>
      <c r="E1635" s="547"/>
      <c r="F1635" s="547"/>
    </row>
    <row r="1636" spans="2:6">
      <c r="B1636" s="547"/>
      <c r="C1636" s="547"/>
      <c r="D1636" s="547"/>
      <c r="E1636" s="547"/>
      <c r="F1636" s="547"/>
    </row>
    <row r="1637" spans="2:6">
      <c r="B1637" s="547"/>
      <c r="C1637" s="547"/>
      <c r="D1637" s="547"/>
      <c r="E1637" s="547"/>
      <c r="F1637" s="547"/>
    </row>
    <row r="1638" spans="2:6">
      <c r="B1638" s="547"/>
      <c r="C1638" s="547"/>
      <c r="D1638" s="547"/>
      <c r="E1638" s="547"/>
      <c r="F1638" s="547"/>
    </row>
    <row r="1639" spans="2:6">
      <c r="B1639" s="547"/>
      <c r="C1639" s="547"/>
      <c r="D1639" s="547"/>
      <c r="E1639" s="547"/>
      <c r="F1639" s="547"/>
    </row>
    <row r="1640" spans="2:6">
      <c r="B1640" s="547"/>
      <c r="C1640" s="547"/>
      <c r="D1640" s="547"/>
      <c r="E1640" s="547"/>
      <c r="F1640" s="547"/>
    </row>
    <row r="1641" spans="2:6">
      <c r="B1641" s="547"/>
      <c r="C1641" s="547"/>
      <c r="D1641" s="547"/>
      <c r="E1641" s="547"/>
      <c r="F1641" s="547"/>
    </row>
    <row r="1642" spans="2:6">
      <c r="B1642" s="547"/>
      <c r="C1642" s="547"/>
      <c r="D1642" s="547"/>
      <c r="E1642" s="547"/>
      <c r="F1642" s="547"/>
    </row>
    <row r="1643" spans="2:6">
      <c r="B1643" s="547"/>
      <c r="C1643" s="547"/>
      <c r="D1643" s="547"/>
      <c r="E1643" s="547"/>
      <c r="F1643" s="547"/>
    </row>
    <row r="1644" spans="2:6">
      <c r="B1644" s="547"/>
      <c r="C1644" s="547"/>
      <c r="D1644" s="547"/>
      <c r="E1644" s="547"/>
      <c r="F1644" s="547"/>
    </row>
    <row r="1645" spans="2:6">
      <c r="B1645" s="547"/>
      <c r="C1645" s="547"/>
      <c r="D1645" s="547"/>
      <c r="E1645" s="547"/>
      <c r="F1645" s="547"/>
    </row>
    <row r="1646" spans="2:6">
      <c r="B1646" s="547"/>
      <c r="C1646" s="547"/>
      <c r="D1646" s="547"/>
      <c r="E1646" s="547"/>
      <c r="F1646" s="547"/>
    </row>
    <row r="1647" spans="2:6">
      <c r="B1647" s="547"/>
      <c r="C1647" s="547"/>
      <c r="D1647" s="547"/>
      <c r="E1647" s="547"/>
      <c r="F1647" s="547"/>
    </row>
    <row r="1648" spans="2:6">
      <c r="B1648" s="547"/>
      <c r="C1648" s="547"/>
      <c r="D1648" s="547"/>
      <c r="E1648" s="547"/>
      <c r="F1648" s="547"/>
    </row>
    <row r="1649" spans="2:6">
      <c r="B1649" s="547"/>
      <c r="C1649" s="547"/>
      <c r="D1649" s="547"/>
      <c r="E1649" s="547"/>
      <c r="F1649" s="547"/>
    </row>
    <row r="1650" spans="2:6">
      <c r="B1650" s="547"/>
      <c r="C1650" s="547"/>
      <c r="D1650" s="547"/>
      <c r="E1650" s="547"/>
      <c r="F1650" s="547"/>
    </row>
    <row r="1651" spans="2:6">
      <c r="B1651" s="547"/>
      <c r="C1651" s="547"/>
      <c r="D1651" s="547"/>
      <c r="E1651" s="547"/>
      <c r="F1651" s="547"/>
    </row>
    <row r="1652" spans="2:6">
      <c r="B1652" s="547"/>
      <c r="C1652" s="547"/>
      <c r="D1652" s="547"/>
      <c r="E1652" s="547"/>
      <c r="F1652" s="547"/>
    </row>
    <row r="1653" spans="2:6">
      <c r="B1653" s="547"/>
      <c r="C1653" s="547"/>
      <c r="D1653" s="547"/>
      <c r="E1653" s="547"/>
      <c r="F1653" s="547"/>
    </row>
    <row r="1654" spans="2:6">
      <c r="B1654" s="547"/>
      <c r="C1654" s="547"/>
      <c r="D1654" s="547"/>
      <c r="E1654" s="547"/>
      <c r="F1654" s="547"/>
    </row>
    <row r="1655" spans="2:6">
      <c r="B1655" s="547"/>
      <c r="C1655" s="547"/>
      <c r="D1655" s="547"/>
      <c r="E1655" s="547"/>
      <c r="F1655" s="547"/>
    </row>
    <row r="1656" spans="2:6">
      <c r="B1656" s="547"/>
      <c r="C1656" s="547"/>
      <c r="D1656" s="547"/>
      <c r="E1656" s="547"/>
      <c r="F1656" s="547"/>
    </row>
    <row r="1657" spans="2:6">
      <c r="B1657" s="547"/>
      <c r="C1657" s="547"/>
      <c r="D1657" s="547"/>
      <c r="E1657" s="547"/>
      <c r="F1657" s="547"/>
    </row>
    <row r="1658" spans="2:6">
      <c r="B1658" s="547"/>
      <c r="C1658" s="547"/>
      <c r="D1658" s="547"/>
      <c r="E1658" s="547"/>
      <c r="F1658" s="547"/>
    </row>
    <row r="1659" spans="2:6">
      <c r="B1659" s="547"/>
      <c r="C1659" s="547"/>
      <c r="D1659" s="547"/>
      <c r="E1659" s="547"/>
      <c r="F1659" s="547"/>
    </row>
    <row r="1660" spans="2:6">
      <c r="B1660" s="547"/>
      <c r="C1660" s="547"/>
      <c r="D1660" s="547"/>
      <c r="E1660" s="547"/>
      <c r="F1660" s="547"/>
    </row>
    <row r="1661" spans="2:6">
      <c r="B1661" s="547"/>
      <c r="C1661" s="547"/>
      <c r="D1661" s="547"/>
      <c r="E1661" s="547"/>
      <c r="F1661" s="547"/>
    </row>
    <row r="1662" spans="2:6">
      <c r="B1662" s="547"/>
      <c r="C1662" s="547"/>
      <c r="D1662" s="547"/>
      <c r="E1662" s="547"/>
      <c r="F1662" s="547"/>
    </row>
    <row r="1663" spans="2:6">
      <c r="B1663" s="547"/>
      <c r="C1663" s="547"/>
      <c r="D1663" s="547"/>
      <c r="E1663" s="547"/>
      <c r="F1663" s="547"/>
    </row>
    <row r="1664" spans="2:6">
      <c r="B1664" s="547"/>
      <c r="C1664" s="547"/>
      <c r="D1664" s="547"/>
      <c r="E1664" s="547"/>
      <c r="F1664" s="547"/>
    </row>
    <row r="1665" spans="2:6">
      <c r="B1665" s="547"/>
      <c r="C1665" s="547"/>
      <c r="D1665" s="547"/>
      <c r="E1665" s="547"/>
      <c r="F1665" s="547"/>
    </row>
    <row r="1666" spans="2:6">
      <c r="B1666" s="547"/>
      <c r="C1666" s="547"/>
      <c r="D1666" s="547"/>
      <c r="E1666" s="547"/>
      <c r="F1666" s="547"/>
    </row>
    <row r="1667" spans="2:6">
      <c r="B1667" s="547"/>
      <c r="C1667" s="547"/>
      <c r="D1667" s="547"/>
      <c r="E1667" s="547"/>
      <c r="F1667" s="547"/>
    </row>
    <row r="1668" spans="2:6">
      <c r="B1668" s="547"/>
      <c r="C1668" s="547"/>
      <c r="D1668" s="547"/>
      <c r="E1668" s="547"/>
      <c r="F1668" s="547"/>
    </row>
    <row r="1669" spans="2:6">
      <c r="B1669" s="547"/>
      <c r="C1669" s="547"/>
      <c r="D1669" s="547"/>
      <c r="E1669" s="547"/>
      <c r="F1669" s="547"/>
    </row>
    <row r="1670" spans="2:6">
      <c r="B1670" s="547"/>
      <c r="C1670" s="547"/>
      <c r="D1670" s="547"/>
      <c r="E1670" s="547"/>
      <c r="F1670" s="547"/>
    </row>
    <row r="1671" spans="2:6">
      <c r="B1671" s="547"/>
      <c r="C1671" s="547"/>
      <c r="D1671" s="547"/>
      <c r="E1671" s="547"/>
      <c r="F1671" s="547"/>
    </row>
    <row r="1672" spans="2:6">
      <c r="B1672" s="547"/>
      <c r="C1672" s="547"/>
      <c r="D1672" s="547"/>
      <c r="E1672" s="547"/>
      <c r="F1672" s="547"/>
    </row>
    <row r="1673" spans="2:6">
      <c r="B1673" s="547"/>
      <c r="C1673" s="547"/>
      <c r="D1673" s="547"/>
      <c r="E1673" s="547"/>
      <c r="F1673" s="547"/>
    </row>
    <row r="1674" spans="2:6">
      <c r="B1674" s="547"/>
      <c r="C1674" s="547"/>
      <c r="D1674" s="547"/>
      <c r="E1674" s="547"/>
      <c r="F1674" s="547"/>
    </row>
    <row r="1675" spans="2:6">
      <c r="B1675" s="547"/>
      <c r="C1675" s="547"/>
      <c r="D1675" s="547"/>
      <c r="E1675" s="547"/>
      <c r="F1675" s="547"/>
    </row>
    <row r="1676" spans="2:6">
      <c r="B1676" s="547"/>
      <c r="C1676" s="547"/>
      <c r="D1676" s="547"/>
      <c r="E1676" s="547"/>
      <c r="F1676" s="547"/>
    </row>
    <row r="1677" spans="2:6">
      <c r="B1677" s="547"/>
      <c r="C1677" s="547"/>
      <c r="D1677" s="547"/>
      <c r="E1677" s="547"/>
      <c r="F1677" s="547"/>
    </row>
    <row r="1678" spans="2:6">
      <c r="B1678" s="547"/>
      <c r="C1678" s="547"/>
      <c r="D1678" s="547"/>
      <c r="E1678" s="547"/>
      <c r="F1678" s="547"/>
    </row>
    <row r="1679" spans="2:6">
      <c r="B1679" s="547"/>
      <c r="C1679" s="547"/>
      <c r="D1679" s="547"/>
      <c r="E1679" s="547"/>
      <c r="F1679" s="547"/>
    </row>
    <row r="1680" spans="2:6">
      <c r="B1680" s="547"/>
      <c r="C1680" s="547"/>
      <c r="D1680" s="547"/>
      <c r="E1680" s="547"/>
      <c r="F1680" s="547"/>
    </row>
    <row r="1681" spans="2:6">
      <c r="B1681" s="547"/>
      <c r="C1681" s="547"/>
      <c r="D1681" s="547"/>
      <c r="E1681" s="547"/>
      <c r="F1681" s="547"/>
    </row>
    <row r="1682" spans="2:6">
      <c r="B1682" s="547"/>
      <c r="C1682" s="547"/>
      <c r="D1682" s="547"/>
      <c r="E1682" s="547"/>
      <c r="F1682" s="547"/>
    </row>
    <row r="1683" spans="2:6">
      <c r="B1683" s="547"/>
      <c r="C1683" s="547"/>
      <c r="D1683" s="547"/>
      <c r="E1683" s="547"/>
      <c r="F1683" s="547"/>
    </row>
    <row r="1684" spans="2:6">
      <c r="B1684" s="547"/>
      <c r="C1684" s="547"/>
      <c r="D1684" s="547"/>
      <c r="E1684" s="547"/>
      <c r="F1684" s="547"/>
    </row>
    <row r="1685" spans="2:6">
      <c r="B1685" s="547"/>
      <c r="C1685" s="547"/>
      <c r="D1685" s="547"/>
      <c r="E1685" s="547"/>
      <c r="F1685" s="547"/>
    </row>
    <row r="1686" spans="2:6">
      <c r="B1686" s="547"/>
      <c r="C1686" s="547"/>
      <c r="D1686" s="547"/>
      <c r="E1686" s="547"/>
      <c r="F1686" s="547"/>
    </row>
    <row r="1687" spans="2:6">
      <c r="B1687" s="547"/>
      <c r="C1687" s="547"/>
      <c r="D1687" s="547"/>
      <c r="E1687" s="547"/>
      <c r="F1687" s="547"/>
    </row>
    <row r="1688" spans="2:6">
      <c r="B1688" s="547"/>
      <c r="C1688" s="547"/>
      <c r="D1688" s="547"/>
      <c r="E1688" s="547"/>
      <c r="F1688" s="547"/>
    </row>
    <row r="1689" spans="2:6">
      <c r="B1689" s="547"/>
      <c r="C1689" s="547"/>
      <c r="D1689" s="547"/>
      <c r="E1689" s="547"/>
      <c r="F1689" s="547"/>
    </row>
    <row r="1690" spans="2:6">
      <c r="B1690" s="547"/>
      <c r="C1690" s="547"/>
      <c r="D1690" s="547"/>
      <c r="E1690" s="547"/>
      <c r="F1690" s="547"/>
    </row>
    <row r="1691" spans="2:6">
      <c r="B1691" s="547"/>
      <c r="C1691" s="547"/>
      <c r="D1691" s="547"/>
      <c r="E1691" s="547"/>
      <c r="F1691" s="547"/>
    </row>
    <row r="1692" spans="2:6">
      <c r="B1692" s="547"/>
      <c r="C1692" s="547"/>
      <c r="D1692" s="547"/>
      <c r="E1692" s="547"/>
      <c r="F1692" s="547"/>
    </row>
    <row r="1693" spans="2:6">
      <c r="B1693" s="547"/>
      <c r="C1693" s="547"/>
      <c r="D1693" s="547"/>
      <c r="E1693" s="547"/>
      <c r="F1693" s="547"/>
    </row>
    <row r="1694" spans="2:6">
      <c r="B1694" s="547"/>
      <c r="C1694" s="547"/>
      <c r="D1694" s="547"/>
      <c r="E1694" s="547"/>
      <c r="F1694" s="547"/>
    </row>
    <row r="1695" spans="2:6">
      <c r="B1695" s="547"/>
      <c r="C1695" s="547"/>
      <c r="D1695" s="547"/>
      <c r="E1695" s="547"/>
      <c r="F1695" s="547"/>
    </row>
    <row r="1696" spans="2:6">
      <c r="B1696" s="547"/>
      <c r="C1696" s="547"/>
      <c r="D1696" s="547"/>
      <c r="E1696" s="547"/>
      <c r="F1696" s="547"/>
    </row>
    <row r="1697" spans="2:6">
      <c r="B1697" s="547"/>
      <c r="C1697" s="547"/>
      <c r="D1697" s="547"/>
      <c r="E1697" s="547"/>
      <c r="F1697" s="547"/>
    </row>
    <row r="1698" spans="2:6">
      <c r="B1698" s="547"/>
      <c r="C1698" s="547"/>
      <c r="D1698" s="547"/>
      <c r="E1698" s="547"/>
      <c r="F1698" s="547"/>
    </row>
    <row r="1699" spans="2:6">
      <c r="B1699" s="547"/>
      <c r="C1699" s="547"/>
      <c r="D1699" s="547"/>
      <c r="E1699" s="547"/>
      <c r="F1699" s="547"/>
    </row>
    <row r="1700" spans="2:6">
      <c r="B1700" s="547"/>
      <c r="C1700" s="547"/>
      <c r="D1700" s="547"/>
      <c r="E1700" s="547"/>
      <c r="F1700" s="547"/>
    </row>
    <row r="1701" spans="2:6">
      <c r="B1701" s="547"/>
      <c r="C1701" s="547"/>
      <c r="D1701" s="547"/>
      <c r="E1701" s="547"/>
      <c r="F1701" s="547"/>
    </row>
    <row r="1702" spans="2:6">
      <c r="B1702" s="547"/>
      <c r="C1702" s="547"/>
      <c r="D1702" s="547"/>
      <c r="E1702" s="547"/>
      <c r="F1702" s="547"/>
    </row>
    <row r="1703" spans="2:6">
      <c r="B1703" s="547"/>
      <c r="C1703" s="547"/>
      <c r="D1703" s="547"/>
      <c r="E1703" s="547"/>
      <c r="F1703" s="547"/>
    </row>
    <row r="1704" spans="2:6">
      <c r="B1704" s="547"/>
      <c r="C1704" s="547"/>
      <c r="D1704" s="547"/>
      <c r="E1704" s="547"/>
      <c r="F1704" s="547"/>
    </row>
    <row r="1705" spans="2:6">
      <c r="B1705" s="547"/>
      <c r="C1705" s="547"/>
      <c r="D1705" s="547"/>
      <c r="E1705" s="547"/>
      <c r="F1705" s="547"/>
    </row>
    <row r="1706" spans="2:6">
      <c r="B1706" s="547"/>
      <c r="C1706" s="547"/>
      <c r="D1706" s="547"/>
      <c r="E1706" s="547"/>
      <c r="F1706" s="547"/>
    </row>
    <row r="1707" spans="2:6">
      <c r="B1707" s="547"/>
      <c r="C1707" s="547"/>
      <c r="D1707" s="547"/>
      <c r="E1707" s="547"/>
      <c r="F1707" s="547"/>
    </row>
    <row r="1708" spans="2:6">
      <c r="B1708" s="547"/>
      <c r="C1708" s="547"/>
      <c r="D1708" s="547"/>
      <c r="E1708" s="547"/>
      <c r="F1708" s="547"/>
    </row>
    <row r="1709" spans="2:6">
      <c r="B1709" s="547"/>
      <c r="C1709" s="547"/>
      <c r="D1709" s="547"/>
      <c r="E1709" s="547"/>
      <c r="F1709" s="547"/>
    </row>
    <row r="1710" spans="2:6">
      <c r="B1710" s="547"/>
      <c r="C1710" s="547"/>
      <c r="D1710" s="547"/>
      <c r="E1710" s="547"/>
      <c r="F1710" s="547"/>
    </row>
    <row r="1711" spans="2:6">
      <c r="B1711" s="547"/>
      <c r="C1711" s="547"/>
      <c r="D1711" s="547"/>
      <c r="E1711" s="547"/>
      <c r="F1711" s="547"/>
    </row>
    <row r="1712" spans="2:6">
      <c r="B1712" s="547"/>
      <c r="C1712" s="547"/>
      <c r="D1712" s="547"/>
      <c r="E1712" s="547"/>
      <c r="F1712" s="547"/>
    </row>
    <row r="1713" spans="2:6">
      <c r="B1713" s="547"/>
      <c r="C1713" s="547"/>
      <c r="D1713" s="547"/>
      <c r="E1713" s="547"/>
      <c r="F1713" s="547"/>
    </row>
    <row r="1714" spans="2:6">
      <c r="B1714" s="547"/>
      <c r="C1714" s="547"/>
      <c r="D1714" s="547"/>
      <c r="E1714" s="547"/>
      <c r="F1714" s="547"/>
    </row>
    <row r="1715" spans="2:6">
      <c r="B1715" s="547"/>
      <c r="C1715" s="547"/>
      <c r="D1715" s="547"/>
      <c r="E1715" s="547"/>
      <c r="F1715" s="547"/>
    </row>
    <row r="1716" spans="2:6">
      <c r="B1716" s="547"/>
      <c r="C1716" s="547"/>
      <c r="D1716" s="547"/>
      <c r="E1716" s="547"/>
      <c r="F1716" s="547"/>
    </row>
    <row r="1717" spans="2:6">
      <c r="B1717" s="547"/>
      <c r="C1717" s="547"/>
      <c r="D1717" s="547"/>
      <c r="E1717" s="547"/>
      <c r="F1717" s="547"/>
    </row>
    <row r="1718" spans="2:6">
      <c r="B1718" s="547"/>
      <c r="C1718" s="547"/>
      <c r="D1718" s="547"/>
      <c r="E1718" s="547"/>
      <c r="F1718" s="547"/>
    </row>
    <row r="1719" spans="2:6">
      <c r="B1719" s="547"/>
      <c r="C1719" s="547"/>
      <c r="D1719" s="547"/>
      <c r="E1719" s="547"/>
      <c r="F1719" s="547"/>
    </row>
    <row r="1720" spans="2:6">
      <c r="B1720" s="547"/>
      <c r="C1720" s="547"/>
      <c r="D1720" s="547"/>
      <c r="E1720" s="547"/>
      <c r="F1720" s="547"/>
    </row>
    <row r="1721" spans="2:6">
      <c r="B1721" s="547"/>
      <c r="C1721" s="547"/>
      <c r="D1721" s="547"/>
      <c r="E1721" s="547"/>
      <c r="F1721" s="547"/>
    </row>
    <row r="1722" spans="2:6">
      <c r="B1722" s="547"/>
      <c r="C1722" s="547"/>
      <c r="D1722" s="547"/>
      <c r="E1722" s="547"/>
      <c r="F1722" s="547"/>
    </row>
    <row r="1723" spans="2:6">
      <c r="B1723" s="547"/>
      <c r="C1723" s="547"/>
      <c r="D1723" s="547"/>
      <c r="E1723" s="547"/>
      <c r="F1723" s="547"/>
    </row>
    <row r="1724" spans="2:6">
      <c r="B1724" s="547"/>
      <c r="C1724" s="547"/>
      <c r="D1724" s="547"/>
      <c r="E1724" s="547"/>
      <c r="F1724" s="547"/>
    </row>
    <row r="1725" spans="2:6">
      <c r="B1725" s="547"/>
      <c r="C1725" s="547"/>
      <c r="D1725" s="547"/>
      <c r="E1725" s="547"/>
      <c r="F1725" s="547"/>
    </row>
    <row r="1726" spans="2:6">
      <c r="B1726" s="547"/>
      <c r="C1726" s="547"/>
      <c r="D1726" s="547"/>
      <c r="E1726" s="547"/>
      <c r="F1726" s="547"/>
    </row>
    <row r="1727" spans="2:6">
      <c r="B1727" s="547"/>
      <c r="C1727" s="547"/>
      <c r="D1727" s="547"/>
      <c r="E1727" s="547"/>
      <c r="F1727" s="547"/>
    </row>
    <row r="1728" spans="2:6">
      <c r="B1728" s="547"/>
      <c r="C1728" s="547"/>
      <c r="D1728" s="547"/>
      <c r="E1728" s="547"/>
      <c r="F1728" s="547"/>
    </row>
    <row r="1729" spans="2:6">
      <c r="B1729" s="547"/>
      <c r="C1729" s="547"/>
      <c r="D1729" s="547"/>
      <c r="E1729" s="547"/>
      <c r="F1729" s="547"/>
    </row>
    <row r="1730" spans="2:6">
      <c r="B1730" s="547"/>
      <c r="C1730" s="547"/>
      <c r="D1730" s="547"/>
      <c r="E1730" s="547"/>
      <c r="F1730" s="547"/>
    </row>
    <row r="1731" spans="2:6">
      <c r="B1731" s="547"/>
      <c r="C1731" s="547"/>
      <c r="D1731" s="547"/>
      <c r="E1731" s="547"/>
      <c r="F1731" s="547"/>
    </row>
    <row r="1732" spans="2:6">
      <c r="B1732" s="547"/>
      <c r="C1732" s="547"/>
      <c r="D1732" s="547"/>
      <c r="E1732" s="547"/>
      <c r="F1732" s="547"/>
    </row>
    <row r="1733" spans="2:6">
      <c r="B1733" s="547"/>
      <c r="C1733" s="547"/>
      <c r="D1733" s="547"/>
      <c r="E1733" s="547"/>
      <c r="F1733" s="547"/>
    </row>
    <row r="1734" spans="2:6">
      <c r="B1734" s="547"/>
      <c r="C1734" s="547"/>
      <c r="D1734" s="547"/>
      <c r="E1734" s="547"/>
      <c r="F1734" s="547"/>
    </row>
    <row r="1735" spans="2:6">
      <c r="B1735" s="547"/>
      <c r="C1735" s="547"/>
      <c r="D1735" s="547"/>
      <c r="E1735" s="547"/>
      <c r="F1735" s="547"/>
    </row>
    <row r="1736" spans="2:6">
      <c r="B1736" s="547"/>
      <c r="C1736" s="547"/>
      <c r="D1736" s="547"/>
      <c r="E1736" s="547"/>
      <c r="F1736" s="547"/>
    </row>
    <row r="1737" spans="2:6">
      <c r="B1737" s="547"/>
      <c r="C1737" s="547"/>
      <c r="D1737" s="547"/>
      <c r="E1737" s="547"/>
      <c r="F1737" s="547"/>
    </row>
    <row r="1738" spans="2:6">
      <c r="B1738" s="547"/>
      <c r="C1738" s="547"/>
      <c r="D1738" s="547"/>
      <c r="E1738" s="547"/>
      <c r="F1738" s="547"/>
    </row>
    <row r="1739" spans="2:6">
      <c r="B1739" s="547"/>
      <c r="C1739" s="547"/>
      <c r="D1739" s="547"/>
      <c r="E1739" s="547"/>
      <c r="F1739" s="547"/>
    </row>
    <row r="1740" spans="2:6">
      <c r="B1740" s="547"/>
      <c r="C1740" s="547"/>
      <c r="D1740" s="547"/>
      <c r="E1740" s="547"/>
      <c r="F1740" s="547"/>
    </row>
    <row r="1741" spans="2:6">
      <c r="B1741" s="547"/>
      <c r="C1741" s="547"/>
      <c r="D1741" s="547"/>
      <c r="E1741" s="547"/>
      <c r="F1741" s="547"/>
    </row>
    <row r="1742" spans="2:6">
      <c r="B1742" s="547"/>
      <c r="C1742" s="547"/>
      <c r="D1742" s="547"/>
      <c r="E1742" s="547"/>
      <c r="F1742" s="547"/>
    </row>
    <row r="1743" spans="2:6">
      <c r="B1743" s="547"/>
      <c r="C1743" s="547"/>
      <c r="D1743" s="547"/>
      <c r="E1743" s="547"/>
      <c r="F1743" s="547"/>
    </row>
    <row r="1744" spans="2:6">
      <c r="B1744" s="547"/>
      <c r="C1744" s="547"/>
      <c r="D1744" s="547"/>
      <c r="E1744" s="547"/>
      <c r="F1744" s="547"/>
    </row>
    <row r="1745" spans="2:6">
      <c r="B1745" s="547"/>
      <c r="C1745" s="547"/>
      <c r="D1745" s="547"/>
      <c r="E1745" s="547"/>
      <c r="F1745" s="547"/>
    </row>
    <row r="1746" spans="2:6">
      <c r="B1746" s="547"/>
      <c r="C1746" s="547"/>
      <c r="D1746" s="547"/>
      <c r="E1746" s="547"/>
      <c r="F1746" s="547"/>
    </row>
    <row r="1747" spans="2:6">
      <c r="B1747" s="547"/>
      <c r="C1747" s="547"/>
      <c r="D1747" s="547"/>
      <c r="E1747" s="547"/>
      <c r="F1747" s="547"/>
    </row>
    <row r="1748" spans="2:6">
      <c r="B1748" s="547"/>
      <c r="C1748" s="547"/>
      <c r="D1748" s="547"/>
      <c r="E1748" s="547"/>
      <c r="F1748" s="547"/>
    </row>
    <row r="1749" spans="2:6">
      <c r="B1749" s="547"/>
      <c r="C1749" s="547"/>
      <c r="D1749" s="547"/>
      <c r="E1749" s="547"/>
      <c r="F1749" s="547"/>
    </row>
    <row r="1750" spans="2:6">
      <c r="B1750" s="547"/>
      <c r="C1750" s="547"/>
      <c r="D1750" s="547"/>
      <c r="E1750" s="547"/>
      <c r="F1750" s="547"/>
    </row>
    <row r="1751" spans="2:6">
      <c r="B1751" s="547"/>
      <c r="C1751" s="547"/>
      <c r="D1751" s="547"/>
      <c r="E1751" s="547"/>
      <c r="F1751" s="547"/>
    </row>
    <row r="1752" spans="2:6">
      <c r="B1752" s="547"/>
      <c r="C1752" s="547"/>
      <c r="D1752" s="547"/>
      <c r="E1752" s="547"/>
      <c r="F1752" s="547"/>
    </row>
    <row r="1753" spans="2:6">
      <c r="B1753" s="547"/>
      <c r="C1753" s="547"/>
      <c r="D1753" s="547"/>
      <c r="E1753" s="547"/>
      <c r="F1753" s="547"/>
    </row>
    <row r="1754" spans="2:6">
      <c r="B1754" s="547"/>
      <c r="C1754" s="547"/>
      <c r="D1754" s="547"/>
      <c r="E1754" s="547"/>
      <c r="F1754" s="547"/>
    </row>
    <row r="1755" spans="2:6">
      <c r="B1755" s="547"/>
      <c r="C1755" s="547"/>
      <c r="D1755" s="547"/>
      <c r="E1755" s="547"/>
      <c r="F1755" s="547"/>
    </row>
    <row r="1756" spans="2:6">
      <c r="B1756" s="547"/>
      <c r="C1756" s="547"/>
      <c r="D1756" s="547"/>
      <c r="E1756" s="547"/>
      <c r="F1756" s="547"/>
    </row>
    <row r="1757" spans="2:6">
      <c r="B1757" s="547"/>
      <c r="C1757" s="547"/>
      <c r="D1757" s="547"/>
      <c r="E1757" s="547"/>
      <c r="F1757" s="547"/>
    </row>
    <row r="1758" spans="2:6">
      <c r="B1758" s="547"/>
      <c r="C1758" s="547"/>
      <c r="D1758" s="547"/>
      <c r="E1758" s="547"/>
      <c r="F1758" s="547"/>
    </row>
    <row r="1759" spans="2:6">
      <c r="B1759" s="547"/>
      <c r="C1759" s="547"/>
      <c r="D1759" s="547"/>
      <c r="E1759" s="547"/>
      <c r="F1759" s="547"/>
    </row>
    <row r="1760" spans="2:6">
      <c r="B1760" s="547"/>
      <c r="C1760" s="547"/>
      <c r="D1760" s="547"/>
      <c r="E1760" s="547"/>
      <c r="F1760" s="547"/>
    </row>
    <row r="1761" spans="2:6">
      <c r="B1761" s="547"/>
      <c r="C1761" s="547"/>
      <c r="D1761" s="547"/>
      <c r="E1761" s="547"/>
      <c r="F1761" s="547"/>
    </row>
    <row r="1762" spans="2:6">
      <c r="B1762" s="547"/>
      <c r="C1762" s="547"/>
      <c r="D1762" s="547"/>
      <c r="E1762" s="547"/>
      <c r="F1762" s="547"/>
    </row>
    <row r="1763" spans="2:6">
      <c r="B1763" s="547"/>
      <c r="C1763" s="547"/>
      <c r="D1763" s="547"/>
      <c r="E1763" s="547"/>
      <c r="F1763" s="547"/>
    </row>
    <row r="1764" spans="2:6">
      <c r="B1764" s="547"/>
      <c r="C1764" s="547"/>
      <c r="D1764" s="547"/>
      <c r="E1764" s="547"/>
      <c r="F1764" s="547"/>
    </row>
    <row r="1765" spans="2:6">
      <c r="B1765" s="547"/>
      <c r="C1765" s="547"/>
      <c r="D1765" s="547"/>
      <c r="E1765" s="547"/>
      <c r="F1765" s="547"/>
    </row>
    <row r="1766" spans="2:6">
      <c r="B1766" s="547"/>
      <c r="C1766" s="547"/>
      <c r="D1766" s="547"/>
      <c r="E1766" s="547"/>
      <c r="F1766" s="547"/>
    </row>
    <row r="1767" spans="2:6">
      <c r="B1767" s="547"/>
      <c r="C1767" s="547"/>
      <c r="D1767" s="547"/>
      <c r="E1767" s="547"/>
      <c r="F1767" s="547"/>
    </row>
    <row r="1768" spans="2:6">
      <c r="B1768" s="547"/>
      <c r="C1768" s="547"/>
      <c r="D1768" s="547"/>
      <c r="E1768" s="547"/>
      <c r="F1768" s="547"/>
    </row>
    <row r="1769" spans="2:6">
      <c r="B1769" s="547"/>
      <c r="C1769" s="547"/>
      <c r="D1769" s="547"/>
      <c r="E1769" s="547"/>
      <c r="F1769" s="547"/>
    </row>
    <row r="1770" spans="2:6">
      <c r="B1770" s="547"/>
      <c r="C1770" s="547"/>
      <c r="D1770" s="547"/>
      <c r="E1770" s="547"/>
      <c r="F1770" s="547"/>
    </row>
    <row r="1771" spans="2:6">
      <c r="B1771" s="547"/>
      <c r="C1771" s="547"/>
      <c r="D1771" s="547"/>
      <c r="E1771" s="547"/>
      <c r="F1771" s="547"/>
    </row>
    <row r="1772" spans="2:6">
      <c r="B1772" s="547"/>
      <c r="C1772" s="547"/>
      <c r="D1772" s="547"/>
      <c r="E1772" s="547"/>
      <c r="F1772" s="547"/>
    </row>
    <row r="1773" spans="2:6">
      <c r="B1773" s="547"/>
      <c r="C1773" s="547"/>
      <c r="D1773" s="547"/>
      <c r="E1773" s="547"/>
      <c r="F1773" s="547"/>
    </row>
    <row r="1774" spans="2:6">
      <c r="B1774" s="547"/>
      <c r="C1774" s="547"/>
      <c r="D1774" s="547"/>
      <c r="E1774" s="547"/>
      <c r="F1774" s="547"/>
    </row>
    <row r="1775" spans="2:6">
      <c r="B1775" s="547"/>
      <c r="C1775" s="547"/>
      <c r="D1775" s="547"/>
      <c r="E1775" s="547"/>
      <c r="F1775" s="547"/>
    </row>
    <row r="1776" spans="2:6">
      <c r="B1776" s="547"/>
      <c r="C1776" s="547"/>
      <c r="D1776" s="547"/>
      <c r="E1776" s="547"/>
      <c r="F1776" s="547"/>
    </row>
    <row r="1777" spans="2:6">
      <c r="B1777" s="547"/>
      <c r="C1777" s="547"/>
      <c r="D1777" s="547"/>
      <c r="E1777" s="547"/>
      <c r="F1777" s="547"/>
    </row>
    <row r="1778" spans="2:6">
      <c r="B1778" s="547"/>
      <c r="C1778" s="547"/>
      <c r="D1778" s="547"/>
      <c r="E1778" s="547"/>
      <c r="F1778" s="547"/>
    </row>
    <row r="1779" spans="2:6">
      <c r="B1779" s="547"/>
      <c r="C1779" s="547"/>
      <c r="D1779" s="547"/>
      <c r="E1779" s="547"/>
      <c r="F1779" s="547"/>
    </row>
    <row r="1780" spans="2:6">
      <c r="B1780" s="547"/>
      <c r="C1780" s="547"/>
      <c r="D1780" s="547"/>
      <c r="E1780" s="547"/>
      <c r="F1780" s="547"/>
    </row>
    <row r="1781" spans="2:6">
      <c r="B1781" s="547"/>
      <c r="C1781" s="547"/>
      <c r="D1781" s="547"/>
      <c r="E1781" s="547"/>
      <c r="F1781" s="547"/>
    </row>
    <row r="1782" spans="2:6">
      <c r="B1782" s="547"/>
      <c r="C1782" s="547"/>
      <c r="D1782" s="547"/>
      <c r="E1782" s="547"/>
      <c r="F1782" s="547"/>
    </row>
    <row r="1783" spans="2:6">
      <c r="B1783" s="547"/>
      <c r="C1783" s="547"/>
      <c r="D1783" s="547"/>
      <c r="E1783" s="547"/>
      <c r="F1783" s="547"/>
    </row>
    <row r="1784" spans="2:6">
      <c r="B1784" s="547"/>
      <c r="C1784" s="547"/>
      <c r="D1784" s="547"/>
      <c r="E1784" s="547"/>
      <c r="F1784" s="547"/>
    </row>
    <row r="1785" spans="2:6">
      <c r="B1785" s="547"/>
      <c r="C1785" s="547"/>
      <c r="D1785" s="547"/>
      <c r="E1785" s="547"/>
      <c r="F1785" s="547"/>
    </row>
    <row r="1786" spans="2:6">
      <c r="B1786" s="547"/>
      <c r="C1786" s="547"/>
      <c r="D1786" s="547"/>
      <c r="E1786" s="547"/>
      <c r="F1786" s="547"/>
    </row>
    <row r="1787" spans="2:6">
      <c r="B1787" s="547"/>
      <c r="C1787" s="547"/>
      <c r="D1787" s="547"/>
      <c r="E1787" s="547"/>
      <c r="F1787" s="547"/>
    </row>
    <row r="1788" spans="2:6">
      <c r="B1788" s="547"/>
      <c r="C1788" s="547"/>
      <c r="D1788" s="547"/>
      <c r="E1788" s="547"/>
      <c r="F1788" s="547"/>
    </row>
    <row r="1789" spans="2:6">
      <c r="B1789" s="547"/>
      <c r="C1789" s="547"/>
      <c r="D1789" s="547"/>
      <c r="E1789" s="547"/>
      <c r="F1789" s="547"/>
    </row>
    <row r="1790" spans="2:6">
      <c r="B1790" s="547"/>
      <c r="C1790" s="547"/>
      <c r="D1790" s="547"/>
      <c r="E1790" s="547"/>
      <c r="F1790" s="547"/>
    </row>
    <row r="1791" spans="2:6">
      <c r="B1791" s="547"/>
      <c r="C1791" s="547"/>
      <c r="D1791" s="547"/>
      <c r="E1791" s="547"/>
      <c r="F1791" s="547"/>
    </row>
    <row r="1792" spans="2:6">
      <c r="B1792" s="547"/>
      <c r="C1792" s="547"/>
      <c r="D1792" s="547"/>
      <c r="E1792" s="547"/>
      <c r="F1792" s="547"/>
    </row>
    <row r="1793" spans="2:6">
      <c r="B1793" s="547"/>
      <c r="C1793" s="547"/>
      <c r="D1793" s="547"/>
      <c r="E1793" s="547"/>
      <c r="F1793" s="547"/>
    </row>
    <row r="1794" spans="2:6">
      <c r="B1794" s="547"/>
      <c r="C1794" s="547"/>
      <c r="D1794" s="547"/>
      <c r="E1794" s="547"/>
      <c r="F1794" s="547"/>
    </row>
    <row r="1795" spans="2:6">
      <c r="B1795" s="547"/>
      <c r="C1795" s="547"/>
      <c r="D1795" s="547"/>
      <c r="E1795" s="547"/>
      <c r="F1795" s="547"/>
    </row>
    <row r="1796" spans="2:6">
      <c r="B1796" s="547"/>
      <c r="C1796" s="547"/>
      <c r="D1796" s="547"/>
      <c r="E1796" s="547"/>
      <c r="F1796" s="547"/>
    </row>
    <row r="1797" spans="2:6">
      <c r="B1797" s="547"/>
      <c r="C1797" s="547"/>
      <c r="D1797" s="547"/>
      <c r="E1797" s="547"/>
      <c r="F1797" s="547"/>
    </row>
    <row r="1798" spans="2:6">
      <c r="B1798" s="547"/>
      <c r="C1798" s="547"/>
      <c r="D1798" s="547"/>
      <c r="E1798" s="547"/>
      <c r="F1798" s="547"/>
    </row>
    <row r="1799" spans="2:6">
      <c r="B1799" s="547"/>
      <c r="C1799" s="547"/>
      <c r="D1799" s="547"/>
      <c r="E1799" s="547"/>
      <c r="F1799" s="547"/>
    </row>
    <row r="1800" spans="2:6">
      <c r="B1800" s="547"/>
      <c r="C1800" s="547"/>
      <c r="D1800" s="547"/>
      <c r="E1800" s="547"/>
      <c r="F1800" s="547"/>
    </row>
    <row r="1801" spans="2:6">
      <c r="B1801" s="547"/>
      <c r="C1801" s="547"/>
      <c r="D1801" s="547"/>
      <c r="E1801" s="547"/>
      <c r="F1801" s="547"/>
    </row>
    <row r="1802" spans="2:6">
      <c r="B1802" s="547"/>
      <c r="C1802" s="547"/>
      <c r="D1802" s="547"/>
      <c r="E1802" s="547"/>
      <c r="F1802" s="547"/>
    </row>
    <row r="1803" spans="2:6">
      <c r="B1803" s="547"/>
      <c r="C1803" s="547"/>
      <c r="D1803" s="547"/>
      <c r="E1803" s="547"/>
      <c r="F1803" s="547"/>
    </row>
    <row r="1804" spans="2:6">
      <c r="B1804" s="547"/>
      <c r="C1804" s="547"/>
      <c r="D1804" s="547"/>
      <c r="E1804" s="547"/>
      <c r="F1804" s="547"/>
    </row>
    <row r="1805" spans="2:6">
      <c r="B1805" s="547"/>
      <c r="C1805" s="547"/>
      <c r="D1805" s="547"/>
      <c r="E1805" s="547"/>
      <c r="F1805" s="547"/>
    </row>
    <row r="1806" spans="2:6">
      <c r="B1806" s="547"/>
      <c r="C1806" s="547"/>
      <c r="D1806" s="547"/>
      <c r="E1806" s="547"/>
      <c r="F1806" s="547"/>
    </row>
    <row r="1807" spans="2:6">
      <c r="B1807" s="547"/>
      <c r="C1807" s="547"/>
      <c r="D1807" s="547"/>
      <c r="E1807" s="547"/>
      <c r="F1807" s="547"/>
    </row>
    <row r="1808" spans="2:6">
      <c r="B1808" s="547"/>
      <c r="C1808" s="547"/>
      <c r="D1808" s="547"/>
      <c r="E1808" s="547"/>
      <c r="F1808" s="547"/>
    </row>
    <row r="1809" spans="2:6">
      <c r="B1809" s="547"/>
      <c r="C1809" s="547"/>
      <c r="D1809" s="547"/>
      <c r="E1809" s="547"/>
      <c r="F1809" s="547"/>
    </row>
    <row r="1810" spans="2:6">
      <c r="B1810" s="547"/>
      <c r="C1810" s="547"/>
      <c r="D1810" s="547"/>
      <c r="E1810" s="547"/>
      <c r="F1810" s="547"/>
    </row>
    <row r="1811" spans="2:6">
      <c r="B1811" s="547"/>
      <c r="C1811" s="547"/>
      <c r="D1811" s="547"/>
      <c r="E1811" s="547"/>
      <c r="F1811" s="547"/>
    </row>
    <row r="1812" spans="2:6">
      <c r="B1812" s="547"/>
      <c r="C1812" s="547"/>
      <c r="D1812" s="547"/>
      <c r="E1812" s="547"/>
      <c r="F1812" s="547"/>
    </row>
    <row r="1813" spans="2:6">
      <c r="B1813" s="547"/>
      <c r="C1813" s="547"/>
      <c r="D1813" s="547"/>
      <c r="E1813" s="547"/>
      <c r="F1813" s="547"/>
    </row>
    <row r="1814" spans="2:6">
      <c r="B1814" s="547"/>
      <c r="C1814" s="547"/>
      <c r="D1814" s="547"/>
      <c r="E1814" s="547"/>
      <c r="F1814" s="547"/>
    </row>
    <row r="1815" spans="2:6">
      <c r="B1815" s="547"/>
      <c r="C1815" s="547"/>
      <c r="D1815" s="547"/>
      <c r="E1815" s="547"/>
      <c r="F1815" s="547"/>
    </row>
    <row r="1816" spans="2:6">
      <c r="B1816" s="547"/>
      <c r="C1816" s="547"/>
      <c r="D1816" s="547"/>
      <c r="E1816" s="547"/>
      <c r="F1816" s="547"/>
    </row>
    <row r="1817" spans="2:6">
      <c r="B1817" s="547"/>
      <c r="C1817" s="547"/>
      <c r="D1817" s="547"/>
      <c r="E1817" s="547"/>
      <c r="F1817" s="547"/>
    </row>
    <row r="1818" spans="2:6">
      <c r="B1818" s="547"/>
      <c r="C1818" s="547"/>
      <c r="D1818" s="547"/>
      <c r="E1818" s="547"/>
      <c r="F1818" s="547"/>
    </row>
    <row r="1819" spans="2:6">
      <c r="B1819" s="547"/>
      <c r="C1819" s="547"/>
      <c r="D1819" s="547"/>
      <c r="E1819" s="547"/>
      <c r="F1819" s="547"/>
    </row>
    <row r="1820" spans="2:6">
      <c r="B1820" s="547"/>
      <c r="C1820" s="547"/>
      <c r="D1820" s="547"/>
      <c r="E1820" s="547"/>
      <c r="F1820" s="547"/>
    </row>
    <row r="1821" spans="2:6">
      <c r="B1821" s="547"/>
      <c r="C1821" s="547"/>
      <c r="D1821" s="547"/>
      <c r="E1821" s="547"/>
      <c r="F1821" s="547"/>
    </row>
    <row r="1822" spans="2:6">
      <c r="B1822" s="547"/>
      <c r="C1822" s="547"/>
      <c r="D1822" s="547"/>
      <c r="E1822" s="547"/>
      <c r="F1822" s="547"/>
    </row>
    <row r="1823" spans="2:6">
      <c r="B1823" s="547"/>
      <c r="C1823" s="547"/>
      <c r="D1823" s="547"/>
      <c r="E1823" s="547"/>
      <c r="F1823" s="547"/>
    </row>
    <row r="1824" spans="2:6">
      <c r="B1824" s="547"/>
      <c r="C1824" s="547"/>
      <c r="D1824" s="547"/>
      <c r="E1824" s="547"/>
      <c r="F1824" s="547"/>
    </row>
    <row r="1825" spans="2:6">
      <c r="B1825" s="547"/>
      <c r="C1825" s="547"/>
      <c r="D1825" s="547"/>
      <c r="E1825" s="547"/>
      <c r="F1825" s="547"/>
    </row>
    <row r="1826" spans="2:6">
      <c r="B1826" s="547"/>
      <c r="C1826" s="547"/>
      <c r="D1826" s="547"/>
      <c r="E1826" s="547"/>
      <c r="F1826" s="547"/>
    </row>
    <row r="1827" spans="2:6">
      <c r="B1827" s="547"/>
      <c r="C1827" s="547"/>
      <c r="D1827" s="547"/>
      <c r="E1827" s="547"/>
      <c r="F1827" s="547"/>
    </row>
    <row r="1828" spans="2:6">
      <c r="B1828" s="547"/>
      <c r="C1828" s="547"/>
      <c r="D1828" s="547"/>
      <c r="E1828" s="547"/>
      <c r="F1828" s="547"/>
    </row>
    <row r="1829" spans="2:6">
      <c r="B1829" s="547"/>
      <c r="C1829" s="547"/>
      <c r="D1829" s="547"/>
      <c r="E1829" s="547"/>
      <c r="F1829" s="547"/>
    </row>
    <row r="1830" spans="2:6">
      <c r="B1830" s="547"/>
      <c r="C1830" s="547"/>
      <c r="D1830" s="547"/>
      <c r="E1830" s="547"/>
      <c r="F1830" s="547"/>
    </row>
    <row r="1831" spans="2:6">
      <c r="B1831" s="547"/>
      <c r="C1831" s="547"/>
      <c r="D1831" s="547"/>
      <c r="E1831" s="547"/>
      <c r="F1831" s="547"/>
    </row>
    <row r="1832" spans="2:6">
      <c r="B1832" s="547"/>
      <c r="C1832" s="547"/>
      <c r="D1832" s="547"/>
      <c r="E1832" s="547"/>
      <c r="F1832" s="547"/>
    </row>
    <row r="1833" spans="2:6">
      <c r="B1833" s="547"/>
      <c r="C1833" s="547"/>
      <c r="D1833" s="547"/>
      <c r="E1833" s="547"/>
      <c r="F1833" s="547"/>
    </row>
    <row r="1834" spans="2:6">
      <c r="B1834" s="547"/>
      <c r="C1834" s="547"/>
      <c r="D1834" s="547"/>
      <c r="E1834" s="547"/>
      <c r="F1834" s="547"/>
    </row>
    <row r="1835" spans="2:6">
      <c r="B1835" s="547"/>
      <c r="C1835" s="547"/>
      <c r="D1835" s="547"/>
      <c r="E1835" s="547"/>
      <c r="F1835" s="547"/>
    </row>
    <row r="1836" spans="2:6">
      <c r="B1836" s="547"/>
      <c r="C1836" s="547"/>
      <c r="D1836" s="547"/>
      <c r="E1836" s="547"/>
      <c r="F1836" s="547"/>
    </row>
    <row r="1837" spans="2:6">
      <c r="B1837" s="547"/>
      <c r="C1837" s="547"/>
      <c r="D1837" s="547"/>
      <c r="E1837" s="547"/>
      <c r="F1837" s="547"/>
    </row>
    <row r="1838" spans="2:6">
      <c r="B1838" s="547"/>
      <c r="C1838" s="547"/>
      <c r="D1838" s="547"/>
      <c r="E1838" s="547"/>
      <c r="F1838" s="547"/>
    </row>
    <row r="1839" spans="2:6">
      <c r="B1839" s="547"/>
      <c r="C1839" s="547"/>
      <c r="D1839" s="547"/>
      <c r="E1839" s="547"/>
      <c r="F1839" s="547"/>
    </row>
    <row r="1840" spans="2:6">
      <c r="B1840" s="547"/>
      <c r="C1840" s="547"/>
      <c r="D1840" s="547"/>
      <c r="E1840" s="547"/>
      <c r="F1840" s="547"/>
    </row>
    <row r="1841" spans="2:6">
      <c r="B1841" s="547"/>
      <c r="C1841" s="547"/>
      <c r="D1841" s="547"/>
      <c r="E1841" s="547"/>
      <c r="F1841" s="547"/>
    </row>
    <row r="1842" spans="2:6">
      <c r="B1842" s="547"/>
      <c r="C1842" s="547"/>
      <c r="D1842" s="547"/>
      <c r="E1842" s="547"/>
      <c r="F1842" s="547"/>
    </row>
    <row r="1843" spans="2:6">
      <c r="B1843" s="547"/>
      <c r="C1843" s="547"/>
      <c r="D1843" s="547"/>
      <c r="E1843" s="547"/>
      <c r="F1843" s="547"/>
    </row>
    <row r="1844" spans="2:6">
      <c r="B1844" s="547"/>
      <c r="C1844" s="547"/>
      <c r="D1844" s="547"/>
      <c r="E1844" s="547"/>
      <c r="F1844" s="547"/>
    </row>
    <row r="1845" spans="2:6">
      <c r="B1845" s="547"/>
      <c r="C1845" s="547"/>
      <c r="D1845" s="547"/>
      <c r="E1845" s="547"/>
      <c r="F1845" s="547"/>
    </row>
    <row r="1846" spans="2:6">
      <c r="B1846" s="547"/>
      <c r="C1846" s="547"/>
      <c r="D1846" s="547"/>
      <c r="E1846" s="547"/>
      <c r="F1846" s="547"/>
    </row>
    <row r="1847" spans="2:6">
      <c r="B1847" s="547"/>
      <c r="C1847" s="547"/>
      <c r="D1847" s="547"/>
      <c r="E1847" s="547"/>
      <c r="F1847" s="547"/>
    </row>
    <row r="1848" spans="2:6">
      <c r="B1848" s="547"/>
      <c r="C1848" s="547"/>
      <c r="D1848" s="547"/>
      <c r="E1848" s="547"/>
      <c r="F1848" s="547"/>
    </row>
    <row r="1849" spans="2:6">
      <c r="B1849" s="547"/>
      <c r="C1849" s="547"/>
      <c r="D1849" s="547"/>
      <c r="E1849" s="547"/>
      <c r="F1849" s="547"/>
    </row>
    <row r="1850" spans="2:6">
      <c r="B1850" s="547"/>
      <c r="C1850" s="547"/>
      <c r="D1850" s="547"/>
      <c r="E1850" s="547"/>
      <c r="F1850" s="547"/>
    </row>
    <row r="1851" spans="2:6">
      <c r="B1851" s="547"/>
      <c r="C1851" s="547"/>
      <c r="D1851" s="547"/>
      <c r="E1851" s="547"/>
      <c r="F1851" s="547"/>
    </row>
    <row r="1852" spans="2:6">
      <c r="B1852" s="547"/>
      <c r="C1852" s="547"/>
      <c r="D1852" s="547"/>
      <c r="E1852" s="547"/>
      <c r="F1852" s="547"/>
    </row>
    <row r="1853" spans="2:6">
      <c r="B1853" s="547"/>
      <c r="C1853" s="547"/>
      <c r="D1853" s="547"/>
      <c r="E1853" s="547"/>
      <c r="F1853" s="547"/>
    </row>
    <row r="1854" spans="2:6">
      <c r="B1854" s="547"/>
      <c r="C1854" s="547"/>
      <c r="D1854" s="547"/>
      <c r="E1854" s="547"/>
      <c r="F1854" s="547"/>
    </row>
    <row r="1855" spans="2:6">
      <c r="B1855" s="547"/>
      <c r="C1855" s="547"/>
      <c r="D1855" s="547"/>
      <c r="E1855" s="547"/>
      <c r="F1855" s="547"/>
    </row>
    <row r="1856" spans="2:6">
      <c r="B1856" s="547"/>
      <c r="C1856" s="547"/>
      <c r="D1856" s="547"/>
      <c r="E1856" s="547"/>
      <c r="F1856" s="547"/>
    </row>
    <row r="1857" spans="2:6">
      <c r="B1857" s="547"/>
      <c r="C1857" s="547"/>
      <c r="D1857" s="547"/>
      <c r="E1857" s="547"/>
      <c r="F1857" s="547"/>
    </row>
    <row r="1858" spans="2:6">
      <c r="B1858" s="547"/>
      <c r="C1858" s="547"/>
      <c r="D1858" s="547"/>
      <c r="E1858" s="547"/>
      <c r="F1858" s="547"/>
    </row>
    <row r="1859" spans="2:6">
      <c r="B1859" s="547"/>
      <c r="C1859" s="547"/>
      <c r="D1859" s="547"/>
      <c r="E1859" s="547"/>
      <c r="F1859" s="547"/>
    </row>
    <row r="1860" spans="2:6">
      <c r="B1860" s="547"/>
      <c r="C1860" s="547"/>
      <c r="D1860" s="547"/>
      <c r="E1860" s="547"/>
      <c r="F1860" s="547"/>
    </row>
    <row r="1861" spans="2:6">
      <c r="B1861" s="547"/>
      <c r="C1861" s="547"/>
      <c r="D1861" s="547"/>
      <c r="E1861" s="547"/>
      <c r="F1861" s="547"/>
    </row>
    <row r="1862" spans="2:6">
      <c r="B1862" s="547"/>
      <c r="C1862" s="547"/>
      <c r="D1862" s="547"/>
      <c r="E1862" s="547"/>
      <c r="F1862" s="547"/>
    </row>
    <row r="1863" spans="2:6">
      <c r="B1863" s="547"/>
      <c r="C1863" s="547"/>
      <c r="D1863" s="547"/>
      <c r="E1863" s="547"/>
      <c r="F1863" s="547"/>
    </row>
    <row r="1864" spans="2:6">
      <c r="B1864" s="547"/>
      <c r="C1864" s="547"/>
      <c r="D1864" s="547"/>
      <c r="E1864" s="547"/>
      <c r="F1864" s="547"/>
    </row>
    <row r="1865" spans="2:6">
      <c r="B1865" s="547"/>
      <c r="C1865" s="547"/>
      <c r="D1865" s="547"/>
      <c r="E1865" s="547"/>
      <c r="F1865" s="547"/>
    </row>
    <row r="1866" spans="2:6">
      <c r="B1866" s="547"/>
      <c r="C1866" s="547"/>
      <c r="D1866" s="547"/>
      <c r="E1866" s="547"/>
      <c r="F1866" s="547"/>
    </row>
    <row r="1867" spans="2:6">
      <c r="B1867" s="547"/>
      <c r="C1867" s="547"/>
      <c r="D1867" s="547"/>
      <c r="E1867" s="547"/>
      <c r="F1867" s="547"/>
    </row>
    <row r="1868" spans="2:6">
      <c r="B1868" s="547"/>
      <c r="C1868" s="547"/>
      <c r="D1868" s="547"/>
      <c r="E1868" s="547"/>
      <c r="F1868" s="547"/>
    </row>
    <row r="1869" spans="2:6">
      <c r="B1869" s="547"/>
      <c r="C1869" s="547"/>
      <c r="D1869" s="547"/>
      <c r="E1869" s="547"/>
      <c r="F1869" s="547"/>
    </row>
    <row r="1870" spans="2:6">
      <c r="B1870" s="547"/>
      <c r="C1870" s="547"/>
      <c r="D1870" s="547"/>
      <c r="E1870" s="547"/>
      <c r="F1870" s="547"/>
    </row>
    <row r="1871" spans="2:6">
      <c r="B1871" s="547"/>
      <c r="C1871" s="547"/>
      <c r="D1871" s="547"/>
      <c r="E1871" s="547"/>
      <c r="F1871" s="547"/>
    </row>
    <row r="1872" spans="2:6">
      <c r="B1872" s="547"/>
      <c r="C1872" s="547"/>
      <c r="D1872" s="547"/>
      <c r="E1872" s="547"/>
      <c r="F1872" s="547"/>
    </row>
    <row r="1873" spans="2:6">
      <c r="B1873" s="547"/>
      <c r="C1873" s="547"/>
      <c r="D1873" s="547"/>
      <c r="E1873" s="547"/>
      <c r="F1873" s="547"/>
    </row>
    <row r="1874" spans="2:6">
      <c r="B1874" s="547"/>
      <c r="C1874" s="547"/>
      <c r="D1874" s="547"/>
      <c r="E1874" s="547"/>
      <c r="F1874" s="547"/>
    </row>
    <row r="1875" spans="2:6">
      <c r="B1875" s="547"/>
      <c r="C1875" s="547"/>
      <c r="D1875" s="547"/>
      <c r="E1875" s="547"/>
      <c r="F1875" s="547"/>
    </row>
    <row r="1876" spans="2:6">
      <c r="B1876" s="547"/>
      <c r="C1876" s="547"/>
      <c r="D1876" s="547"/>
      <c r="E1876" s="547"/>
      <c r="F1876" s="547"/>
    </row>
    <row r="1877" spans="2:6">
      <c r="B1877" s="547"/>
      <c r="C1877" s="547"/>
      <c r="D1877" s="547"/>
      <c r="E1877" s="547"/>
      <c r="F1877" s="547"/>
    </row>
    <row r="1878" spans="2:6">
      <c r="B1878" s="547"/>
      <c r="C1878" s="547"/>
      <c r="D1878" s="547"/>
      <c r="E1878" s="547"/>
      <c r="F1878" s="547"/>
    </row>
    <row r="1879" spans="2:6">
      <c r="B1879" s="547"/>
      <c r="C1879" s="547"/>
      <c r="D1879" s="547"/>
      <c r="E1879" s="547"/>
      <c r="F1879" s="547"/>
    </row>
    <row r="1880" spans="2:6">
      <c r="B1880" s="547"/>
      <c r="C1880" s="547"/>
      <c r="D1880" s="547"/>
      <c r="E1880" s="547"/>
      <c r="F1880" s="547"/>
    </row>
    <row r="1881" spans="2:6">
      <c r="B1881" s="547"/>
      <c r="C1881" s="547"/>
      <c r="D1881" s="547"/>
      <c r="E1881" s="547"/>
      <c r="F1881" s="547"/>
    </row>
    <row r="1882" spans="2:6">
      <c r="B1882" s="547"/>
      <c r="C1882" s="547"/>
      <c r="D1882" s="547"/>
      <c r="E1882" s="547"/>
      <c r="F1882" s="547"/>
    </row>
    <row r="1883" spans="2:6">
      <c r="B1883" s="547"/>
      <c r="C1883" s="547"/>
      <c r="D1883" s="547"/>
      <c r="E1883" s="547"/>
      <c r="F1883" s="547"/>
    </row>
    <row r="1884" spans="2:6">
      <c r="B1884" s="547"/>
      <c r="C1884" s="547"/>
      <c r="D1884" s="547"/>
      <c r="E1884" s="547"/>
      <c r="F1884" s="547"/>
    </row>
    <row r="1885" spans="2:6">
      <c r="B1885" s="547"/>
      <c r="C1885" s="547"/>
      <c r="D1885" s="547"/>
      <c r="E1885" s="547"/>
      <c r="F1885" s="547"/>
    </row>
    <row r="1886" spans="2:6">
      <c r="B1886" s="547"/>
      <c r="C1886" s="547"/>
      <c r="D1886" s="547"/>
      <c r="E1886" s="547"/>
      <c r="F1886" s="547"/>
    </row>
    <row r="1887" spans="2:6">
      <c r="B1887" s="547"/>
      <c r="C1887" s="547"/>
      <c r="D1887" s="547"/>
      <c r="E1887" s="547"/>
      <c r="F1887" s="547"/>
    </row>
    <row r="1888" spans="2:6">
      <c r="B1888" s="547"/>
      <c r="C1888" s="547"/>
      <c r="D1888" s="547"/>
      <c r="E1888" s="547"/>
      <c r="F1888" s="547"/>
    </row>
    <row r="1889" spans="2:6">
      <c r="B1889" s="547"/>
      <c r="C1889" s="547"/>
      <c r="D1889" s="547"/>
      <c r="E1889" s="547"/>
      <c r="F1889" s="547"/>
    </row>
    <row r="1890" spans="2:6">
      <c r="B1890" s="547"/>
      <c r="C1890" s="547"/>
      <c r="D1890" s="547"/>
      <c r="E1890" s="547"/>
      <c r="F1890" s="547"/>
    </row>
    <row r="1891" spans="2:6">
      <c r="B1891" s="547"/>
      <c r="C1891" s="547"/>
      <c r="D1891" s="547"/>
      <c r="E1891" s="547"/>
      <c r="F1891" s="547"/>
    </row>
    <row r="1892" spans="2:6">
      <c r="B1892" s="547"/>
      <c r="C1892" s="547"/>
      <c r="D1892" s="547"/>
      <c r="E1892" s="547"/>
      <c r="F1892" s="547"/>
    </row>
    <row r="1893" spans="2:6">
      <c r="B1893" s="547"/>
      <c r="C1893" s="547"/>
      <c r="D1893" s="547"/>
      <c r="E1893" s="547"/>
      <c r="F1893" s="547"/>
    </row>
    <row r="1894" spans="2:6">
      <c r="B1894" s="547"/>
      <c r="C1894" s="547"/>
      <c r="D1894" s="547"/>
      <c r="E1894" s="547"/>
      <c r="F1894" s="547"/>
    </row>
    <row r="1895" spans="2:6">
      <c r="B1895" s="547"/>
      <c r="C1895" s="547"/>
      <c r="D1895" s="547"/>
      <c r="E1895" s="547"/>
      <c r="F1895" s="547"/>
    </row>
    <row r="1896" spans="2:6">
      <c r="B1896" s="547"/>
      <c r="C1896" s="547"/>
      <c r="D1896" s="547"/>
      <c r="E1896" s="547"/>
      <c r="F1896" s="547"/>
    </row>
    <row r="1897" spans="2:6">
      <c r="B1897" s="547"/>
      <c r="C1897" s="547"/>
      <c r="D1897" s="547"/>
      <c r="E1897" s="547"/>
      <c r="F1897" s="547"/>
    </row>
    <row r="1898" spans="2:6">
      <c r="B1898" s="547"/>
      <c r="C1898" s="547"/>
      <c r="D1898" s="547"/>
      <c r="E1898" s="547"/>
      <c r="F1898" s="547"/>
    </row>
    <row r="1899" spans="2:6">
      <c r="B1899" s="547"/>
      <c r="C1899" s="547"/>
      <c r="D1899" s="547"/>
      <c r="E1899" s="547"/>
      <c r="F1899" s="547"/>
    </row>
    <row r="1900" spans="2:6">
      <c r="B1900" s="547"/>
      <c r="C1900" s="547"/>
      <c r="D1900" s="547"/>
      <c r="E1900" s="547"/>
      <c r="F1900" s="547"/>
    </row>
    <row r="1901" spans="2:6">
      <c r="B1901" s="547"/>
      <c r="C1901" s="547"/>
      <c r="D1901" s="547"/>
      <c r="E1901" s="547"/>
      <c r="F1901" s="547"/>
    </row>
    <row r="1902" spans="2:6">
      <c r="B1902" s="547"/>
      <c r="C1902" s="547"/>
      <c r="D1902" s="547"/>
      <c r="E1902" s="547"/>
      <c r="F1902" s="547"/>
    </row>
    <row r="1903" spans="2:6">
      <c r="B1903" s="547"/>
      <c r="C1903" s="547"/>
      <c r="D1903" s="547"/>
      <c r="E1903" s="547"/>
      <c r="F1903" s="547"/>
    </row>
    <row r="1904" spans="2:6">
      <c r="B1904" s="547"/>
      <c r="C1904" s="547"/>
      <c r="D1904" s="547"/>
      <c r="E1904" s="547"/>
      <c r="F1904" s="547"/>
    </row>
    <row r="1905" spans="2:6">
      <c r="B1905" s="547"/>
      <c r="C1905" s="547"/>
      <c r="D1905" s="547"/>
      <c r="E1905" s="547"/>
      <c r="F1905" s="547"/>
    </row>
    <row r="1906" spans="2:6">
      <c r="B1906" s="547"/>
      <c r="C1906" s="547"/>
      <c r="D1906" s="547"/>
      <c r="E1906" s="547"/>
      <c r="F1906" s="547"/>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F18" sqref="F18"/>
    </sheetView>
  </sheetViews>
  <sheetFormatPr baseColWidth="10" defaultColWidth="9.140625" defaultRowHeight="15"/>
  <cols>
    <col min="1" max="1" width="21.28515625" style="34" customWidth="1"/>
    <col min="2" max="2" width="24.28515625" style="34" customWidth="1"/>
    <col min="3" max="3" width="25.42578125" style="34" customWidth="1"/>
    <col min="4" max="4" width="29.42578125" style="34" customWidth="1"/>
    <col min="5" max="5" width="21.42578125" style="34" customWidth="1"/>
    <col min="6" max="6" width="22.28515625" style="34" customWidth="1"/>
    <col min="7" max="7" width="26.85546875" style="34" customWidth="1"/>
    <col min="8" max="8" width="21.28515625" style="34" customWidth="1"/>
    <col min="9" max="9" width="22" style="34" customWidth="1"/>
    <col min="10" max="10" width="19.5703125" style="34" customWidth="1"/>
    <col min="11" max="11" width="19.85546875" style="34" customWidth="1"/>
    <col min="12" max="256" width="9.140625" style="34"/>
    <col min="257" max="257" width="21.28515625" style="34" customWidth="1"/>
    <col min="258" max="258" width="24.28515625" style="34" customWidth="1"/>
    <col min="259" max="259" width="25.42578125" style="34" customWidth="1"/>
    <col min="260" max="260" width="29.42578125" style="34" customWidth="1"/>
    <col min="261" max="261" width="21.42578125" style="34" customWidth="1"/>
    <col min="262" max="262" width="22.28515625" style="34" customWidth="1"/>
    <col min="263" max="263" width="26.85546875" style="34" customWidth="1"/>
    <col min="264" max="264" width="21.28515625" style="34" customWidth="1"/>
    <col min="265" max="265" width="27.140625" style="34" customWidth="1"/>
    <col min="266" max="266" width="25.42578125" style="34" customWidth="1"/>
    <col min="267" max="267" width="27.28515625" style="34" customWidth="1"/>
    <col min="268" max="512" width="9.140625" style="34"/>
    <col min="513" max="513" width="21.28515625" style="34" customWidth="1"/>
    <col min="514" max="514" width="24.28515625" style="34" customWidth="1"/>
    <col min="515" max="515" width="25.42578125" style="34" customWidth="1"/>
    <col min="516" max="516" width="29.42578125" style="34" customWidth="1"/>
    <col min="517" max="517" width="21.42578125" style="34" customWidth="1"/>
    <col min="518" max="518" width="22.28515625" style="34" customWidth="1"/>
    <col min="519" max="519" width="26.85546875" style="34" customWidth="1"/>
    <col min="520" max="520" width="21.28515625" style="34" customWidth="1"/>
    <col min="521" max="521" width="27.140625" style="34" customWidth="1"/>
    <col min="522" max="522" width="25.42578125" style="34" customWidth="1"/>
    <col min="523" max="523" width="27.28515625" style="34" customWidth="1"/>
    <col min="524" max="768" width="9.140625" style="34"/>
    <col min="769" max="769" width="21.28515625" style="34" customWidth="1"/>
    <col min="770" max="770" width="24.28515625" style="34" customWidth="1"/>
    <col min="771" max="771" width="25.42578125" style="34" customWidth="1"/>
    <col min="772" max="772" width="29.42578125" style="34" customWidth="1"/>
    <col min="773" max="773" width="21.42578125" style="34" customWidth="1"/>
    <col min="774" max="774" width="22.28515625" style="34" customWidth="1"/>
    <col min="775" max="775" width="26.85546875" style="34" customWidth="1"/>
    <col min="776" max="776" width="21.28515625" style="34" customWidth="1"/>
    <col min="777" max="777" width="27.140625" style="34" customWidth="1"/>
    <col min="778" max="778" width="25.42578125" style="34" customWidth="1"/>
    <col min="779" max="779" width="27.28515625" style="34" customWidth="1"/>
    <col min="780" max="1024" width="9.140625" style="34"/>
    <col min="1025" max="1025" width="21.28515625" style="34" customWidth="1"/>
    <col min="1026" max="1026" width="24.28515625" style="34" customWidth="1"/>
    <col min="1027" max="1027" width="25.42578125" style="34" customWidth="1"/>
    <col min="1028" max="1028" width="29.42578125" style="34" customWidth="1"/>
    <col min="1029" max="1029" width="21.42578125" style="34" customWidth="1"/>
    <col min="1030" max="1030" width="22.28515625" style="34" customWidth="1"/>
    <col min="1031" max="1031" width="26.85546875" style="34" customWidth="1"/>
    <col min="1032" max="1032" width="21.28515625" style="34" customWidth="1"/>
    <col min="1033" max="1033" width="27.140625" style="34" customWidth="1"/>
    <col min="1034" max="1034" width="25.42578125" style="34" customWidth="1"/>
    <col min="1035" max="1035" width="27.28515625" style="34" customWidth="1"/>
    <col min="1036" max="1280" width="9.140625" style="34"/>
    <col min="1281" max="1281" width="21.28515625" style="34" customWidth="1"/>
    <col min="1282" max="1282" width="24.28515625" style="34" customWidth="1"/>
    <col min="1283" max="1283" width="25.42578125" style="34" customWidth="1"/>
    <col min="1284" max="1284" width="29.42578125" style="34" customWidth="1"/>
    <col min="1285" max="1285" width="21.42578125" style="34" customWidth="1"/>
    <col min="1286" max="1286" width="22.28515625" style="34" customWidth="1"/>
    <col min="1287" max="1287" width="26.85546875" style="34" customWidth="1"/>
    <col min="1288" max="1288" width="21.28515625" style="34" customWidth="1"/>
    <col min="1289" max="1289" width="27.140625" style="34" customWidth="1"/>
    <col min="1290" max="1290" width="25.42578125" style="34" customWidth="1"/>
    <col min="1291" max="1291" width="27.28515625" style="34" customWidth="1"/>
    <col min="1292" max="1536" width="9.140625" style="34"/>
    <col min="1537" max="1537" width="21.28515625" style="34" customWidth="1"/>
    <col min="1538" max="1538" width="24.28515625" style="34" customWidth="1"/>
    <col min="1539" max="1539" width="25.42578125" style="34" customWidth="1"/>
    <col min="1540" max="1540" width="29.42578125" style="34" customWidth="1"/>
    <col min="1541" max="1541" width="21.42578125" style="34" customWidth="1"/>
    <col min="1542" max="1542" width="22.28515625" style="34" customWidth="1"/>
    <col min="1543" max="1543" width="26.85546875" style="34" customWidth="1"/>
    <col min="1544" max="1544" width="21.28515625" style="34" customWidth="1"/>
    <col min="1545" max="1545" width="27.140625" style="34" customWidth="1"/>
    <col min="1546" max="1546" width="25.42578125" style="34" customWidth="1"/>
    <col min="1547" max="1547" width="27.28515625" style="34" customWidth="1"/>
    <col min="1548" max="1792" width="9.140625" style="34"/>
    <col min="1793" max="1793" width="21.28515625" style="34" customWidth="1"/>
    <col min="1794" max="1794" width="24.28515625" style="34" customWidth="1"/>
    <col min="1795" max="1795" width="25.42578125" style="34" customWidth="1"/>
    <col min="1796" max="1796" width="29.42578125" style="34" customWidth="1"/>
    <col min="1797" max="1797" width="21.42578125" style="34" customWidth="1"/>
    <col min="1798" max="1798" width="22.28515625" style="34" customWidth="1"/>
    <col min="1799" max="1799" width="26.85546875" style="34" customWidth="1"/>
    <col min="1800" max="1800" width="21.28515625" style="34" customWidth="1"/>
    <col min="1801" max="1801" width="27.140625" style="34" customWidth="1"/>
    <col min="1802" max="1802" width="25.42578125" style="34" customWidth="1"/>
    <col min="1803" max="1803" width="27.28515625" style="34" customWidth="1"/>
    <col min="1804" max="2048" width="9.140625" style="34"/>
    <col min="2049" max="2049" width="21.28515625" style="34" customWidth="1"/>
    <col min="2050" max="2050" width="24.28515625" style="34" customWidth="1"/>
    <col min="2051" max="2051" width="25.42578125" style="34" customWidth="1"/>
    <col min="2052" max="2052" width="29.42578125" style="34" customWidth="1"/>
    <col min="2053" max="2053" width="21.42578125" style="34" customWidth="1"/>
    <col min="2054" max="2054" width="22.28515625" style="34" customWidth="1"/>
    <col min="2055" max="2055" width="26.85546875" style="34" customWidth="1"/>
    <col min="2056" max="2056" width="21.28515625" style="34" customWidth="1"/>
    <col min="2057" max="2057" width="27.140625" style="34" customWidth="1"/>
    <col min="2058" max="2058" width="25.42578125" style="34" customWidth="1"/>
    <col min="2059" max="2059" width="27.28515625" style="34" customWidth="1"/>
    <col min="2060" max="2304" width="9.140625" style="34"/>
    <col min="2305" max="2305" width="21.28515625" style="34" customWidth="1"/>
    <col min="2306" max="2306" width="24.28515625" style="34" customWidth="1"/>
    <col min="2307" max="2307" width="25.42578125" style="34" customWidth="1"/>
    <col min="2308" max="2308" width="29.42578125" style="34" customWidth="1"/>
    <col min="2309" max="2309" width="21.42578125" style="34" customWidth="1"/>
    <col min="2310" max="2310" width="22.28515625" style="34" customWidth="1"/>
    <col min="2311" max="2311" width="26.85546875" style="34" customWidth="1"/>
    <col min="2312" max="2312" width="21.28515625" style="34" customWidth="1"/>
    <col min="2313" max="2313" width="27.140625" style="34" customWidth="1"/>
    <col min="2314" max="2314" width="25.42578125" style="34" customWidth="1"/>
    <col min="2315" max="2315" width="27.28515625" style="34" customWidth="1"/>
    <col min="2316" max="2560" width="9.140625" style="34"/>
    <col min="2561" max="2561" width="21.28515625" style="34" customWidth="1"/>
    <col min="2562" max="2562" width="24.28515625" style="34" customWidth="1"/>
    <col min="2563" max="2563" width="25.42578125" style="34" customWidth="1"/>
    <col min="2564" max="2564" width="29.42578125" style="34" customWidth="1"/>
    <col min="2565" max="2565" width="21.42578125" style="34" customWidth="1"/>
    <col min="2566" max="2566" width="22.28515625" style="34" customWidth="1"/>
    <col min="2567" max="2567" width="26.85546875" style="34" customWidth="1"/>
    <col min="2568" max="2568" width="21.28515625" style="34" customWidth="1"/>
    <col min="2569" max="2569" width="27.140625" style="34" customWidth="1"/>
    <col min="2570" max="2570" width="25.42578125" style="34" customWidth="1"/>
    <col min="2571" max="2571" width="27.28515625" style="34" customWidth="1"/>
    <col min="2572" max="2816" width="9.140625" style="34"/>
    <col min="2817" max="2817" width="21.28515625" style="34" customWidth="1"/>
    <col min="2818" max="2818" width="24.28515625" style="34" customWidth="1"/>
    <col min="2819" max="2819" width="25.42578125" style="34" customWidth="1"/>
    <col min="2820" max="2820" width="29.42578125" style="34" customWidth="1"/>
    <col min="2821" max="2821" width="21.42578125" style="34" customWidth="1"/>
    <col min="2822" max="2822" width="22.28515625" style="34" customWidth="1"/>
    <col min="2823" max="2823" width="26.85546875" style="34" customWidth="1"/>
    <col min="2824" max="2824" width="21.28515625" style="34" customWidth="1"/>
    <col min="2825" max="2825" width="27.140625" style="34" customWidth="1"/>
    <col min="2826" max="2826" width="25.42578125" style="34" customWidth="1"/>
    <col min="2827" max="2827" width="27.28515625" style="34" customWidth="1"/>
    <col min="2828" max="3072" width="9.140625" style="34"/>
    <col min="3073" max="3073" width="21.28515625" style="34" customWidth="1"/>
    <col min="3074" max="3074" width="24.28515625" style="34" customWidth="1"/>
    <col min="3075" max="3075" width="25.42578125" style="34" customWidth="1"/>
    <col min="3076" max="3076" width="29.42578125" style="34" customWidth="1"/>
    <col min="3077" max="3077" width="21.42578125" style="34" customWidth="1"/>
    <col min="3078" max="3078" width="22.28515625" style="34" customWidth="1"/>
    <col min="3079" max="3079" width="26.85546875" style="34" customWidth="1"/>
    <col min="3080" max="3080" width="21.28515625" style="34" customWidth="1"/>
    <col min="3081" max="3081" width="27.140625" style="34" customWidth="1"/>
    <col min="3082" max="3082" width="25.42578125" style="34" customWidth="1"/>
    <col min="3083" max="3083" width="27.28515625" style="34" customWidth="1"/>
    <col min="3084" max="3328" width="9.140625" style="34"/>
    <col min="3329" max="3329" width="21.28515625" style="34" customWidth="1"/>
    <col min="3330" max="3330" width="24.28515625" style="34" customWidth="1"/>
    <col min="3331" max="3331" width="25.42578125" style="34" customWidth="1"/>
    <col min="3332" max="3332" width="29.42578125" style="34" customWidth="1"/>
    <col min="3333" max="3333" width="21.42578125" style="34" customWidth="1"/>
    <col min="3334" max="3334" width="22.28515625" style="34" customWidth="1"/>
    <col min="3335" max="3335" width="26.85546875" style="34" customWidth="1"/>
    <col min="3336" max="3336" width="21.28515625" style="34" customWidth="1"/>
    <col min="3337" max="3337" width="27.140625" style="34" customWidth="1"/>
    <col min="3338" max="3338" width="25.42578125" style="34" customWidth="1"/>
    <col min="3339" max="3339" width="27.28515625" style="34" customWidth="1"/>
    <col min="3340" max="3584" width="9.140625" style="34"/>
    <col min="3585" max="3585" width="21.28515625" style="34" customWidth="1"/>
    <col min="3586" max="3586" width="24.28515625" style="34" customWidth="1"/>
    <col min="3587" max="3587" width="25.42578125" style="34" customWidth="1"/>
    <col min="3588" max="3588" width="29.42578125" style="34" customWidth="1"/>
    <col min="3589" max="3589" width="21.42578125" style="34" customWidth="1"/>
    <col min="3590" max="3590" width="22.28515625" style="34" customWidth="1"/>
    <col min="3591" max="3591" width="26.85546875" style="34" customWidth="1"/>
    <col min="3592" max="3592" width="21.28515625" style="34" customWidth="1"/>
    <col min="3593" max="3593" width="27.140625" style="34" customWidth="1"/>
    <col min="3594" max="3594" width="25.42578125" style="34" customWidth="1"/>
    <col min="3595" max="3595" width="27.28515625" style="34" customWidth="1"/>
    <col min="3596" max="3840" width="9.140625" style="34"/>
    <col min="3841" max="3841" width="21.28515625" style="34" customWidth="1"/>
    <col min="3842" max="3842" width="24.28515625" style="34" customWidth="1"/>
    <col min="3843" max="3843" width="25.42578125" style="34" customWidth="1"/>
    <col min="3844" max="3844" width="29.42578125" style="34" customWidth="1"/>
    <col min="3845" max="3845" width="21.42578125" style="34" customWidth="1"/>
    <col min="3846" max="3846" width="22.28515625" style="34" customWidth="1"/>
    <col min="3847" max="3847" width="26.85546875" style="34" customWidth="1"/>
    <col min="3848" max="3848" width="21.28515625" style="34" customWidth="1"/>
    <col min="3849" max="3849" width="27.140625" style="34" customWidth="1"/>
    <col min="3850" max="3850" width="25.42578125" style="34" customWidth="1"/>
    <col min="3851" max="3851" width="27.28515625" style="34" customWidth="1"/>
    <col min="3852" max="4096" width="9.140625" style="34"/>
    <col min="4097" max="4097" width="21.28515625" style="34" customWidth="1"/>
    <col min="4098" max="4098" width="24.28515625" style="34" customWidth="1"/>
    <col min="4099" max="4099" width="25.42578125" style="34" customWidth="1"/>
    <col min="4100" max="4100" width="29.42578125" style="34" customWidth="1"/>
    <col min="4101" max="4101" width="21.42578125" style="34" customWidth="1"/>
    <col min="4102" max="4102" width="22.28515625" style="34" customWidth="1"/>
    <col min="4103" max="4103" width="26.85546875" style="34" customWidth="1"/>
    <col min="4104" max="4104" width="21.28515625" style="34" customWidth="1"/>
    <col min="4105" max="4105" width="27.140625" style="34" customWidth="1"/>
    <col min="4106" max="4106" width="25.42578125" style="34" customWidth="1"/>
    <col min="4107" max="4107" width="27.28515625" style="34" customWidth="1"/>
    <col min="4108" max="4352" width="9.140625" style="34"/>
    <col min="4353" max="4353" width="21.28515625" style="34" customWidth="1"/>
    <col min="4354" max="4354" width="24.28515625" style="34" customWidth="1"/>
    <col min="4355" max="4355" width="25.42578125" style="34" customWidth="1"/>
    <col min="4356" max="4356" width="29.42578125" style="34" customWidth="1"/>
    <col min="4357" max="4357" width="21.42578125" style="34" customWidth="1"/>
    <col min="4358" max="4358" width="22.28515625" style="34" customWidth="1"/>
    <col min="4359" max="4359" width="26.85546875" style="34" customWidth="1"/>
    <col min="4360" max="4360" width="21.28515625" style="34" customWidth="1"/>
    <col min="4361" max="4361" width="27.140625" style="34" customWidth="1"/>
    <col min="4362" max="4362" width="25.42578125" style="34" customWidth="1"/>
    <col min="4363" max="4363" width="27.28515625" style="34" customWidth="1"/>
    <col min="4364" max="4608" width="9.140625" style="34"/>
    <col min="4609" max="4609" width="21.28515625" style="34" customWidth="1"/>
    <col min="4610" max="4610" width="24.28515625" style="34" customWidth="1"/>
    <col min="4611" max="4611" width="25.42578125" style="34" customWidth="1"/>
    <col min="4612" max="4612" width="29.42578125" style="34" customWidth="1"/>
    <col min="4613" max="4613" width="21.42578125" style="34" customWidth="1"/>
    <col min="4614" max="4614" width="22.28515625" style="34" customWidth="1"/>
    <col min="4615" max="4615" width="26.85546875" style="34" customWidth="1"/>
    <col min="4616" max="4616" width="21.28515625" style="34" customWidth="1"/>
    <col min="4617" max="4617" width="27.140625" style="34" customWidth="1"/>
    <col min="4618" max="4618" width="25.42578125" style="34" customWidth="1"/>
    <col min="4619" max="4619" width="27.28515625" style="34" customWidth="1"/>
    <col min="4620" max="4864" width="9.140625" style="34"/>
    <col min="4865" max="4865" width="21.28515625" style="34" customWidth="1"/>
    <col min="4866" max="4866" width="24.28515625" style="34" customWidth="1"/>
    <col min="4867" max="4867" width="25.42578125" style="34" customWidth="1"/>
    <col min="4868" max="4868" width="29.42578125" style="34" customWidth="1"/>
    <col min="4869" max="4869" width="21.42578125" style="34" customWidth="1"/>
    <col min="4870" max="4870" width="22.28515625" style="34" customWidth="1"/>
    <col min="4871" max="4871" width="26.85546875" style="34" customWidth="1"/>
    <col min="4872" max="4872" width="21.28515625" style="34" customWidth="1"/>
    <col min="4873" max="4873" width="27.140625" style="34" customWidth="1"/>
    <col min="4874" max="4874" width="25.42578125" style="34" customWidth="1"/>
    <col min="4875" max="4875" width="27.28515625" style="34" customWidth="1"/>
    <col min="4876" max="5120" width="9.140625" style="34"/>
    <col min="5121" max="5121" width="21.28515625" style="34" customWidth="1"/>
    <col min="5122" max="5122" width="24.28515625" style="34" customWidth="1"/>
    <col min="5123" max="5123" width="25.42578125" style="34" customWidth="1"/>
    <col min="5124" max="5124" width="29.42578125" style="34" customWidth="1"/>
    <col min="5125" max="5125" width="21.42578125" style="34" customWidth="1"/>
    <col min="5126" max="5126" width="22.28515625" style="34" customWidth="1"/>
    <col min="5127" max="5127" width="26.85546875" style="34" customWidth="1"/>
    <col min="5128" max="5128" width="21.28515625" style="34" customWidth="1"/>
    <col min="5129" max="5129" width="27.140625" style="34" customWidth="1"/>
    <col min="5130" max="5130" width="25.42578125" style="34" customWidth="1"/>
    <col min="5131" max="5131" width="27.28515625" style="34" customWidth="1"/>
    <col min="5132" max="5376" width="9.140625" style="34"/>
    <col min="5377" max="5377" width="21.28515625" style="34" customWidth="1"/>
    <col min="5378" max="5378" width="24.28515625" style="34" customWidth="1"/>
    <col min="5379" max="5379" width="25.42578125" style="34" customWidth="1"/>
    <col min="5380" max="5380" width="29.42578125" style="34" customWidth="1"/>
    <col min="5381" max="5381" width="21.42578125" style="34" customWidth="1"/>
    <col min="5382" max="5382" width="22.28515625" style="34" customWidth="1"/>
    <col min="5383" max="5383" width="26.85546875" style="34" customWidth="1"/>
    <col min="5384" max="5384" width="21.28515625" style="34" customWidth="1"/>
    <col min="5385" max="5385" width="27.140625" style="34" customWidth="1"/>
    <col min="5386" max="5386" width="25.42578125" style="34" customWidth="1"/>
    <col min="5387" max="5387" width="27.28515625" style="34" customWidth="1"/>
    <col min="5388" max="5632" width="9.140625" style="34"/>
    <col min="5633" max="5633" width="21.28515625" style="34" customWidth="1"/>
    <col min="5634" max="5634" width="24.28515625" style="34" customWidth="1"/>
    <col min="5635" max="5635" width="25.42578125" style="34" customWidth="1"/>
    <col min="5636" max="5636" width="29.42578125" style="34" customWidth="1"/>
    <col min="5637" max="5637" width="21.42578125" style="34" customWidth="1"/>
    <col min="5638" max="5638" width="22.28515625" style="34" customWidth="1"/>
    <col min="5639" max="5639" width="26.85546875" style="34" customWidth="1"/>
    <col min="5640" max="5640" width="21.28515625" style="34" customWidth="1"/>
    <col min="5641" max="5641" width="27.140625" style="34" customWidth="1"/>
    <col min="5642" max="5642" width="25.42578125" style="34" customWidth="1"/>
    <col min="5643" max="5643" width="27.28515625" style="34" customWidth="1"/>
    <col min="5644" max="5888" width="9.140625" style="34"/>
    <col min="5889" max="5889" width="21.28515625" style="34" customWidth="1"/>
    <col min="5890" max="5890" width="24.28515625" style="34" customWidth="1"/>
    <col min="5891" max="5891" width="25.42578125" style="34" customWidth="1"/>
    <col min="5892" max="5892" width="29.42578125" style="34" customWidth="1"/>
    <col min="5893" max="5893" width="21.42578125" style="34" customWidth="1"/>
    <col min="5894" max="5894" width="22.28515625" style="34" customWidth="1"/>
    <col min="5895" max="5895" width="26.85546875" style="34" customWidth="1"/>
    <col min="5896" max="5896" width="21.28515625" style="34" customWidth="1"/>
    <col min="5897" max="5897" width="27.140625" style="34" customWidth="1"/>
    <col min="5898" max="5898" width="25.42578125" style="34" customWidth="1"/>
    <col min="5899" max="5899" width="27.28515625" style="34" customWidth="1"/>
    <col min="5900" max="6144" width="9.140625" style="34"/>
    <col min="6145" max="6145" width="21.28515625" style="34" customWidth="1"/>
    <col min="6146" max="6146" width="24.28515625" style="34" customWidth="1"/>
    <col min="6147" max="6147" width="25.42578125" style="34" customWidth="1"/>
    <col min="6148" max="6148" width="29.42578125" style="34" customWidth="1"/>
    <col min="6149" max="6149" width="21.42578125" style="34" customWidth="1"/>
    <col min="6150" max="6150" width="22.28515625" style="34" customWidth="1"/>
    <col min="6151" max="6151" width="26.85546875" style="34" customWidth="1"/>
    <col min="6152" max="6152" width="21.28515625" style="34" customWidth="1"/>
    <col min="6153" max="6153" width="27.140625" style="34" customWidth="1"/>
    <col min="6154" max="6154" width="25.42578125" style="34" customWidth="1"/>
    <col min="6155" max="6155" width="27.28515625" style="34" customWidth="1"/>
    <col min="6156" max="6400" width="9.140625" style="34"/>
    <col min="6401" max="6401" width="21.28515625" style="34" customWidth="1"/>
    <col min="6402" max="6402" width="24.28515625" style="34" customWidth="1"/>
    <col min="6403" max="6403" width="25.42578125" style="34" customWidth="1"/>
    <col min="6404" max="6404" width="29.42578125" style="34" customWidth="1"/>
    <col min="6405" max="6405" width="21.42578125" style="34" customWidth="1"/>
    <col min="6406" max="6406" width="22.28515625" style="34" customWidth="1"/>
    <col min="6407" max="6407" width="26.85546875" style="34" customWidth="1"/>
    <col min="6408" max="6408" width="21.28515625" style="34" customWidth="1"/>
    <col min="6409" max="6409" width="27.140625" style="34" customWidth="1"/>
    <col min="6410" max="6410" width="25.42578125" style="34" customWidth="1"/>
    <col min="6411" max="6411" width="27.28515625" style="34" customWidth="1"/>
    <col min="6412" max="6656" width="9.140625" style="34"/>
    <col min="6657" max="6657" width="21.28515625" style="34" customWidth="1"/>
    <col min="6658" max="6658" width="24.28515625" style="34" customWidth="1"/>
    <col min="6659" max="6659" width="25.42578125" style="34" customWidth="1"/>
    <col min="6660" max="6660" width="29.42578125" style="34" customWidth="1"/>
    <col min="6661" max="6661" width="21.42578125" style="34" customWidth="1"/>
    <col min="6662" max="6662" width="22.28515625" style="34" customWidth="1"/>
    <col min="6663" max="6663" width="26.85546875" style="34" customWidth="1"/>
    <col min="6664" max="6664" width="21.28515625" style="34" customWidth="1"/>
    <col min="6665" max="6665" width="27.140625" style="34" customWidth="1"/>
    <col min="6666" max="6666" width="25.42578125" style="34" customWidth="1"/>
    <col min="6667" max="6667" width="27.28515625" style="34" customWidth="1"/>
    <col min="6668" max="6912" width="9.140625" style="34"/>
    <col min="6913" max="6913" width="21.28515625" style="34" customWidth="1"/>
    <col min="6914" max="6914" width="24.28515625" style="34" customWidth="1"/>
    <col min="6915" max="6915" width="25.42578125" style="34" customWidth="1"/>
    <col min="6916" max="6916" width="29.42578125" style="34" customWidth="1"/>
    <col min="6917" max="6917" width="21.42578125" style="34" customWidth="1"/>
    <col min="6918" max="6918" width="22.28515625" style="34" customWidth="1"/>
    <col min="6919" max="6919" width="26.85546875" style="34" customWidth="1"/>
    <col min="6920" max="6920" width="21.28515625" style="34" customWidth="1"/>
    <col min="6921" max="6921" width="27.140625" style="34" customWidth="1"/>
    <col min="6922" max="6922" width="25.42578125" style="34" customWidth="1"/>
    <col min="6923" max="6923" width="27.28515625" style="34" customWidth="1"/>
    <col min="6924" max="7168" width="9.140625" style="34"/>
    <col min="7169" max="7169" width="21.28515625" style="34" customWidth="1"/>
    <col min="7170" max="7170" width="24.28515625" style="34" customWidth="1"/>
    <col min="7171" max="7171" width="25.42578125" style="34" customWidth="1"/>
    <col min="7172" max="7172" width="29.42578125" style="34" customWidth="1"/>
    <col min="7173" max="7173" width="21.42578125" style="34" customWidth="1"/>
    <col min="7174" max="7174" width="22.28515625" style="34" customWidth="1"/>
    <col min="7175" max="7175" width="26.85546875" style="34" customWidth="1"/>
    <col min="7176" max="7176" width="21.28515625" style="34" customWidth="1"/>
    <col min="7177" max="7177" width="27.140625" style="34" customWidth="1"/>
    <col min="7178" max="7178" width="25.42578125" style="34" customWidth="1"/>
    <col min="7179" max="7179" width="27.28515625" style="34" customWidth="1"/>
    <col min="7180" max="7424" width="9.140625" style="34"/>
    <col min="7425" max="7425" width="21.28515625" style="34" customWidth="1"/>
    <col min="7426" max="7426" width="24.28515625" style="34" customWidth="1"/>
    <col min="7427" max="7427" width="25.42578125" style="34" customWidth="1"/>
    <col min="7428" max="7428" width="29.42578125" style="34" customWidth="1"/>
    <col min="7429" max="7429" width="21.42578125" style="34" customWidth="1"/>
    <col min="7430" max="7430" width="22.28515625" style="34" customWidth="1"/>
    <col min="7431" max="7431" width="26.85546875" style="34" customWidth="1"/>
    <col min="7432" max="7432" width="21.28515625" style="34" customWidth="1"/>
    <col min="7433" max="7433" width="27.140625" style="34" customWidth="1"/>
    <col min="7434" max="7434" width="25.42578125" style="34" customWidth="1"/>
    <col min="7435" max="7435" width="27.28515625" style="34" customWidth="1"/>
    <col min="7436" max="7680" width="9.140625" style="34"/>
    <col min="7681" max="7681" width="21.28515625" style="34" customWidth="1"/>
    <col min="7682" max="7682" width="24.28515625" style="34" customWidth="1"/>
    <col min="7683" max="7683" width="25.42578125" style="34" customWidth="1"/>
    <col min="7684" max="7684" width="29.42578125" style="34" customWidth="1"/>
    <col min="7685" max="7685" width="21.42578125" style="34" customWidth="1"/>
    <col min="7686" max="7686" width="22.28515625" style="34" customWidth="1"/>
    <col min="7687" max="7687" width="26.85546875" style="34" customWidth="1"/>
    <col min="7688" max="7688" width="21.28515625" style="34" customWidth="1"/>
    <col min="7689" max="7689" width="27.140625" style="34" customWidth="1"/>
    <col min="7690" max="7690" width="25.42578125" style="34" customWidth="1"/>
    <col min="7691" max="7691" width="27.28515625" style="34" customWidth="1"/>
    <col min="7692" max="7936" width="9.140625" style="34"/>
    <col min="7937" max="7937" width="21.28515625" style="34" customWidth="1"/>
    <col min="7938" max="7938" width="24.28515625" style="34" customWidth="1"/>
    <col min="7939" max="7939" width="25.42578125" style="34" customWidth="1"/>
    <col min="7940" max="7940" width="29.42578125" style="34" customWidth="1"/>
    <col min="7941" max="7941" width="21.42578125" style="34" customWidth="1"/>
    <col min="7942" max="7942" width="22.28515625" style="34" customWidth="1"/>
    <col min="7943" max="7943" width="26.85546875" style="34" customWidth="1"/>
    <col min="7944" max="7944" width="21.28515625" style="34" customWidth="1"/>
    <col min="7945" max="7945" width="27.140625" style="34" customWidth="1"/>
    <col min="7946" max="7946" width="25.42578125" style="34" customWidth="1"/>
    <col min="7947" max="7947" width="27.28515625" style="34" customWidth="1"/>
    <col min="7948" max="8192" width="9.140625" style="34"/>
    <col min="8193" max="8193" width="21.28515625" style="34" customWidth="1"/>
    <col min="8194" max="8194" width="24.28515625" style="34" customWidth="1"/>
    <col min="8195" max="8195" width="25.42578125" style="34" customWidth="1"/>
    <col min="8196" max="8196" width="29.42578125" style="34" customWidth="1"/>
    <col min="8197" max="8197" width="21.42578125" style="34" customWidth="1"/>
    <col min="8198" max="8198" width="22.28515625" style="34" customWidth="1"/>
    <col min="8199" max="8199" width="26.85546875" style="34" customWidth="1"/>
    <col min="8200" max="8200" width="21.28515625" style="34" customWidth="1"/>
    <col min="8201" max="8201" width="27.140625" style="34" customWidth="1"/>
    <col min="8202" max="8202" width="25.42578125" style="34" customWidth="1"/>
    <col min="8203" max="8203" width="27.28515625" style="34" customWidth="1"/>
    <col min="8204" max="8448" width="9.140625" style="34"/>
    <col min="8449" max="8449" width="21.28515625" style="34" customWidth="1"/>
    <col min="8450" max="8450" width="24.28515625" style="34" customWidth="1"/>
    <col min="8451" max="8451" width="25.42578125" style="34" customWidth="1"/>
    <col min="8452" max="8452" width="29.42578125" style="34" customWidth="1"/>
    <col min="8453" max="8453" width="21.42578125" style="34" customWidth="1"/>
    <col min="8454" max="8454" width="22.28515625" style="34" customWidth="1"/>
    <col min="8455" max="8455" width="26.85546875" style="34" customWidth="1"/>
    <col min="8456" max="8456" width="21.28515625" style="34" customWidth="1"/>
    <col min="8457" max="8457" width="27.140625" style="34" customWidth="1"/>
    <col min="8458" max="8458" width="25.42578125" style="34" customWidth="1"/>
    <col min="8459" max="8459" width="27.28515625" style="34" customWidth="1"/>
    <col min="8460" max="8704" width="9.140625" style="34"/>
    <col min="8705" max="8705" width="21.28515625" style="34" customWidth="1"/>
    <col min="8706" max="8706" width="24.28515625" style="34" customWidth="1"/>
    <col min="8707" max="8707" width="25.42578125" style="34" customWidth="1"/>
    <col min="8708" max="8708" width="29.42578125" style="34" customWidth="1"/>
    <col min="8709" max="8709" width="21.42578125" style="34" customWidth="1"/>
    <col min="8710" max="8710" width="22.28515625" style="34" customWidth="1"/>
    <col min="8711" max="8711" width="26.85546875" style="34" customWidth="1"/>
    <col min="8712" max="8712" width="21.28515625" style="34" customWidth="1"/>
    <col min="8713" max="8713" width="27.140625" style="34" customWidth="1"/>
    <col min="8714" max="8714" width="25.42578125" style="34" customWidth="1"/>
    <col min="8715" max="8715" width="27.28515625" style="34" customWidth="1"/>
    <col min="8716" max="8960" width="9.140625" style="34"/>
    <col min="8961" max="8961" width="21.28515625" style="34" customWidth="1"/>
    <col min="8962" max="8962" width="24.28515625" style="34" customWidth="1"/>
    <col min="8963" max="8963" width="25.42578125" style="34" customWidth="1"/>
    <col min="8964" max="8964" width="29.42578125" style="34" customWidth="1"/>
    <col min="8965" max="8965" width="21.42578125" style="34" customWidth="1"/>
    <col min="8966" max="8966" width="22.28515625" style="34" customWidth="1"/>
    <col min="8967" max="8967" width="26.85546875" style="34" customWidth="1"/>
    <col min="8968" max="8968" width="21.28515625" style="34" customWidth="1"/>
    <col min="8969" max="8969" width="27.140625" style="34" customWidth="1"/>
    <col min="8970" max="8970" width="25.42578125" style="34" customWidth="1"/>
    <col min="8971" max="8971" width="27.28515625" style="34" customWidth="1"/>
    <col min="8972" max="9216" width="9.140625" style="34"/>
    <col min="9217" max="9217" width="21.28515625" style="34" customWidth="1"/>
    <col min="9218" max="9218" width="24.28515625" style="34" customWidth="1"/>
    <col min="9219" max="9219" width="25.42578125" style="34" customWidth="1"/>
    <col min="9220" max="9220" width="29.42578125" style="34" customWidth="1"/>
    <col min="9221" max="9221" width="21.42578125" style="34" customWidth="1"/>
    <col min="9222" max="9222" width="22.28515625" style="34" customWidth="1"/>
    <col min="9223" max="9223" width="26.85546875" style="34" customWidth="1"/>
    <col min="9224" max="9224" width="21.28515625" style="34" customWidth="1"/>
    <col min="9225" max="9225" width="27.140625" style="34" customWidth="1"/>
    <col min="9226" max="9226" width="25.42578125" style="34" customWidth="1"/>
    <col min="9227" max="9227" width="27.28515625" style="34" customWidth="1"/>
    <col min="9228" max="9472" width="9.140625" style="34"/>
    <col min="9473" max="9473" width="21.28515625" style="34" customWidth="1"/>
    <col min="9474" max="9474" width="24.28515625" style="34" customWidth="1"/>
    <col min="9475" max="9475" width="25.42578125" style="34" customWidth="1"/>
    <col min="9476" max="9476" width="29.42578125" style="34" customWidth="1"/>
    <col min="9477" max="9477" width="21.42578125" style="34" customWidth="1"/>
    <col min="9478" max="9478" width="22.28515625" style="34" customWidth="1"/>
    <col min="9479" max="9479" width="26.85546875" style="34" customWidth="1"/>
    <col min="9480" max="9480" width="21.28515625" style="34" customWidth="1"/>
    <col min="9481" max="9481" width="27.140625" style="34" customWidth="1"/>
    <col min="9482" max="9482" width="25.42578125" style="34" customWidth="1"/>
    <col min="9483" max="9483" width="27.28515625" style="34" customWidth="1"/>
    <col min="9484" max="9728" width="9.140625" style="34"/>
    <col min="9729" max="9729" width="21.28515625" style="34" customWidth="1"/>
    <col min="9730" max="9730" width="24.28515625" style="34" customWidth="1"/>
    <col min="9731" max="9731" width="25.42578125" style="34" customWidth="1"/>
    <col min="9732" max="9732" width="29.42578125" style="34" customWidth="1"/>
    <col min="9733" max="9733" width="21.42578125" style="34" customWidth="1"/>
    <col min="9734" max="9734" width="22.28515625" style="34" customWidth="1"/>
    <col min="9735" max="9735" width="26.85546875" style="34" customWidth="1"/>
    <col min="9736" max="9736" width="21.28515625" style="34" customWidth="1"/>
    <col min="9737" max="9737" width="27.140625" style="34" customWidth="1"/>
    <col min="9738" max="9738" width="25.42578125" style="34" customWidth="1"/>
    <col min="9739" max="9739" width="27.28515625" style="34" customWidth="1"/>
    <col min="9740" max="9984" width="9.140625" style="34"/>
    <col min="9985" max="9985" width="21.28515625" style="34" customWidth="1"/>
    <col min="9986" max="9986" width="24.28515625" style="34" customWidth="1"/>
    <col min="9987" max="9987" width="25.42578125" style="34" customWidth="1"/>
    <col min="9988" max="9988" width="29.42578125" style="34" customWidth="1"/>
    <col min="9989" max="9989" width="21.42578125" style="34" customWidth="1"/>
    <col min="9990" max="9990" width="22.28515625" style="34" customWidth="1"/>
    <col min="9991" max="9991" width="26.85546875" style="34" customWidth="1"/>
    <col min="9992" max="9992" width="21.28515625" style="34" customWidth="1"/>
    <col min="9993" max="9993" width="27.140625" style="34" customWidth="1"/>
    <col min="9994" max="9994" width="25.42578125" style="34" customWidth="1"/>
    <col min="9995" max="9995" width="27.28515625" style="34" customWidth="1"/>
    <col min="9996" max="10240" width="9.140625" style="34"/>
    <col min="10241" max="10241" width="21.28515625" style="34" customWidth="1"/>
    <col min="10242" max="10242" width="24.28515625" style="34" customWidth="1"/>
    <col min="10243" max="10243" width="25.42578125" style="34" customWidth="1"/>
    <col min="10244" max="10244" width="29.42578125" style="34" customWidth="1"/>
    <col min="10245" max="10245" width="21.42578125" style="34" customWidth="1"/>
    <col min="10246" max="10246" width="22.28515625" style="34" customWidth="1"/>
    <col min="10247" max="10247" width="26.85546875" style="34" customWidth="1"/>
    <col min="10248" max="10248" width="21.28515625" style="34" customWidth="1"/>
    <col min="10249" max="10249" width="27.140625" style="34" customWidth="1"/>
    <col min="10250" max="10250" width="25.42578125" style="34" customWidth="1"/>
    <col min="10251" max="10251" width="27.28515625" style="34" customWidth="1"/>
    <col min="10252" max="10496" width="9.140625" style="34"/>
    <col min="10497" max="10497" width="21.28515625" style="34" customWidth="1"/>
    <col min="10498" max="10498" width="24.28515625" style="34" customWidth="1"/>
    <col min="10499" max="10499" width="25.42578125" style="34" customWidth="1"/>
    <col min="10500" max="10500" width="29.42578125" style="34" customWidth="1"/>
    <col min="10501" max="10501" width="21.42578125" style="34" customWidth="1"/>
    <col min="10502" max="10502" width="22.28515625" style="34" customWidth="1"/>
    <col min="10503" max="10503" width="26.85546875" style="34" customWidth="1"/>
    <col min="10504" max="10504" width="21.28515625" style="34" customWidth="1"/>
    <col min="10505" max="10505" width="27.140625" style="34" customWidth="1"/>
    <col min="10506" max="10506" width="25.42578125" style="34" customWidth="1"/>
    <col min="10507" max="10507" width="27.28515625" style="34" customWidth="1"/>
    <col min="10508" max="10752" width="9.140625" style="34"/>
    <col min="10753" max="10753" width="21.28515625" style="34" customWidth="1"/>
    <col min="10754" max="10754" width="24.28515625" style="34" customWidth="1"/>
    <col min="10755" max="10755" width="25.42578125" style="34" customWidth="1"/>
    <col min="10756" max="10756" width="29.42578125" style="34" customWidth="1"/>
    <col min="10757" max="10757" width="21.42578125" style="34" customWidth="1"/>
    <col min="10758" max="10758" width="22.28515625" style="34" customWidth="1"/>
    <col min="10759" max="10759" width="26.85546875" style="34" customWidth="1"/>
    <col min="10760" max="10760" width="21.28515625" style="34" customWidth="1"/>
    <col min="10761" max="10761" width="27.140625" style="34" customWidth="1"/>
    <col min="10762" max="10762" width="25.42578125" style="34" customWidth="1"/>
    <col min="10763" max="10763" width="27.28515625" style="34" customWidth="1"/>
    <col min="10764" max="11008" width="9.140625" style="34"/>
    <col min="11009" max="11009" width="21.28515625" style="34" customWidth="1"/>
    <col min="11010" max="11010" width="24.28515625" style="34" customWidth="1"/>
    <col min="11011" max="11011" width="25.42578125" style="34" customWidth="1"/>
    <col min="11012" max="11012" width="29.42578125" style="34" customWidth="1"/>
    <col min="11013" max="11013" width="21.42578125" style="34" customWidth="1"/>
    <col min="11014" max="11014" width="22.28515625" style="34" customWidth="1"/>
    <col min="11015" max="11015" width="26.85546875" style="34" customWidth="1"/>
    <col min="11016" max="11016" width="21.28515625" style="34" customWidth="1"/>
    <col min="11017" max="11017" width="27.140625" style="34" customWidth="1"/>
    <col min="11018" max="11018" width="25.42578125" style="34" customWidth="1"/>
    <col min="11019" max="11019" width="27.28515625" style="34" customWidth="1"/>
    <col min="11020" max="11264" width="9.140625" style="34"/>
    <col min="11265" max="11265" width="21.28515625" style="34" customWidth="1"/>
    <col min="11266" max="11266" width="24.28515625" style="34" customWidth="1"/>
    <col min="11267" max="11267" width="25.42578125" style="34" customWidth="1"/>
    <col min="11268" max="11268" width="29.42578125" style="34" customWidth="1"/>
    <col min="11269" max="11269" width="21.42578125" style="34" customWidth="1"/>
    <col min="11270" max="11270" width="22.28515625" style="34" customWidth="1"/>
    <col min="11271" max="11271" width="26.85546875" style="34" customWidth="1"/>
    <col min="11272" max="11272" width="21.28515625" style="34" customWidth="1"/>
    <col min="11273" max="11273" width="27.140625" style="34" customWidth="1"/>
    <col min="11274" max="11274" width="25.42578125" style="34" customWidth="1"/>
    <col min="11275" max="11275" width="27.28515625" style="34" customWidth="1"/>
    <col min="11276" max="11520" width="9.140625" style="34"/>
    <col min="11521" max="11521" width="21.28515625" style="34" customWidth="1"/>
    <col min="11522" max="11522" width="24.28515625" style="34" customWidth="1"/>
    <col min="11523" max="11523" width="25.42578125" style="34" customWidth="1"/>
    <col min="11524" max="11524" width="29.42578125" style="34" customWidth="1"/>
    <col min="11525" max="11525" width="21.42578125" style="34" customWidth="1"/>
    <col min="11526" max="11526" width="22.28515625" style="34" customWidth="1"/>
    <col min="11527" max="11527" width="26.85546875" style="34" customWidth="1"/>
    <col min="11528" max="11528" width="21.28515625" style="34" customWidth="1"/>
    <col min="11529" max="11529" width="27.140625" style="34" customWidth="1"/>
    <col min="11530" max="11530" width="25.42578125" style="34" customWidth="1"/>
    <col min="11531" max="11531" width="27.28515625" style="34" customWidth="1"/>
    <col min="11532" max="11776" width="9.140625" style="34"/>
    <col min="11777" max="11777" width="21.28515625" style="34" customWidth="1"/>
    <col min="11778" max="11778" width="24.28515625" style="34" customWidth="1"/>
    <col min="11779" max="11779" width="25.42578125" style="34" customWidth="1"/>
    <col min="11780" max="11780" width="29.42578125" style="34" customWidth="1"/>
    <col min="11781" max="11781" width="21.42578125" style="34" customWidth="1"/>
    <col min="11782" max="11782" width="22.28515625" style="34" customWidth="1"/>
    <col min="11783" max="11783" width="26.85546875" style="34" customWidth="1"/>
    <col min="11784" max="11784" width="21.28515625" style="34" customWidth="1"/>
    <col min="11785" max="11785" width="27.140625" style="34" customWidth="1"/>
    <col min="11786" max="11786" width="25.42578125" style="34" customWidth="1"/>
    <col min="11787" max="11787" width="27.28515625" style="34" customWidth="1"/>
    <col min="11788" max="12032" width="9.140625" style="34"/>
    <col min="12033" max="12033" width="21.28515625" style="34" customWidth="1"/>
    <col min="12034" max="12034" width="24.28515625" style="34" customWidth="1"/>
    <col min="12035" max="12035" width="25.42578125" style="34" customWidth="1"/>
    <col min="12036" max="12036" width="29.42578125" style="34" customWidth="1"/>
    <col min="12037" max="12037" width="21.42578125" style="34" customWidth="1"/>
    <col min="12038" max="12038" width="22.28515625" style="34" customWidth="1"/>
    <col min="12039" max="12039" width="26.85546875" style="34" customWidth="1"/>
    <col min="12040" max="12040" width="21.28515625" style="34" customWidth="1"/>
    <col min="12041" max="12041" width="27.140625" style="34" customWidth="1"/>
    <col min="12042" max="12042" width="25.42578125" style="34" customWidth="1"/>
    <col min="12043" max="12043" width="27.28515625" style="34" customWidth="1"/>
    <col min="12044" max="12288" width="9.140625" style="34"/>
    <col min="12289" max="12289" width="21.28515625" style="34" customWidth="1"/>
    <col min="12290" max="12290" width="24.28515625" style="34" customWidth="1"/>
    <col min="12291" max="12291" width="25.42578125" style="34" customWidth="1"/>
    <col min="12292" max="12292" width="29.42578125" style="34" customWidth="1"/>
    <col min="12293" max="12293" width="21.42578125" style="34" customWidth="1"/>
    <col min="12294" max="12294" width="22.28515625" style="34" customWidth="1"/>
    <col min="12295" max="12295" width="26.85546875" style="34" customWidth="1"/>
    <col min="12296" max="12296" width="21.28515625" style="34" customWidth="1"/>
    <col min="12297" max="12297" width="27.140625" style="34" customWidth="1"/>
    <col min="12298" max="12298" width="25.42578125" style="34" customWidth="1"/>
    <col min="12299" max="12299" width="27.28515625" style="34" customWidth="1"/>
    <col min="12300" max="12544" width="9.140625" style="34"/>
    <col min="12545" max="12545" width="21.28515625" style="34" customWidth="1"/>
    <col min="12546" max="12546" width="24.28515625" style="34" customWidth="1"/>
    <col min="12547" max="12547" width="25.42578125" style="34" customWidth="1"/>
    <col min="12548" max="12548" width="29.42578125" style="34" customWidth="1"/>
    <col min="12549" max="12549" width="21.42578125" style="34" customWidth="1"/>
    <col min="12550" max="12550" width="22.28515625" style="34" customWidth="1"/>
    <col min="12551" max="12551" width="26.85546875" style="34" customWidth="1"/>
    <col min="12552" max="12552" width="21.28515625" style="34" customWidth="1"/>
    <col min="12553" max="12553" width="27.140625" style="34" customWidth="1"/>
    <col min="12554" max="12554" width="25.42578125" style="34" customWidth="1"/>
    <col min="12555" max="12555" width="27.28515625" style="34" customWidth="1"/>
    <col min="12556" max="12800" width="9.140625" style="34"/>
    <col min="12801" max="12801" width="21.28515625" style="34" customWidth="1"/>
    <col min="12802" max="12802" width="24.28515625" style="34" customWidth="1"/>
    <col min="12803" max="12803" width="25.42578125" style="34" customWidth="1"/>
    <col min="12804" max="12804" width="29.42578125" style="34" customWidth="1"/>
    <col min="12805" max="12805" width="21.42578125" style="34" customWidth="1"/>
    <col min="12806" max="12806" width="22.28515625" style="34" customWidth="1"/>
    <col min="12807" max="12807" width="26.85546875" style="34" customWidth="1"/>
    <col min="12808" max="12808" width="21.28515625" style="34" customWidth="1"/>
    <col min="12809" max="12809" width="27.140625" style="34" customWidth="1"/>
    <col min="12810" max="12810" width="25.42578125" style="34" customWidth="1"/>
    <col min="12811" max="12811" width="27.28515625" style="34" customWidth="1"/>
    <col min="12812" max="13056" width="9.140625" style="34"/>
    <col min="13057" max="13057" width="21.28515625" style="34" customWidth="1"/>
    <col min="13058" max="13058" width="24.28515625" style="34" customWidth="1"/>
    <col min="13059" max="13059" width="25.42578125" style="34" customWidth="1"/>
    <col min="13060" max="13060" width="29.42578125" style="34" customWidth="1"/>
    <col min="13061" max="13061" width="21.42578125" style="34" customWidth="1"/>
    <col min="13062" max="13062" width="22.28515625" style="34" customWidth="1"/>
    <col min="13063" max="13063" width="26.85546875" style="34" customWidth="1"/>
    <col min="13064" max="13064" width="21.28515625" style="34" customWidth="1"/>
    <col min="13065" max="13065" width="27.140625" style="34" customWidth="1"/>
    <col min="13066" max="13066" width="25.42578125" style="34" customWidth="1"/>
    <col min="13067" max="13067" width="27.28515625" style="34" customWidth="1"/>
    <col min="13068" max="13312" width="9.140625" style="34"/>
    <col min="13313" max="13313" width="21.28515625" style="34" customWidth="1"/>
    <col min="13314" max="13314" width="24.28515625" style="34" customWidth="1"/>
    <col min="13315" max="13315" width="25.42578125" style="34" customWidth="1"/>
    <col min="13316" max="13316" width="29.42578125" style="34" customWidth="1"/>
    <col min="13317" max="13317" width="21.42578125" style="34" customWidth="1"/>
    <col min="13318" max="13318" width="22.28515625" style="34" customWidth="1"/>
    <col min="13319" max="13319" width="26.85546875" style="34" customWidth="1"/>
    <col min="13320" max="13320" width="21.28515625" style="34" customWidth="1"/>
    <col min="13321" max="13321" width="27.140625" style="34" customWidth="1"/>
    <col min="13322" max="13322" width="25.42578125" style="34" customWidth="1"/>
    <col min="13323" max="13323" width="27.28515625" style="34" customWidth="1"/>
    <col min="13324" max="13568" width="9.140625" style="34"/>
    <col min="13569" max="13569" width="21.28515625" style="34" customWidth="1"/>
    <col min="13570" max="13570" width="24.28515625" style="34" customWidth="1"/>
    <col min="13571" max="13571" width="25.42578125" style="34" customWidth="1"/>
    <col min="13572" max="13572" width="29.42578125" style="34" customWidth="1"/>
    <col min="13573" max="13573" width="21.42578125" style="34" customWidth="1"/>
    <col min="13574" max="13574" width="22.28515625" style="34" customWidth="1"/>
    <col min="13575" max="13575" width="26.85546875" style="34" customWidth="1"/>
    <col min="13576" max="13576" width="21.28515625" style="34" customWidth="1"/>
    <col min="13577" max="13577" width="27.140625" style="34" customWidth="1"/>
    <col min="13578" max="13578" width="25.42578125" style="34" customWidth="1"/>
    <col min="13579" max="13579" width="27.28515625" style="34" customWidth="1"/>
    <col min="13580" max="13824" width="9.140625" style="34"/>
    <col min="13825" max="13825" width="21.28515625" style="34" customWidth="1"/>
    <col min="13826" max="13826" width="24.28515625" style="34" customWidth="1"/>
    <col min="13827" max="13827" width="25.42578125" style="34" customWidth="1"/>
    <col min="13828" max="13828" width="29.42578125" style="34" customWidth="1"/>
    <col min="13829" max="13829" width="21.42578125" style="34" customWidth="1"/>
    <col min="13830" max="13830" width="22.28515625" style="34" customWidth="1"/>
    <col min="13831" max="13831" width="26.85546875" style="34" customWidth="1"/>
    <col min="13832" max="13832" width="21.28515625" style="34" customWidth="1"/>
    <col min="13833" max="13833" width="27.140625" style="34" customWidth="1"/>
    <col min="13834" max="13834" width="25.42578125" style="34" customWidth="1"/>
    <col min="13835" max="13835" width="27.28515625" style="34" customWidth="1"/>
    <col min="13836" max="14080" width="9.140625" style="34"/>
    <col min="14081" max="14081" width="21.28515625" style="34" customWidth="1"/>
    <col min="14082" max="14082" width="24.28515625" style="34" customWidth="1"/>
    <col min="14083" max="14083" width="25.42578125" style="34" customWidth="1"/>
    <col min="14084" max="14084" width="29.42578125" style="34" customWidth="1"/>
    <col min="14085" max="14085" width="21.42578125" style="34" customWidth="1"/>
    <col min="14086" max="14086" width="22.28515625" style="34" customWidth="1"/>
    <col min="14087" max="14087" width="26.85546875" style="34" customWidth="1"/>
    <col min="14088" max="14088" width="21.28515625" style="34" customWidth="1"/>
    <col min="14089" max="14089" width="27.140625" style="34" customWidth="1"/>
    <col min="14090" max="14090" width="25.42578125" style="34" customWidth="1"/>
    <col min="14091" max="14091" width="27.28515625" style="34" customWidth="1"/>
    <col min="14092" max="14336" width="9.140625" style="34"/>
    <col min="14337" max="14337" width="21.28515625" style="34" customWidth="1"/>
    <col min="14338" max="14338" width="24.28515625" style="34" customWidth="1"/>
    <col min="14339" max="14339" width="25.42578125" style="34" customWidth="1"/>
    <col min="14340" max="14340" width="29.42578125" style="34" customWidth="1"/>
    <col min="14341" max="14341" width="21.42578125" style="34" customWidth="1"/>
    <col min="14342" max="14342" width="22.28515625" style="34" customWidth="1"/>
    <col min="14343" max="14343" width="26.85546875" style="34" customWidth="1"/>
    <col min="14344" max="14344" width="21.28515625" style="34" customWidth="1"/>
    <col min="14345" max="14345" width="27.140625" style="34" customWidth="1"/>
    <col min="14346" max="14346" width="25.42578125" style="34" customWidth="1"/>
    <col min="14347" max="14347" width="27.28515625" style="34" customWidth="1"/>
    <col min="14348" max="14592" width="9.140625" style="34"/>
    <col min="14593" max="14593" width="21.28515625" style="34" customWidth="1"/>
    <col min="14594" max="14594" width="24.28515625" style="34" customWidth="1"/>
    <col min="14595" max="14595" width="25.42578125" style="34" customWidth="1"/>
    <col min="14596" max="14596" width="29.42578125" style="34" customWidth="1"/>
    <col min="14597" max="14597" width="21.42578125" style="34" customWidth="1"/>
    <col min="14598" max="14598" width="22.28515625" style="34" customWidth="1"/>
    <col min="14599" max="14599" width="26.85546875" style="34" customWidth="1"/>
    <col min="14600" max="14600" width="21.28515625" style="34" customWidth="1"/>
    <col min="14601" max="14601" width="27.140625" style="34" customWidth="1"/>
    <col min="14602" max="14602" width="25.42578125" style="34" customWidth="1"/>
    <col min="14603" max="14603" width="27.28515625" style="34" customWidth="1"/>
    <col min="14604" max="14848" width="9.140625" style="34"/>
    <col min="14849" max="14849" width="21.28515625" style="34" customWidth="1"/>
    <col min="14850" max="14850" width="24.28515625" style="34" customWidth="1"/>
    <col min="14851" max="14851" width="25.42578125" style="34" customWidth="1"/>
    <col min="14852" max="14852" width="29.42578125" style="34" customWidth="1"/>
    <col min="14853" max="14853" width="21.42578125" style="34" customWidth="1"/>
    <col min="14854" max="14854" width="22.28515625" style="34" customWidth="1"/>
    <col min="14855" max="14855" width="26.85546875" style="34" customWidth="1"/>
    <col min="14856" max="14856" width="21.28515625" style="34" customWidth="1"/>
    <col min="14857" max="14857" width="27.140625" style="34" customWidth="1"/>
    <col min="14858" max="14858" width="25.42578125" style="34" customWidth="1"/>
    <col min="14859" max="14859" width="27.28515625" style="34" customWidth="1"/>
    <col min="14860" max="15104" width="9.140625" style="34"/>
    <col min="15105" max="15105" width="21.28515625" style="34" customWidth="1"/>
    <col min="15106" max="15106" width="24.28515625" style="34" customWidth="1"/>
    <col min="15107" max="15107" width="25.42578125" style="34" customWidth="1"/>
    <col min="15108" max="15108" width="29.42578125" style="34" customWidth="1"/>
    <col min="15109" max="15109" width="21.42578125" style="34" customWidth="1"/>
    <col min="15110" max="15110" width="22.28515625" style="34" customWidth="1"/>
    <col min="15111" max="15111" width="26.85546875" style="34" customWidth="1"/>
    <col min="15112" max="15112" width="21.28515625" style="34" customWidth="1"/>
    <col min="15113" max="15113" width="27.140625" style="34" customWidth="1"/>
    <col min="15114" max="15114" width="25.42578125" style="34" customWidth="1"/>
    <col min="15115" max="15115" width="27.28515625" style="34" customWidth="1"/>
    <col min="15116" max="15360" width="9.140625" style="34"/>
    <col min="15361" max="15361" width="21.28515625" style="34" customWidth="1"/>
    <col min="15362" max="15362" width="24.28515625" style="34" customWidth="1"/>
    <col min="15363" max="15363" width="25.42578125" style="34" customWidth="1"/>
    <col min="15364" max="15364" width="29.42578125" style="34" customWidth="1"/>
    <col min="15365" max="15365" width="21.42578125" style="34" customWidth="1"/>
    <col min="15366" max="15366" width="22.28515625" style="34" customWidth="1"/>
    <col min="15367" max="15367" width="26.85546875" style="34" customWidth="1"/>
    <col min="15368" max="15368" width="21.28515625" style="34" customWidth="1"/>
    <col min="15369" max="15369" width="27.140625" style="34" customWidth="1"/>
    <col min="15370" max="15370" width="25.42578125" style="34" customWidth="1"/>
    <col min="15371" max="15371" width="27.28515625" style="34" customWidth="1"/>
    <col min="15372" max="15616" width="9.140625" style="34"/>
    <col min="15617" max="15617" width="21.28515625" style="34" customWidth="1"/>
    <col min="15618" max="15618" width="24.28515625" style="34" customWidth="1"/>
    <col min="15619" max="15619" width="25.42578125" style="34" customWidth="1"/>
    <col min="15620" max="15620" width="29.42578125" style="34" customWidth="1"/>
    <col min="15621" max="15621" width="21.42578125" style="34" customWidth="1"/>
    <col min="15622" max="15622" width="22.28515625" style="34" customWidth="1"/>
    <col min="15623" max="15623" width="26.85546875" style="34" customWidth="1"/>
    <col min="15624" max="15624" width="21.28515625" style="34" customWidth="1"/>
    <col min="15625" max="15625" width="27.140625" style="34" customWidth="1"/>
    <col min="15626" max="15626" width="25.42578125" style="34" customWidth="1"/>
    <col min="15627" max="15627" width="27.28515625" style="34" customWidth="1"/>
    <col min="15628" max="15872" width="9.140625" style="34"/>
    <col min="15873" max="15873" width="21.28515625" style="34" customWidth="1"/>
    <col min="15874" max="15874" width="24.28515625" style="34" customWidth="1"/>
    <col min="15875" max="15875" width="25.42578125" style="34" customWidth="1"/>
    <col min="15876" max="15876" width="29.42578125" style="34" customWidth="1"/>
    <col min="15877" max="15877" width="21.42578125" style="34" customWidth="1"/>
    <col min="15878" max="15878" width="22.28515625" style="34" customWidth="1"/>
    <col min="15879" max="15879" width="26.85546875" style="34" customWidth="1"/>
    <col min="15880" max="15880" width="21.28515625" style="34" customWidth="1"/>
    <col min="15881" max="15881" width="27.140625" style="34" customWidth="1"/>
    <col min="15882" max="15882" width="25.42578125" style="34" customWidth="1"/>
    <col min="15883" max="15883" width="27.28515625" style="34" customWidth="1"/>
    <col min="15884" max="16128" width="9.140625" style="34"/>
    <col min="16129" max="16129" width="21.28515625" style="34" customWidth="1"/>
    <col min="16130" max="16130" width="24.28515625" style="34" customWidth="1"/>
    <col min="16131" max="16131" width="25.42578125" style="34" customWidth="1"/>
    <col min="16132" max="16132" width="29.42578125" style="34" customWidth="1"/>
    <col min="16133" max="16133" width="21.42578125" style="34" customWidth="1"/>
    <col min="16134" max="16134" width="22.28515625" style="34" customWidth="1"/>
    <col min="16135" max="16135" width="26.85546875" style="34" customWidth="1"/>
    <col min="16136" max="16136" width="21.28515625" style="34" customWidth="1"/>
    <col min="16137" max="16137" width="27.140625" style="34" customWidth="1"/>
    <col min="16138" max="16138" width="25.42578125" style="34" customWidth="1"/>
    <col min="16139" max="16139" width="27.28515625" style="34" customWidth="1"/>
    <col min="16140" max="16384" width="9.140625" style="34"/>
  </cols>
  <sheetData>
    <row r="1" spans="1:11" ht="9" customHeight="1">
      <c r="A1" s="1164"/>
      <c r="B1" s="1164"/>
      <c r="C1" s="1164"/>
      <c r="D1" s="1164"/>
      <c r="E1" s="1164"/>
      <c r="F1" s="1164"/>
      <c r="G1" s="1164"/>
      <c r="H1" s="1164"/>
      <c r="I1" s="1164"/>
      <c r="J1" s="1164"/>
      <c r="K1" s="1164"/>
    </row>
    <row r="2" spans="1:11" ht="23.25">
      <c r="A2" s="1164" t="s">
        <v>1069</v>
      </c>
      <c r="B2" s="1164"/>
      <c r="C2" s="1164"/>
      <c r="D2" s="1164"/>
      <c r="E2" s="1164"/>
      <c r="F2" s="1164"/>
      <c r="G2" s="1164"/>
      <c r="H2" s="1164"/>
      <c r="I2" s="1164"/>
      <c r="J2" s="1164"/>
      <c r="K2" s="1164"/>
    </row>
    <row r="3" spans="1:11" ht="23.25">
      <c r="A3" s="1164" t="s">
        <v>1070</v>
      </c>
      <c r="B3" s="1164"/>
      <c r="C3" s="1164"/>
      <c r="D3" s="1164"/>
      <c r="E3" s="1164"/>
      <c r="F3" s="1164"/>
      <c r="G3" s="1164"/>
      <c r="H3" s="1164"/>
      <c r="I3" s="1164"/>
      <c r="J3" s="1164"/>
      <c r="K3" s="1164"/>
    </row>
    <row r="4" spans="1:11" ht="23.25">
      <c r="A4" s="1164" t="s">
        <v>1504</v>
      </c>
      <c r="B4" s="1164"/>
      <c r="C4" s="1164"/>
      <c r="D4" s="1164"/>
      <c r="E4" s="1164"/>
      <c r="F4" s="1164"/>
      <c r="G4" s="1164"/>
      <c r="H4" s="1164"/>
      <c r="I4" s="1164"/>
      <c r="J4" s="1164"/>
      <c r="K4" s="1164"/>
    </row>
    <row r="5" spans="1:11" ht="34.5" customHeight="1" thickBot="1">
      <c r="A5" s="1165" t="s">
        <v>1211</v>
      </c>
      <c r="B5" s="1165"/>
      <c r="C5" s="1165"/>
      <c r="D5" s="1165"/>
      <c r="E5" s="1165"/>
      <c r="F5" s="1165"/>
      <c r="G5" s="1165"/>
      <c r="H5" s="1165"/>
      <c r="I5" s="1165"/>
      <c r="J5" s="1165"/>
      <c r="K5" s="1165"/>
    </row>
    <row r="6" spans="1:11" ht="25.5" customHeight="1" thickTop="1" thickBot="1">
      <c r="A6" s="559" t="s">
        <v>963</v>
      </c>
      <c r="B6" s="560" t="s">
        <v>1421</v>
      </c>
      <c r="C6" s="560" t="s">
        <v>1422</v>
      </c>
      <c r="D6" s="560" t="s">
        <v>1423</v>
      </c>
      <c r="E6" s="560" t="s">
        <v>1424</v>
      </c>
      <c r="F6" s="560" t="s">
        <v>1425</v>
      </c>
      <c r="G6" s="560" t="s">
        <v>1426</v>
      </c>
      <c r="H6" s="560" t="s">
        <v>1348</v>
      </c>
      <c r="I6" s="560" t="s">
        <v>1427</v>
      </c>
      <c r="J6" s="560" t="s">
        <v>1428</v>
      </c>
      <c r="K6" s="560" t="s">
        <v>1349</v>
      </c>
    </row>
    <row r="7" spans="1:11" s="449" customFormat="1" ht="15.75" thickTop="1">
      <c r="A7" s="548" t="s">
        <v>1073</v>
      </c>
      <c r="B7" s="548"/>
      <c r="C7" s="548"/>
      <c r="D7" s="548"/>
      <c r="E7" s="548"/>
      <c r="F7" s="548"/>
      <c r="G7" s="548"/>
      <c r="H7" s="548"/>
      <c r="I7" s="548"/>
      <c r="J7" s="549"/>
      <c r="K7" s="550"/>
    </row>
    <row r="8" spans="1:11" s="36" customFormat="1" ht="14.25">
      <c r="A8" s="378" t="s">
        <v>301</v>
      </c>
      <c r="B8" s="551">
        <v>229427.5226</v>
      </c>
      <c r="C8" s="551">
        <v>11104555.09027</v>
      </c>
      <c r="D8" s="551">
        <v>1012104.8878500001</v>
      </c>
      <c r="E8" s="551">
        <v>163949.69043000002</v>
      </c>
      <c r="F8" s="551">
        <v>210171.21347999998</v>
      </c>
      <c r="G8" s="551">
        <v>203867.82105</v>
      </c>
      <c r="H8" s="551">
        <v>2234574.4297099998</v>
      </c>
      <c r="I8" s="551">
        <v>15890.529359999999</v>
      </c>
      <c r="J8" s="551">
        <v>0</v>
      </c>
      <c r="K8" s="551">
        <v>15174541.184749998</v>
      </c>
    </row>
    <row r="9" spans="1:11" s="36" customFormat="1" ht="14.25">
      <c r="A9" s="378" t="s">
        <v>306</v>
      </c>
      <c r="B9" s="551">
        <v>0</v>
      </c>
      <c r="C9" s="551">
        <v>0</v>
      </c>
      <c r="D9" s="551">
        <v>0</v>
      </c>
      <c r="E9" s="551">
        <v>0</v>
      </c>
      <c r="F9" s="551">
        <v>0</v>
      </c>
      <c r="G9" s="551">
        <v>0</v>
      </c>
      <c r="H9" s="551">
        <v>104630.15498000001</v>
      </c>
      <c r="I9" s="551">
        <v>0</v>
      </c>
      <c r="J9" s="551">
        <v>0</v>
      </c>
      <c r="K9" s="551">
        <v>104630.15498000001</v>
      </c>
    </row>
    <row r="10" spans="1:11" s="36" customFormat="1" ht="14.25">
      <c r="A10" s="378" t="s">
        <v>303</v>
      </c>
      <c r="B10" s="551">
        <v>64585.049659999997</v>
      </c>
      <c r="C10" s="551">
        <v>1177680.1704200001</v>
      </c>
      <c r="D10" s="551">
        <v>549605.67069000006</v>
      </c>
      <c r="E10" s="551">
        <v>0</v>
      </c>
      <c r="F10" s="551">
        <v>0</v>
      </c>
      <c r="G10" s="551">
        <v>32604.011289999999</v>
      </c>
      <c r="H10" s="551">
        <v>6177881.0928500006</v>
      </c>
      <c r="I10" s="551">
        <v>0</v>
      </c>
      <c r="J10" s="551">
        <v>0</v>
      </c>
      <c r="K10" s="551">
        <v>8002355.9949100008</v>
      </c>
    </row>
    <row r="11" spans="1:11" s="36" customFormat="1" ht="14.25">
      <c r="A11" s="378" t="s">
        <v>308</v>
      </c>
      <c r="B11" s="551">
        <v>41923.781880000002</v>
      </c>
      <c r="C11" s="551">
        <v>2061844.9300200001</v>
      </c>
      <c r="D11" s="551">
        <v>165204.87724999999</v>
      </c>
      <c r="E11" s="551">
        <v>47857.884259999999</v>
      </c>
      <c r="F11" s="551">
        <v>0</v>
      </c>
      <c r="G11" s="551">
        <v>67174.710000000006</v>
      </c>
      <c r="H11" s="551">
        <v>177458.21216</v>
      </c>
      <c r="I11" s="551">
        <v>0</v>
      </c>
      <c r="J11" s="551">
        <v>0</v>
      </c>
      <c r="K11" s="551">
        <v>2561464.3955700002</v>
      </c>
    </row>
    <row r="12" spans="1:11" s="36" customFormat="1" ht="14.25">
      <c r="A12" s="378" t="s">
        <v>1075</v>
      </c>
      <c r="B12" s="551">
        <v>32220.814269999999</v>
      </c>
      <c r="C12" s="551">
        <v>294080.72079000005</v>
      </c>
      <c r="D12" s="551">
        <v>329226.43597000005</v>
      </c>
      <c r="E12" s="551">
        <v>16214.17438</v>
      </c>
      <c r="F12" s="551">
        <v>18335.610399999998</v>
      </c>
      <c r="G12" s="551">
        <v>46257.074270000005</v>
      </c>
      <c r="H12" s="551">
        <v>11337702.72742</v>
      </c>
      <c r="I12" s="551">
        <v>0</v>
      </c>
      <c r="J12" s="551">
        <v>0</v>
      </c>
      <c r="K12" s="551">
        <v>12074037.557500001</v>
      </c>
    </row>
    <row r="13" spans="1:11" s="36" customFormat="1" ht="14.25">
      <c r="A13" s="378" t="s">
        <v>302</v>
      </c>
      <c r="B13" s="551">
        <v>45067.456600000005</v>
      </c>
      <c r="C13" s="551">
        <v>2144004.89922</v>
      </c>
      <c r="D13" s="551">
        <v>282468.52406999998</v>
      </c>
      <c r="E13" s="551">
        <v>54011.162509999995</v>
      </c>
      <c r="F13" s="551">
        <v>0</v>
      </c>
      <c r="G13" s="551">
        <v>136707.64527000001</v>
      </c>
      <c r="H13" s="551">
        <v>5590265.8147200001</v>
      </c>
      <c r="I13" s="551">
        <v>128785.64713</v>
      </c>
      <c r="J13" s="551">
        <v>13313.79818</v>
      </c>
      <c r="K13" s="551">
        <v>8394624.9477000013</v>
      </c>
    </row>
    <row r="14" spans="1:11" s="36" customFormat="1" ht="14.25">
      <c r="A14" s="378" t="s">
        <v>307</v>
      </c>
      <c r="B14" s="551">
        <v>113287.85464000001</v>
      </c>
      <c r="C14" s="551">
        <v>6713573.6608800003</v>
      </c>
      <c r="D14" s="551">
        <v>503149.48772999999</v>
      </c>
      <c r="E14" s="551">
        <v>112825.58486</v>
      </c>
      <c r="F14" s="551">
        <v>331828.84534</v>
      </c>
      <c r="G14" s="551">
        <v>206187.54493999999</v>
      </c>
      <c r="H14" s="551">
        <v>513598.43088999996</v>
      </c>
      <c r="I14" s="551">
        <v>29634.092370000002</v>
      </c>
      <c r="J14" s="551">
        <v>21404.69557</v>
      </c>
      <c r="K14" s="551">
        <v>8545490.1972199995</v>
      </c>
    </row>
    <row r="15" spans="1:11" s="36" customFormat="1" ht="14.25">
      <c r="A15" s="378" t="s">
        <v>300</v>
      </c>
      <c r="B15" s="551">
        <v>268488.40817000001</v>
      </c>
      <c r="C15" s="551">
        <v>7837812.89341</v>
      </c>
      <c r="D15" s="551">
        <v>1573744.20539</v>
      </c>
      <c r="E15" s="551">
        <v>195009.761</v>
      </c>
      <c r="F15" s="551">
        <v>351380.74086999998</v>
      </c>
      <c r="G15" s="551">
        <v>308442.05966999999</v>
      </c>
      <c r="H15" s="551">
        <v>5074964.5942299999</v>
      </c>
      <c r="I15" s="551">
        <v>33490.06798</v>
      </c>
      <c r="J15" s="551">
        <v>39166.205979999999</v>
      </c>
      <c r="K15" s="551">
        <v>15682498.936699999</v>
      </c>
    </row>
    <row r="16" spans="1:11" s="36" customFormat="1" ht="14.25">
      <c r="A16" s="378" t="s">
        <v>299</v>
      </c>
      <c r="B16" s="551">
        <v>230461.21322999999</v>
      </c>
      <c r="C16" s="551">
        <v>15937686.38885</v>
      </c>
      <c r="D16" s="551">
        <v>2589079.7615200002</v>
      </c>
      <c r="E16" s="551">
        <v>453845.87761000003</v>
      </c>
      <c r="F16" s="551">
        <v>241304.2458</v>
      </c>
      <c r="G16" s="551">
        <v>497494.95972000004</v>
      </c>
      <c r="H16" s="551">
        <v>8227289.6948000006</v>
      </c>
      <c r="I16" s="551">
        <v>109998.00528</v>
      </c>
      <c r="J16" s="551">
        <v>35358.039340000003</v>
      </c>
      <c r="K16" s="551">
        <v>28322518.186150003</v>
      </c>
    </row>
    <row r="17" spans="1:11" s="36" customFormat="1" ht="14.25">
      <c r="A17" s="378" t="s">
        <v>305</v>
      </c>
      <c r="B17" s="551">
        <v>0</v>
      </c>
      <c r="C17" s="551">
        <v>0</v>
      </c>
      <c r="D17" s="551">
        <v>0</v>
      </c>
      <c r="E17" s="551">
        <v>0</v>
      </c>
      <c r="F17" s="551">
        <v>0</v>
      </c>
      <c r="G17" s="551">
        <v>0</v>
      </c>
      <c r="H17" s="551">
        <v>61570.661799999994</v>
      </c>
      <c r="I17" s="551">
        <v>0</v>
      </c>
      <c r="J17" s="551">
        <v>0</v>
      </c>
      <c r="K17" s="551">
        <v>61570.661799999994</v>
      </c>
    </row>
    <row r="18" spans="1:11" s="36" customFormat="1" ht="14.25">
      <c r="A18" s="378" t="s">
        <v>297</v>
      </c>
      <c r="B18" s="551">
        <v>896209.42494000006</v>
      </c>
      <c r="C18" s="551">
        <v>9379962.5077800006</v>
      </c>
      <c r="D18" s="551">
        <v>3892892.76676</v>
      </c>
      <c r="E18" s="551">
        <v>582573.80647000007</v>
      </c>
      <c r="F18" s="551">
        <v>508122.11232999997</v>
      </c>
      <c r="G18" s="551">
        <v>450804.96566000005</v>
      </c>
      <c r="H18" s="551">
        <v>4337330.4034799999</v>
      </c>
      <c r="I18" s="551">
        <v>180293.14538999999</v>
      </c>
      <c r="J18" s="551">
        <v>25322.37689</v>
      </c>
      <c r="K18" s="551">
        <v>20253511.5097</v>
      </c>
    </row>
    <row r="19" spans="1:11" s="36" customFormat="1" ht="14.25">
      <c r="A19" s="378" t="s">
        <v>1076</v>
      </c>
      <c r="B19" s="551">
        <v>130451.42472</v>
      </c>
      <c r="C19" s="551">
        <v>4610117.3050899999</v>
      </c>
      <c r="D19" s="551">
        <v>512357.13445000001</v>
      </c>
      <c r="E19" s="551">
        <v>63028.408960000001</v>
      </c>
      <c r="F19" s="551">
        <v>191655.92209000001</v>
      </c>
      <c r="G19" s="551">
        <v>145954.21747</v>
      </c>
      <c r="H19" s="551">
        <v>669048.80576999998</v>
      </c>
      <c r="I19" s="551">
        <v>144819.75928</v>
      </c>
      <c r="J19" s="551">
        <v>34253.699679999998</v>
      </c>
      <c r="K19" s="551">
        <v>6501686.677509998</v>
      </c>
    </row>
    <row r="20" spans="1:11" s="36" customFormat="1" ht="14.25">
      <c r="A20" s="378" t="s">
        <v>304</v>
      </c>
      <c r="B20" s="551">
        <v>168929.03677000001</v>
      </c>
      <c r="C20" s="551">
        <v>5463312.0453500003</v>
      </c>
      <c r="D20" s="551">
        <v>771091.81245000008</v>
      </c>
      <c r="E20" s="551">
        <v>120240.80816</v>
      </c>
      <c r="F20" s="551">
        <v>39698.486680000002</v>
      </c>
      <c r="G20" s="551">
        <v>112863.44759000001</v>
      </c>
      <c r="H20" s="551">
        <v>743731.25924000004</v>
      </c>
      <c r="I20" s="551">
        <v>23823.725010000002</v>
      </c>
      <c r="J20" s="551">
        <v>9996.6140599999999</v>
      </c>
      <c r="K20" s="551">
        <v>7453687.2353099994</v>
      </c>
    </row>
    <row r="21" spans="1:11" s="36" customFormat="1" ht="14.25">
      <c r="A21" s="378" t="s">
        <v>968</v>
      </c>
      <c r="B21" s="552">
        <v>2221051.9874800001</v>
      </c>
      <c r="C21" s="552">
        <v>66724630.61208</v>
      </c>
      <c r="D21" s="552">
        <v>12180925.564130001</v>
      </c>
      <c r="E21" s="552">
        <v>1809557.1586400003</v>
      </c>
      <c r="F21" s="552">
        <v>1892497.1769900001</v>
      </c>
      <c r="G21" s="552">
        <v>2208358.4569300003</v>
      </c>
      <c r="H21" s="552">
        <v>45250046.282050006</v>
      </c>
      <c r="I21" s="552">
        <v>666734.97180000006</v>
      </c>
      <c r="J21" s="552">
        <v>178815.42969999998</v>
      </c>
      <c r="K21" s="552">
        <v>133132617.63979998</v>
      </c>
    </row>
    <row r="22" spans="1:11" s="36" customFormat="1" ht="14.25">
      <c r="A22" s="553" t="s">
        <v>1074</v>
      </c>
      <c r="B22" s="553"/>
      <c r="C22" s="553"/>
      <c r="D22" s="553"/>
      <c r="E22" s="553"/>
      <c r="F22" s="553"/>
      <c r="G22" s="553"/>
      <c r="H22" s="553"/>
      <c r="I22" s="554"/>
      <c r="J22" s="553"/>
      <c r="K22" s="553" t="s">
        <v>823</v>
      </c>
    </row>
    <row r="23" spans="1:11" s="36" customFormat="1" ht="14.25">
      <c r="A23" s="378" t="s">
        <v>1079</v>
      </c>
      <c r="B23" s="551">
        <v>0</v>
      </c>
      <c r="C23" s="551">
        <v>47472.478920000001</v>
      </c>
      <c r="D23" s="551">
        <v>762610.34303999995</v>
      </c>
      <c r="E23" s="551">
        <v>0</v>
      </c>
      <c r="F23" s="551">
        <v>0</v>
      </c>
      <c r="G23" s="551">
        <v>0</v>
      </c>
      <c r="H23" s="551">
        <v>14306.705830000001</v>
      </c>
      <c r="I23" s="551">
        <v>0</v>
      </c>
      <c r="J23" s="551">
        <v>0</v>
      </c>
      <c r="K23" s="551">
        <v>824389.52778999996</v>
      </c>
    </row>
    <row r="24" spans="1:11" s="36" customFormat="1" ht="14.25">
      <c r="A24" s="378" t="s">
        <v>1078</v>
      </c>
      <c r="B24" s="551">
        <v>24307.39315</v>
      </c>
      <c r="C24" s="551">
        <v>2189084.0420200001</v>
      </c>
      <c r="D24" s="551">
        <v>69879.23526999999</v>
      </c>
      <c r="E24" s="551">
        <v>84674.86387999999</v>
      </c>
      <c r="F24" s="551">
        <v>39580.692929999997</v>
      </c>
      <c r="G24" s="551">
        <v>25401.129229999999</v>
      </c>
      <c r="H24" s="551">
        <v>229041.71781999999</v>
      </c>
      <c r="I24" s="551">
        <v>7160.4845400000004</v>
      </c>
      <c r="J24" s="551">
        <v>986.59402</v>
      </c>
      <c r="K24" s="551">
        <v>2670116.1528600003</v>
      </c>
    </row>
    <row r="25" spans="1:11" s="36" customFormat="1" ht="14.25">
      <c r="A25" s="555" t="s">
        <v>968</v>
      </c>
      <c r="B25" s="551">
        <v>24307.39315</v>
      </c>
      <c r="C25" s="551">
        <v>2236556.5209400002</v>
      </c>
      <c r="D25" s="551">
        <v>832489.5783099999</v>
      </c>
      <c r="E25" s="551">
        <v>84674.86387999999</v>
      </c>
      <c r="F25" s="551">
        <v>39580.692929999997</v>
      </c>
      <c r="G25" s="551">
        <v>25401.129229999999</v>
      </c>
      <c r="H25" s="551">
        <v>243348.42364999998</v>
      </c>
      <c r="I25" s="551">
        <v>7160.4845400000004</v>
      </c>
      <c r="J25" s="551">
        <v>986.59402</v>
      </c>
      <c r="K25" s="551">
        <v>3494505.6806500005</v>
      </c>
    </row>
    <row r="26" spans="1:11" s="36" customFormat="1" ht="14.25">
      <c r="A26" s="553" t="s">
        <v>1287</v>
      </c>
      <c r="B26" s="553"/>
      <c r="C26" s="553"/>
      <c r="D26" s="553"/>
      <c r="E26" s="553"/>
      <c r="F26" s="553"/>
      <c r="G26" s="553"/>
      <c r="H26" s="553"/>
      <c r="I26" s="554"/>
      <c r="J26" s="553"/>
      <c r="K26" s="553" t="s">
        <v>823</v>
      </c>
    </row>
    <row r="27" spans="1:11" s="36" customFormat="1" ht="14.25">
      <c r="A27" s="378" t="s">
        <v>1288</v>
      </c>
      <c r="B27" s="551">
        <v>93842.157810000004</v>
      </c>
      <c r="C27" s="551">
        <v>1613691.4691600001</v>
      </c>
      <c r="D27" s="551">
        <v>5371.5079800000003</v>
      </c>
      <c r="E27" s="551">
        <v>0</v>
      </c>
      <c r="F27" s="551">
        <v>0</v>
      </c>
      <c r="G27" s="551">
        <v>20027.933960000002</v>
      </c>
      <c r="H27" s="551">
        <v>16366.190140000001</v>
      </c>
      <c r="I27" s="551">
        <v>0</v>
      </c>
      <c r="J27" s="551">
        <v>0</v>
      </c>
      <c r="K27" s="551">
        <v>1749299.2590500002</v>
      </c>
    </row>
    <row r="28" spans="1:11" s="36" customFormat="1" ht="14.25">
      <c r="A28" s="378" t="s">
        <v>1290</v>
      </c>
      <c r="B28" s="551">
        <v>0</v>
      </c>
      <c r="C28" s="551">
        <v>0</v>
      </c>
      <c r="D28" s="551">
        <v>0</v>
      </c>
      <c r="E28" s="551">
        <v>0</v>
      </c>
      <c r="F28" s="551">
        <v>0</v>
      </c>
      <c r="G28" s="551">
        <v>0</v>
      </c>
      <c r="H28" s="551">
        <v>0</v>
      </c>
      <c r="I28" s="551">
        <v>0</v>
      </c>
      <c r="J28" s="551">
        <v>39753.679369999998</v>
      </c>
      <c r="K28" s="551">
        <v>39753.679369999998</v>
      </c>
    </row>
    <row r="29" spans="1:11" s="36" customFormat="1" ht="14.25">
      <c r="A29" s="378" t="s">
        <v>1291</v>
      </c>
      <c r="B29" s="551">
        <v>0</v>
      </c>
      <c r="C29" s="551">
        <v>0</v>
      </c>
      <c r="D29" s="551">
        <v>0</v>
      </c>
      <c r="E29" s="551">
        <v>198298.76471000002</v>
      </c>
      <c r="F29" s="551">
        <v>0</v>
      </c>
      <c r="G29" s="551">
        <v>0</v>
      </c>
      <c r="H29" s="551">
        <v>0</v>
      </c>
      <c r="I29" s="551">
        <v>0</v>
      </c>
      <c r="J29" s="551">
        <v>0</v>
      </c>
      <c r="K29" s="551">
        <v>198298.76471000002</v>
      </c>
    </row>
    <row r="30" spans="1:11" s="36" customFormat="1" ht="14.25">
      <c r="A30" s="378" t="s">
        <v>1292</v>
      </c>
      <c r="B30" s="551">
        <v>0</v>
      </c>
      <c r="C30" s="551">
        <v>0</v>
      </c>
      <c r="D30" s="551">
        <v>617503.95701000001</v>
      </c>
      <c r="E30" s="551">
        <v>0</v>
      </c>
      <c r="F30" s="551">
        <v>0</v>
      </c>
      <c r="G30" s="551">
        <v>0</v>
      </c>
      <c r="H30" s="551">
        <v>0</v>
      </c>
      <c r="I30" s="551">
        <v>0</v>
      </c>
      <c r="J30" s="551">
        <v>0</v>
      </c>
      <c r="K30" s="551">
        <v>617503.95701000001</v>
      </c>
    </row>
    <row r="31" spans="1:11" s="36" customFormat="1" ht="14.25">
      <c r="A31" s="378" t="s">
        <v>1293</v>
      </c>
      <c r="B31" s="551">
        <v>0</v>
      </c>
      <c r="C31" s="551">
        <v>0</v>
      </c>
      <c r="D31" s="551">
        <v>0</v>
      </c>
      <c r="E31" s="551">
        <v>0</v>
      </c>
      <c r="F31" s="551">
        <v>71925.353659999993</v>
      </c>
      <c r="G31" s="551">
        <v>0</v>
      </c>
      <c r="H31" s="551">
        <v>0</v>
      </c>
      <c r="I31" s="551">
        <v>0</v>
      </c>
      <c r="J31" s="551">
        <v>0</v>
      </c>
      <c r="K31" s="551">
        <v>71925.353659999993</v>
      </c>
    </row>
    <row r="32" spans="1:11" s="36" customFormat="1" ht="14.25">
      <c r="A32" s="378" t="s">
        <v>1294</v>
      </c>
      <c r="B32" s="551">
        <v>0</v>
      </c>
      <c r="C32" s="551">
        <v>0</v>
      </c>
      <c r="D32" s="551">
        <v>0</v>
      </c>
      <c r="E32" s="551">
        <v>0</v>
      </c>
      <c r="F32" s="551">
        <v>0</v>
      </c>
      <c r="G32" s="551">
        <v>0</v>
      </c>
      <c r="H32" s="551">
        <v>0</v>
      </c>
      <c r="I32" s="551">
        <v>46519.042679999999</v>
      </c>
      <c r="J32" s="551">
        <v>0</v>
      </c>
      <c r="K32" s="551">
        <v>46519.042679999999</v>
      </c>
    </row>
    <row r="33" spans="1:11" s="36" customFormat="1" ht="14.25">
      <c r="A33" s="378" t="s">
        <v>968</v>
      </c>
      <c r="B33" s="551">
        <v>93842.157810000004</v>
      </c>
      <c r="C33" s="551">
        <v>1613691.4691600001</v>
      </c>
      <c r="D33" s="551">
        <v>622875.46499000001</v>
      </c>
      <c r="E33" s="551">
        <v>198298.76471000002</v>
      </c>
      <c r="F33" s="551">
        <v>71925.353659999993</v>
      </c>
      <c r="G33" s="551">
        <v>20027.933960000002</v>
      </c>
      <c r="H33" s="551">
        <v>16366.190140000001</v>
      </c>
      <c r="I33" s="551">
        <v>46519.042679999999</v>
      </c>
      <c r="J33" s="551">
        <v>39753.679369999998</v>
      </c>
      <c r="K33" s="551">
        <v>2723300.0564800003</v>
      </c>
    </row>
    <row r="34" spans="1:11" s="36" customFormat="1" ht="14.25">
      <c r="A34" s="548" t="s">
        <v>873</v>
      </c>
      <c r="B34" s="554"/>
      <c r="C34" s="554"/>
      <c r="D34" s="554"/>
      <c r="E34" s="554"/>
      <c r="F34" s="554"/>
      <c r="G34" s="554"/>
      <c r="H34" s="554"/>
      <c r="I34" s="554"/>
      <c r="J34" s="554"/>
      <c r="K34" s="553" t="s">
        <v>823</v>
      </c>
    </row>
    <row r="35" spans="1:11" s="36" customFormat="1" ht="14.25">
      <c r="A35" s="378" t="s">
        <v>867</v>
      </c>
      <c r="B35" s="551">
        <v>0</v>
      </c>
      <c r="C35" s="551">
        <v>0</v>
      </c>
      <c r="D35" s="551">
        <v>0</v>
      </c>
      <c r="E35" s="551">
        <v>92004.780010000002</v>
      </c>
      <c r="F35" s="551">
        <v>140549.45256000001</v>
      </c>
      <c r="G35" s="551">
        <v>0</v>
      </c>
      <c r="H35" s="551">
        <v>0</v>
      </c>
      <c r="I35" s="551">
        <v>0</v>
      </c>
      <c r="J35" s="551">
        <v>0</v>
      </c>
      <c r="K35" s="551">
        <v>232554.23256999999</v>
      </c>
    </row>
    <row r="36" spans="1:11" s="36" customFormat="1" ht="14.25">
      <c r="A36" s="378" t="s">
        <v>868</v>
      </c>
      <c r="B36" s="551">
        <v>0</v>
      </c>
      <c r="C36" s="551">
        <v>0</v>
      </c>
      <c r="D36" s="551">
        <v>0</v>
      </c>
      <c r="E36" s="551">
        <v>0</v>
      </c>
      <c r="F36" s="551">
        <v>0</v>
      </c>
      <c r="G36" s="551">
        <v>112824.27525000001</v>
      </c>
      <c r="H36" s="551">
        <v>0</v>
      </c>
      <c r="I36" s="551">
        <v>0</v>
      </c>
      <c r="J36" s="551">
        <v>0</v>
      </c>
      <c r="K36" s="551">
        <v>112824.27525000001</v>
      </c>
    </row>
    <row r="37" spans="1:11" s="36" customFormat="1" ht="14.25">
      <c r="A37" s="378" t="s">
        <v>872</v>
      </c>
      <c r="B37" s="551">
        <v>0</v>
      </c>
      <c r="C37" s="551">
        <v>0</v>
      </c>
      <c r="D37" s="551">
        <v>92837.780540000007</v>
      </c>
      <c r="E37" s="551">
        <v>0</v>
      </c>
      <c r="F37" s="551">
        <v>0</v>
      </c>
      <c r="G37" s="551">
        <v>0</v>
      </c>
      <c r="H37" s="551">
        <v>0</v>
      </c>
      <c r="I37" s="551">
        <v>0</v>
      </c>
      <c r="J37" s="551">
        <v>0</v>
      </c>
      <c r="K37" s="551">
        <v>92837.780540000007</v>
      </c>
    </row>
    <row r="38" spans="1:11" s="36" customFormat="1" ht="14.25">
      <c r="A38" s="378" t="s">
        <v>860</v>
      </c>
      <c r="B38" s="551">
        <v>0</v>
      </c>
      <c r="C38" s="551">
        <v>0</v>
      </c>
      <c r="D38" s="551">
        <v>0</v>
      </c>
      <c r="E38" s="551">
        <v>0</v>
      </c>
      <c r="F38" s="551">
        <v>0</v>
      </c>
      <c r="G38" s="551">
        <v>0</v>
      </c>
      <c r="H38" s="551">
        <v>118510.87015</v>
      </c>
      <c r="I38" s="551">
        <v>0</v>
      </c>
      <c r="J38" s="551">
        <v>0</v>
      </c>
      <c r="K38" s="551">
        <v>118510.87015</v>
      </c>
    </row>
    <row r="39" spans="1:11" s="36" customFormat="1" ht="14.25">
      <c r="A39" s="378" t="s">
        <v>866</v>
      </c>
      <c r="B39" s="551">
        <v>4896.9458800000002</v>
      </c>
      <c r="C39" s="551">
        <v>0</v>
      </c>
      <c r="D39" s="551">
        <v>0</v>
      </c>
      <c r="E39" s="551">
        <v>0</v>
      </c>
      <c r="F39" s="551">
        <v>187110.10094</v>
      </c>
      <c r="G39" s="551">
        <v>0</v>
      </c>
      <c r="H39" s="551">
        <v>0</v>
      </c>
      <c r="I39" s="551">
        <v>0</v>
      </c>
      <c r="J39" s="551">
        <v>0</v>
      </c>
      <c r="K39" s="551">
        <v>192007.04682000002</v>
      </c>
    </row>
    <row r="40" spans="1:11" s="36" customFormat="1" ht="14.25">
      <c r="A40" s="378" t="s">
        <v>859</v>
      </c>
      <c r="B40" s="551">
        <v>0</v>
      </c>
      <c r="C40" s="551">
        <v>0</v>
      </c>
      <c r="D40" s="551">
        <v>0</v>
      </c>
      <c r="E40" s="551">
        <v>0</v>
      </c>
      <c r="F40" s="551">
        <v>150786.14413</v>
      </c>
      <c r="G40" s="551">
        <v>29101.580120000002</v>
      </c>
      <c r="H40" s="551">
        <v>0</v>
      </c>
      <c r="I40" s="551">
        <v>0</v>
      </c>
      <c r="J40" s="551">
        <v>0</v>
      </c>
      <c r="K40" s="551">
        <v>179887.72425</v>
      </c>
    </row>
    <row r="41" spans="1:11" s="36" customFormat="1" ht="14.25">
      <c r="A41" s="378" t="s">
        <v>858</v>
      </c>
      <c r="B41" s="551">
        <v>0</v>
      </c>
      <c r="C41" s="551">
        <v>0</v>
      </c>
      <c r="D41" s="551">
        <v>0</v>
      </c>
      <c r="E41" s="551">
        <v>0</v>
      </c>
      <c r="F41" s="551">
        <v>0</v>
      </c>
      <c r="G41" s="551">
        <v>48611.281090000004</v>
      </c>
      <c r="H41" s="551">
        <v>0</v>
      </c>
      <c r="I41" s="551">
        <v>0</v>
      </c>
      <c r="J41" s="551">
        <v>0</v>
      </c>
      <c r="K41" s="551">
        <v>48611.281090000004</v>
      </c>
    </row>
    <row r="42" spans="1:11" s="36" customFormat="1" ht="14.25">
      <c r="A42" s="378" t="s">
        <v>849</v>
      </c>
      <c r="B42" s="551">
        <v>0</v>
      </c>
      <c r="C42" s="551">
        <v>0</v>
      </c>
      <c r="D42" s="551">
        <v>0</v>
      </c>
      <c r="E42" s="551">
        <v>0</v>
      </c>
      <c r="F42" s="551">
        <v>0</v>
      </c>
      <c r="G42" s="551">
        <v>0</v>
      </c>
      <c r="H42" s="551">
        <v>413388.84029000002</v>
      </c>
      <c r="I42" s="551">
        <v>0</v>
      </c>
      <c r="J42" s="551">
        <v>0</v>
      </c>
      <c r="K42" s="551">
        <v>413388.84029000002</v>
      </c>
    </row>
    <row r="43" spans="1:11" s="36" customFormat="1" ht="14.25">
      <c r="A43" s="378" t="s">
        <v>854</v>
      </c>
      <c r="B43" s="551">
        <v>0</v>
      </c>
      <c r="C43" s="551">
        <v>0</v>
      </c>
      <c r="D43" s="551">
        <v>168308.87059999999</v>
      </c>
      <c r="E43" s="551">
        <v>0</v>
      </c>
      <c r="F43" s="551">
        <v>0</v>
      </c>
      <c r="G43" s="551">
        <v>0</v>
      </c>
      <c r="H43" s="551">
        <v>0</v>
      </c>
      <c r="I43" s="551">
        <v>0</v>
      </c>
      <c r="J43" s="551">
        <v>0</v>
      </c>
      <c r="K43" s="551">
        <v>168308.87059999999</v>
      </c>
    </row>
    <row r="44" spans="1:11" s="36" customFormat="1" ht="14.25">
      <c r="A44" s="378" t="s">
        <v>865</v>
      </c>
      <c r="B44" s="551">
        <v>0</v>
      </c>
      <c r="C44" s="551">
        <v>0</v>
      </c>
      <c r="D44" s="551">
        <v>0</v>
      </c>
      <c r="E44" s="551">
        <v>0</v>
      </c>
      <c r="F44" s="551">
        <v>0</v>
      </c>
      <c r="G44" s="551">
        <v>63059.95867</v>
      </c>
      <c r="H44" s="551">
        <v>0</v>
      </c>
      <c r="I44" s="551">
        <v>0</v>
      </c>
      <c r="J44" s="551">
        <v>0</v>
      </c>
      <c r="K44" s="551">
        <v>63059.95867</v>
      </c>
    </row>
    <row r="45" spans="1:11" s="36" customFormat="1" ht="14.25">
      <c r="A45" s="378" t="s">
        <v>847</v>
      </c>
      <c r="B45" s="551">
        <v>8928.7351799999997</v>
      </c>
      <c r="C45" s="551">
        <v>0</v>
      </c>
      <c r="D45" s="551">
        <v>38112.977330000002</v>
      </c>
      <c r="E45" s="551">
        <v>0</v>
      </c>
      <c r="F45" s="551">
        <v>0</v>
      </c>
      <c r="G45" s="551">
        <v>0</v>
      </c>
      <c r="H45" s="551">
        <v>1095579.90869</v>
      </c>
      <c r="I45" s="551">
        <v>12731.61938</v>
      </c>
      <c r="J45" s="551">
        <v>11589.309529999999</v>
      </c>
      <c r="K45" s="551">
        <v>1166942.55011</v>
      </c>
    </row>
    <row r="46" spans="1:11" s="36" customFormat="1" ht="14.25">
      <c r="A46" s="378" t="s">
        <v>863</v>
      </c>
      <c r="B46" s="551">
        <v>0</v>
      </c>
      <c r="C46" s="551">
        <v>0</v>
      </c>
      <c r="D46" s="551">
        <v>91646.230459999992</v>
      </c>
      <c r="E46" s="551">
        <v>0</v>
      </c>
      <c r="F46" s="551">
        <v>0</v>
      </c>
      <c r="G46" s="551">
        <v>0</v>
      </c>
      <c r="H46" s="551">
        <v>0</v>
      </c>
      <c r="I46" s="551">
        <v>0</v>
      </c>
      <c r="J46" s="551">
        <v>0</v>
      </c>
      <c r="K46" s="551">
        <v>91646.230459999992</v>
      </c>
    </row>
    <row r="47" spans="1:11" s="36" customFormat="1" ht="14.25">
      <c r="A47" s="378" t="s">
        <v>856</v>
      </c>
      <c r="B47" s="551">
        <v>0</v>
      </c>
      <c r="C47" s="551">
        <v>0</v>
      </c>
      <c r="D47" s="551">
        <v>100360.35513</v>
      </c>
      <c r="E47" s="551">
        <v>0</v>
      </c>
      <c r="F47" s="551">
        <v>0</v>
      </c>
      <c r="G47" s="551">
        <v>0</v>
      </c>
      <c r="H47" s="551">
        <v>0</v>
      </c>
      <c r="I47" s="551">
        <v>0</v>
      </c>
      <c r="J47" s="551">
        <v>0</v>
      </c>
      <c r="K47" s="551">
        <v>100360.35513</v>
      </c>
    </row>
    <row r="48" spans="1:11" s="36" customFormat="1" ht="14.25">
      <c r="A48" s="378" t="s">
        <v>851</v>
      </c>
      <c r="B48" s="551">
        <v>0</v>
      </c>
      <c r="C48" s="551">
        <v>0</v>
      </c>
      <c r="D48" s="551">
        <v>179689.31831</v>
      </c>
      <c r="E48" s="551">
        <v>0</v>
      </c>
      <c r="F48" s="551">
        <v>0</v>
      </c>
      <c r="G48" s="551">
        <v>0</v>
      </c>
      <c r="H48" s="551">
        <v>0</v>
      </c>
      <c r="I48" s="551">
        <v>0</v>
      </c>
      <c r="J48" s="551">
        <v>0</v>
      </c>
      <c r="K48" s="551">
        <v>179689.31831</v>
      </c>
    </row>
    <row r="49" spans="1:11" s="36" customFormat="1" ht="14.25">
      <c r="A49" s="378" t="s">
        <v>871</v>
      </c>
      <c r="B49" s="551">
        <v>0</v>
      </c>
      <c r="C49" s="551">
        <v>0</v>
      </c>
      <c r="D49" s="551">
        <v>0</v>
      </c>
      <c r="E49" s="551">
        <v>0</v>
      </c>
      <c r="F49" s="551">
        <v>0</v>
      </c>
      <c r="G49" s="551">
        <v>0</v>
      </c>
      <c r="H49" s="551">
        <v>273872.49477999995</v>
      </c>
      <c r="I49" s="551">
        <v>4621.9717000000001</v>
      </c>
      <c r="J49" s="551">
        <v>0</v>
      </c>
      <c r="K49" s="551">
        <v>278494.46647999994</v>
      </c>
    </row>
    <row r="50" spans="1:11" s="36" customFormat="1" ht="14.25">
      <c r="A50" s="378" t="s">
        <v>857</v>
      </c>
      <c r="B50" s="551">
        <v>0</v>
      </c>
      <c r="C50" s="551">
        <v>0</v>
      </c>
      <c r="D50" s="551">
        <v>0</v>
      </c>
      <c r="E50" s="551">
        <v>0</v>
      </c>
      <c r="F50" s="551">
        <v>62289.625690000001</v>
      </c>
      <c r="G50" s="551">
        <v>7670.7756100000006</v>
      </c>
      <c r="H50" s="551">
        <v>0</v>
      </c>
      <c r="I50" s="551">
        <v>0</v>
      </c>
      <c r="J50" s="551">
        <v>0</v>
      </c>
      <c r="K50" s="551">
        <v>69960.401299999998</v>
      </c>
    </row>
    <row r="51" spans="1:11" s="36" customFormat="1" ht="14.25">
      <c r="A51" s="378" t="s">
        <v>870</v>
      </c>
      <c r="B51" s="551">
        <v>0</v>
      </c>
      <c r="C51" s="551">
        <v>0</v>
      </c>
      <c r="D51" s="551">
        <v>0</v>
      </c>
      <c r="E51" s="551">
        <v>0</v>
      </c>
      <c r="F51" s="551">
        <v>0</v>
      </c>
      <c r="G51" s="551">
        <v>94549.84954000001</v>
      </c>
      <c r="H51" s="551">
        <v>0</v>
      </c>
      <c r="I51" s="551">
        <v>0</v>
      </c>
      <c r="J51" s="551">
        <v>0</v>
      </c>
      <c r="K51" s="551">
        <v>94549.84954000001</v>
      </c>
    </row>
    <row r="52" spans="1:11" s="36" customFormat="1" ht="14.25">
      <c r="A52" s="378" t="s">
        <v>864</v>
      </c>
      <c r="B52" s="551">
        <v>0</v>
      </c>
      <c r="C52" s="551">
        <v>0</v>
      </c>
      <c r="D52" s="551">
        <v>0</v>
      </c>
      <c r="E52" s="551">
        <v>0</v>
      </c>
      <c r="F52" s="551">
        <v>0</v>
      </c>
      <c r="G52" s="551">
        <v>129123.01726000001</v>
      </c>
      <c r="H52" s="551">
        <v>0</v>
      </c>
      <c r="I52" s="551">
        <v>0</v>
      </c>
      <c r="J52" s="551">
        <v>0</v>
      </c>
      <c r="K52" s="551">
        <v>129123.01726000001</v>
      </c>
    </row>
    <row r="53" spans="1:11" s="36" customFormat="1" ht="14.25">
      <c r="A53" s="378" t="s">
        <v>853</v>
      </c>
      <c r="B53" s="551">
        <v>0</v>
      </c>
      <c r="C53" s="551">
        <v>0</v>
      </c>
      <c r="D53" s="551">
        <v>161054.1863</v>
      </c>
      <c r="E53" s="551">
        <v>0</v>
      </c>
      <c r="F53" s="551">
        <v>0</v>
      </c>
      <c r="G53" s="551">
        <v>0</v>
      </c>
      <c r="H53" s="551">
        <v>0</v>
      </c>
      <c r="I53" s="551">
        <v>0</v>
      </c>
      <c r="J53" s="551">
        <v>0</v>
      </c>
      <c r="K53" s="551">
        <v>161054.1863</v>
      </c>
    </row>
    <row r="54" spans="1:11" s="36" customFormat="1" ht="14.25">
      <c r="A54" s="378" t="s">
        <v>855</v>
      </c>
      <c r="B54" s="551">
        <v>0</v>
      </c>
      <c r="C54" s="551">
        <v>0</v>
      </c>
      <c r="D54" s="551">
        <v>145502.85740000001</v>
      </c>
      <c r="E54" s="551">
        <v>0</v>
      </c>
      <c r="F54" s="551">
        <v>0</v>
      </c>
      <c r="G54" s="551">
        <v>0</v>
      </c>
      <c r="H54" s="551">
        <v>0</v>
      </c>
      <c r="I54" s="551">
        <v>0</v>
      </c>
      <c r="J54" s="551">
        <v>0</v>
      </c>
      <c r="K54" s="551">
        <v>145502.85740000001</v>
      </c>
    </row>
    <row r="55" spans="1:11" s="36" customFormat="1" ht="14.25">
      <c r="A55" s="378" t="s">
        <v>852</v>
      </c>
      <c r="B55" s="551">
        <v>0</v>
      </c>
      <c r="C55" s="551">
        <v>0</v>
      </c>
      <c r="D55" s="551">
        <v>251249.95534000001</v>
      </c>
      <c r="E55" s="551">
        <v>0</v>
      </c>
      <c r="F55" s="551">
        <v>0</v>
      </c>
      <c r="G55" s="551">
        <v>0</v>
      </c>
      <c r="H55" s="551">
        <v>0</v>
      </c>
      <c r="I55" s="551">
        <v>0</v>
      </c>
      <c r="J55" s="551">
        <v>0</v>
      </c>
      <c r="K55" s="551">
        <v>251249.95534000001</v>
      </c>
    </row>
    <row r="56" spans="1:11" s="36" customFormat="1" ht="14.25">
      <c r="A56" s="378" t="s">
        <v>848</v>
      </c>
      <c r="B56" s="551">
        <v>18805.435920000004</v>
      </c>
      <c r="C56" s="551">
        <v>0</v>
      </c>
      <c r="D56" s="551">
        <v>44070.666440000001</v>
      </c>
      <c r="E56" s="551">
        <v>0</v>
      </c>
      <c r="F56" s="551">
        <v>0</v>
      </c>
      <c r="G56" s="551">
        <v>66044.268299999996</v>
      </c>
      <c r="H56" s="551">
        <v>594819.74767999991</v>
      </c>
      <c r="I56" s="551">
        <v>0</v>
      </c>
      <c r="J56" s="551">
        <v>0</v>
      </c>
      <c r="K56" s="551">
        <v>723740.11833999993</v>
      </c>
    </row>
    <row r="57" spans="1:11" s="36" customFormat="1" ht="14.25">
      <c r="A57" s="378" t="s">
        <v>850</v>
      </c>
      <c r="B57" s="551">
        <v>0</v>
      </c>
      <c r="C57" s="551">
        <v>0</v>
      </c>
      <c r="D57" s="551">
        <v>101391.23478</v>
      </c>
      <c r="E57" s="551">
        <v>0</v>
      </c>
      <c r="F57" s="551">
        <v>0</v>
      </c>
      <c r="G57" s="551">
        <v>0</v>
      </c>
      <c r="H57" s="551">
        <v>0</v>
      </c>
      <c r="I57" s="551">
        <v>0</v>
      </c>
      <c r="J57" s="551">
        <v>0</v>
      </c>
      <c r="K57" s="551">
        <v>101391.23478</v>
      </c>
    </row>
    <row r="58" spans="1:11" s="36" customFormat="1" ht="14.25">
      <c r="A58" s="378" t="s">
        <v>869</v>
      </c>
      <c r="B58" s="551">
        <v>171068.67783</v>
      </c>
      <c r="C58" s="551">
        <v>0</v>
      </c>
      <c r="D58" s="551">
        <v>0</v>
      </c>
      <c r="E58" s="551">
        <v>0</v>
      </c>
      <c r="F58" s="551">
        <v>7088.2791799999995</v>
      </c>
      <c r="G58" s="551">
        <v>0</v>
      </c>
      <c r="H58" s="551">
        <v>0</v>
      </c>
      <c r="I58" s="551">
        <v>0</v>
      </c>
      <c r="J58" s="551">
        <v>0</v>
      </c>
      <c r="K58" s="551">
        <v>178156.95701000001</v>
      </c>
    </row>
    <row r="59" spans="1:11" s="36" customFormat="1" ht="14.25">
      <c r="A59" s="378" t="s">
        <v>861</v>
      </c>
      <c r="B59" s="551">
        <v>0</v>
      </c>
      <c r="C59" s="551">
        <v>0</v>
      </c>
      <c r="D59" s="551">
        <v>0</v>
      </c>
      <c r="E59" s="551">
        <v>0</v>
      </c>
      <c r="F59" s="551">
        <v>0</v>
      </c>
      <c r="G59" s="551">
        <v>0</v>
      </c>
      <c r="H59" s="551">
        <v>83261.633099999992</v>
      </c>
      <c r="I59" s="551">
        <v>0</v>
      </c>
      <c r="J59" s="551">
        <v>0</v>
      </c>
      <c r="K59" s="551">
        <v>83261.633099999992</v>
      </c>
    </row>
    <row r="60" spans="1:11" s="36" customFormat="1" ht="14.25">
      <c r="A60" s="378" t="s">
        <v>862</v>
      </c>
      <c r="B60" s="551">
        <v>0</v>
      </c>
      <c r="C60" s="551">
        <v>0</v>
      </c>
      <c r="D60" s="551">
        <v>0</v>
      </c>
      <c r="E60" s="551">
        <v>0</v>
      </c>
      <c r="F60" s="551">
        <v>0</v>
      </c>
      <c r="G60" s="551">
        <v>0</v>
      </c>
      <c r="H60" s="551">
        <v>0</v>
      </c>
      <c r="I60" s="551">
        <v>45462.589479999995</v>
      </c>
      <c r="J60" s="551">
        <v>0</v>
      </c>
      <c r="K60" s="551">
        <v>45462.589479999995</v>
      </c>
    </row>
    <row r="61" spans="1:11" s="36" customFormat="1" ht="14.25">
      <c r="A61" s="378" t="s">
        <v>1326</v>
      </c>
      <c r="B61" s="551">
        <v>0</v>
      </c>
      <c r="C61" s="551">
        <v>0</v>
      </c>
      <c r="D61" s="551">
        <v>199868.33431999999</v>
      </c>
      <c r="E61" s="551">
        <v>0</v>
      </c>
      <c r="F61" s="551">
        <v>0</v>
      </c>
      <c r="G61" s="551">
        <v>0</v>
      </c>
      <c r="H61" s="551">
        <v>0</v>
      </c>
      <c r="I61" s="551">
        <v>0</v>
      </c>
      <c r="J61" s="551">
        <v>0</v>
      </c>
      <c r="K61" s="551">
        <v>199868.33431999999</v>
      </c>
    </row>
    <row r="62" spans="1:11" s="36" customFormat="1" ht="14.25">
      <c r="A62" s="378" t="s">
        <v>1336</v>
      </c>
      <c r="B62" s="551">
        <v>0</v>
      </c>
      <c r="C62" s="551">
        <v>0</v>
      </c>
      <c r="D62" s="551">
        <v>0</v>
      </c>
      <c r="E62" s="551">
        <v>0</v>
      </c>
      <c r="F62" s="551">
        <v>0</v>
      </c>
      <c r="G62" s="551">
        <v>0</v>
      </c>
      <c r="H62" s="551">
        <v>216219.62075999999</v>
      </c>
      <c r="I62" s="551">
        <v>0</v>
      </c>
      <c r="J62" s="551">
        <v>0</v>
      </c>
      <c r="K62" s="551">
        <v>216219.62075999999</v>
      </c>
    </row>
    <row r="63" spans="1:11" s="36" customFormat="1" ht="14.25">
      <c r="A63" s="378" t="s">
        <v>1371</v>
      </c>
      <c r="B63" s="551">
        <v>0</v>
      </c>
      <c r="C63" s="551">
        <v>26142.225829999999</v>
      </c>
      <c r="D63" s="551">
        <v>0</v>
      </c>
      <c r="E63" s="551">
        <v>0</v>
      </c>
      <c r="F63" s="551">
        <v>0</v>
      </c>
      <c r="G63" s="551">
        <v>0</v>
      </c>
      <c r="H63" s="551">
        <v>0</v>
      </c>
      <c r="I63" s="551">
        <v>0</v>
      </c>
      <c r="J63" s="551">
        <v>0</v>
      </c>
      <c r="K63" s="551">
        <v>26142.225829999999</v>
      </c>
    </row>
    <row r="64" spans="1:11" s="36" customFormat="1" ht="14.25">
      <c r="A64" s="378" t="s">
        <v>1372</v>
      </c>
      <c r="B64" s="551">
        <v>205414.04256</v>
      </c>
      <c r="C64" s="551">
        <v>0</v>
      </c>
      <c r="D64" s="551">
        <v>0</v>
      </c>
      <c r="E64" s="551">
        <v>0</v>
      </c>
      <c r="F64" s="551">
        <v>0</v>
      </c>
      <c r="G64" s="551">
        <v>0</v>
      </c>
      <c r="H64" s="551">
        <v>0</v>
      </c>
      <c r="I64" s="551">
        <v>0</v>
      </c>
      <c r="J64" s="551">
        <v>0</v>
      </c>
      <c r="K64" s="551">
        <v>205414.04256</v>
      </c>
    </row>
    <row r="65" spans="1:12" s="36" customFormat="1" ht="14.25">
      <c r="A65" s="378" t="s">
        <v>968</v>
      </c>
      <c r="B65" s="551">
        <v>409113.83736999996</v>
      </c>
      <c r="C65" s="551">
        <v>26142.225829999999</v>
      </c>
      <c r="D65" s="551">
        <v>1574092.7669499998</v>
      </c>
      <c r="E65" s="551">
        <v>92004.780010000002</v>
      </c>
      <c r="F65" s="551">
        <v>547823.60250000004</v>
      </c>
      <c r="G65" s="551">
        <v>550985.00584</v>
      </c>
      <c r="H65" s="551">
        <v>2795653.1154499999</v>
      </c>
      <c r="I65" s="551">
        <v>62816.180559999993</v>
      </c>
      <c r="J65" s="551">
        <v>11589.309529999999</v>
      </c>
      <c r="K65" s="551">
        <v>6070220.8240399994</v>
      </c>
    </row>
    <row r="66" spans="1:12" s="36" customFormat="1" ht="14.25">
      <c r="A66" s="548" t="s">
        <v>1413</v>
      </c>
      <c r="B66" s="554"/>
      <c r="C66" s="554"/>
      <c r="D66" s="554"/>
      <c r="E66" s="554"/>
      <c r="F66" s="554"/>
      <c r="G66" s="554"/>
      <c r="H66" s="554"/>
      <c r="I66" s="554"/>
      <c r="J66" s="554"/>
      <c r="K66" s="553"/>
    </row>
    <row r="67" spans="1:12" s="36" customFormat="1" ht="14.25">
      <c r="A67" s="378" t="s">
        <v>298</v>
      </c>
      <c r="B67" s="551">
        <v>534499.91341000004</v>
      </c>
      <c r="C67" s="551">
        <v>5771833.8727799999</v>
      </c>
      <c r="D67" s="551">
        <v>2498213.2694200003</v>
      </c>
      <c r="E67" s="551">
        <v>433166.07152</v>
      </c>
      <c r="F67" s="551">
        <v>489452.74361</v>
      </c>
      <c r="G67" s="551">
        <v>723235.76822000009</v>
      </c>
      <c r="H67" s="551">
        <v>4711683.9331999999</v>
      </c>
      <c r="I67" s="551">
        <v>334316.15807</v>
      </c>
      <c r="J67" s="551">
        <v>118163.31468000001</v>
      </c>
      <c r="K67" s="551">
        <v>15614565.044910001</v>
      </c>
    </row>
    <row r="68" spans="1:12" s="35" customFormat="1" ht="18.75" customHeight="1">
      <c r="A68" s="378" t="s">
        <v>968</v>
      </c>
      <c r="B68" s="551">
        <v>534499.91341000004</v>
      </c>
      <c r="C68" s="551">
        <v>5771833.8727799999</v>
      </c>
      <c r="D68" s="551">
        <v>2498213.2694200003</v>
      </c>
      <c r="E68" s="551">
        <v>433166.07152</v>
      </c>
      <c r="F68" s="551">
        <v>489452.74361</v>
      </c>
      <c r="G68" s="551">
        <v>723235.76822000009</v>
      </c>
      <c r="H68" s="551">
        <v>4711683.9331999999</v>
      </c>
      <c r="I68" s="551">
        <v>334316.15807</v>
      </c>
      <c r="J68" s="551">
        <v>118163.31468000001</v>
      </c>
      <c r="K68" s="551">
        <v>15614565.044910001</v>
      </c>
      <c r="L68" s="378"/>
    </row>
    <row r="69" spans="1:12" s="35" customFormat="1">
      <c r="A69" s="556" t="s">
        <v>1414</v>
      </c>
      <c r="B69" s="554"/>
      <c r="C69" s="554"/>
      <c r="D69" s="554"/>
      <c r="E69" s="554"/>
      <c r="F69" s="554"/>
      <c r="G69" s="554"/>
      <c r="H69" s="554"/>
      <c r="I69" s="554"/>
      <c r="J69" s="554"/>
      <c r="K69" s="554"/>
      <c r="L69" s="378"/>
    </row>
    <row r="70" spans="1:12" s="35" customFormat="1">
      <c r="A70" s="378" t="s">
        <v>961</v>
      </c>
      <c r="B70" s="378">
        <v>0</v>
      </c>
      <c r="C70" s="378">
        <v>2013599</v>
      </c>
      <c r="D70" s="378">
        <v>0</v>
      </c>
      <c r="E70" s="378">
        <v>0</v>
      </c>
      <c r="F70" s="378">
        <v>0</v>
      </c>
      <c r="G70" s="378">
        <v>0</v>
      </c>
      <c r="H70" s="378">
        <v>0</v>
      </c>
      <c r="I70" s="378">
        <v>0</v>
      </c>
      <c r="J70" s="378">
        <v>0</v>
      </c>
      <c r="K70" s="378">
        <v>2013599</v>
      </c>
    </row>
    <row r="71" spans="1:12" s="35" customFormat="1">
      <c r="A71" s="378" t="s">
        <v>968</v>
      </c>
      <c r="B71" s="551">
        <v>0</v>
      </c>
      <c r="C71" s="551">
        <v>2013599</v>
      </c>
      <c r="D71" s="551">
        <v>0</v>
      </c>
      <c r="E71" s="551">
        <v>0</v>
      </c>
      <c r="F71" s="551">
        <v>0</v>
      </c>
      <c r="G71" s="551">
        <v>0</v>
      </c>
      <c r="H71" s="551">
        <v>0</v>
      </c>
      <c r="I71" s="551">
        <v>0</v>
      </c>
      <c r="J71" s="551">
        <v>0</v>
      </c>
      <c r="K71" s="551">
        <v>2013599</v>
      </c>
    </row>
    <row r="72" spans="1:12" s="35" customFormat="1">
      <c r="A72" s="556" t="s">
        <v>6</v>
      </c>
      <c r="B72" s="554">
        <v>3282815.2892200002</v>
      </c>
      <c r="C72" s="554">
        <v>78386453.700789988</v>
      </c>
      <c r="D72" s="554">
        <v>17708596.643800002</v>
      </c>
      <c r="E72" s="554">
        <v>2617701.6387600005</v>
      </c>
      <c r="F72" s="554">
        <v>3041279.5696900003</v>
      </c>
      <c r="G72" s="554">
        <v>3528008.2941800002</v>
      </c>
      <c r="H72" s="554">
        <v>53017097.944490008</v>
      </c>
      <c r="I72" s="554">
        <v>1117546.8376500001</v>
      </c>
      <c r="J72" s="554">
        <v>349308.3273</v>
      </c>
      <c r="K72" s="554">
        <v>163048808.24588001</v>
      </c>
    </row>
    <row r="73" spans="1:12" ht="10.5" customHeight="1" thickBot="1">
      <c r="A73" s="557"/>
      <c r="B73" s="557"/>
      <c r="C73" s="557"/>
      <c r="D73" s="557"/>
      <c r="E73" s="557"/>
      <c r="F73" s="557"/>
      <c r="G73" s="557"/>
      <c r="H73" s="557"/>
      <c r="I73" s="557"/>
      <c r="J73" s="557"/>
      <c r="K73" s="557"/>
    </row>
    <row r="74" spans="1:12" ht="15.75" thickTop="1">
      <c r="A74" s="558" t="s">
        <v>1071</v>
      </c>
      <c r="B74" s="389"/>
      <c r="C74" s="389"/>
      <c r="D74" s="389"/>
      <c r="E74" s="389"/>
      <c r="F74" s="389"/>
      <c r="G74" s="389"/>
      <c r="H74" s="389"/>
      <c r="I74" s="389"/>
      <c r="J74" s="389"/>
      <c r="K74" s="389"/>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70" zoomScaleNormal="70" workbookViewId="0">
      <selection activeCell="D34" sqref="D34"/>
    </sheetView>
  </sheetViews>
  <sheetFormatPr baseColWidth="10" defaultColWidth="9.140625" defaultRowHeight="15"/>
  <cols>
    <col min="1" max="3" width="20.7109375" style="419" customWidth="1"/>
    <col min="4" max="4" width="21.85546875" style="419" customWidth="1"/>
    <col min="5" max="11" width="20.7109375" style="419" customWidth="1"/>
    <col min="12" max="12" width="11.28515625" style="419" customWidth="1"/>
    <col min="13" max="256" width="9.140625" style="419"/>
    <col min="257" max="257" width="19.85546875" style="419" bestFit="1" customWidth="1"/>
    <col min="258" max="258" width="12.85546875" style="419" bestFit="1" customWidth="1"/>
    <col min="259" max="259" width="10.85546875" style="419" bestFit="1" customWidth="1"/>
    <col min="260" max="260" width="14.140625" style="419" bestFit="1" customWidth="1"/>
    <col min="261" max="261" width="11.42578125" style="419" bestFit="1" customWidth="1"/>
    <col min="262" max="263" width="10.85546875" style="419" bestFit="1" customWidth="1"/>
    <col min="264" max="264" width="12.140625" style="419" bestFit="1" customWidth="1"/>
    <col min="265" max="265" width="11.42578125" style="419" bestFit="1" customWidth="1"/>
    <col min="266" max="267" width="10.85546875" style="419" bestFit="1" customWidth="1"/>
    <col min="268" max="512" width="9.140625" style="419"/>
    <col min="513" max="513" width="19.85546875" style="419" bestFit="1" customWidth="1"/>
    <col min="514" max="514" width="12.85546875" style="419" bestFit="1" customWidth="1"/>
    <col min="515" max="515" width="10.85546875" style="419" bestFit="1" customWidth="1"/>
    <col min="516" max="516" width="14.140625" style="419" bestFit="1" customWidth="1"/>
    <col min="517" max="517" width="11.42578125" style="419" bestFit="1" customWidth="1"/>
    <col min="518" max="519" width="10.85546875" style="419" bestFit="1" customWidth="1"/>
    <col min="520" max="520" width="12.140625" style="419" bestFit="1" customWidth="1"/>
    <col min="521" max="521" width="11.42578125" style="419" bestFit="1" customWidth="1"/>
    <col min="522" max="523" width="10.85546875" style="419" bestFit="1" customWidth="1"/>
    <col min="524" max="768" width="9.140625" style="419"/>
    <col min="769" max="769" width="19.85546875" style="419" bestFit="1" customWidth="1"/>
    <col min="770" max="770" width="12.85546875" style="419" bestFit="1" customWidth="1"/>
    <col min="771" max="771" width="10.85546875" style="419" bestFit="1" customWidth="1"/>
    <col min="772" max="772" width="14.140625" style="419" bestFit="1" customWidth="1"/>
    <col min="773" max="773" width="11.42578125" style="419" bestFit="1" customWidth="1"/>
    <col min="774" max="775" width="10.85546875" style="419" bestFit="1" customWidth="1"/>
    <col min="776" max="776" width="12.140625" style="419" bestFit="1" customWidth="1"/>
    <col min="777" max="777" width="11.42578125" style="419" bestFit="1" customWidth="1"/>
    <col min="778" max="779" width="10.85546875" style="419" bestFit="1" customWidth="1"/>
    <col min="780" max="1024" width="9.140625" style="419"/>
    <col min="1025" max="1025" width="19.85546875" style="419" bestFit="1" customWidth="1"/>
    <col min="1026" max="1026" width="12.85546875" style="419" bestFit="1" customWidth="1"/>
    <col min="1027" max="1027" width="10.85546875" style="419" bestFit="1" customWidth="1"/>
    <col min="1028" max="1028" width="14.140625" style="419" bestFit="1" customWidth="1"/>
    <col min="1029" max="1029" width="11.42578125" style="419" bestFit="1" customWidth="1"/>
    <col min="1030" max="1031" width="10.85546875" style="419" bestFit="1" customWidth="1"/>
    <col min="1032" max="1032" width="12.140625" style="419" bestFit="1" customWidth="1"/>
    <col min="1033" max="1033" width="11.42578125" style="419" bestFit="1" customWidth="1"/>
    <col min="1034" max="1035" width="10.85546875" style="419" bestFit="1" customWidth="1"/>
    <col min="1036" max="1280" width="9.140625" style="419"/>
    <col min="1281" max="1281" width="19.85546875" style="419" bestFit="1" customWidth="1"/>
    <col min="1282" max="1282" width="12.85546875" style="419" bestFit="1" customWidth="1"/>
    <col min="1283" max="1283" width="10.85546875" style="419" bestFit="1" customWidth="1"/>
    <col min="1284" max="1284" width="14.140625" style="419" bestFit="1" customWidth="1"/>
    <col min="1285" max="1285" width="11.42578125" style="419" bestFit="1" customWidth="1"/>
    <col min="1286" max="1287" width="10.85546875" style="419" bestFit="1" customWidth="1"/>
    <col min="1288" max="1288" width="12.140625" style="419" bestFit="1" customWidth="1"/>
    <col min="1289" max="1289" width="11.42578125" style="419" bestFit="1" customWidth="1"/>
    <col min="1290" max="1291" width="10.85546875" style="419" bestFit="1" customWidth="1"/>
    <col min="1292" max="1536" width="9.140625" style="419"/>
    <col min="1537" max="1537" width="19.85546875" style="419" bestFit="1" customWidth="1"/>
    <col min="1538" max="1538" width="12.85546875" style="419" bestFit="1" customWidth="1"/>
    <col min="1539" max="1539" width="10.85546875" style="419" bestFit="1" customWidth="1"/>
    <col min="1540" max="1540" width="14.140625" style="419" bestFit="1" customWidth="1"/>
    <col min="1541" max="1541" width="11.42578125" style="419" bestFit="1" customWidth="1"/>
    <col min="1542" max="1543" width="10.85546875" style="419" bestFit="1" customWidth="1"/>
    <col min="1544" max="1544" width="12.140625" style="419" bestFit="1" customWidth="1"/>
    <col min="1545" max="1545" width="11.42578125" style="419" bestFit="1" customWidth="1"/>
    <col min="1546" max="1547" width="10.85546875" style="419" bestFit="1" customWidth="1"/>
    <col min="1548" max="1792" width="9.140625" style="419"/>
    <col min="1793" max="1793" width="19.85546875" style="419" bestFit="1" customWidth="1"/>
    <col min="1794" max="1794" width="12.85546875" style="419" bestFit="1" customWidth="1"/>
    <col min="1795" max="1795" width="10.85546875" style="419" bestFit="1" customWidth="1"/>
    <col min="1796" max="1796" width="14.140625" style="419" bestFit="1" customWidth="1"/>
    <col min="1797" max="1797" width="11.42578125" style="419" bestFit="1" customWidth="1"/>
    <col min="1798" max="1799" width="10.85546875" style="419" bestFit="1" customWidth="1"/>
    <col min="1800" max="1800" width="12.140625" style="419" bestFit="1" customWidth="1"/>
    <col min="1801" max="1801" width="11.42578125" style="419" bestFit="1" customWidth="1"/>
    <col min="1802" max="1803" width="10.85546875" style="419" bestFit="1" customWidth="1"/>
    <col min="1804" max="2048" width="9.140625" style="419"/>
    <col min="2049" max="2049" width="19.85546875" style="419" bestFit="1" customWidth="1"/>
    <col min="2050" max="2050" width="12.85546875" style="419" bestFit="1" customWidth="1"/>
    <col min="2051" max="2051" width="10.85546875" style="419" bestFit="1" customWidth="1"/>
    <col min="2052" max="2052" width="14.140625" style="419" bestFit="1" customWidth="1"/>
    <col min="2053" max="2053" width="11.42578125" style="419" bestFit="1" customWidth="1"/>
    <col min="2054" max="2055" width="10.85546875" style="419" bestFit="1" customWidth="1"/>
    <col min="2056" max="2056" width="12.140625" style="419" bestFit="1" customWidth="1"/>
    <col min="2057" max="2057" width="11.42578125" style="419" bestFit="1" customWidth="1"/>
    <col min="2058" max="2059" width="10.85546875" style="419" bestFit="1" customWidth="1"/>
    <col min="2060" max="2304" width="9.140625" style="419"/>
    <col min="2305" max="2305" width="19.85546875" style="419" bestFit="1" customWidth="1"/>
    <col min="2306" max="2306" width="12.85546875" style="419" bestFit="1" customWidth="1"/>
    <col min="2307" max="2307" width="10.85546875" style="419" bestFit="1" customWidth="1"/>
    <col min="2308" max="2308" width="14.140625" style="419" bestFit="1" customWidth="1"/>
    <col min="2309" max="2309" width="11.42578125" style="419" bestFit="1" customWidth="1"/>
    <col min="2310" max="2311" width="10.85546875" style="419" bestFit="1" customWidth="1"/>
    <col min="2312" max="2312" width="12.140625" style="419" bestFit="1" customWidth="1"/>
    <col min="2313" max="2313" width="11.42578125" style="419" bestFit="1" customWidth="1"/>
    <col min="2314" max="2315" width="10.85546875" style="419" bestFit="1" customWidth="1"/>
    <col min="2316" max="2560" width="9.140625" style="419"/>
    <col min="2561" max="2561" width="19.85546875" style="419" bestFit="1" customWidth="1"/>
    <col min="2562" max="2562" width="12.85546875" style="419" bestFit="1" customWidth="1"/>
    <col min="2563" max="2563" width="10.85546875" style="419" bestFit="1" customWidth="1"/>
    <col min="2564" max="2564" width="14.140625" style="419" bestFit="1" customWidth="1"/>
    <col min="2565" max="2565" width="11.42578125" style="419" bestFit="1" customWidth="1"/>
    <col min="2566" max="2567" width="10.85546875" style="419" bestFit="1" customWidth="1"/>
    <col min="2568" max="2568" width="12.140625" style="419" bestFit="1" customWidth="1"/>
    <col min="2569" max="2569" width="11.42578125" style="419" bestFit="1" customWidth="1"/>
    <col min="2570" max="2571" width="10.85546875" style="419" bestFit="1" customWidth="1"/>
    <col min="2572" max="2816" width="9.140625" style="419"/>
    <col min="2817" max="2817" width="19.85546875" style="419" bestFit="1" customWidth="1"/>
    <col min="2818" max="2818" width="12.85546875" style="419" bestFit="1" customWidth="1"/>
    <col min="2819" max="2819" width="10.85546875" style="419" bestFit="1" customWidth="1"/>
    <col min="2820" max="2820" width="14.140625" style="419" bestFit="1" customWidth="1"/>
    <col min="2821" max="2821" width="11.42578125" style="419" bestFit="1" customWidth="1"/>
    <col min="2822" max="2823" width="10.85546875" style="419" bestFit="1" customWidth="1"/>
    <col min="2824" max="2824" width="12.140625" style="419" bestFit="1" customWidth="1"/>
    <col min="2825" max="2825" width="11.42578125" style="419" bestFit="1" customWidth="1"/>
    <col min="2826" max="2827" width="10.85546875" style="419" bestFit="1" customWidth="1"/>
    <col min="2828" max="3072" width="9.140625" style="419"/>
    <col min="3073" max="3073" width="19.85546875" style="419" bestFit="1" customWidth="1"/>
    <col min="3074" max="3074" width="12.85546875" style="419" bestFit="1" customWidth="1"/>
    <col min="3075" max="3075" width="10.85546875" style="419" bestFit="1" customWidth="1"/>
    <col min="3076" max="3076" width="14.140625" style="419" bestFit="1" customWidth="1"/>
    <col min="3077" max="3077" width="11.42578125" style="419" bestFit="1" customWidth="1"/>
    <col min="3078" max="3079" width="10.85546875" style="419" bestFit="1" customWidth="1"/>
    <col min="3080" max="3080" width="12.140625" style="419" bestFit="1" customWidth="1"/>
    <col min="3081" max="3081" width="11.42578125" style="419" bestFit="1" customWidth="1"/>
    <col min="3082" max="3083" width="10.85546875" style="419" bestFit="1" customWidth="1"/>
    <col min="3084" max="3328" width="9.140625" style="419"/>
    <col min="3329" max="3329" width="19.85546875" style="419" bestFit="1" customWidth="1"/>
    <col min="3330" max="3330" width="12.85546875" style="419" bestFit="1" customWidth="1"/>
    <col min="3331" max="3331" width="10.85546875" style="419" bestFit="1" customWidth="1"/>
    <col min="3332" max="3332" width="14.140625" style="419" bestFit="1" customWidth="1"/>
    <col min="3333" max="3333" width="11.42578125" style="419" bestFit="1" customWidth="1"/>
    <col min="3334" max="3335" width="10.85546875" style="419" bestFit="1" customWidth="1"/>
    <col min="3336" max="3336" width="12.140625" style="419" bestFit="1" customWidth="1"/>
    <col min="3337" max="3337" width="11.42578125" style="419" bestFit="1" customWidth="1"/>
    <col min="3338" max="3339" width="10.85546875" style="419" bestFit="1" customWidth="1"/>
    <col min="3340" max="3584" width="9.140625" style="419"/>
    <col min="3585" max="3585" width="19.85546875" style="419" bestFit="1" customWidth="1"/>
    <col min="3586" max="3586" width="12.85546875" style="419" bestFit="1" customWidth="1"/>
    <col min="3587" max="3587" width="10.85546875" style="419" bestFit="1" customWidth="1"/>
    <col min="3588" max="3588" width="14.140625" style="419" bestFit="1" customWidth="1"/>
    <col min="3589" max="3589" width="11.42578125" style="419" bestFit="1" customWidth="1"/>
    <col min="3590" max="3591" width="10.85546875" style="419" bestFit="1" customWidth="1"/>
    <col min="3592" max="3592" width="12.140625" style="419" bestFit="1" customWidth="1"/>
    <col min="3593" max="3593" width="11.42578125" style="419" bestFit="1" customWidth="1"/>
    <col min="3594" max="3595" width="10.85546875" style="419" bestFit="1" customWidth="1"/>
    <col min="3596" max="3840" width="9.140625" style="419"/>
    <col min="3841" max="3841" width="19.85546875" style="419" bestFit="1" customWidth="1"/>
    <col min="3842" max="3842" width="12.85546875" style="419" bestFit="1" customWidth="1"/>
    <col min="3843" max="3843" width="10.85546875" style="419" bestFit="1" customWidth="1"/>
    <col min="3844" max="3844" width="14.140625" style="419" bestFit="1" customWidth="1"/>
    <col min="3845" max="3845" width="11.42578125" style="419" bestFit="1" customWidth="1"/>
    <col min="3846" max="3847" width="10.85546875" style="419" bestFit="1" customWidth="1"/>
    <col min="3848" max="3848" width="12.140625" style="419" bestFit="1" customWidth="1"/>
    <col min="3849" max="3849" width="11.42578125" style="419" bestFit="1" customWidth="1"/>
    <col min="3850" max="3851" width="10.85546875" style="419" bestFit="1" customWidth="1"/>
    <col min="3852" max="4096" width="9.140625" style="419"/>
    <col min="4097" max="4097" width="19.85546875" style="419" bestFit="1" customWidth="1"/>
    <col min="4098" max="4098" width="12.85546875" style="419" bestFit="1" customWidth="1"/>
    <col min="4099" max="4099" width="10.85546875" style="419" bestFit="1" customWidth="1"/>
    <col min="4100" max="4100" width="14.140625" style="419" bestFit="1" customWidth="1"/>
    <col min="4101" max="4101" width="11.42578125" style="419" bestFit="1" customWidth="1"/>
    <col min="4102" max="4103" width="10.85546875" style="419" bestFit="1" customWidth="1"/>
    <col min="4104" max="4104" width="12.140625" style="419" bestFit="1" customWidth="1"/>
    <col min="4105" max="4105" width="11.42578125" style="419" bestFit="1" customWidth="1"/>
    <col min="4106" max="4107" width="10.85546875" style="419" bestFit="1" customWidth="1"/>
    <col min="4108" max="4352" width="9.140625" style="419"/>
    <col min="4353" max="4353" width="19.85546875" style="419" bestFit="1" customWidth="1"/>
    <col min="4354" max="4354" width="12.85546875" style="419" bestFit="1" customWidth="1"/>
    <col min="4355" max="4355" width="10.85546875" style="419" bestFit="1" customWidth="1"/>
    <col min="4356" max="4356" width="14.140625" style="419" bestFit="1" customWidth="1"/>
    <col min="4357" max="4357" width="11.42578125" style="419" bestFit="1" customWidth="1"/>
    <col min="4358" max="4359" width="10.85546875" style="419" bestFit="1" customWidth="1"/>
    <col min="4360" max="4360" width="12.140625" style="419" bestFit="1" customWidth="1"/>
    <col min="4361" max="4361" width="11.42578125" style="419" bestFit="1" customWidth="1"/>
    <col min="4362" max="4363" width="10.85546875" style="419" bestFit="1" customWidth="1"/>
    <col min="4364" max="4608" width="9.140625" style="419"/>
    <col min="4609" max="4609" width="19.85546875" style="419" bestFit="1" customWidth="1"/>
    <col min="4610" max="4610" width="12.85546875" style="419" bestFit="1" customWidth="1"/>
    <col min="4611" max="4611" width="10.85546875" style="419" bestFit="1" customWidth="1"/>
    <col min="4612" max="4612" width="14.140625" style="419" bestFit="1" customWidth="1"/>
    <col min="4613" max="4613" width="11.42578125" style="419" bestFit="1" customWidth="1"/>
    <col min="4614" max="4615" width="10.85546875" style="419" bestFit="1" customWidth="1"/>
    <col min="4616" max="4616" width="12.140625" style="419" bestFit="1" customWidth="1"/>
    <col min="4617" max="4617" width="11.42578125" style="419" bestFit="1" customWidth="1"/>
    <col min="4618" max="4619" width="10.85546875" style="419" bestFit="1" customWidth="1"/>
    <col min="4620" max="4864" width="9.140625" style="419"/>
    <col min="4865" max="4865" width="19.85546875" style="419" bestFit="1" customWidth="1"/>
    <col min="4866" max="4866" width="12.85546875" style="419" bestFit="1" customWidth="1"/>
    <col min="4867" max="4867" width="10.85546875" style="419" bestFit="1" customWidth="1"/>
    <col min="4868" max="4868" width="14.140625" style="419" bestFit="1" customWidth="1"/>
    <col min="4869" max="4869" width="11.42578125" style="419" bestFit="1" customWidth="1"/>
    <col min="4870" max="4871" width="10.85546875" style="419" bestFit="1" customWidth="1"/>
    <col min="4872" max="4872" width="12.140625" style="419" bestFit="1" customWidth="1"/>
    <col min="4873" max="4873" width="11.42578125" style="419" bestFit="1" customWidth="1"/>
    <col min="4874" max="4875" width="10.85546875" style="419" bestFit="1" customWidth="1"/>
    <col min="4876" max="5120" width="9.140625" style="419"/>
    <col min="5121" max="5121" width="19.85546875" style="419" bestFit="1" customWidth="1"/>
    <col min="5122" max="5122" width="12.85546875" style="419" bestFit="1" customWidth="1"/>
    <col min="5123" max="5123" width="10.85546875" style="419" bestFit="1" customWidth="1"/>
    <col min="5124" max="5124" width="14.140625" style="419" bestFit="1" customWidth="1"/>
    <col min="5125" max="5125" width="11.42578125" style="419" bestFit="1" customWidth="1"/>
    <col min="5126" max="5127" width="10.85546875" style="419" bestFit="1" customWidth="1"/>
    <col min="5128" max="5128" width="12.140625" style="419" bestFit="1" customWidth="1"/>
    <col min="5129" max="5129" width="11.42578125" style="419" bestFit="1" customWidth="1"/>
    <col min="5130" max="5131" width="10.85546875" style="419" bestFit="1" customWidth="1"/>
    <col min="5132" max="5376" width="9.140625" style="419"/>
    <col min="5377" max="5377" width="19.85546875" style="419" bestFit="1" customWidth="1"/>
    <col min="5378" max="5378" width="12.85546875" style="419" bestFit="1" customWidth="1"/>
    <col min="5379" max="5379" width="10.85546875" style="419" bestFit="1" customWidth="1"/>
    <col min="5380" max="5380" width="14.140625" style="419" bestFit="1" customWidth="1"/>
    <col min="5381" max="5381" width="11.42578125" style="419" bestFit="1" customWidth="1"/>
    <col min="5382" max="5383" width="10.85546875" style="419" bestFit="1" customWidth="1"/>
    <col min="5384" max="5384" width="12.140625" style="419" bestFit="1" customWidth="1"/>
    <col min="5385" max="5385" width="11.42578125" style="419" bestFit="1" customWidth="1"/>
    <col min="5386" max="5387" width="10.85546875" style="419" bestFit="1" customWidth="1"/>
    <col min="5388" max="5632" width="9.140625" style="419"/>
    <col min="5633" max="5633" width="19.85546875" style="419" bestFit="1" customWidth="1"/>
    <col min="5634" max="5634" width="12.85546875" style="419" bestFit="1" customWidth="1"/>
    <col min="5635" max="5635" width="10.85546875" style="419" bestFit="1" customWidth="1"/>
    <col min="5636" max="5636" width="14.140625" style="419" bestFit="1" customWidth="1"/>
    <col min="5637" max="5637" width="11.42578125" style="419" bestFit="1" customWidth="1"/>
    <col min="5638" max="5639" width="10.85546875" style="419" bestFit="1" customWidth="1"/>
    <col min="5640" max="5640" width="12.140625" style="419" bestFit="1" customWidth="1"/>
    <col min="5641" max="5641" width="11.42578125" style="419" bestFit="1" customWidth="1"/>
    <col min="5642" max="5643" width="10.85546875" style="419" bestFit="1" customWidth="1"/>
    <col min="5644" max="5888" width="9.140625" style="419"/>
    <col min="5889" max="5889" width="19.85546875" style="419" bestFit="1" customWidth="1"/>
    <col min="5890" max="5890" width="12.85546875" style="419" bestFit="1" customWidth="1"/>
    <col min="5891" max="5891" width="10.85546875" style="419" bestFit="1" customWidth="1"/>
    <col min="5892" max="5892" width="14.140625" style="419" bestFit="1" customWidth="1"/>
    <col min="5893" max="5893" width="11.42578125" style="419" bestFit="1" customWidth="1"/>
    <col min="5894" max="5895" width="10.85546875" style="419" bestFit="1" customWidth="1"/>
    <col min="5896" max="5896" width="12.140625" style="419" bestFit="1" customWidth="1"/>
    <col min="5897" max="5897" width="11.42578125" style="419" bestFit="1" customWidth="1"/>
    <col min="5898" max="5899" width="10.85546875" style="419" bestFit="1" customWidth="1"/>
    <col min="5900" max="6144" width="9.140625" style="419"/>
    <col min="6145" max="6145" width="19.85546875" style="419" bestFit="1" customWidth="1"/>
    <col min="6146" max="6146" width="12.85546875" style="419" bestFit="1" customWidth="1"/>
    <col min="6147" max="6147" width="10.85546875" style="419" bestFit="1" customWidth="1"/>
    <col min="6148" max="6148" width="14.140625" style="419" bestFit="1" customWidth="1"/>
    <col min="6149" max="6149" width="11.42578125" style="419" bestFit="1" customWidth="1"/>
    <col min="6150" max="6151" width="10.85546875" style="419" bestFit="1" customWidth="1"/>
    <col min="6152" max="6152" width="12.140625" style="419" bestFit="1" customWidth="1"/>
    <col min="6153" max="6153" width="11.42578125" style="419" bestFit="1" customWidth="1"/>
    <col min="6154" max="6155" width="10.85546875" style="419" bestFit="1" customWidth="1"/>
    <col min="6156" max="6400" width="9.140625" style="419"/>
    <col min="6401" max="6401" width="19.85546875" style="419" bestFit="1" customWidth="1"/>
    <col min="6402" max="6402" width="12.85546875" style="419" bestFit="1" customWidth="1"/>
    <col min="6403" max="6403" width="10.85546875" style="419" bestFit="1" customWidth="1"/>
    <col min="6404" max="6404" width="14.140625" style="419" bestFit="1" customWidth="1"/>
    <col min="6405" max="6405" width="11.42578125" style="419" bestFit="1" customWidth="1"/>
    <col min="6406" max="6407" width="10.85546875" style="419" bestFit="1" customWidth="1"/>
    <col min="6408" max="6408" width="12.140625" style="419" bestFit="1" customWidth="1"/>
    <col min="6409" max="6409" width="11.42578125" style="419" bestFit="1" customWidth="1"/>
    <col min="6410" max="6411" width="10.85546875" style="419" bestFit="1" customWidth="1"/>
    <col min="6412" max="6656" width="9.140625" style="419"/>
    <col min="6657" max="6657" width="19.85546875" style="419" bestFit="1" customWidth="1"/>
    <col min="6658" max="6658" width="12.85546875" style="419" bestFit="1" customWidth="1"/>
    <col min="6659" max="6659" width="10.85546875" style="419" bestFit="1" customWidth="1"/>
    <col min="6660" max="6660" width="14.140625" style="419" bestFit="1" customWidth="1"/>
    <col min="6661" max="6661" width="11.42578125" style="419" bestFit="1" customWidth="1"/>
    <col min="6662" max="6663" width="10.85546875" style="419" bestFit="1" customWidth="1"/>
    <col min="6664" max="6664" width="12.140625" style="419" bestFit="1" customWidth="1"/>
    <col min="6665" max="6665" width="11.42578125" style="419" bestFit="1" customWidth="1"/>
    <col min="6666" max="6667" width="10.85546875" style="419" bestFit="1" customWidth="1"/>
    <col min="6668" max="6912" width="9.140625" style="419"/>
    <col min="6913" max="6913" width="19.85546875" style="419" bestFit="1" customWidth="1"/>
    <col min="6914" max="6914" width="12.85546875" style="419" bestFit="1" customWidth="1"/>
    <col min="6915" max="6915" width="10.85546875" style="419" bestFit="1" customWidth="1"/>
    <col min="6916" max="6916" width="14.140625" style="419" bestFit="1" customWidth="1"/>
    <col min="6917" max="6917" width="11.42578125" style="419" bestFit="1" customWidth="1"/>
    <col min="6918" max="6919" width="10.85546875" style="419" bestFit="1" customWidth="1"/>
    <col min="6920" max="6920" width="12.140625" style="419" bestFit="1" customWidth="1"/>
    <col min="6921" max="6921" width="11.42578125" style="419" bestFit="1" customWidth="1"/>
    <col min="6922" max="6923" width="10.85546875" style="419" bestFit="1" customWidth="1"/>
    <col min="6924" max="7168" width="9.140625" style="419"/>
    <col min="7169" max="7169" width="19.85546875" style="419" bestFit="1" customWidth="1"/>
    <col min="7170" max="7170" width="12.85546875" style="419" bestFit="1" customWidth="1"/>
    <col min="7171" max="7171" width="10.85546875" style="419" bestFit="1" customWidth="1"/>
    <col min="7172" max="7172" width="14.140625" style="419" bestFit="1" customWidth="1"/>
    <col min="7173" max="7173" width="11.42578125" style="419" bestFit="1" customWidth="1"/>
    <col min="7174" max="7175" width="10.85546875" style="419" bestFit="1" customWidth="1"/>
    <col min="7176" max="7176" width="12.140625" style="419" bestFit="1" customWidth="1"/>
    <col min="7177" max="7177" width="11.42578125" style="419" bestFit="1" customWidth="1"/>
    <col min="7178" max="7179" width="10.85546875" style="419" bestFit="1" customWidth="1"/>
    <col min="7180" max="7424" width="9.140625" style="419"/>
    <col min="7425" max="7425" width="19.85546875" style="419" bestFit="1" customWidth="1"/>
    <col min="7426" max="7426" width="12.85546875" style="419" bestFit="1" customWidth="1"/>
    <col min="7427" max="7427" width="10.85546875" style="419" bestFit="1" customWidth="1"/>
    <col min="7428" max="7428" width="14.140625" style="419" bestFit="1" customWidth="1"/>
    <col min="7429" max="7429" width="11.42578125" style="419" bestFit="1" customWidth="1"/>
    <col min="7430" max="7431" width="10.85546875" style="419" bestFit="1" customWidth="1"/>
    <col min="7432" max="7432" width="12.140625" style="419" bestFit="1" customWidth="1"/>
    <col min="7433" max="7433" width="11.42578125" style="419" bestFit="1" customWidth="1"/>
    <col min="7434" max="7435" width="10.85546875" style="419" bestFit="1" customWidth="1"/>
    <col min="7436" max="7680" width="9.140625" style="419"/>
    <col min="7681" max="7681" width="19.85546875" style="419" bestFit="1" customWidth="1"/>
    <col min="7682" max="7682" width="12.85546875" style="419" bestFit="1" customWidth="1"/>
    <col min="7683" max="7683" width="10.85546875" style="419" bestFit="1" customWidth="1"/>
    <col min="7684" max="7684" width="14.140625" style="419" bestFit="1" customWidth="1"/>
    <col min="7685" max="7685" width="11.42578125" style="419" bestFit="1" customWidth="1"/>
    <col min="7686" max="7687" width="10.85546875" style="419" bestFit="1" customWidth="1"/>
    <col min="7688" max="7688" width="12.140625" style="419" bestFit="1" customWidth="1"/>
    <col min="7689" max="7689" width="11.42578125" style="419" bestFit="1" customWidth="1"/>
    <col min="7690" max="7691" width="10.85546875" style="419" bestFit="1" customWidth="1"/>
    <col min="7692" max="7936" width="9.140625" style="419"/>
    <col min="7937" max="7937" width="19.85546875" style="419" bestFit="1" customWidth="1"/>
    <col min="7938" max="7938" width="12.85546875" style="419" bestFit="1" customWidth="1"/>
    <col min="7939" max="7939" width="10.85546875" style="419" bestFit="1" customWidth="1"/>
    <col min="7940" max="7940" width="14.140625" style="419" bestFit="1" customWidth="1"/>
    <col min="7941" max="7941" width="11.42578125" style="419" bestFit="1" customWidth="1"/>
    <col min="7942" max="7943" width="10.85546875" style="419" bestFit="1" customWidth="1"/>
    <col min="7944" max="7944" width="12.140625" style="419" bestFit="1" customWidth="1"/>
    <col min="7945" max="7945" width="11.42578125" style="419" bestFit="1" customWidth="1"/>
    <col min="7946" max="7947" width="10.85546875" style="419" bestFit="1" customWidth="1"/>
    <col min="7948" max="8192" width="9.140625" style="419"/>
    <col min="8193" max="8193" width="19.85546875" style="419" bestFit="1" customWidth="1"/>
    <col min="8194" max="8194" width="12.85546875" style="419" bestFit="1" customWidth="1"/>
    <col min="8195" max="8195" width="10.85546875" style="419" bestFit="1" customWidth="1"/>
    <col min="8196" max="8196" width="14.140625" style="419" bestFit="1" customWidth="1"/>
    <col min="8197" max="8197" width="11.42578125" style="419" bestFit="1" customWidth="1"/>
    <col min="8198" max="8199" width="10.85546875" style="419" bestFit="1" customWidth="1"/>
    <col min="8200" max="8200" width="12.140625" style="419" bestFit="1" customWidth="1"/>
    <col min="8201" max="8201" width="11.42578125" style="419" bestFit="1" customWidth="1"/>
    <col min="8202" max="8203" width="10.85546875" style="419" bestFit="1" customWidth="1"/>
    <col min="8204" max="8448" width="9.140625" style="419"/>
    <col min="8449" max="8449" width="19.85546875" style="419" bestFit="1" customWidth="1"/>
    <col min="8450" max="8450" width="12.85546875" style="419" bestFit="1" customWidth="1"/>
    <col min="8451" max="8451" width="10.85546875" style="419" bestFit="1" customWidth="1"/>
    <col min="8452" max="8452" width="14.140625" style="419" bestFit="1" customWidth="1"/>
    <col min="8453" max="8453" width="11.42578125" style="419" bestFit="1" customWidth="1"/>
    <col min="8454" max="8455" width="10.85546875" style="419" bestFit="1" customWidth="1"/>
    <col min="8456" max="8456" width="12.140625" style="419" bestFit="1" customWidth="1"/>
    <col min="8457" max="8457" width="11.42578125" style="419" bestFit="1" customWidth="1"/>
    <col min="8458" max="8459" width="10.85546875" style="419" bestFit="1" customWidth="1"/>
    <col min="8460" max="8704" width="9.140625" style="419"/>
    <col min="8705" max="8705" width="19.85546875" style="419" bestFit="1" customWidth="1"/>
    <col min="8706" max="8706" width="12.85546875" style="419" bestFit="1" customWidth="1"/>
    <col min="8707" max="8707" width="10.85546875" style="419" bestFit="1" customWidth="1"/>
    <col min="8708" max="8708" width="14.140625" style="419" bestFit="1" customWidth="1"/>
    <col min="8709" max="8709" width="11.42578125" style="419" bestFit="1" customWidth="1"/>
    <col min="8710" max="8711" width="10.85546875" style="419" bestFit="1" customWidth="1"/>
    <col min="8712" max="8712" width="12.140625" style="419" bestFit="1" customWidth="1"/>
    <col min="8713" max="8713" width="11.42578125" style="419" bestFit="1" customWidth="1"/>
    <col min="8714" max="8715" width="10.85546875" style="419" bestFit="1" customWidth="1"/>
    <col min="8716" max="8960" width="9.140625" style="419"/>
    <col min="8961" max="8961" width="19.85546875" style="419" bestFit="1" customWidth="1"/>
    <col min="8962" max="8962" width="12.85546875" style="419" bestFit="1" customWidth="1"/>
    <col min="8963" max="8963" width="10.85546875" style="419" bestFit="1" customWidth="1"/>
    <col min="8964" max="8964" width="14.140625" style="419" bestFit="1" customWidth="1"/>
    <col min="8965" max="8965" width="11.42578125" style="419" bestFit="1" customWidth="1"/>
    <col min="8966" max="8967" width="10.85546875" style="419" bestFit="1" customWidth="1"/>
    <col min="8968" max="8968" width="12.140625" style="419" bestFit="1" customWidth="1"/>
    <col min="8969" max="8969" width="11.42578125" style="419" bestFit="1" customWidth="1"/>
    <col min="8970" max="8971" width="10.85546875" style="419" bestFit="1" customWidth="1"/>
    <col min="8972" max="9216" width="9.140625" style="419"/>
    <col min="9217" max="9217" width="19.85546875" style="419" bestFit="1" customWidth="1"/>
    <col min="9218" max="9218" width="12.85546875" style="419" bestFit="1" customWidth="1"/>
    <col min="9219" max="9219" width="10.85546875" style="419" bestFit="1" customWidth="1"/>
    <col min="9220" max="9220" width="14.140625" style="419" bestFit="1" customWidth="1"/>
    <col min="9221" max="9221" width="11.42578125" style="419" bestFit="1" customWidth="1"/>
    <col min="9222" max="9223" width="10.85546875" style="419" bestFit="1" customWidth="1"/>
    <col min="9224" max="9224" width="12.140625" style="419" bestFit="1" customWidth="1"/>
    <col min="9225" max="9225" width="11.42578125" style="419" bestFit="1" customWidth="1"/>
    <col min="9226" max="9227" width="10.85546875" style="419" bestFit="1" customWidth="1"/>
    <col min="9228" max="9472" width="9.140625" style="419"/>
    <col min="9473" max="9473" width="19.85546875" style="419" bestFit="1" customWidth="1"/>
    <col min="9474" max="9474" width="12.85546875" style="419" bestFit="1" customWidth="1"/>
    <col min="9475" max="9475" width="10.85546875" style="419" bestFit="1" customWidth="1"/>
    <col min="9476" max="9476" width="14.140625" style="419" bestFit="1" customWidth="1"/>
    <col min="9477" max="9477" width="11.42578125" style="419" bestFit="1" customWidth="1"/>
    <col min="9478" max="9479" width="10.85546875" style="419" bestFit="1" customWidth="1"/>
    <col min="9480" max="9480" width="12.140625" style="419" bestFit="1" customWidth="1"/>
    <col min="9481" max="9481" width="11.42578125" style="419" bestFit="1" customWidth="1"/>
    <col min="9482" max="9483" width="10.85546875" style="419" bestFit="1" customWidth="1"/>
    <col min="9484" max="9728" width="9.140625" style="419"/>
    <col min="9729" max="9729" width="19.85546875" style="419" bestFit="1" customWidth="1"/>
    <col min="9730" max="9730" width="12.85546875" style="419" bestFit="1" customWidth="1"/>
    <col min="9731" max="9731" width="10.85546875" style="419" bestFit="1" customWidth="1"/>
    <col min="9732" max="9732" width="14.140625" style="419" bestFit="1" customWidth="1"/>
    <col min="9733" max="9733" width="11.42578125" style="419" bestFit="1" customWidth="1"/>
    <col min="9734" max="9735" width="10.85546875" style="419" bestFit="1" customWidth="1"/>
    <col min="9736" max="9736" width="12.140625" style="419" bestFit="1" customWidth="1"/>
    <col min="9737" max="9737" width="11.42578125" style="419" bestFit="1" customWidth="1"/>
    <col min="9738" max="9739" width="10.85546875" style="419" bestFit="1" customWidth="1"/>
    <col min="9740" max="9984" width="9.140625" style="419"/>
    <col min="9985" max="9985" width="19.85546875" style="419" bestFit="1" customWidth="1"/>
    <col min="9986" max="9986" width="12.85546875" style="419" bestFit="1" customWidth="1"/>
    <col min="9987" max="9987" width="10.85546875" style="419" bestFit="1" customWidth="1"/>
    <col min="9988" max="9988" width="14.140625" style="419" bestFit="1" customWidth="1"/>
    <col min="9989" max="9989" width="11.42578125" style="419" bestFit="1" customWidth="1"/>
    <col min="9990" max="9991" width="10.85546875" style="419" bestFit="1" customWidth="1"/>
    <col min="9992" max="9992" width="12.140625" style="419" bestFit="1" customWidth="1"/>
    <col min="9993" max="9993" width="11.42578125" style="419" bestFit="1" customWidth="1"/>
    <col min="9994" max="9995" width="10.85546875" style="419" bestFit="1" customWidth="1"/>
    <col min="9996" max="10240" width="9.140625" style="419"/>
    <col min="10241" max="10241" width="19.85546875" style="419" bestFit="1" customWidth="1"/>
    <col min="10242" max="10242" width="12.85546875" style="419" bestFit="1" customWidth="1"/>
    <col min="10243" max="10243" width="10.85546875" style="419" bestFit="1" customWidth="1"/>
    <col min="10244" max="10244" width="14.140625" style="419" bestFit="1" customWidth="1"/>
    <col min="10245" max="10245" width="11.42578125" style="419" bestFit="1" customWidth="1"/>
    <col min="10246" max="10247" width="10.85546875" style="419" bestFit="1" customWidth="1"/>
    <col min="10248" max="10248" width="12.140625" style="419" bestFit="1" customWidth="1"/>
    <col min="10249" max="10249" width="11.42578125" style="419" bestFit="1" customWidth="1"/>
    <col min="10250" max="10251" width="10.85546875" style="419" bestFit="1" customWidth="1"/>
    <col min="10252" max="10496" width="9.140625" style="419"/>
    <col min="10497" max="10497" width="19.85546875" style="419" bestFit="1" customWidth="1"/>
    <col min="10498" max="10498" width="12.85546875" style="419" bestFit="1" customWidth="1"/>
    <col min="10499" max="10499" width="10.85546875" style="419" bestFit="1" customWidth="1"/>
    <col min="10500" max="10500" width="14.140625" style="419" bestFit="1" customWidth="1"/>
    <col min="10501" max="10501" width="11.42578125" style="419" bestFit="1" customWidth="1"/>
    <col min="10502" max="10503" width="10.85546875" style="419" bestFit="1" customWidth="1"/>
    <col min="10504" max="10504" width="12.140625" style="419" bestFit="1" customWidth="1"/>
    <col min="10505" max="10505" width="11.42578125" style="419" bestFit="1" customWidth="1"/>
    <col min="10506" max="10507" width="10.85546875" style="419" bestFit="1" customWidth="1"/>
    <col min="10508" max="10752" width="9.140625" style="419"/>
    <col min="10753" max="10753" width="19.85546875" style="419" bestFit="1" customWidth="1"/>
    <col min="10754" max="10754" width="12.85546875" style="419" bestFit="1" customWidth="1"/>
    <col min="10755" max="10755" width="10.85546875" style="419" bestFit="1" customWidth="1"/>
    <col min="10756" max="10756" width="14.140625" style="419" bestFit="1" customWidth="1"/>
    <col min="10757" max="10757" width="11.42578125" style="419" bestFit="1" customWidth="1"/>
    <col min="10758" max="10759" width="10.85546875" style="419" bestFit="1" customWidth="1"/>
    <col min="10760" max="10760" width="12.140625" style="419" bestFit="1" customWidth="1"/>
    <col min="10761" max="10761" width="11.42578125" style="419" bestFit="1" customWidth="1"/>
    <col min="10762" max="10763" width="10.85546875" style="419" bestFit="1" customWidth="1"/>
    <col min="10764" max="11008" width="9.140625" style="419"/>
    <col min="11009" max="11009" width="19.85546875" style="419" bestFit="1" customWidth="1"/>
    <col min="11010" max="11010" width="12.85546875" style="419" bestFit="1" customWidth="1"/>
    <col min="11011" max="11011" width="10.85546875" style="419" bestFit="1" customWidth="1"/>
    <col min="11012" max="11012" width="14.140625" style="419" bestFit="1" customWidth="1"/>
    <col min="11013" max="11013" width="11.42578125" style="419" bestFit="1" customWidth="1"/>
    <col min="11014" max="11015" width="10.85546875" style="419" bestFit="1" customWidth="1"/>
    <col min="11016" max="11016" width="12.140625" style="419" bestFit="1" customWidth="1"/>
    <col min="11017" max="11017" width="11.42578125" style="419" bestFit="1" customWidth="1"/>
    <col min="11018" max="11019" width="10.85546875" style="419" bestFit="1" customWidth="1"/>
    <col min="11020" max="11264" width="9.140625" style="419"/>
    <col min="11265" max="11265" width="19.85546875" style="419" bestFit="1" customWidth="1"/>
    <col min="11266" max="11266" width="12.85546875" style="419" bestFit="1" customWidth="1"/>
    <col min="11267" max="11267" width="10.85546875" style="419" bestFit="1" customWidth="1"/>
    <col min="11268" max="11268" width="14.140625" style="419" bestFit="1" customWidth="1"/>
    <col min="11269" max="11269" width="11.42578125" style="419" bestFit="1" customWidth="1"/>
    <col min="11270" max="11271" width="10.85546875" style="419" bestFit="1" customWidth="1"/>
    <col min="11272" max="11272" width="12.140625" style="419" bestFit="1" customWidth="1"/>
    <col min="11273" max="11273" width="11.42578125" style="419" bestFit="1" customWidth="1"/>
    <col min="11274" max="11275" width="10.85546875" style="419" bestFit="1" customWidth="1"/>
    <col min="11276" max="11520" width="9.140625" style="419"/>
    <col min="11521" max="11521" width="19.85546875" style="419" bestFit="1" customWidth="1"/>
    <col min="11522" max="11522" width="12.85546875" style="419" bestFit="1" customWidth="1"/>
    <col min="11523" max="11523" width="10.85546875" style="419" bestFit="1" customWidth="1"/>
    <col min="11524" max="11524" width="14.140625" style="419" bestFit="1" customWidth="1"/>
    <col min="11525" max="11525" width="11.42578125" style="419" bestFit="1" customWidth="1"/>
    <col min="11526" max="11527" width="10.85546875" style="419" bestFit="1" customWidth="1"/>
    <col min="11528" max="11528" width="12.140625" style="419" bestFit="1" customWidth="1"/>
    <col min="11529" max="11529" width="11.42578125" style="419" bestFit="1" customWidth="1"/>
    <col min="11530" max="11531" width="10.85546875" style="419" bestFit="1" customWidth="1"/>
    <col min="11532" max="11776" width="9.140625" style="419"/>
    <col min="11777" max="11777" width="19.85546875" style="419" bestFit="1" customWidth="1"/>
    <col min="11778" max="11778" width="12.85546875" style="419" bestFit="1" customWidth="1"/>
    <col min="11779" max="11779" width="10.85546875" style="419" bestFit="1" customWidth="1"/>
    <col min="11780" max="11780" width="14.140625" style="419" bestFit="1" customWidth="1"/>
    <col min="11781" max="11781" width="11.42578125" style="419" bestFit="1" customWidth="1"/>
    <col min="11782" max="11783" width="10.85546875" style="419" bestFit="1" customWidth="1"/>
    <col min="11784" max="11784" width="12.140625" style="419" bestFit="1" customWidth="1"/>
    <col min="11785" max="11785" width="11.42578125" style="419" bestFit="1" customWidth="1"/>
    <col min="11786" max="11787" width="10.85546875" style="419" bestFit="1" customWidth="1"/>
    <col min="11788" max="12032" width="9.140625" style="419"/>
    <col min="12033" max="12033" width="19.85546875" style="419" bestFit="1" customWidth="1"/>
    <col min="12034" max="12034" width="12.85546875" style="419" bestFit="1" customWidth="1"/>
    <col min="12035" max="12035" width="10.85546875" style="419" bestFit="1" customWidth="1"/>
    <col min="12036" max="12036" width="14.140625" style="419" bestFit="1" customWidth="1"/>
    <col min="12037" max="12037" width="11.42578125" style="419" bestFit="1" customWidth="1"/>
    <col min="12038" max="12039" width="10.85546875" style="419" bestFit="1" customWidth="1"/>
    <col min="12040" max="12040" width="12.140625" style="419" bestFit="1" customWidth="1"/>
    <col min="12041" max="12041" width="11.42578125" style="419" bestFit="1" customWidth="1"/>
    <col min="12042" max="12043" width="10.85546875" style="419" bestFit="1" customWidth="1"/>
    <col min="12044" max="12288" width="9.140625" style="419"/>
    <col min="12289" max="12289" width="19.85546875" style="419" bestFit="1" customWidth="1"/>
    <col min="12290" max="12290" width="12.85546875" style="419" bestFit="1" customWidth="1"/>
    <col min="12291" max="12291" width="10.85546875" style="419" bestFit="1" customWidth="1"/>
    <col min="12292" max="12292" width="14.140625" style="419" bestFit="1" customWidth="1"/>
    <col min="12293" max="12293" width="11.42578125" style="419" bestFit="1" customWidth="1"/>
    <col min="12294" max="12295" width="10.85546875" style="419" bestFit="1" customWidth="1"/>
    <col min="12296" max="12296" width="12.140625" style="419" bestFit="1" customWidth="1"/>
    <col min="12297" max="12297" width="11.42578125" style="419" bestFit="1" customWidth="1"/>
    <col min="12298" max="12299" width="10.85546875" style="419" bestFit="1" customWidth="1"/>
    <col min="12300" max="12544" width="9.140625" style="419"/>
    <col min="12545" max="12545" width="19.85546875" style="419" bestFit="1" customWidth="1"/>
    <col min="12546" max="12546" width="12.85546875" style="419" bestFit="1" customWidth="1"/>
    <col min="12547" max="12547" width="10.85546875" style="419" bestFit="1" customWidth="1"/>
    <col min="12548" max="12548" width="14.140625" style="419" bestFit="1" customWidth="1"/>
    <col min="12549" max="12549" width="11.42578125" style="419" bestFit="1" customWidth="1"/>
    <col min="12550" max="12551" width="10.85546875" style="419" bestFit="1" customWidth="1"/>
    <col min="12552" max="12552" width="12.140625" style="419" bestFit="1" customWidth="1"/>
    <col min="12553" max="12553" width="11.42578125" style="419" bestFit="1" customWidth="1"/>
    <col min="12554" max="12555" width="10.85546875" style="419" bestFit="1" customWidth="1"/>
    <col min="12556" max="12800" width="9.140625" style="419"/>
    <col min="12801" max="12801" width="19.85546875" style="419" bestFit="1" customWidth="1"/>
    <col min="12802" max="12802" width="12.85546875" style="419" bestFit="1" customWidth="1"/>
    <col min="12803" max="12803" width="10.85546875" style="419" bestFit="1" customWidth="1"/>
    <col min="12804" max="12804" width="14.140625" style="419" bestFit="1" customWidth="1"/>
    <col min="12805" max="12805" width="11.42578125" style="419" bestFit="1" customWidth="1"/>
    <col min="12806" max="12807" width="10.85546875" style="419" bestFit="1" customWidth="1"/>
    <col min="12808" max="12808" width="12.140625" style="419" bestFit="1" customWidth="1"/>
    <col min="12809" max="12809" width="11.42578125" style="419" bestFit="1" customWidth="1"/>
    <col min="12810" max="12811" width="10.85546875" style="419" bestFit="1" customWidth="1"/>
    <col min="12812" max="13056" width="9.140625" style="419"/>
    <col min="13057" max="13057" width="19.85546875" style="419" bestFit="1" customWidth="1"/>
    <col min="13058" max="13058" width="12.85546875" style="419" bestFit="1" customWidth="1"/>
    <col min="13059" max="13059" width="10.85546875" style="419" bestFit="1" customWidth="1"/>
    <col min="13060" max="13060" width="14.140625" style="419" bestFit="1" customWidth="1"/>
    <col min="13061" max="13061" width="11.42578125" style="419" bestFit="1" customWidth="1"/>
    <col min="13062" max="13063" width="10.85546875" style="419" bestFit="1" customWidth="1"/>
    <col min="13064" max="13064" width="12.140625" style="419" bestFit="1" customWidth="1"/>
    <col min="13065" max="13065" width="11.42578125" style="419" bestFit="1" customWidth="1"/>
    <col min="13066" max="13067" width="10.85546875" style="419" bestFit="1" customWidth="1"/>
    <col min="13068" max="13312" width="9.140625" style="419"/>
    <col min="13313" max="13313" width="19.85546875" style="419" bestFit="1" customWidth="1"/>
    <col min="13314" max="13314" width="12.85546875" style="419" bestFit="1" customWidth="1"/>
    <col min="13315" max="13315" width="10.85546875" style="419" bestFit="1" customWidth="1"/>
    <col min="13316" max="13316" width="14.140625" style="419" bestFit="1" customWidth="1"/>
    <col min="13317" max="13317" width="11.42578125" style="419" bestFit="1" customWidth="1"/>
    <col min="13318" max="13319" width="10.85546875" style="419" bestFit="1" customWidth="1"/>
    <col min="13320" max="13320" width="12.140625" style="419" bestFit="1" customWidth="1"/>
    <col min="13321" max="13321" width="11.42578125" style="419" bestFit="1" customWidth="1"/>
    <col min="13322" max="13323" width="10.85546875" style="419" bestFit="1" customWidth="1"/>
    <col min="13324" max="13568" width="9.140625" style="419"/>
    <col min="13569" max="13569" width="19.85546875" style="419" bestFit="1" customWidth="1"/>
    <col min="13570" max="13570" width="12.85546875" style="419" bestFit="1" customWidth="1"/>
    <col min="13571" max="13571" width="10.85546875" style="419" bestFit="1" customWidth="1"/>
    <col min="13572" max="13572" width="14.140625" style="419" bestFit="1" customWidth="1"/>
    <col min="13573" max="13573" width="11.42578125" style="419" bestFit="1" customWidth="1"/>
    <col min="13574" max="13575" width="10.85546875" style="419" bestFit="1" customWidth="1"/>
    <col min="13576" max="13576" width="12.140625" style="419" bestFit="1" customWidth="1"/>
    <col min="13577" max="13577" width="11.42578125" style="419" bestFit="1" customWidth="1"/>
    <col min="13578" max="13579" width="10.85546875" style="419" bestFit="1" customWidth="1"/>
    <col min="13580" max="13824" width="9.140625" style="419"/>
    <col min="13825" max="13825" width="19.85546875" style="419" bestFit="1" customWidth="1"/>
    <col min="13826" max="13826" width="12.85546875" style="419" bestFit="1" customWidth="1"/>
    <col min="13827" max="13827" width="10.85546875" style="419" bestFit="1" customWidth="1"/>
    <col min="13828" max="13828" width="14.140625" style="419" bestFit="1" customWidth="1"/>
    <col min="13829" max="13829" width="11.42578125" style="419" bestFit="1" customWidth="1"/>
    <col min="13830" max="13831" width="10.85546875" style="419" bestFit="1" customWidth="1"/>
    <col min="13832" max="13832" width="12.140625" style="419" bestFit="1" customWidth="1"/>
    <col min="13833" max="13833" width="11.42578125" style="419" bestFit="1" customWidth="1"/>
    <col min="13834" max="13835" width="10.85546875" style="419" bestFit="1" customWidth="1"/>
    <col min="13836" max="14080" width="9.140625" style="419"/>
    <col min="14081" max="14081" width="19.85546875" style="419" bestFit="1" customWidth="1"/>
    <col min="14082" max="14082" width="12.85546875" style="419" bestFit="1" customWidth="1"/>
    <col min="14083" max="14083" width="10.85546875" style="419" bestFit="1" customWidth="1"/>
    <col min="14084" max="14084" width="14.140625" style="419" bestFit="1" customWidth="1"/>
    <col min="14085" max="14085" width="11.42578125" style="419" bestFit="1" customWidth="1"/>
    <col min="14086" max="14087" width="10.85546875" style="419" bestFit="1" customWidth="1"/>
    <col min="14088" max="14088" width="12.140625" style="419" bestFit="1" customWidth="1"/>
    <col min="14089" max="14089" width="11.42578125" style="419" bestFit="1" customWidth="1"/>
    <col min="14090" max="14091" width="10.85546875" style="419" bestFit="1" customWidth="1"/>
    <col min="14092" max="14336" width="9.140625" style="419"/>
    <col min="14337" max="14337" width="19.85546875" style="419" bestFit="1" customWidth="1"/>
    <col min="14338" max="14338" width="12.85546875" style="419" bestFit="1" customWidth="1"/>
    <col min="14339" max="14339" width="10.85546875" style="419" bestFit="1" customWidth="1"/>
    <col min="14340" max="14340" width="14.140625" style="419" bestFit="1" customWidth="1"/>
    <col min="14341" max="14341" width="11.42578125" style="419" bestFit="1" customWidth="1"/>
    <col min="14342" max="14343" width="10.85546875" style="419" bestFit="1" customWidth="1"/>
    <col min="14344" max="14344" width="12.140625" style="419" bestFit="1" customWidth="1"/>
    <col min="14345" max="14345" width="11.42578125" style="419" bestFit="1" customWidth="1"/>
    <col min="14346" max="14347" width="10.85546875" style="419" bestFit="1" customWidth="1"/>
    <col min="14348" max="14592" width="9.140625" style="419"/>
    <col min="14593" max="14593" width="19.85546875" style="419" bestFit="1" customWidth="1"/>
    <col min="14594" max="14594" width="12.85546875" style="419" bestFit="1" customWidth="1"/>
    <col min="14595" max="14595" width="10.85546875" style="419" bestFit="1" customWidth="1"/>
    <col min="14596" max="14596" width="14.140625" style="419" bestFit="1" customWidth="1"/>
    <col min="14597" max="14597" width="11.42578125" style="419" bestFit="1" customWidth="1"/>
    <col min="14598" max="14599" width="10.85546875" style="419" bestFit="1" customWidth="1"/>
    <col min="14600" max="14600" width="12.140625" style="419" bestFit="1" customWidth="1"/>
    <col min="14601" max="14601" width="11.42578125" style="419" bestFit="1" customWidth="1"/>
    <col min="14602" max="14603" width="10.85546875" style="419" bestFit="1" customWidth="1"/>
    <col min="14604" max="14848" width="9.140625" style="419"/>
    <col min="14849" max="14849" width="19.85546875" style="419" bestFit="1" customWidth="1"/>
    <col min="14850" max="14850" width="12.85546875" style="419" bestFit="1" customWidth="1"/>
    <col min="14851" max="14851" width="10.85546875" style="419" bestFit="1" customWidth="1"/>
    <col min="14852" max="14852" width="14.140625" style="419" bestFit="1" customWidth="1"/>
    <col min="14853" max="14853" width="11.42578125" style="419" bestFit="1" customWidth="1"/>
    <col min="14854" max="14855" width="10.85546875" style="419" bestFit="1" customWidth="1"/>
    <col min="14856" max="14856" width="12.140625" style="419" bestFit="1" customWidth="1"/>
    <col min="14857" max="14857" width="11.42578125" style="419" bestFit="1" customWidth="1"/>
    <col min="14858" max="14859" width="10.85546875" style="419" bestFit="1" customWidth="1"/>
    <col min="14860" max="15104" width="9.140625" style="419"/>
    <col min="15105" max="15105" width="19.85546875" style="419" bestFit="1" customWidth="1"/>
    <col min="15106" max="15106" width="12.85546875" style="419" bestFit="1" customWidth="1"/>
    <col min="15107" max="15107" width="10.85546875" style="419" bestFit="1" customWidth="1"/>
    <col min="15108" max="15108" width="14.140625" style="419" bestFit="1" customWidth="1"/>
    <col min="15109" max="15109" width="11.42578125" style="419" bestFit="1" customWidth="1"/>
    <col min="15110" max="15111" width="10.85546875" style="419" bestFit="1" customWidth="1"/>
    <col min="15112" max="15112" width="12.140625" style="419" bestFit="1" customWidth="1"/>
    <col min="15113" max="15113" width="11.42578125" style="419" bestFit="1" customWidth="1"/>
    <col min="15114" max="15115" width="10.85546875" style="419" bestFit="1" customWidth="1"/>
    <col min="15116" max="15360" width="9.140625" style="419"/>
    <col min="15361" max="15361" width="19.85546875" style="419" bestFit="1" customWidth="1"/>
    <col min="15362" max="15362" width="12.85546875" style="419" bestFit="1" customWidth="1"/>
    <col min="15363" max="15363" width="10.85546875" style="419" bestFit="1" customWidth="1"/>
    <col min="15364" max="15364" width="14.140625" style="419" bestFit="1" customWidth="1"/>
    <col min="15365" max="15365" width="11.42578125" style="419" bestFit="1" customWidth="1"/>
    <col min="15366" max="15367" width="10.85546875" style="419" bestFit="1" customWidth="1"/>
    <col min="15368" max="15368" width="12.140625" style="419" bestFit="1" customWidth="1"/>
    <col min="15369" max="15369" width="11.42578125" style="419" bestFit="1" customWidth="1"/>
    <col min="15370" max="15371" width="10.85546875" style="419" bestFit="1" customWidth="1"/>
    <col min="15372" max="15616" width="9.140625" style="419"/>
    <col min="15617" max="15617" width="19.85546875" style="419" bestFit="1" customWidth="1"/>
    <col min="15618" max="15618" width="12.85546875" style="419" bestFit="1" customWidth="1"/>
    <col min="15619" max="15619" width="10.85546875" style="419" bestFit="1" customWidth="1"/>
    <col min="15620" max="15620" width="14.140625" style="419" bestFit="1" customWidth="1"/>
    <col min="15621" max="15621" width="11.42578125" style="419" bestFit="1" customWidth="1"/>
    <col min="15622" max="15623" width="10.85546875" style="419" bestFit="1" customWidth="1"/>
    <col min="15624" max="15624" width="12.140625" style="419" bestFit="1" customWidth="1"/>
    <col min="15625" max="15625" width="11.42578125" style="419" bestFit="1" customWidth="1"/>
    <col min="15626" max="15627" width="10.85546875" style="419" bestFit="1" customWidth="1"/>
    <col min="15628" max="15872" width="9.140625" style="419"/>
    <col min="15873" max="15873" width="19.85546875" style="419" bestFit="1" customWidth="1"/>
    <col min="15874" max="15874" width="12.85546875" style="419" bestFit="1" customWidth="1"/>
    <col min="15875" max="15875" width="10.85546875" style="419" bestFit="1" customWidth="1"/>
    <col min="15876" max="15876" width="14.140625" style="419" bestFit="1" customWidth="1"/>
    <col min="15877" max="15877" width="11.42578125" style="419" bestFit="1" customWidth="1"/>
    <col min="15878" max="15879" width="10.85546875" style="419" bestFit="1" customWidth="1"/>
    <col min="15880" max="15880" width="12.140625" style="419" bestFit="1" customWidth="1"/>
    <col min="15881" max="15881" width="11.42578125" style="419" bestFit="1" customWidth="1"/>
    <col min="15882" max="15883" width="10.85546875" style="419" bestFit="1" customWidth="1"/>
    <col min="15884" max="16128" width="9.140625" style="419"/>
    <col min="16129" max="16129" width="19.85546875" style="419" bestFit="1" customWidth="1"/>
    <col min="16130" max="16130" width="12.85546875" style="419" bestFit="1" customWidth="1"/>
    <col min="16131" max="16131" width="10.85546875" style="419" bestFit="1" customWidth="1"/>
    <col min="16132" max="16132" width="14.140625" style="419" bestFit="1" customWidth="1"/>
    <col min="16133" max="16133" width="11.42578125" style="419" bestFit="1" customWidth="1"/>
    <col min="16134" max="16135" width="10.85546875" style="419" bestFit="1" customWidth="1"/>
    <col min="16136" max="16136" width="12.140625" style="419" bestFit="1" customWidth="1"/>
    <col min="16137" max="16137" width="11.42578125" style="419" bestFit="1" customWidth="1"/>
    <col min="16138" max="16139" width="10.85546875" style="419" bestFit="1" customWidth="1"/>
    <col min="16140" max="16384" width="9.140625" style="419"/>
  </cols>
  <sheetData>
    <row r="1" spans="1:11" ht="23.25">
      <c r="A1" s="1166"/>
      <c r="B1" s="1166"/>
      <c r="C1" s="1166"/>
      <c r="D1" s="1166"/>
      <c r="E1" s="1166"/>
      <c r="F1" s="1166"/>
      <c r="G1" s="1166"/>
      <c r="H1" s="1166"/>
      <c r="I1" s="1166"/>
      <c r="J1" s="1166"/>
      <c r="K1" s="1166"/>
    </row>
    <row r="2" spans="1:11" ht="23.25">
      <c r="A2" s="1166" t="s">
        <v>975</v>
      </c>
      <c r="B2" s="1166"/>
      <c r="C2" s="1166"/>
      <c r="D2" s="1166"/>
      <c r="E2" s="1166"/>
      <c r="F2" s="1166"/>
      <c r="G2" s="1166"/>
      <c r="H2" s="1166"/>
      <c r="I2" s="1166"/>
      <c r="J2" s="1166"/>
      <c r="K2" s="1166"/>
    </row>
    <row r="3" spans="1:11" ht="23.25">
      <c r="A3" s="1166" t="s">
        <v>1282</v>
      </c>
      <c r="B3" s="1166"/>
      <c r="C3" s="1166"/>
      <c r="D3" s="1166"/>
      <c r="E3" s="1166"/>
      <c r="F3" s="1166"/>
      <c r="G3" s="1166"/>
      <c r="H3" s="1166"/>
      <c r="I3" s="1166"/>
      <c r="J3" s="1166"/>
      <c r="K3" s="1166"/>
    </row>
    <row r="4" spans="1:11" ht="23.25">
      <c r="A4" s="1164" t="s">
        <v>1504</v>
      </c>
      <c r="B4" s="1164"/>
      <c r="C4" s="1164"/>
      <c r="D4" s="1164"/>
      <c r="E4" s="1164"/>
      <c r="F4" s="1164"/>
      <c r="G4" s="1164"/>
      <c r="H4" s="1164"/>
      <c r="I4" s="1164"/>
      <c r="J4" s="1164"/>
      <c r="K4" s="1164"/>
    </row>
    <row r="5" spans="1:11" ht="24" thickBot="1">
      <c r="A5" s="1167" t="s">
        <v>1211</v>
      </c>
      <c r="B5" s="1167"/>
      <c r="C5" s="1167"/>
      <c r="D5" s="1167"/>
      <c r="E5" s="1167"/>
      <c r="F5" s="1167"/>
      <c r="G5" s="1167"/>
      <c r="H5" s="1167"/>
      <c r="I5" s="1167"/>
      <c r="J5" s="1167"/>
      <c r="K5" s="1167"/>
    </row>
    <row r="6" spans="1:11" ht="18.75" customHeight="1" thickTop="1" thickBot="1">
      <c r="A6" s="559" t="s">
        <v>963</v>
      </c>
      <c r="B6" s="560" t="s">
        <v>1421</v>
      </c>
      <c r="C6" s="560" t="s">
        <v>1422</v>
      </c>
      <c r="D6" s="560" t="s">
        <v>1423</v>
      </c>
      <c r="E6" s="560" t="s">
        <v>1424</v>
      </c>
      <c r="F6" s="560" t="s">
        <v>1425</v>
      </c>
      <c r="G6" s="560" t="s">
        <v>1426</v>
      </c>
      <c r="H6" s="560" t="s">
        <v>1348</v>
      </c>
      <c r="I6" s="560" t="s">
        <v>1427</v>
      </c>
      <c r="J6" s="560" t="s">
        <v>1428</v>
      </c>
      <c r="K6" s="560" t="s">
        <v>1349</v>
      </c>
    </row>
    <row r="7" spans="1:11" ht="15.75" thickTop="1">
      <c r="A7" s="548" t="s">
        <v>1073</v>
      </c>
      <c r="B7" s="548"/>
      <c r="C7" s="548"/>
      <c r="D7" s="548"/>
      <c r="E7" s="548"/>
      <c r="F7" s="548"/>
      <c r="G7" s="548"/>
      <c r="H7" s="548"/>
      <c r="I7" s="548"/>
      <c r="J7" s="549"/>
      <c r="K7" s="550"/>
    </row>
    <row r="8" spans="1:11">
      <c r="A8" s="378" t="s">
        <v>301</v>
      </c>
      <c r="B8" s="551">
        <v>589832.02977000002</v>
      </c>
      <c r="C8" s="551">
        <v>3620094.83183</v>
      </c>
      <c r="D8" s="551">
        <v>2188525.9901300003</v>
      </c>
      <c r="E8" s="551">
        <v>327228.45898</v>
      </c>
      <c r="F8" s="551">
        <v>231927.43668000001</v>
      </c>
      <c r="G8" s="551">
        <v>470047.45068000001</v>
      </c>
      <c r="H8" s="551">
        <v>6028790.7341700001</v>
      </c>
      <c r="I8" s="551">
        <v>79783.954370000007</v>
      </c>
      <c r="J8" s="551">
        <v>0</v>
      </c>
      <c r="K8" s="551">
        <v>13536230.886609999</v>
      </c>
    </row>
    <row r="9" spans="1:11">
      <c r="A9" s="378" t="s">
        <v>306</v>
      </c>
      <c r="B9" s="551">
        <v>0</v>
      </c>
      <c r="C9" s="551">
        <v>0</v>
      </c>
      <c r="D9" s="551">
        <v>0</v>
      </c>
      <c r="E9" s="551">
        <v>0</v>
      </c>
      <c r="F9" s="551">
        <v>0</v>
      </c>
      <c r="G9" s="551">
        <v>0</v>
      </c>
      <c r="H9" s="551">
        <v>370779.09382999997</v>
      </c>
      <c r="I9" s="551">
        <v>0</v>
      </c>
      <c r="J9" s="551">
        <v>0</v>
      </c>
      <c r="K9" s="551">
        <v>370779.09382999997</v>
      </c>
    </row>
    <row r="10" spans="1:11">
      <c r="A10" s="378" t="s">
        <v>303</v>
      </c>
      <c r="B10" s="551">
        <v>54792.258200000004</v>
      </c>
      <c r="C10" s="551">
        <v>1233889.3276500001</v>
      </c>
      <c r="D10" s="551">
        <v>1249990.97572</v>
      </c>
      <c r="E10" s="551">
        <v>0</v>
      </c>
      <c r="F10" s="551">
        <v>0</v>
      </c>
      <c r="G10" s="551">
        <v>179735.84961</v>
      </c>
      <c r="H10" s="551">
        <v>4728132.3504699999</v>
      </c>
      <c r="I10" s="551">
        <v>0</v>
      </c>
      <c r="J10" s="551">
        <v>0</v>
      </c>
      <c r="K10" s="551">
        <v>7446540.7616499998</v>
      </c>
    </row>
    <row r="11" spans="1:11">
      <c r="A11" s="378" t="s">
        <v>308</v>
      </c>
      <c r="B11" s="551">
        <v>125803.40831999999</v>
      </c>
      <c r="C11" s="551">
        <v>752097.74684000004</v>
      </c>
      <c r="D11" s="551">
        <v>513329.23793</v>
      </c>
      <c r="E11" s="551">
        <v>205596.43409</v>
      </c>
      <c r="F11" s="551">
        <v>0</v>
      </c>
      <c r="G11" s="551">
        <v>223587.96737999999</v>
      </c>
      <c r="H11" s="551">
        <v>763536.30389999994</v>
      </c>
      <c r="I11" s="551">
        <v>0</v>
      </c>
      <c r="J11" s="551">
        <v>0</v>
      </c>
      <c r="K11" s="551">
        <v>2583951.09846</v>
      </c>
    </row>
    <row r="12" spans="1:11">
      <c r="A12" s="378" t="s">
        <v>1075</v>
      </c>
      <c r="B12" s="551">
        <v>228765.11416999999</v>
      </c>
      <c r="C12" s="551">
        <v>1265619.5212100002</v>
      </c>
      <c r="D12" s="551">
        <v>1075562.1456500001</v>
      </c>
      <c r="E12" s="551">
        <v>92776.876300000004</v>
      </c>
      <c r="F12" s="551">
        <v>49245.517719999996</v>
      </c>
      <c r="G12" s="551">
        <v>190430.73886000001</v>
      </c>
      <c r="H12" s="551">
        <v>8403043.46318</v>
      </c>
      <c r="I12" s="551">
        <v>0</v>
      </c>
      <c r="J12" s="551">
        <v>0</v>
      </c>
      <c r="K12" s="551">
        <v>11305443.37709</v>
      </c>
    </row>
    <row r="13" spans="1:11">
      <c r="A13" s="378" t="s">
        <v>302</v>
      </c>
      <c r="B13" s="551">
        <v>113091.94757999999</v>
      </c>
      <c r="C13" s="551">
        <v>800868.29926</v>
      </c>
      <c r="D13" s="551">
        <v>588086.62214999995</v>
      </c>
      <c r="E13" s="551">
        <v>70647.994619999998</v>
      </c>
      <c r="F13" s="551">
        <v>0</v>
      </c>
      <c r="G13" s="551">
        <v>163391.52715000001</v>
      </c>
      <c r="H13" s="551">
        <v>5717196.94288</v>
      </c>
      <c r="I13" s="551">
        <v>543587.86522000004</v>
      </c>
      <c r="J13" s="551">
        <v>43920.529459999998</v>
      </c>
      <c r="K13" s="551">
        <v>8040791.7283199998</v>
      </c>
    </row>
    <row r="14" spans="1:11">
      <c r="A14" s="378" t="s">
        <v>307</v>
      </c>
      <c r="B14" s="551">
        <v>458981.95844999998</v>
      </c>
      <c r="C14" s="551">
        <v>4211328.5999199999</v>
      </c>
      <c r="D14" s="551">
        <v>1136252.7703100001</v>
      </c>
      <c r="E14" s="551">
        <v>259771.05325999999</v>
      </c>
      <c r="F14" s="551">
        <v>492261.05695</v>
      </c>
      <c r="G14" s="551">
        <v>545260.23477999994</v>
      </c>
      <c r="H14" s="551">
        <v>2660847.6285399999</v>
      </c>
      <c r="I14" s="551">
        <v>162269.95688999997</v>
      </c>
      <c r="J14" s="551">
        <v>235582.64788999999</v>
      </c>
      <c r="K14" s="551">
        <v>10162555.906989999</v>
      </c>
    </row>
    <row r="15" spans="1:11">
      <c r="A15" s="378" t="s">
        <v>300</v>
      </c>
      <c r="B15" s="551">
        <v>373495.08113000001</v>
      </c>
      <c r="C15" s="551">
        <v>4134532.3818299999</v>
      </c>
      <c r="D15" s="551">
        <v>2311071.33305</v>
      </c>
      <c r="E15" s="551">
        <v>130911.4813</v>
      </c>
      <c r="F15" s="551">
        <v>384288.99486000004</v>
      </c>
      <c r="G15" s="551">
        <v>434033.96369999996</v>
      </c>
      <c r="H15" s="551">
        <v>4866444.0944699999</v>
      </c>
      <c r="I15" s="551">
        <v>165193.29449</v>
      </c>
      <c r="J15" s="551">
        <v>119246.94545999999</v>
      </c>
      <c r="K15" s="551">
        <v>12919217.570290001</v>
      </c>
    </row>
    <row r="16" spans="1:11">
      <c r="A16" s="378" t="s">
        <v>299</v>
      </c>
      <c r="B16" s="551">
        <v>994528.55114</v>
      </c>
      <c r="C16" s="551">
        <v>5443646.5294500003</v>
      </c>
      <c r="D16" s="551">
        <v>3905974.6116999998</v>
      </c>
      <c r="E16" s="551">
        <v>672630.24898000003</v>
      </c>
      <c r="F16" s="551">
        <v>356747.88041000004</v>
      </c>
      <c r="G16" s="551">
        <v>982225.09103000001</v>
      </c>
      <c r="H16" s="551">
        <v>9525267.8925999999</v>
      </c>
      <c r="I16" s="551">
        <v>521950.98586000002</v>
      </c>
      <c r="J16" s="551">
        <v>87388.906459999998</v>
      </c>
      <c r="K16" s="551">
        <v>22490360.697630003</v>
      </c>
    </row>
    <row r="17" spans="1:11">
      <c r="A17" s="378" t="s">
        <v>305</v>
      </c>
      <c r="B17" s="551">
        <v>0</v>
      </c>
      <c r="C17" s="551">
        <v>0</v>
      </c>
      <c r="D17" s="551">
        <v>0</v>
      </c>
      <c r="E17" s="551">
        <v>0</v>
      </c>
      <c r="F17" s="551">
        <v>0</v>
      </c>
      <c r="G17" s="551">
        <v>0</v>
      </c>
      <c r="H17" s="551">
        <v>126004.37956</v>
      </c>
      <c r="I17" s="551">
        <v>0</v>
      </c>
      <c r="J17" s="551">
        <v>0</v>
      </c>
      <c r="K17" s="551">
        <v>126004.37956</v>
      </c>
    </row>
    <row r="18" spans="1:11">
      <c r="A18" s="378" t="s">
        <v>297</v>
      </c>
      <c r="B18" s="551">
        <v>652527.92989000003</v>
      </c>
      <c r="C18" s="551">
        <v>3828999.9414400002</v>
      </c>
      <c r="D18" s="551">
        <v>3385459.1604400002</v>
      </c>
      <c r="E18" s="551">
        <v>419653.30216000002</v>
      </c>
      <c r="F18" s="551">
        <v>377172.11016000004</v>
      </c>
      <c r="G18" s="551">
        <v>448959.82163000002</v>
      </c>
      <c r="H18" s="551">
        <v>5712448.0300900005</v>
      </c>
      <c r="I18" s="551">
        <v>506554.78986999998</v>
      </c>
      <c r="J18" s="551">
        <v>66349.094920000003</v>
      </c>
      <c r="K18" s="551">
        <v>15398124.180600001</v>
      </c>
    </row>
    <row r="19" spans="1:11">
      <c r="A19" s="378" t="s">
        <v>1076</v>
      </c>
      <c r="B19" s="551">
        <v>401199.68274000002</v>
      </c>
      <c r="C19" s="551">
        <v>1791715.8192400001</v>
      </c>
      <c r="D19" s="551">
        <v>2032423.19805</v>
      </c>
      <c r="E19" s="551">
        <v>183551.74062</v>
      </c>
      <c r="F19" s="551">
        <v>377930.03076999995</v>
      </c>
      <c r="G19" s="551">
        <v>377004.47845</v>
      </c>
      <c r="H19" s="551">
        <v>1529525.6935699999</v>
      </c>
      <c r="I19" s="551">
        <v>480898.35841000004</v>
      </c>
      <c r="J19" s="551">
        <v>110961.99595</v>
      </c>
      <c r="K19" s="551">
        <v>7285210.9978000009</v>
      </c>
    </row>
    <row r="20" spans="1:11">
      <c r="A20" s="378" t="s">
        <v>304</v>
      </c>
      <c r="B20" s="551">
        <v>421145.58211999998</v>
      </c>
      <c r="C20" s="551">
        <v>4136318.4066999997</v>
      </c>
      <c r="D20" s="551">
        <v>2452762.4059200003</v>
      </c>
      <c r="E20" s="551">
        <v>268364.63615000003</v>
      </c>
      <c r="F20" s="551">
        <v>104234.13372</v>
      </c>
      <c r="G20" s="551">
        <v>367361.21239999996</v>
      </c>
      <c r="H20" s="551">
        <v>2265853.60745</v>
      </c>
      <c r="I20" s="551">
        <v>90341.298239999989</v>
      </c>
      <c r="J20" s="551">
        <v>68068.187720000002</v>
      </c>
      <c r="K20" s="551">
        <v>10174449.470420001</v>
      </c>
    </row>
    <row r="21" spans="1:11">
      <c r="A21" s="686" t="s">
        <v>968</v>
      </c>
      <c r="B21" s="552">
        <v>4414163.5435100002</v>
      </c>
      <c r="C21" s="552">
        <v>31219111.405370001</v>
      </c>
      <c r="D21" s="552">
        <v>20839438.451049998</v>
      </c>
      <c r="E21" s="552">
        <v>2631132.22646</v>
      </c>
      <c r="F21" s="552">
        <v>2373807.16127</v>
      </c>
      <c r="G21" s="552">
        <v>4382038.3356699999</v>
      </c>
      <c r="H21" s="552">
        <v>52697870.214710005</v>
      </c>
      <c r="I21" s="552">
        <v>2550580.5033499999</v>
      </c>
      <c r="J21" s="552">
        <v>731518.30785999994</v>
      </c>
      <c r="K21" s="552">
        <v>121839660.14925</v>
      </c>
    </row>
    <row r="22" spans="1:11">
      <c r="A22" s="553" t="s">
        <v>1074</v>
      </c>
      <c r="B22" s="553"/>
      <c r="C22" s="553"/>
      <c r="D22" s="553"/>
      <c r="E22" s="553"/>
      <c r="F22" s="553"/>
      <c r="G22" s="553"/>
      <c r="H22" s="553"/>
      <c r="I22" s="554"/>
      <c r="J22" s="553"/>
      <c r="K22" s="553" t="s">
        <v>823</v>
      </c>
    </row>
    <row r="23" spans="1:11">
      <c r="A23" s="378" t="s">
        <v>1079</v>
      </c>
      <c r="B23" s="551">
        <v>0</v>
      </c>
      <c r="C23" s="551">
        <v>187473.48066999999</v>
      </c>
      <c r="D23" s="551">
        <v>564616.78613000002</v>
      </c>
      <c r="E23" s="551">
        <v>0</v>
      </c>
      <c r="F23" s="551">
        <v>0</v>
      </c>
      <c r="G23" s="551">
        <v>0</v>
      </c>
      <c r="H23" s="551">
        <v>152592.40674999999</v>
      </c>
      <c r="I23" s="551">
        <v>0</v>
      </c>
      <c r="J23" s="551">
        <v>0</v>
      </c>
      <c r="K23" s="551">
        <v>904682.67354999995</v>
      </c>
    </row>
    <row r="24" spans="1:11">
      <c r="A24" s="378" t="s">
        <v>1078</v>
      </c>
      <c r="B24" s="551">
        <v>177353.27584000002</v>
      </c>
      <c r="C24" s="551">
        <v>768601.52522000007</v>
      </c>
      <c r="D24" s="551">
        <v>460672.34006999998</v>
      </c>
      <c r="E24" s="551">
        <v>394544.66106000001</v>
      </c>
      <c r="F24" s="551">
        <v>239522.03227000003</v>
      </c>
      <c r="G24" s="551">
        <v>186698.19578000001</v>
      </c>
      <c r="H24" s="551">
        <v>564822.43645000004</v>
      </c>
      <c r="I24" s="551">
        <v>122770.40977</v>
      </c>
      <c r="J24" s="551">
        <v>4940.5107199999993</v>
      </c>
      <c r="K24" s="551">
        <v>2919925.3871800001</v>
      </c>
    </row>
    <row r="25" spans="1:11">
      <c r="A25" s="555" t="s">
        <v>968</v>
      </c>
      <c r="B25" s="551">
        <v>177353.27584000002</v>
      </c>
      <c r="C25" s="551">
        <v>956075.00589000003</v>
      </c>
      <c r="D25" s="551">
        <v>1025289.1262000001</v>
      </c>
      <c r="E25" s="551">
        <v>394544.66106000001</v>
      </c>
      <c r="F25" s="551">
        <v>239522.03227000003</v>
      </c>
      <c r="G25" s="551">
        <v>186698.19578000001</v>
      </c>
      <c r="H25" s="551">
        <v>717414.8432</v>
      </c>
      <c r="I25" s="551">
        <v>122770.40977</v>
      </c>
      <c r="J25" s="551">
        <v>4940.5107199999993</v>
      </c>
      <c r="K25" s="551">
        <v>3824608.06073</v>
      </c>
    </row>
    <row r="26" spans="1:11">
      <c r="A26" s="553" t="s">
        <v>1287</v>
      </c>
      <c r="B26" s="553"/>
      <c r="C26" s="553"/>
      <c r="D26" s="553"/>
      <c r="E26" s="553"/>
      <c r="F26" s="553"/>
      <c r="G26" s="553"/>
      <c r="H26" s="553"/>
      <c r="I26" s="554"/>
      <c r="J26" s="553"/>
      <c r="K26" s="553" t="s">
        <v>823</v>
      </c>
    </row>
    <row r="27" spans="1:11">
      <c r="A27" s="378" t="s">
        <v>1288</v>
      </c>
      <c r="B27" s="551">
        <v>128161.20104</v>
      </c>
      <c r="C27" s="551">
        <v>1088575.0331400002</v>
      </c>
      <c r="D27" s="551">
        <v>98917.751150000011</v>
      </c>
      <c r="E27" s="551">
        <v>0</v>
      </c>
      <c r="F27" s="551">
        <v>0</v>
      </c>
      <c r="G27" s="551">
        <v>156326.17113999999</v>
      </c>
      <c r="H27" s="551">
        <v>277973.86552999995</v>
      </c>
      <c r="I27" s="551">
        <v>0</v>
      </c>
      <c r="J27" s="551">
        <v>0</v>
      </c>
      <c r="K27" s="551">
        <v>1749954.0219999999</v>
      </c>
    </row>
    <row r="28" spans="1:11">
      <c r="A28" s="378" t="s">
        <v>1290</v>
      </c>
      <c r="B28" s="551">
        <v>0</v>
      </c>
      <c r="C28" s="551">
        <v>0</v>
      </c>
      <c r="D28" s="551">
        <v>0</v>
      </c>
      <c r="E28" s="551">
        <v>0</v>
      </c>
      <c r="F28" s="551">
        <v>0</v>
      </c>
      <c r="G28" s="551">
        <v>0</v>
      </c>
      <c r="H28" s="551">
        <v>0</v>
      </c>
      <c r="I28" s="551">
        <v>0</v>
      </c>
      <c r="J28" s="551">
        <v>46550.483409999993</v>
      </c>
      <c r="K28" s="551">
        <v>46550.483409999993</v>
      </c>
    </row>
    <row r="29" spans="1:11">
      <c r="A29" s="378" t="s">
        <v>1291</v>
      </c>
      <c r="B29" s="551">
        <v>0</v>
      </c>
      <c r="C29" s="551">
        <v>0</v>
      </c>
      <c r="D29" s="551">
        <v>0</v>
      </c>
      <c r="E29" s="551">
        <v>205719.58906999999</v>
      </c>
      <c r="F29" s="551">
        <v>0</v>
      </c>
      <c r="G29" s="551">
        <v>0</v>
      </c>
      <c r="H29" s="551">
        <v>0</v>
      </c>
      <c r="I29" s="551">
        <v>0</v>
      </c>
      <c r="J29" s="551">
        <v>0</v>
      </c>
      <c r="K29" s="551">
        <v>205719.58906999999</v>
      </c>
    </row>
    <row r="30" spans="1:11">
      <c r="A30" s="378" t="s">
        <v>1292</v>
      </c>
      <c r="B30" s="551">
        <v>0</v>
      </c>
      <c r="C30" s="551">
        <v>0</v>
      </c>
      <c r="D30" s="551">
        <v>621614.38084</v>
      </c>
      <c r="E30" s="551">
        <v>0</v>
      </c>
      <c r="F30" s="551">
        <v>0</v>
      </c>
      <c r="G30" s="551">
        <v>0</v>
      </c>
      <c r="H30" s="551">
        <v>0</v>
      </c>
      <c r="I30" s="551">
        <v>0</v>
      </c>
      <c r="J30" s="551">
        <v>0</v>
      </c>
      <c r="K30" s="551">
        <v>621614.38084</v>
      </c>
    </row>
    <row r="31" spans="1:11">
      <c r="A31" s="378" t="s">
        <v>1293</v>
      </c>
      <c r="B31" s="551">
        <v>0</v>
      </c>
      <c r="C31" s="551">
        <v>0</v>
      </c>
      <c r="D31" s="551">
        <v>0</v>
      </c>
      <c r="E31" s="551">
        <v>0</v>
      </c>
      <c r="F31" s="551">
        <v>66952.420830000003</v>
      </c>
      <c r="G31" s="551">
        <v>0</v>
      </c>
      <c r="H31" s="551">
        <v>0</v>
      </c>
      <c r="I31" s="551">
        <v>0</v>
      </c>
      <c r="J31" s="551">
        <v>0</v>
      </c>
      <c r="K31" s="551">
        <v>66952.420830000003</v>
      </c>
    </row>
    <row r="32" spans="1:11">
      <c r="A32" s="378" t="s">
        <v>1294</v>
      </c>
      <c r="B32" s="551">
        <v>0</v>
      </c>
      <c r="C32" s="551">
        <v>0</v>
      </c>
      <c r="D32" s="551">
        <v>0</v>
      </c>
      <c r="E32" s="551">
        <v>0</v>
      </c>
      <c r="F32" s="551">
        <v>0</v>
      </c>
      <c r="G32" s="551">
        <v>0</v>
      </c>
      <c r="H32" s="551">
        <v>0</v>
      </c>
      <c r="I32" s="551">
        <v>45838.84431</v>
      </c>
      <c r="J32" s="551">
        <v>0</v>
      </c>
      <c r="K32" s="551">
        <v>45838.84431</v>
      </c>
    </row>
    <row r="33" spans="1:11">
      <c r="A33" s="378" t="s">
        <v>968</v>
      </c>
      <c r="B33" s="551">
        <v>128161.20104</v>
      </c>
      <c r="C33" s="551">
        <v>1088575.0331400002</v>
      </c>
      <c r="D33" s="551">
        <v>720532.13199000002</v>
      </c>
      <c r="E33" s="551">
        <v>205719.58906999999</v>
      </c>
      <c r="F33" s="551">
        <v>66952.420830000003</v>
      </c>
      <c r="G33" s="551">
        <v>156326.17113999999</v>
      </c>
      <c r="H33" s="551">
        <v>277973.86552999995</v>
      </c>
      <c r="I33" s="551">
        <v>45838.84431</v>
      </c>
      <c r="J33" s="551">
        <v>46550.483409999993</v>
      </c>
      <c r="K33" s="551">
        <v>2736629.7404600005</v>
      </c>
    </row>
    <row r="34" spans="1:11">
      <c r="A34" s="548" t="s">
        <v>873</v>
      </c>
      <c r="B34" s="554"/>
      <c r="C34" s="554"/>
      <c r="D34" s="554"/>
      <c r="E34" s="554"/>
      <c r="F34" s="554"/>
      <c r="G34" s="554"/>
      <c r="H34" s="554"/>
      <c r="I34" s="554"/>
      <c r="J34" s="554"/>
      <c r="K34" s="553" t="s">
        <v>823</v>
      </c>
    </row>
    <row r="35" spans="1:11">
      <c r="A35" s="378" t="s">
        <v>867</v>
      </c>
      <c r="B35" s="551">
        <v>0</v>
      </c>
      <c r="C35" s="551">
        <v>0</v>
      </c>
      <c r="D35" s="551">
        <v>0</v>
      </c>
      <c r="E35" s="551">
        <v>88924.806810000009</v>
      </c>
      <c r="F35" s="551">
        <v>131993.93700000001</v>
      </c>
      <c r="G35" s="551">
        <v>0</v>
      </c>
      <c r="H35" s="551">
        <v>0</v>
      </c>
      <c r="I35" s="551">
        <v>0</v>
      </c>
      <c r="J35" s="551">
        <v>0</v>
      </c>
      <c r="K35" s="551">
        <v>220918.74381000001</v>
      </c>
    </row>
    <row r="36" spans="1:11">
      <c r="A36" s="378" t="s">
        <v>868</v>
      </c>
      <c r="B36" s="551">
        <v>0</v>
      </c>
      <c r="C36" s="551">
        <v>0</v>
      </c>
      <c r="D36" s="551">
        <v>0</v>
      </c>
      <c r="E36" s="551">
        <v>0</v>
      </c>
      <c r="F36" s="551">
        <v>0</v>
      </c>
      <c r="G36" s="551">
        <v>110111.35678</v>
      </c>
      <c r="H36" s="551">
        <v>0</v>
      </c>
      <c r="I36" s="551">
        <v>0</v>
      </c>
      <c r="J36" s="551">
        <v>0</v>
      </c>
      <c r="K36" s="551">
        <v>110111.35678</v>
      </c>
    </row>
    <row r="37" spans="1:11">
      <c r="A37" s="378" t="s">
        <v>872</v>
      </c>
      <c r="B37" s="551">
        <v>0</v>
      </c>
      <c r="C37" s="551">
        <v>0</v>
      </c>
      <c r="D37" s="551">
        <v>98621.484260000012</v>
      </c>
      <c r="E37" s="551">
        <v>0</v>
      </c>
      <c r="F37" s="551">
        <v>0</v>
      </c>
      <c r="G37" s="551">
        <v>0</v>
      </c>
      <c r="H37" s="551">
        <v>0</v>
      </c>
      <c r="I37" s="551">
        <v>0</v>
      </c>
      <c r="J37" s="551">
        <v>0</v>
      </c>
      <c r="K37" s="551">
        <v>98621.484260000012</v>
      </c>
    </row>
    <row r="38" spans="1:11">
      <c r="A38" s="378" t="s">
        <v>860</v>
      </c>
      <c r="B38" s="551">
        <v>0</v>
      </c>
      <c r="C38" s="551">
        <v>0</v>
      </c>
      <c r="D38" s="551">
        <v>0</v>
      </c>
      <c r="E38" s="551">
        <v>0</v>
      </c>
      <c r="F38" s="551">
        <v>0</v>
      </c>
      <c r="G38" s="551">
        <v>0</v>
      </c>
      <c r="H38" s="551">
        <v>109074.47908</v>
      </c>
      <c r="I38" s="551">
        <v>0</v>
      </c>
      <c r="J38" s="551">
        <v>0</v>
      </c>
      <c r="K38" s="551">
        <v>109074.47908</v>
      </c>
    </row>
    <row r="39" spans="1:11">
      <c r="A39" s="378" t="s">
        <v>866</v>
      </c>
      <c r="B39" s="551">
        <v>31768.288760000003</v>
      </c>
      <c r="C39" s="551">
        <v>0</v>
      </c>
      <c r="D39" s="551">
        <v>0</v>
      </c>
      <c r="E39" s="551">
        <v>0</v>
      </c>
      <c r="F39" s="551">
        <v>150349.75597</v>
      </c>
      <c r="G39" s="551">
        <v>0</v>
      </c>
      <c r="H39" s="551">
        <v>0</v>
      </c>
      <c r="I39" s="551">
        <v>0</v>
      </c>
      <c r="J39" s="551">
        <v>0</v>
      </c>
      <c r="K39" s="551">
        <v>182118.04472999999</v>
      </c>
    </row>
    <row r="40" spans="1:11">
      <c r="A40" s="378" t="s">
        <v>859</v>
      </c>
      <c r="B40" s="551">
        <v>0</v>
      </c>
      <c r="C40" s="551">
        <v>0</v>
      </c>
      <c r="D40" s="551">
        <v>0</v>
      </c>
      <c r="E40" s="551">
        <v>0</v>
      </c>
      <c r="F40" s="551">
        <v>151946.12131000002</v>
      </c>
      <c r="G40" s="551">
        <v>32670.8567</v>
      </c>
      <c r="H40" s="551">
        <v>0</v>
      </c>
      <c r="I40" s="551">
        <v>0</v>
      </c>
      <c r="J40" s="551">
        <v>0</v>
      </c>
      <c r="K40" s="551">
        <v>184616.97801000002</v>
      </c>
    </row>
    <row r="41" spans="1:11">
      <c r="A41" s="378" t="s">
        <v>858</v>
      </c>
      <c r="B41" s="551">
        <v>0</v>
      </c>
      <c r="C41" s="551">
        <v>0</v>
      </c>
      <c r="D41" s="551">
        <v>0</v>
      </c>
      <c r="E41" s="551">
        <v>0</v>
      </c>
      <c r="F41" s="551">
        <v>0</v>
      </c>
      <c r="G41" s="551">
        <v>52970.168850000002</v>
      </c>
      <c r="H41" s="551">
        <v>0</v>
      </c>
      <c r="I41" s="551">
        <v>0</v>
      </c>
      <c r="J41" s="551">
        <v>0</v>
      </c>
      <c r="K41" s="551">
        <v>52970.168850000002</v>
      </c>
    </row>
    <row r="42" spans="1:11">
      <c r="A42" s="378" t="s">
        <v>849</v>
      </c>
      <c r="B42" s="551">
        <v>0</v>
      </c>
      <c r="C42" s="551">
        <v>0</v>
      </c>
      <c r="D42" s="551">
        <v>0</v>
      </c>
      <c r="E42" s="551">
        <v>0</v>
      </c>
      <c r="F42" s="551">
        <v>0</v>
      </c>
      <c r="G42" s="551">
        <v>0</v>
      </c>
      <c r="H42" s="551">
        <v>343628.23783999996</v>
      </c>
      <c r="I42" s="551">
        <v>0</v>
      </c>
      <c r="J42" s="551">
        <v>0</v>
      </c>
      <c r="K42" s="551">
        <v>343628.23783999996</v>
      </c>
    </row>
    <row r="43" spans="1:11">
      <c r="A43" s="378" t="s">
        <v>854</v>
      </c>
      <c r="B43" s="551">
        <v>0</v>
      </c>
      <c r="C43" s="551">
        <v>0</v>
      </c>
      <c r="D43" s="551">
        <v>171092.7936</v>
      </c>
      <c r="E43" s="551">
        <v>0</v>
      </c>
      <c r="F43" s="551">
        <v>0</v>
      </c>
      <c r="G43" s="551">
        <v>0</v>
      </c>
      <c r="H43" s="551">
        <v>0</v>
      </c>
      <c r="I43" s="551">
        <v>0</v>
      </c>
      <c r="J43" s="551">
        <v>0</v>
      </c>
      <c r="K43" s="551">
        <v>171092.7936</v>
      </c>
    </row>
    <row r="44" spans="1:11">
      <c r="A44" s="378" t="s">
        <v>865</v>
      </c>
      <c r="B44" s="551">
        <v>0</v>
      </c>
      <c r="C44" s="551">
        <v>0</v>
      </c>
      <c r="D44" s="551">
        <v>0</v>
      </c>
      <c r="E44" s="551">
        <v>0</v>
      </c>
      <c r="F44" s="551">
        <v>0</v>
      </c>
      <c r="G44" s="551">
        <v>62021.982520000005</v>
      </c>
      <c r="H44" s="551">
        <v>0</v>
      </c>
      <c r="I44" s="551">
        <v>0</v>
      </c>
      <c r="J44" s="551">
        <v>0</v>
      </c>
      <c r="K44" s="551">
        <v>62021.982520000005</v>
      </c>
    </row>
    <row r="45" spans="1:11">
      <c r="A45" s="378" t="s">
        <v>847</v>
      </c>
      <c r="B45" s="551">
        <v>8733.7085999999999</v>
      </c>
      <c r="C45" s="551">
        <v>0</v>
      </c>
      <c r="D45" s="551">
        <v>144021.87888</v>
      </c>
      <c r="E45" s="551">
        <v>0</v>
      </c>
      <c r="F45" s="551">
        <v>0</v>
      </c>
      <c r="G45" s="551">
        <v>0</v>
      </c>
      <c r="H45" s="551">
        <v>953030.04287999996</v>
      </c>
      <c r="I45" s="551">
        <v>89593.181590000007</v>
      </c>
      <c r="J45" s="551">
        <v>70236.431590000007</v>
      </c>
      <c r="K45" s="551">
        <v>1265615.2435399999</v>
      </c>
    </row>
    <row r="46" spans="1:11">
      <c r="A46" s="378" t="s">
        <v>863</v>
      </c>
      <c r="B46" s="551">
        <v>0</v>
      </c>
      <c r="C46" s="551">
        <v>0</v>
      </c>
      <c r="D46" s="551">
        <v>82087.363559999998</v>
      </c>
      <c r="E46" s="551">
        <v>0</v>
      </c>
      <c r="F46" s="551">
        <v>0</v>
      </c>
      <c r="G46" s="551">
        <v>0</v>
      </c>
      <c r="H46" s="551">
        <v>0</v>
      </c>
      <c r="I46" s="551">
        <v>0</v>
      </c>
      <c r="J46" s="551">
        <v>0</v>
      </c>
      <c r="K46" s="551">
        <v>82087.363559999998</v>
      </c>
    </row>
    <row r="47" spans="1:11">
      <c r="A47" s="378" t="s">
        <v>856</v>
      </c>
      <c r="B47" s="551">
        <v>0</v>
      </c>
      <c r="C47" s="551">
        <v>0</v>
      </c>
      <c r="D47" s="551">
        <v>110408.55190000001</v>
      </c>
      <c r="E47" s="551">
        <v>0</v>
      </c>
      <c r="F47" s="551">
        <v>0</v>
      </c>
      <c r="G47" s="551">
        <v>0</v>
      </c>
      <c r="H47" s="551">
        <v>0</v>
      </c>
      <c r="I47" s="551">
        <v>0</v>
      </c>
      <c r="J47" s="551">
        <v>0</v>
      </c>
      <c r="K47" s="551">
        <v>110408.55190000001</v>
      </c>
    </row>
    <row r="48" spans="1:11">
      <c r="A48" s="378" t="s">
        <v>851</v>
      </c>
      <c r="B48" s="551">
        <v>0</v>
      </c>
      <c r="C48" s="551">
        <v>0</v>
      </c>
      <c r="D48" s="551">
        <v>184246.57803999999</v>
      </c>
      <c r="E48" s="551">
        <v>0</v>
      </c>
      <c r="F48" s="551">
        <v>0</v>
      </c>
      <c r="G48" s="551">
        <v>0</v>
      </c>
      <c r="H48" s="551">
        <v>0</v>
      </c>
      <c r="I48" s="551">
        <v>0</v>
      </c>
      <c r="J48" s="551">
        <v>0</v>
      </c>
      <c r="K48" s="551">
        <v>184246.57803999999</v>
      </c>
    </row>
    <row r="49" spans="1:11">
      <c r="A49" s="378" t="s">
        <v>871</v>
      </c>
      <c r="B49" s="551">
        <v>0</v>
      </c>
      <c r="C49" s="551">
        <v>0</v>
      </c>
      <c r="D49" s="551">
        <v>0</v>
      </c>
      <c r="E49" s="551">
        <v>0</v>
      </c>
      <c r="F49" s="551">
        <v>0</v>
      </c>
      <c r="G49" s="551">
        <v>0</v>
      </c>
      <c r="H49" s="551">
        <v>212099.03950000001</v>
      </c>
      <c r="I49" s="551">
        <v>28153.792370000003</v>
      </c>
      <c r="J49" s="551">
        <v>0</v>
      </c>
      <c r="K49" s="551">
        <v>240252.83187000002</v>
      </c>
    </row>
    <row r="50" spans="1:11">
      <c r="A50" s="378" t="s">
        <v>857</v>
      </c>
      <c r="B50" s="551">
        <v>0</v>
      </c>
      <c r="C50" s="551">
        <v>0</v>
      </c>
      <c r="D50" s="551">
        <v>0</v>
      </c>
      <c r="E50" s="551">
        <v>0</v>
      </c>
      <c r="F50" s="551">
        <v>67175.594599999997</v>
      </c>
      <c r="G50" s="551">
        <v>22120.73775</v>
      </c>
      <c r="H50" s="551">
        <v>0</v>
      </c>
      <c r="I50" s="551">
        <v>0</v>
      </c>
      <c r="J50" s="551">
        <v>0</v>
      </c>
      <c r="K50" s="551">
        <v>89296.332349999997</v>
      </c>
    </row>
    <row r="51" spans="1:11">
      <c r="A51" s="378" t="s">
        <v>870</v>
      </c>
      <c r="B51" s="551">
        <v>0</v>
      </c>
      <c r="C51" s="551">
        <v>0</v>
      </c>
      <c r="D51" s="551">
        <v>0</v>
      </c>
      <c r="E51" s="551">
        <v>0</v>
      </c>
      <c r="F51" s="551">
        <v>0</v>
      </c>
      <c r="G51" s="551">
        <v>88905.810459999993</v>
      </c>
      <c r="H51" s="551">
        <v>0</v>
      </c>
      <c r="I51" s="551">
        <v>0</v>
      </c>
      <c r="J51" s="551">
        <v>0</v>
      </c>
      <c r="K51" s="551">
        <v>88905.810459999993</v>
      </c>
    </row>
    <row r="52" spans="1:11">
      <c r="A52" s="378" t="s">
        <v>864</v>
      </c>
      <c r="B52" s="551">
        <v>0</v>
      </c>
      <c r="C52" s="551">
        <v>0</v>
      </c>
      <c r="D52" s="551">
        <v>0</v>
      </c>
      <c r="E52" s="551">
        <v>0</v>
      </c>
      <c r="F52" s="551">
        <v>0</v>
      </c>
      <c r="G52" s="551">
        <v>143873.01809999999</v>
      </c>
      <c r="H52" s="551">
        <v>0</v>
      </c>
      <c r="I52" s="551">
        <v>0</v>
      </c>
      <c r="J52" s="551">
        <v>0</v>
      </c>
      <c r="K52" s="551">
        <v>143873.01809999999</v>
      </c>
    </row>
    <row r="53" spans="1:11">
      <c r="A53" s="378" t="s">
        <v>853</v>
      </c>
      <c r="B53" s="551">
        <v>0</v>
      </c>
      <c r="C53" s="551">
        <v>0</v>
      </c>
      <c r="D53" s="551">
        <v>190596.1476</v>
      </c>
      <c r="E53" s="551">
        <v>0</v>
      </c>
      <c r="F53" s="551">
        <v>0</v>
      </c>
      <c r="G53" s="551">
        <v>0</v>
      </c>
      <c r="H53" s="551">
        <v>0</v>
      </c>
      <c r="I53" s="551">
        <v>0</v>
      </c>
      <c r="J53" s="551">
        <v>0</v>
      </c>
      <c r="K53" s="551">
        <v>190596.1476</v>
      </c>
    </row>
    <row r="54" spans="1:11">
      <c r="A54" s="378" t="s">
        <v>855</v>
      </c>
      <c r="B54" s="551">
        <v>0</v>
      </c>
      <c r="C54" s="551">
        <v>0</v>
      </c>
      <c r="D54" s="551">
        <v>150128.88649999999</v>
      </c>
      <c r="E54" s="551">
        <v>0</v>
      </c>
      <c r="F54" s="551">
        <v>0</v>
      </c>
      <c r="G54" s="551">
        <v>0</v>
      </c>
      <c r="H54" s="551">
        <v>0</v>
      </c>
      <c r="I54" s="551">
        <v>0</v>
      </c>
      <c r="J54" s="551">
        <v>0</v>
      </c>
      <c r="K54" s="551">
        <v>150128.88649999999</v>
      </c>
    </row>
    <row r="55" spans="1:11">
      <c r="A55" s="378" t="s">
        <v>852</v>
      </c>
      <c r="B55" s="551">
        <v>0</v>
      </c>
      <c r="C55" s="551">
        <v>0</v>
      </c>
      <c r="D55" s="551">
        <v>312247.25933999999</v>
      </c>
      <c r="E55" s="551">
        <v>0</v>
      </c>
      <c r="F55" s="551">
        <v>0</v>
      </c>
      <c r="G55" s="551">
        <v>0</v>
      </c>
      <c r="H55" s="551">
        <v>0</v>
      </c>
      <c r="I55" s="551">
        <v>0</v>
      </c>
      <c r="J55" s="551">
        <v>0</v>
      </c>
      <c r="K55" s="551">
        <v>312247.25933999999</v>
      </c>
    </row>
    <row r="56" spans="1:11">
      <c r="A56" s="378" t="s">
        <v>848</v>
      </c>
      <c r="B56" s="551">
        <v>30627.296170000001</v>
      </c>
      <c r="C56" s="551">
        <v>0</v>
      </c>
      <c r="D56" s="551">
        <v>25243.282769999998</v>
      </c>
      <c r="E56" s="551">
        <v>0</v>
      </c>
      <c r="F56" s="551">
        <v>0</v>
      </c>
      <c r="G56" s="551">
        <v>122319.74571999999</v>
      </c>
      <c r="H56" s="551">
        <v>540111.70769000007</v>
      </c>
      <c r="I56" s="551">
        <v>0</v>
      </c>
      <c r="J56" s="551">
        <v>0</v>
      </c>
      <c r="K56" s="551">
        <v>718302.03234999999</v>
      </c>
    </row>
    <row r="57" spans="1:11">
      <c r="A57" s="378" t="s">
        <v>850</v>
      </c>
      <c r="B57" s="551">
        <v>0</v>
      </c>
      <c r="C57" s="551">
        <v>0</v>
      </c>
      <c r="D57" s="551">
        <v>83523.762680000014</v>
      </c>
      <c r="E57" s="551">
        <v>0</v>
      </c>
      <c r="F57" s="551">
        <v>0</v>
      </c>
      <c r="G57" s="551">
        <v>0</v>
      </c>
      <c r="H57" s="551">
        <v>0</v>
      </c>
      <c r="I57" s="551">
        <v>0</v>
      </c>
      <c r="J57" s="551">
        <v>0</v>
      </c>
      <c r="K57" s="551">
        <v>83523.762680000014</v>
      </c>
    </row>
    <row r="58" spans="1:11">
      <c r="A58" s="378" t="s">
        <v>869</v>
      </c>
      <c r="B58" s="551">
        <v>143404.60472</v>
      </c>
      <c r="C58" s="551">
        <v>0</v>
      </c>
      <c r="D58" s="551">
        <v>0</v>
      </c>
      <c r="E58" s="551">
        <v>0</v>
      </c>
      <c r="F58" s="551">
        <v>15363.243539999999</v>
      </c>
      <c r="G58" s="551">
        <v>0</v>
      </c>
      <c r="H58" s="551">
        <v>0</v>
      </c>
      <c r="I58" s="551">
        <v>0</v>
      </c>
      <c r="J58" s="551">
        <v>0</v>
      </c>
      <c r="K58" s="551">
        <v>158767.84826</v>
      </c>
    </row>
    <row r="59" spans="1:11">
      <c r="A59" s="378" t="s">
        <v>861</v>
      </c>
      <c r="B59" s="551">
        <v>0</v>
      </c>
      <c r="C59" s="551">
        <v>0</v>
      </c>
      <c r="D59" s="551">
        <v>0</v>
      </c>
      <c r="E59" s="551">
        <v>0</v>
      </c>
      <c r="F59" s="551">
        <v>0</v>
      </c>
      <c r="G59" s="551">
        <v>0</v>
      </c>
      <c r="H59" s="551">
        <v>82355.737040000007</v>
      </c>
      <c r="I59" s="551">
        <v>0</v>
      </c>
      <c r="J59" s="551">
        <v>0</v>
      </c>
      <c r="K59" s="551">
        <v>82355.737040000007</v>
      </c>
    </row>
    <row r="60" spans="1:11">
      <c r="A60" s="378" t="s">
        <v>862</v>
      </c>
      <c r="B60" s="551">
        <v>0</v>
      </c>
      <c r="C60" s="551">
        <v>0</v>
      </c>
      <c r="D60" s="551">
        <v>0</v>
      </c>
      <c r="E60" s="551">
        <v>0</v>
      </c>
      <c r="F60" s="551">
        <v>0</v>
      </c>
      <c r="G60" s="551">
        <v>0</v>
      </c>
      <c r="H60" s="551">
        <v>0</v>
      </c>
      <c r="I60" s="551">
        <v>53618.375970000001</v>
      </c>
      <c r="J60" s="551">
        <v>0</v>
      </c>
      <c r="K60" s="551">
        <v>53618.375970000001</v>
      </c>
    </row>
    <row r="61" spans="1:11">
      <c r="A61" s="378" t="s">
        <v>1326</v>
      </c>
      <c r="B61" s="551">
        <v>0</v>
      </c>
      <c r="C61" s="551">
        <v>0</v>
      </c>
      <c r="D61" s="551">
        <v>214391.69501</v>
      </c>
      <c r="E61" s="551">
        <v>0</v>
      </c>
      <c r="F61" s="551">
        <v>0</v>
      </c>
      <c r="G61" s="551">
        <v>0</v>
      </c>
      <c r="H61" s="551">
        <v>0</v>
      </c>
      <c r="I61" s="551">
        <v>0</v>
      </c>
      <c r="J61" s="551">
        <v>0</v>
      </c>
      <c r="K61" s="551">
        <v>214391.69501</v>
      </c>
    </row>
    <row r="62" spans="1:11">
      <c r="A62" s="378" t="s">
        <v>1336</v>
      </c>
      <c r="B62" s="551">
        <v>0</v>
      </c>
      <c r="C62" s="551">
        <v>0</v>
      </c>
      <c r="D62" s="551">
        <v>0</v>
      </c>
      <c r="E62" s="551">
        <v>0</v>
      </c>
      <c r="F62" s="551">
        <v>0</v>
      </c>
      <c r="G62" s="551">
        <v>0</v>
      </c>
      <c r="H62" s="551">
        <v>230019.18935</v>
      </c>
      <c r="I62" s="551">
        <v>0</v>
      </c>
      <c r="J62" s="551">
        <v>0</v>
      </c>
      <c r="K62" s="551">
        <v>230019.18935</v>
      </c>
    </row>
    <row r="63" spans="1:11">
      <c r="A63" s="378" t="s">
        <v>1371</v>
      </c>
      <c r="B63" s="551">
        <v>0</v>
      </c>
      <c r="C63" s="551">
        <v>53558.051169999999</v>
      </c>
      <c r="D63" s="551">
        <v>0</v>
      </c>
      <c r="E63" s="551">
        <v>0</v>
      </c>
      <c r="F63" s="551">
        <v>0</v>
      </c>
      <c r="G63" s="551">
        <v>0</v>
      </c>
      <c r="H63" s="551">
        <v>0</v>
      </c>
      <c r="I63" s="551">
        <v>0</v>
      </c>
      <c r="J63" s="551">
        <v>0</v>
      </c>
      <c r="K63" s="551">
        <v>53558.051169999999</v>
      </c>
    </row>
    <row r="64" spans="1:11">
      <c r="A64" s="378" t="s">
        <v>1372</v>
      </c>
      <c r="B64" s="551">
        <v>196146.92097000001</v>
      </c>
      <c r="C64" s="551">
        <v>0</v>
      </c>
      <c r="D64" s="551">
        <v>0</v>
      </c>
      <c r="E64" s="551">
        <v>0</v>
      </c>
      <c r="F64" s="551">
        <v>0</v>
      </c>
      <c r="G64" s="551">
        <v>0</v>
      </c>
      <c r="H64" s="551">
        <v>0</v>
      </c>
      <c r="I64" s="551">
        <v>0</v>
      </c>
      <c r="J64" s="551">
        <v>0</v>
      </c>
      <c r="K64" s="551">
        <v>196146.92097000001</v>
      </c>
    </row>
    <row r="65" spans="1:11">
      <c r="A65" s="378" t="s">
        <v>968</v>
      </c>
      <c r="B65" s="551">
        <v>410680.81922</v>
      </c>
      <c r="C65" s="551">
        <v>53558.051169999999</v>
      </c>
      <c r="D65" s="551">
        <v>1766609.6841399998</v>
      </c>
      <c r="E65" s="551">
        <v>88924.806810000009</v>
      </c>
      <c r="F65" s="551">
        <v>516828.65242</v>
      </c>
      <c r="G65" s="551">
        <v>634993.67687999993</v>
      </c>
      <c r="H65" s="551">
        <v>2470318.4333799998</v>
      </c>
      <c r="I65" s="551">
        <v>171365.34993</v>
      </c>
      <c r="J65" s="551">
        <v>70236.431590000007</v>
      </c>
      <c r="K65" s="551">
        <v>6183515.9055399997</v>
      </c>
    </row>
    <row r="66" spans="1:11">
      <c r="A66" s="553" t="s">
        <v>1350</v>
      </c>
      <c r="B66" s="553"/>
      <c r="C66" s="553"/>
      <c r="D66" s="553"/>
      <c r="E66" s="553"/>
      <c r="F66" s="553"/>
      <c r="G66" s="553"/>
      <c r="H66" s="553"/>
      <c r="I66" s="554"/>
      <c r="J66" s="553"/>
      <c r="K66" s="553" t="s">
        <v>823</v>
      </c>
    </row>
    <row r="67" spans="1:11">
      <c r="A67" s="378" t="s">
        <v>1351</v>
      </c>
      <c r="B67" s="551">
        <v>40688.619250000003</v>
      </c>
      <c r="C67" s="551">
        <v>66673.301170000006</v>
      </c>
      <c r="D67" s="551">
        <v>232360.36574000001</v>
      </c>
      <c r="E67" s="551">
        <v>37950.489299999994</v>
      </c>
      <c r="F67" s="551">
        <v>13264.34259</v>
      </c>
      <c r="G67" s="551">
        <v>38717.324930000002</v>
      </c>
      <c r="H67" s="551">
        <v>213362.73325999998</v>
      </c>
      <c r="I67" s="551">
        <v>6031.9379400000007</v>
      </c>
      <c r="J67" s="551">
        <v>5928.7932199999996</v>
      </c>
      <c r="K67" s="551">
        <v>654977.90740000003</v>
      </c>
    </row>
    <row r="68" spans="1:11">
      <c r="A68" s="378" t="s">
        <v>1352</v>
      </c>
      <c r="B68" s="551">
        <v>179133.42288999999</v>
      </c>
      <c r="C68" s="551">
        <v>431613.98586000002</v>
      </c>
      <c r="D68" s="551">
        <v>167560.39416999999</v>
      </c>
      <c r="E68" s="551">
        <v>142974.74082000001</v>
      </c>
      <c r="F68" s="551">
        <v>123039.45128000001</v>
      </c>
      <c r="G68" s="551">
        <v>110290.62632</v>
      </c>
      <c r="H68" s="551">
        <v>336386.02763999999</v>
      </c>
      <c r="I68" s="551">
        <v>124000.48198000001</v>
      </c>
      <c r="J68" s="551">
        <v>14149.57782</v>
      </c>
      <c r="K68" s="551">
        <v>1629148.7087799998</v>
      </c>
    </row>
    <row r="69" spans="1:11">
      <c r="A69" s="378" t="s">
        <v>1353</v>
      </c>
      <c r="B69" s="551">
        <v>26704.39646</v>
      </c>
      <c r="C69" s="551">
        <v>782107.62988999998</v>
      </c>
      <c r="D69" s="551">
        <v>32066.484499999999</v>
      </c>
      <c r="E69" s="551">
        <v>75222.134160000001</v>
      </c>
      <c r="F69" s="551">
        <v>32821.990969999999</v>
      </c>
      <c r="G69" s="551">
        <v>7200.2483000000002</v>
      </c>
      <c r="H69" s="551">
        <v>17012.773370000003</v>
      </c>
      <c r="I69" s="551">
        <v>80960.14923000001</v>
      </c>
      <c r="J69" s="551">
        <v>0</v>
      </c>
      <c r="K69" s="551">
        <v>1054095.80688</v>
      </c>
    </row>
    <row r="70" spans="1:11">
      <c r="A70" s="378" t="s">
        <v>1354</v>
      </c>
      <c r="B70" s="551">
        <v>0</v>
      </c>
      <c r="C70" s="551">
        <v>0</v>
      </c>
      <c r="D70" s="551">
        <v>0</v>
      </c>
      <c r="E70" s="551">
        <v>0</v>
      </c>
      <c r="F70" s="551">
        <v>0</v>
      </c>
      <c r="G70" s="551">
        <v>5610.2938400000003</v>
      </c>
      <c r="H70" s="551">
        <v>90126.192620000002</v>
      </c>
      <c r="I70" s="551">
        <v>0</v>
      </c>
      <c r="J70" s="551">
        <v>0</v>
      </c>
      <c r="K70" s="551">
        <v>95736.48646</v>
      </c>
    </row>
    <row r="71" spans="1:11">
      <c r="A71" s="378" t="s">
        <v>1355</v>
      </c>
      <c r="B71" s="551">
        <v>10059.241029999999</v>
      </c>
      <c r="C71" s="551">
        <v>6358.6844000000001</v>
      </c>
      <c r="D71" s="551">
        <v>111960.71063</v>
      </c>
      <c r="E71" s="551">
        <v>23232.75462</v>
      </c>
      <c r="F71" s="551">
        <v>18537.459440000002</v>
      </c>
      <c r="G71" s="551">
        <v>15246.82235</v>
      </c>
      <c r="H71" s="551">
        <v>64331.528539999999</v>
      </c>
      <c r="I71" s="551">
        <v>0</v>
      </c>
      <c r="J71" s="551">
        <v>0</v>
      </c>
      <c r="K71" s="551">
        <v>249727.20101000002</v>
      </c>
    </row>
    <row r="72" spans="1:11">
      <c r="A72" s="378" t="s">
        <v>1356</v>
      </c>
      <c r="B72" s="551">
        <v>42997.6417</v>
      </c>
      <c r="C72" s="551">
        <v>30587.096430000001</v>
      </c>
      <c r="D72" s="551">
        <v>30494.41131</v>
      </c>
      <c r="E72" s="551">
        <v>77779.31796</v>
      </c>
      <c r="F72" s="551">
        <v>39125.930070000002</v>
      </c>
      <c r="G72" s="551">
        <v>69144.3796</v>
      </c>
      <c r="H72" s="551">
        <v>34707.89415</v>
      </c>
      <c r="I72" s="551">
        <v>4583.6601200000005</v>
      </c>
      <c r="J72" s="551">
        <v>28703.602350000001</v>
      </c>
      <c r="K72" s="551">
        <v>358123.93369000003</v>
      </c>
    </row>
    <row r="73" spans="1:11">
      <c r="A73" s="378" t="s">
        <v>1357</v>
      </c>
      <c r="B73" s="551">
        <v>0</v>
      </c>
      <c r="C73" s="551">
        <v>29422.145260000001</v>
      </c>
      <c r="D73" s="551">
        <v>0</v>
      </c>
      <c r="E73" s="551">
        <v>0</v>
      </c>
      <c r="F73" s="551">
        <v>0</v>
      </c>
      <c r="G73" s="551">
        <v>0</v>
      </c>
      <c r="H73" s="551">
        <v>0</v>
      </c>
      <c r="I73" s="551">
        <v>0</v>
      </c>
      <c r="J73" s="551">
        <v>0</v>
      </c>
      <c r="K73" s="551">
        <v>29422.145260000001</v>
      </c>
    </row>
    <row r="74" spans="1:11">
      <c r="A74" s="378" t="s">
        <v>1496</v>
      </c>
      <c r="B74" s="551">
        <v>20514.770820000002</v>
      </c>
      <c r="C74" s="551">
        <v>118679.78201000001</v>
      </c>
      <c r="D74" s="551">
        <v>73737.398140000005</v>
      </c>
      <c r="E74" s="551">
        <v>80231.278390000007</v>
      </c>
      <c r="F74" s="551">
        <v>21645.026859999998</v>
      </c>
      <c r="G74" s="551">
        <v>34939.988290000001</v>
      </c>
      <c r="H74" s="551">
        <v>134098.94795</v>
      </c>
      <c r="I74" s="551">
        <v>51520.28011</v>
      </c>
      <c r="J74" s="551">
        <v>7177.8959400000003</v>
      </c>
      <c r="K74" s="551">
        <v>542545.36850999994</v>
      </c>
    </row>
    <row r="75" spans="1:11">
      <c r="A75" s="378" t="s">
        <v>968</v>
      </c>
      <c r="B75" s="551">
        <v>320098.09214999992</v>
      </c>
      <c r="C75" s="551">
        <v>1465442.6250199997</v>
      </c>
      <c r="D75" s="551">
        <v>648179.76448999997</v>
      </c>
      <c r="E75" s="551">
        <v>437390.71525000001</v>
      </c>
      <c r="F75" s="551">
        <v>248434.20120999997</v>
      </c>
      <c r="G75" s="551">
        <v>281149.68362999998</v>
      </c>
      <c r="H75" s="551">
        <v>890026.09752999991</v>
      </c>
      <c r="I75" s="551">
        <v>267096.50938</v>
      </c>
      <c r="J75" s="551">
        <v>55959.869330000001</v>
      </c>
      <c r="K75" s="551">
        <v>4613777.5579899997</v>
      </c>
    </row>
    <row r="76" spans="1:11">
      <c r="A76" s="548" t="s">
        <v>1413</v>
      </c>
      <c r="B76" s="554"/>
      <c r="C76" s="554"/>
      <c r="D76" s="554"/>
      <c r="E76" s="554"/>
      <c r="F76" s="554"/>
      <c r="G76" s="554"/>
      <c r="H76" s="554"/>
      <c r="I76" s="554"/>
      <c r="J76" s="554"/>
      <c r="K76" s="553"/>
    </row>
    <row r="77" spans="1:11">
      <c r="A77" s="378" t="s">
        <v>298</v>
      </c>
      <c r="B77" s="551">
        <v>1007494.13741</v>
      </c>
      <c r="C77" s="551">
        <v>3778636.1139499997</v>
      </c>
      <c r="D77" s="551">
        <v>3268214.1989000002</v>
      </c>
      <c r="E77" s="551">
        <v>422414.21551000001</v>
      </c>
      <c r="F77" s="551">
        <v>539775.60927000002</v>
      </c>
      <c r="G77" s="551">
        <v>721867.24098</v>
      </c>
      <c r="H77" s="551">
        <v>4642617.4503300004</v>
      </c>
      <c r="I77" s="551">
        <v>542673.08751999994</v>
      </c>
      <c r="J77" s="551">
        <v>273462.66275999998</v>
      </c>
      <c r="K77" s="551">
        <v>15197154.716630001</v>
      </c>
    </row>
    <row r="78" spans="1:11">
      <c r="A78" s="378" t="s">
        <v>968</v>
      </c>
      <c r="B78" s="551">
        <v>1007494.13741</v>
      </c>
      <c r="C78" s="551">
        <v>3778636.1139499997</v>
      </c>
      <c r="D78" s="551">
        <v>3268214.1989000002</v>
      </c>
      <c r="E78" s="551">
        <v>422414.21551000001</v>
      </c>
      <c r="F78" s="551">
        <v>539775.60927000002</v>
      </c>
      <c r="G78" s="551">
        <v>721867.24098</v>
      </c>
      <c r="H78" s="551">
        <v>4642617.4503300004</v>
      </c>
      <c r="I78" s="551">
        <v>542673.08751999994</v>
      </c>
      <c r="J78" s="551">
        <v>273462.66275999998</v>
      </c>
      <c r="K78" s="551">
        <v>15197154.716630001</v>
      </c>
    </row>
    <row r="79" spans="1:11">
      <c r="A79" s="556" t="s">
        <v>1414</v>
      </c>
      <c r="B79" s="554"/>
      <c r="C79" s="554"/>
      <c r="D79" s="554"/>
      <c r="E79" s="554"/>
      <c r="F79" s="554"/>
      <c r="G79" s="554"/>
      <c r="H79" s="554"/>
      <c r="I79" s="554"/>
      <c r="J79" s="554"/>
      <c r="K79" s="554"/>
    </row>
    <row r="80" spans="1:11">
      <c r="A80" s="378" t="s">
        <v>961</v>
      </c>
      <c r="B80" s="378">
        <v>57411.935359999996</v>
      </c>
      <c r="C80" s="378">
        <v>137563.94337999998</v>
      </c>
      <c r="D80" s="378">
        <v>100222.47609</v>
      </c>
      <c r="E80" s="378">
        <v>30528.71991</v>
      </c>
      <c r="F80" s="378">
        <v>34374.913209999999</v>
      </c>
      <c r="G80" s="378">
        <v>37134.024920000003</v>
      </c>
      <c r="H80" s="378">
        <v>210076.13203000001</v>
      </c>
      <c r="I80" s="378">
        <v>32708.47</v>
      </c>
      <c r="J80" s="378">
        <v>0</v>
      </c>
      <c r="K80" s="551">
        <v>640020.61489999993</v>
      </c>
    </row>
    <row r="81" spans="1:11">
      <c r="A81" s="378" t="s">
        <v>968</v>
      </c>
      <c r="B81" s="551">
        <v>57411.935359999996</v>
      </c>
      <c r="C81" s="551">
        <v>137563.94337999998</v>
      </c>
      <c r="D81" s="551">
        <v>100222.47609</v>
      </c>
      <c r="E81" s="551">
        <v>30528.71991</v>
      </c>
      <c r="F81" s="551">
        <v>34374.913209999999</v>
      </c>
      <c r="G81" s="551">
        <v>37134.024920000003</v>
      </c>
      <c r="H81" s="551">
        <v>210076.13203000001</v>
      </c>
      <c r="I81" s="551">
        <v>32708.47</v>
      </c>
      <c r="J81" s="551">
        <v>0</v>
      </c>
      <c r="K81" s="551">
        <v>640020.61489999993</v>
      </c>
    </row>
    <row r="82" spans="1:11">
      <c r="A82" s="556" t="s">
        <v>6</v>
      </c>
      <c r="B82" s="554">
        <v>6515363.0045299996</v>
      </c>
      <c r="C82" s="554">
        <v>38698962.177919999</v>
      </c>
      <c r="D82" s="554">
        <v>28368485.832859997</v>
      </c>
      <c r="E82" s="554">
        <v>4210654.9340700004</v>
      </c>
      <c r="F82" s="554">
        <v>4019694.9904799997</v>
      </c>
      <c r="G82" s="554">
        <v>6400207.3289999999</v>
      </c>
      <c r="H82" s="554">
        <v>61906297.036710002</v>
      </c>
      <c r="I82" s="554">
        <v>3733033.1742600002</v>
      </c>
      <c r="J82" s="554">
        <v>1182668.2656700001</v>
      </c>
      <c r="K82" s="554">
        <v>155035366.7455</v>
      </c>
    </row>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A9" sqref="A9"/>
    </sheetView>
  </sheetViews>
  <sheetFormatPr baseColWidth="10" defaultColWidth="9.140625" defaultRowHeight="15"/>
  <cols>
    <col min="1" max="1" width="74.140625" style="57" customWidth="1"/>
    <col min="2" max="6" width="12.5703125" style="683" customWidth="1"/>
    <col min="7" max="7" width="1.85546875" style="61" customWidth="1"/>
    <col min="8" max="8" width="9.140625" style="683" customWidth="1"/>
    <col min="9" max="9" width="10.7109375" style="683" bestFit="1" customWidth="1"/>
    <col min="10" max="256" width="9.140625" style="683"/>
    <col min="257" max="257" width="74.140625" style="683" customWidth="1"/>
    <col min="258" max="262" width="12.5703125" style="683" customWidth="1"/>
    <col min="263" max="263" width="1.85546875" style="683" customWidth="1"/>
    <col min="264" max="264" width="9.140625" style="683" customWidth="1"/>
    <col min="265" max="265" width="10.7109375" style="683" bestFit="1" customWidth="1"/>
    <col min="266" max="512" width="9.140625" style="683"/>
    <col min="513" max="513" width="74.140625" style="683" customWidth="1"/>
    <col min="514" max="518" width="12.5703125" style="683" customWidth="1"/>
    <col min="519" max="519" width="1.85546875" style="683" customWidth="1"/>
    <col min="520" max="520" width="9.140625" style="683" customWidth="1"/>
    <col min="521" max="521" width="10.7109375" style="683" bestFit="1" customWidth="1"/>
    <col min="522" max="768" width="9.140625" style="683"/>
    <col min="769" max="769" width="74.140625" style="683" customWidth="1"/>
    <col min="770" max="774" width="12.5703125" style="683" customWidth="1"/>
    <col min="775" max="775" width="1.85546875" style="683" customWidth="1"/>
    <col min="776" max="776" width="9.140625" style="683" customWidth="1"/>
    <col min="777" max="777" width="10.7109375" style="683" bestFit="1" customWidth="1"/>
    <col min="778" max="1024" width="9.140625" style="683"/>
    <col min="1025" max="1025" width="74.140625" style="683" customWidth="1"/>
    <col min="1026" max="1030" width="12.5703125" style="683" customWidth="1"/>
    <col min="1031" max="1031" width="1.85546875" style="683" customWidth="1"/>
    <col min="1032" max="1032" width="9.140625" style="683" customWidth="1"/>
    <col min="1033" max="1033" width="10.7109375" style="683" bestFit="1" customWidth="1"/>
    <col min="1034" max="1280" width="9.140625" style="683"/>
    <col min="1281" max="1281" width="74.140625" style="683" customWidth="1"/>
    <col min="1282" max="1286" width="12.5703125" style="683" customWidth="1"/>
    <col min="1287" max="1287" width="1.85546875" style="683" customWidth="1"/>
    <col min="1288" max="1288" width="9.140625" style="683" customWidth="1"/>
    <col min="1289" max="1289" width="10.7109375" style="683" bestFit="1" customWidth="1"/>
    <col min="1290" max="1536" width="9.140625" style="683"/>
    <col min="1537" max="1537" width="74.140625" style="683" customWidth="1"/>
    <col min="1538" max="1542" width="12.5703125" style="683" customWidth="1"/>
    <col min="1543" max="1543" width="1.85546875" style="683" customWidth="1"/>
    <col min="1544" max="1544" width="9.140625" style="683" customWidth="1"/>
    <col min="1545" max="1545" width="10.7109375" style="683" bestFit="1" customWidth="1"/>
    <col min="1546" max="1792" width="9.140625" style="683"/>
    <col min="1793" max="1793" width="74.140625" style="683" customWidth="1"/>
    <col min="1794" max="1798" width="12.5703125" style="683" customWidth="1"/>
    <col min="1799" max="1799" width="1.85546875" style="683" customWidth="1"/>
    <col min="1800" max="1800" width="9.140625" style="683" customWidth="1"/>
    <col min="1801" max="1801" width="10.7109375" style="683" bestFit="1" customWidth="1"/>
    <col min="1802" max="2048" width="9.140625" style="683"/>
    <col min="2049" max="2049" width="74.140625" style="683" customWidth="1"/>
    <col min="2050" max="2054" width="12.5703125" style="683" customWidth="1"/>
    <col min="2055" max="2055" width="1.85546875" style="683" customWidth="1"/>
    <col min="2056" max="2056" width="9.140625" style="683" customWidth="1"/>
    <col min="2057" max="2057" width="10.7109375" style="683" bestFit="1" customWidth="1"/>
    <col min="2058" max="2304" width="9.140625" style="683"/>
    <col min="2305" max="2305" width="74.140625" style="683" customWidth="1"/>
    <col min="2306" max="2310" width="12.5703125" style="683" customWidth="1"/>
    <col min="2311" max="2311" width="1.85546875" style="683" customWidth="1"/>
    <col min="2312" max="2312" width="9.140625" style="683" customWidth="1"/>
    <col min="2313" max="2313" width="10.7109375" style="683" bestFit="1" customWidth="1"/>
    <col min="2314" max="2560" width="9.140625" style="683"/>
    <col min="2561" max="2561" width="74.140625" style="683" customWidth="1"/>
    <col min="2562" max="2566" width="12.5703125" style="683" customWidth="1"/>
    <col min="2567" max="2567" width="1.85546875" style="683" customWidth="1"/>
    <col min="2568" max="2568" width="9.140625" style="683" customWidth="1"/>
    <col min="2569" max="2569" width="10.7109375" style="683" bestFit="1" customWidth="1"/>
    <col min="2570" max="2816" width="9.140625" style="683"/>
    <col min="2817" max="2817" width="74.140625" style="683" customWidth="1"/>
    <col min="2818" max="2822" width="12.5703125" style="683" customWidth="1"/>
    <col min="2823" max="2823" width="1.85546875" style="683" customWidth="1"/>
    <col min="2824" max="2824" width="9.140625" style="683" customWidth="1"/>
    <col min="2825" max="2825" width="10.7109375" style="683" bestFit="1" customWidth="1"/>
    <col min="2826" max="3072" width="9.140625" style="683"/>
    <col min="3073" max="3073" width="74.140625" style="683" customWidth="1"/>
    <col min="3074" max="3078" width="12.5703125" style="683" customWidth="1"/>
    <col min="3079" max="3079" width="1.85546875" style="683" customWidth="1"/>
    <col min="3080" max="3080" width="9.140625" style="683" customWidth="1"/>
    <col min="3081" max="3081" width="10.7109375" style="683" bestFit="1" customWidth="1"/>
    <col min="3082" max="3328" width="9.140625" style="683"/>
    <col min="3329" max="3329" width="74.140625" style="683" customWidth="1"/>
    <col min="3330" max="3334" width="12.5703125" style="683" customWidth="1"/>
    <col min="3335" max="3335" width="1.85546875" style="683" customWidth="1"/>
    <col min="3336" max="3336" width="9.140625" style="683" customWidth="1"/>
    <col min="3337" max="3337" width="10.7109375" style="683" bestFit="1" customWidth="1"/>
    <col min="3338" max="3584" width="9.140625" style="683"/>
    <col min="3585" max="3585" width="74.140625" style="683" customWidth="1"/>
    <col min="3586" max="3590" width="12.5703125" style="683" customWidth="1"/>
    <col min="3591" max="3591" width="1.85546875" style="683" customWidth="1"/>
    <col min="3592" max="3592" width="9.140625" style="683" customWidth="1"/>
    <col min="3593" max="3593" width="10.7109375" style="683" bestFit="1" customWidth="1"/>
    <col min="3594" max="3840" width="9.140625" style="683"/>
    <col min="3841" max="3841" width="74.140625" style="683" customWidth="1"/>
    <col min="3842" max="3846" width="12.5703125" style="683" customWidth="1"/>
    <col min="3847" max="3847" width="1.85546875" style="683" customWidth="1"/>
    <col min="3848" max="3848" width="9.140625" style="683" customWidth="1"/>
    <col min="3849" max="3849" width="10.7109375" style="683" bestFit="1" customWidth="1"/>
    <col min="3850" max="4096" width="9.140625" style="683"/>
    <col min="4097" max="4097" width="74.140625" style="683" customWidth="1"/>
    <col min="4098" max="4102" width="12.5703125" style="683" customWidth="1"/>
    <col min="4103" max="4103" width="1.85546875" style="683" customWidth="1"/>
    <col min="4104" max="4104" width="9.140625" style="683" customWidth="1"/>
    <col min="4105" max="4105" width="10.7109375" style="683" bestFit="1" customWidth="1"/>
    <col min="4106" max="4352" width="9.140625" style="683"/>
    <col min="4353" max="4353" width="74.140625" style="683" customWidth="1"/>
    <col min="4354" max="4358" width="12.5703125" style="683" customWidth="1"/>
    <col min="4359" max="4359" width="1.85546875" style="683" customWidth="1"/>
    <col min="4360" max="4360" width="9.140625" style="683" customWidth="1"/>
    <col min="4361" max="4361" width="10.7109375" style="683" bestFit="1" customWidth="1"/>
    <col min="4362" max="4608" width="9.140625" style="683"/>
    <col min="4609" max="4609" width="74.140625" style="683" customWidth="1"/>
    <col min="4610" max="4614" width="12.5703125" style="683" customWidth="1"/>
    <col min="4615" max="4615" width="1.85546875" style="683" customWidth="1"/>
    <col min="4616" max="4616" width="9.140625" style="683" customWidth="1"/>
    <col min="4617" max="4617" width="10.7109375" style="683" bestFit="1" customWidth="1"/>
    <col min="4618" max="4864" width="9.140625" style="683"/>
    <col min="4865" max="4865" width="74.140625" style="683" customWidth="1"/>
    <col min="4866" max="4870" width="12.5703125" style="683" customWidth="1"/>
    <col min="4871" max="4871" width="1.85546875" style="683" customWidth="1"/>
    <col min="4872" max="4872" width="9.140625" style="683" customWidth="1"/>
    <col min="4873" max="4873" width="10.7109375" style="683" bestFit="1" customWidth="1"/>
    <col min="4874" max="5120" width="9.140625" style="683"/>
    <col min="5121" max="5121" width="74.140625" style="683" customWidth="1"/>
    <col min="5122" max="5126" width="12.5703125" style="683" customWidth="1"/>
    <col min="5127" max="5127" width="1.85546875" style="683" customWidth="1"/>
    <col min="5128" max="5128" width="9.140625" style="683" customWidth="1"/>
    <col min="5129" max="5129" width="10.7109375" style="683" bestFit="1" customWidth="1"/>
    <col min="5130" max="5376" width="9.140625" style="683"/>
    <col min="5377" max="5377" width="74.140625" style="683" customWidth="1"/>
    <col min="5378" max="5382" width="12.5703125" style="683" customWidth="1"/>
    <col min="5383" max="5383" width="1.85546875" style="683" customWidth="1"/>
    <col min="5384" max="5384" width="9.140625" style="683" customWidth="1"/>
    <col min="5385" max="5385" width="10.7109375" style="683" bestFit="1" customWidth="1"/>
    <col min="5386" max="5632" width="9.140625" style="683"/>
    <col min="5633" max="5633" width="74.140625" style="683" customWidth="1"/>
    <col min="5634" max="5638" width="12.5703125" style="683" customWidth="1"/>
    <col min="5639" max="5639" width="1.85546875" style="683" customWidth="1"/>
    <col min="5640" max="5640" width="9.140625" style="683" customWidth="1"/>
    <col min="5641" max="5641" width="10.7109375" style="683" bestFit="1" customWidth="1"/>
    <col min="5642" max="5888" width="9.140625" style="683"/>
    <col min="5889" max="5889" width="74.140625" style="683" customWidth="1"/>
    <col min="5890" max="5894" width="12.5703125" style="683" customWidth="1"/>
    <col min="5895" max="5895" width="1.85546875" style="683" customWidth="1"/>
    <col min="5896" max="5896" width="9.140625" style="683" customWidth="1"/>
    <col min="5897" max="5897" width="10.7109375" style="683" bestFit="1" customWidth="1"/>
    <col min="5898" max="6144" width="9.140625" style="683"/>
    <col min="6145" max="6145" width="74.140625" style="683" customWidth="1"/>
    <col min="6146" max="6150" width="12.5703125" style="683" customWidth="1"/>
    <col min="6151" max="6151" width="1.85546875" style="683" customWidth="1"/>
    <col min="6152" max="6152" width="9.140625" style="683" customWidth="1"/>
    <col min="6153" max="6153" width="10.7109375" style="683" bestFit="1" customWidth="1"/>
    <col min="6154" max="6400" width="9.140625" style="683"/>
    <col min="6401" max="6401" width="74.140625" style="683" customWidth="1"/>
    <col min="6402" max="6406" width="12.5703125" style="683" customWidth="1"/>
    <col min="6407" max="6407" width="1.85546875" style="683" customWidth="1"/>
    <col min="6408" max="6408" width="9.140625" style="683" customWidth="1"/>
    <col min="6409" max="6409" width="10.7109375" style="683" bestFit="1" customWidth="1"/>
    <col min="6410" max="6656" width="9.140625" style="683"/>
    <col min="6657" max="6657" width="74.140625" style="683" customWidth="1"/>
    <col min="6658" max="6662" width="12.5703125" style="683" customWidth="1"/>
    <col min="6663" max="6663" width="1.85546875" style="683" customWidth="1"/>
    <col min="6664" max="6664" width="9.140625" style="683" customWidth="1"/>
    <col min="6665" max="6665" width="10.7109375" style="683" bestFit="1" customWidth="1"/>
    <col min="6666" max="6912" width="9.140625" style="683"/>
    <col min="6913" max="6913" width="74.140625" style="683" customWidth="1"/>
    <col min="6914" max="6918" width="12.5703125" style="683" customWidth="1"/>
    <col min="6919" max="6919" width="1.85546875" style="683" customWidth="1"/>
    <col min="6920" max="6920" width="9.140625" style="683" customWidth="1"/>
    <col min="6921" max="6921" width="10.7109375" style="683" bestFit="1" customWidth="1"/>
    <col min="6922" max="7168" width="9.140625" style="683"/>
    <col min="7169" max="7169" width="74.140625" style="683" customWidth="1"/>
    <col min="7170" max="7174" width="12.5703125" style="683" customWidth="1"/>
    <col min="7175" max="7175" width="1.85546875" style="683" customWidth="1"/>
    <col min="7176" max="7176" width="9.140625" style="683" customWidth="1"/>
    <col min="7177" max="7177" width="10.7109375" style="683" bestFit="1" customWidth="1"/>
    <col min="7178" max="7424" width="9.140625" style="683"/>
    <col min="7425" max="7425" width="74.140625" style="683" customWidth="1"/>
    <col min="7426" max="7430" width="12.5703125" style="683" customWidth="1"/>
    <col min="7431" max="7431" width="1.85546875" style="683" customWidth="1"/>
    <col min="7432" max="7432" width="9.140625" style="683" customWidth="1"/>
    <col min="7433" max="7433" width="10.7109375" style="683" bestFit="1" customWidth="1"/>
    <col min="7434" max="7680" width="9.140625" style="683"/>
    <col min="7681" max="7681" width="74.140625" style="683" customWidth="1"/>
    <col min="7682" max="7686" width="12.5703125" style="683" customWidth="1"/>
    <col min="7687" max="7687" width="1.85546875" style="683" customWidth="1"/>
    <col min="7688" max="7688" width="9.140625" style="683" customWidth="1"/>
    <col min="7689" max="7689" width="10.7109375" style="683" bestFit="1" customWidth="1"/>
    <col min="7690" max="7936" width="9.140625" style="683"/>
    <col min="7937" max="7937" width="74.140625" style="683" customWidth="1"/>
    <col min="7938" max="7942" width="12.5703125" style="683" customWidth="1"/>
    <col min="7943" max="7943" width="1.85546875" style="683" customWidth="1"/>
    <col min="7944" max="7944" width="9.140625" style="683" customWidth="1"/>
    <col min="7945" max="7945" width="10.7109375" style="683" bestFit="1" customWidth="1"/>
    <col min="7946" max="8192" width="9.140625" style="683"/>
    <col min="8193" max="8193" width="74.140625" style="683" customWidth="1"/>
    <col min="8194" max="8198" width="12.5703125" style="683" customWidth="1"/>
    <col min="8199" max="8199" width="1.85546875" style="683" customWidth="1"/>
    <col min="8200" max="8200" width="9.140625" style="683" customWidth="1"/>
    <col min="8201" max="8201" width="10.7109375" style="683" bestFit="1" customWidth="1"/>
    <col min="8202" max="8448" width="9.140625" style="683"/>
    <col min="8449" max="8449" width="74.140625" style="683" customWidth="1"/>
    <col min="8450" max="8454" width="12.5703125" style="683" customWidth="1"/>
    <col min="8455" max="8455" width="1.85546875" style="683" customWidth="1"/>
    <col min="8456" max="8456" width="9.140625" style="683" customWidth="1"/>
    <col min="8457" max="8457" width="10.7109375" style="683" bestFit="1" customWidth="1"/>
    <col min="8458" max="8704" width="9.140625" style="683"/>
    <col min="8705" max="8705" width="74.140625" style="683" customWidth="1"/>
    <col min="8706" max="8710" width="12.5703125" style="683" customWidth="1"/>
    <col min="8711" max="8711" width="1.85546875" style="683" customWidth="1"/>
    <col min="8712" max="8712" width="9.140625" style="683" customWidth="1"/>
    <col min="8713" max="8713" width="10.7109375" style="683" bestFit="1" customWidth="1"/>
    <col min="8714" max="8960" width="9.140625" style="683"/>
    <col min="8961" max="8961" width="74.140625" style="683" customWidth="1"/>
    <col min="8962" max="8966" width="12.5703125" style="683" customWidth="1"/>
    <col min="8967" max="8967" width="1.85546875" style="683" customWidth="1"/>
    <col min="8968" max="8968" width="9.140625" style="683" customWidth="1"/>
    <col min="8969" max="8969" width="10.7109375" style="683" bestFit="1" customWidth="1"/>
    <col min="8970" max="9216" width="9.140625" style="683"/>
    <col min="9217" max="9217" width="74.140625" style="683" customWidth="1"/>
    <col min="9218" max="9222" width="12.5703125" style="683" customWidth="1"/>
    <col min="9223" max="9223" width="1.85546875" style="683" customWidth="1"/>
    <col min="9224" max="9224" width="9.140625" style="683" customWidth="1"/>
    <col min="9225" max="9225" width="10.7109375" style="683" bestFit="1" customWidth="1"/>
    <col min="9226" max="9472" width="9.140625" style="683"/>
    <col min="9473" max="9473" width="74.140625" style="683" customWidth="1"/>
    <col min="9474" max="9478" width="12.5703125" style="683" customWidth="1"/>
    <col min="9479" max="9479" width="1.85546875" style="683" customWidth="1"/>
    <col min="9480" max="9480" width="9.140625" style="683" customWidth="1"/>
    <col min="9481" max="9481" width="10.7109375" style="683" bestFit="1" customWidth="1"/>
    <col min="9482" max="9728" width="9.140625" style="683"/>
    <col min="9729" max="9729" width="74.140625" style="683" customWidth="1"/>
    <col min="9730" max="9734" width="12.5703125" style="683" customWidth="1"/>
    <col min="9735" max="9735" width="1.85546875" style="683" customWidth="1"/>
    <col min="9736" max="9736" width="9.140625" style="683" customWidth="1"/>
    <col min="9737" max="9737" width="10.7109375" style="683" bestFit="1" customWidth="1"/>
    <col min="9738" max="9984" width="9.140625" style="683"/>
    <col min="9985" max="9985" width="74.140625" style="683" customWidth="1"/>
    <col min="9986" max="9990" width="12.5703125" style="683" customWidth="1"/>
    <col min="9991" max="9991" width="1.85546875" style="683" customWidth="1"/>
    <col min="9992" max="9992" width="9.140625" style="683" customWidth="1"/>
    <col min="9993" max="9993" width="10.7109375" style="683" bestFit="1" customWidth="1"/>
    <col min="9994" max="10240" width="9.140625" style="683"/>
    <col min="10241" max="10241" width="74.140625" style="683" customWidth="1"/>
    <col min="10242" max="10246" width="12.5703125" style="683" customWidth="1"/>
    <col min="10247" max="10247" width="1.85546875" style="683" customWidth="1"/>
    <col min="10248" max="10248" width="9.140625" style="683" customWidth="1"/>
    <col min="10249" max="10249" width="10.7109375" style="683" bestFit="1" customWidth="1"/>
    <col min="10250" max="10496" width="9.140625" style="683"/>
    <col min="10497" max="10497" width="74.140625" style="683" customWidth="1"/>
    <col min="10498" max="10502" width="12.5703125" style="683" customWidth="1"/>
    <col min="10503" max="10503" width="1.85546875" style="683" customWidth="1"/>
    <col min="10504" max="10504" width="9.140625" style="683" customWidth="1"/>
    <col min="10505" max="10505" width="10.7109375" style="683" bestFit="1" customWidth="1"/>
    <col min="10506" max="10752" width="9.140625" style="683"/>
    <col min="10753" max="10753" width="74.140625" style="683" customWidth="1"/>
    <col min="10754" max="10758" width="12.5703125" style="683" customWidth="1"/>
    <col min="10759" max="10759" width="1.85546875" style="683" customWidth="1"/>
    <col min="10760" max="10760" width="9.140625" style="683" customWidth="1"/>
    <col min="10761" max="10761" width="10.7109375" style="683" bestFit="1" customWidth="1"/>
    <col min="10762" max="11008" width="9.140625" style="683"/>
    <col min="11009" max="11009" width="74.140625" style="683" customWidth="1"/>
    <col min="11010" max="11014" width="12.5703125" style="683" customWidth="1"/>
    <col min="11015" max="11015" width="1.85546875" style="683" customWidth="1"/>
    <col min="11016" max="11016" width="9.140625" style="683" customWidth="1"/>
    <col min="11017" max="11017" width="10.7109375" style="683" bestFit="1" customWidth="1"/>
    <col min="11018" max="11264" width="9.140625" style="683"/>
    <col min="11265" max="11265" width="74.140625" style="683" customWidth="1"/>
    <col min="11266" max="11270" width="12.5703125" style="683" customWidth="1"/>
    <col min="11271" max="11271" width="1.85546875" style="683" customWidth="1"/>
    <col min="11272" max="11272" width="9.140625" style="683" customWidth="1"/>
    <col min="11273" max="11273" width="10.7109375" style="683" bestFit="1" customWidth="1"/>
    <col min="11274" max="11520" width="9.140625" style="683"/>
    <col min="11521" max="11521" width="74.140625" style="683" customWidth="1"/>
    <col min="11522" max="11526" width="12.5703125" style="683" customWidth="1"/>
    <col min="11527" max="11527" width="1.85546875" style="683" customWidth="1"/>
    <col min="11528" max="11528" width="9.140625" style="683" customWidth="1"/>
    <col min="11529" max="11529" width="10.7109375" style="683" bestFit="1" customWidth="1"/>
    <col min="11530" max="11776" width="9.140625" style="683"/>
    <col min="11777" max="11777" width="74.140625" style="683" customWidth="1"/>
    <col min="11778" max="11782" width="12.5703125" style="683" customWidth="1"/>
    <col min="11783" max="11783" width="1.85546875" style="683" customWidth="1"/>
    <col min="11784" max="11784" width="9.140625" style="683" customWidth="1"/>
    <col min="11785" max="11785" width="10.7109375" style="683" bestFit="1" customWidth="1"/>
    <col min="11786" max="12032" width="9.140625" style="683"/>
    <col min="12033" max="12033" width="74.140625" style="683" customWidth="1"/>
    <col min="12034" max="12038" width="12.5703125" style="683" customWidth="1"/>
    <col min="12039" max="12039" width="1.85546875" style="683" customWidth="1"/>
    <col min="12040" max="12040" width="9.140625" style="683" customWidth="1"/>
    <col min="12041" max="12041" width="10.7109375" style="683" bestFit="1" customWidth="1"/>
    <col min="12042" max="12288" width="9.140625" style="683"/>
    <col min="12289" max="12289" width="74.140625" style="683" customWidth="1"/>
    <col min="12290" max="12294" width="12.5703125" style="683" customWidth="1"/>
    <col min="12295" max="12295" width="1.85546875" style="683" customWidth="1"/>
    <col min="12296" max="12296" width="9.140625" style="683" customWidth="1"/>
    <col min="12297" max="12297" width="10.7109375" style="683" bestFit="1" customWidth="1"/>
    <col min="12298" max="12544" width="9.140625" style="683"/>
    <col min="12545" max="12545" width="74.140625" style="683" customWidth="1"/>
    <col min="12546" max="12550" width="12.5703125" style="683" customWidth="1"/>
    <col min="12551" max="12551" width="1.85546875" style="683" customWidth="1"/>
    <col min="12552" max="12552" width="9.140625" style="683" customWidth="1"/>
    <col min="12553" max="12553" width="10.7109375" style="683" bestFit="1" customWidth="1"/>
    <col min="12554" max="12800" width="9.140625" style="683"/>
    <col min="12801" max="12801" width="74.140625" style="683" customWidth="1"/>
    <col min="12802" max="12806" width="12.5703125" style="683" customWidth="1"/>
    <col min="12807" max="12807" width="1.85546875" style="683" customWidth="1"/>
    <col min="12808" max="12808" width="9.140625" style="683" customWidth="1"/>
    <col min="12809" max="12809" width="10.7109375" style="683" bestFit="1" customWidth="1"/>
    <col min="12810" max="13056" width="9.140625" style="683"/>
    <col min="13057" max="13057" width="74.140625" style="683" customWidth="1"/>
    <col min="13058" max="13062" width="12.5703125" style="683" customWidth="1"/>
    <col min="13063" max="13063" width="1.85546875" style="683" customWidth="1"/>
    <col min="13064" max="13064" width="9.140625" style="683" customWidth="1"/>
    <col min="13065" max="13065" width="10.7109375" style="683" bestFit="1" customWidth="1"/>
    <col min="13066" max="13312" width="9.140625" style="683"/>
    <col min="13313" max="13313" width="74.140625" style="683" customWidth="1"/>
    <col min="13314" max="13318" width="12.5703125" style="683" customWidth="1"/>
    <col min="13319" max="13319" width="1.85546875" style="683" customWidth="1"/>
    <col min="13320" max="13320" width="9.140625" style="683" customWidth="1"/>
    <col min="13321" max="13321" width="10.7109375" style="683" bestFit="1" customWidth="1"/>
    <col min="13322" max="13568" width="9.140625" style="683"/>
    <col min="13569" max="13569" width="74.140625" style="683" customWidth="1"/>
    <col min="13570" max="13574" width="12.5703125" style="683" customWidth="1"/>
    <col min="13575" max="13575" width="1.85546875" style="683" customWidth="1"/>
    <col min="13576" max="13576" width="9.140625" style="683" customWidth="1"/>
    <col min="13577" max="13577" width="10.7109375" style="683" bestFit="1" customWidth="1"/>
    <col min="13578" max="13824" width="9.140625" style="683"/>
    <col min="13825" max="13825" width="74.140625" style="683" customWidth="1"/>
    <col min="13826" max="13830" width="12.5703125" style="683" customWidth="1"/>
    <col min="13831" max="13831" width="1.85546875" style="683" customWidth="1"/>
    <col min="13832" max="13832" width="9.140625" style="683" customWidth="1"/>
    <col min="13833" max="13833" width="10.7109375" style="683" bestFit="1" customWidth="1"/>
    <col min="13834" max="14080" width="9.140625" style="683"/>
    <col min="14081" max="14081" width="74.140625" style="683" customWidth="1"/>
    <col min="14082" max="14086" width="12.5703125" style="683" customWidth="1"/>
    <col min="14087" max="14087" width="1.85546875" style="683" customWidth="1"/>
    <col min="14088" max="14088" width="9.140625" style="683" customWidth="1"/>
    <col min="14089" max="14089" width="10.7109375" style="683" bestFit="1" customWidth="1"/>
    <col min="14090" max="14336" width="9.140625" style="683"/>
    <col min="14337" max="14337" width="74.140625" style="683" customWidth="1"/>
    <col min="14338" max="14342" width="12.5703125" style="683" customWidth="1"/>
    <col min="14343" max="14343" width="1.85546875" style="683" customWidth="1"/>
    <col min="14344" max="14344" width="9.140625" style="683" customWidth="1"/>
    <col min="14345" max="14345" width="10.7109375" style="683" bestFit="1" customWidth="1"/>
    <col min="14346" max="14592" width="9.140625" style="683"/>
    <col min="14593" max="14593" width="74.140625" style="683" customWidth="1"/>
    <col min="14594" max="14598" width="12.5703125" style="683" customWidth="1"/>
    <col min="14599" max="14599" width="1.85546875" style="683" customWidth="1"/>
    <col min="14600" max="14600" width="9.140625" style="683" customWidth="1"/>
    <col min="14601" max="14601" width="10.7109375" style="683" bestFit="1" customWidth="1"/>
    <col min="14602" max="14848" width="9.140625" style="683"/>
    <col min="14849" max="14849" width="74.140625" style="683" customWidth="1"/>
    <col min="14850" max="14854" width="12.5703125" style="683" customWidth="1"/>
    <col min="14855" max="14855" width="1.85546875" style="683" customWidth="1"/>
    <col min="14856" max="14856" width="9.140625" style="683" customWidth="1"/>
    <col min="14857" max="14857" width="10.7109375" style="683" bestFit="1" customWidth="1"/>
    <col min="14858" max="15104" width="9.140625" style="683"/>
    <col min="15105" max="15105" width="74.140625" style="683" customWidth="1"/>
    <col min="15106" max="15110" width="12.5703125" style="683" customWidth="1"/>
    <col min="15111" max="15111" width="1.85546875" style="683" customWidth="1"/>
    <col min="15112" max="15112" width="9.140625" style="683" customWidth="1"/>
    <col min="15113" max="15113" width="10.7109375" style="683" bestFit="1" customWidth="1"/>
    <col min="15114" max="15360" width="9.140625" style="683"/>
    <col min="15361" max="15361" width="74.140625" style="683" customWidth="1"/>
    <col min="15362" max="15366" width="12.5703125" style="683" customWidth="1"/>
    <col min="15367" max="15367" width="1.85546875" style="683" customWidth="1"/>
    <col min="15368" max="15368" width="9.140625" style="683" customWidth="1"/>
    <col min="15369" max="15369" width="10.7109375" style="683" bestFit="1" customWidth="1"/>
    <col min="15370" max="15616" width="9.140625" style="683"/>
    <col min="15617" max="15617" width="74.140625" style="683" customWidth="1"/>
    <col min="15618" max="15622" width="12.5703125" style="683" customWidth="1"/>
    <col min="15623" max="15623" width="1.85546875" style="683" customWidth="1"/>
    <col min="15624" max="15624" width="9.140625" style="683" customWidth="1"/>
    <col min="15625" max="15625" width="10.7109375" style="683" bestFit="1" customWidth="1"/>
    <col min="15626" max="15872" width="9.140625" style="683"/>
    <col min="15873" max="15873" width="74.140625" style="683" customWidth="1"/>
    <col min="15874" max="15878" width="12.5703125" style="683" customWidth="1"/>
    <col min="15879" max="15879" width="1.85546875" style="683" customWidth="1"/>
    <col min="15880" max="15880" width="9.140625" style="683" customWidth="1"/>
    <col min="15881" max="15881" width="10.7109375" style="683" bestFit="1" customWidth="1"/>
    <col min="15882" max="16128" width="9.140625" style="683"/>
    <col min="16129" max="16129" width="74.140625" style="683" customWidth="1"/>
    <col min="16130" max="16134" width="12.5703125" style="683" customWidth="1"/>
    <col min="16135" max="16135" width="1.85546875" style="683" customWidth="1"/>
    <col min="16136" max="16136" width="9.140625" style="683" customWidth="1"/>
    <col min="16137" max="16137" width="10.7109375" style="683" bestFit="1" customWidth="1"/>
    <col min="16138" max="16384" width="9.140625" style="683"/>
  </cols>
  <sheetData>
    <row r="1" spans="1:6" s="60" customFormat="1" ht="2.25" customHeight="1">
      <c r="A1" s="58"/>
      <c r="B1" s="59"/>
      <c r="C1" s="59"/>
      <c r="D1" s="59"/>
      <c r="E1" s="59"/>
      <c r="F1" s="59"/>
    </row>
    <row r="2" spans="1:6" s="50" customFormat="1" ht="39" customHeight="1">
      <c r="A2" s="1162" t="s">
        <v>1073</v>
      </c>
      <c r="B2" s="1162"/>
      <c r="C2" s="1162"/>
      <c r="D2" s="1162"/>
      <c r="E2" s="1162"/>
      <c r="F2" s="1162"/>
    </row>
    <row r="3" spans="1:6" s="50" customFormat="1" ht="20.25">
      <c r="A3" s="1162" t="s">
        <v>1213</v>
      </c>
      <c r="B3" s="1162"/>
      <c r="C3" s="1162"/>
      <c r="D3" s="1162"/>
      <c r="E3" s="1162"/>
      <c r="F3" s="1162"/>
    </row>
    <row r="4" spans="1:6" s="50" customFormat="1" ht="20.25">
      <c r="A4" s="1162" t="s">
        <v>1504</v>
      </c>
      <c r="B4" s="1162"/>
      <c r="C4" s="1162"/>
      <c r="D4" s="1162"/>
      <c r="E4" s="1162"/>
      <c r="F4" s="1162"/>
    </row>
    <row r="5" spans="1:6" s="51" customFormat="1" ht="39" customHeight="1">
      <c r="A5" s="1163" t="s">
        <v>1333</v>
      </c>
      <c r="B5" s="1163"/>
      <c r="C5" s="1163"/>
      <c r="D5" s="1163"/>
      <c r="E5" s="1163"/>
      <c r="F5" s="1163"/>
    </row>
    <row r="6" spans="1:6" s="683" customFormat="1" ht="6" customHeight="1">
      <c r="A6" s="63"/>
      <c r="B6" s="309"/>
      <c r="C6" s="309"/>
      <c r="D6" s="309"/>
      <c r="E6" s="309"/>
      <c r="F6" s="309"/>
    </row>
    <row r="7" spans="1:6" s="683" customFormat="1" ht="4.5" customHeight="1" thickBot="1">
      <c r="A7" s="608"/>
      <c r="B7" s="874"/>
      <c r="C7" s="874"/>
      <c r="D7" s="874"/>
      <c r="E7" s="874"/>
      <c r="F7" s="874"/>
    </row>
    <row r="8" spans="1:6" s="683" customFormat="1" ht="16.5" thickTop="1" thickBot="1">
      <c r="A8" s="796"/>
      <c r="B8" s="843" t="s">
        <v>2</v>
      </c>
      <c r="C8" s="843" t="s">
        <v>3</v>
      </c>
      <c r="D8" s="843" t="s">
        <v>4</v>
      </c>
      <c r="E8" s="843" t="s">
        <v>5</v>
      </c>
      <c r="F8" s="843" t="s">
        <v>6</v>
      </c>
    </row>
    <row r="9" spans="1:6" s="683" customFormat="1" ht="16.5" customHeight="1" thickTop="1" thickBot="1">
      <c r="A9" s="798" t="s">
        <v>7</v>
      </c>
      <c r="B9" s="752">
        <v>173900545.49303001</v>
      </c>
      <c r="C9" s="752">
        <v>24047092.05302</v>
      </c>
      <c r="D9" s="752">
        <v>2693.9037400000002</v>
      </c>
      <c r="E9" s="752">
        <v>115691.13009999999</v>
      </c>
      <c r="F9" s="752">
        <v>198066022.57989001</v>
      </c>
    </row>
    <row r="10" spans="1:6" s="683" customFormat="1" ht="16.5" customHeight="1" thickTop="1" thickBot="1">
      <c r="A10" s="741" t="s">
        <v>8</v>
      </c>
      <c r="B10" s="753">
        <v>15239047.344290001</v>
      </c>
      <c r="C10" s="753">
        <v>8247243.6063599996</v>
      </c>
      <c r="D10" s="753">
        <v>2122.7617700000001</v>
      </c>
      <c r="E10" s="753">
        <v>84431.944540000011</v>
      </c>
      <c r="F10" s="753">
        <v>23572845.656959999</v>
      </c>
    </row>
    <row r="11" spans="1:6" s="683" customFormat="1" ht="16.5" customHeight="1" thickTop="1">
      <c r="A11" s="754" t="s">
        <v>9</v>
      </c>
      <c r="B11" s="443">
        <v>5881425.3573500002</v>
      </c>
      <c r="C11" s="443">
        <v>1894926.9603499998</v>
      </c>
      <c r="D11" s="443">
        <v>0</v>
      </c>
      <c r="E11" s="443">
        <v>1.74E-3</v>
      </c>
      <c r="F11" s="443">
        <v>7776352.3194399998</v>
      </c>
    </row>
    <row r="12" spans="1:6" s="683" customFormat="1" ht="16.5" customHeight="1">
      <c r="A12" s="754" t="s">
        <v>10</v>
      </c>
      <c r="B12" s="443">
        <v>9123235.5110400002</v>
      </c>
      <c r="C12" s="443">
        <v>5298288.9740900006</v>
      </c>
      <c r="D12" s="443">
        <v>2122.7617700000001</v>
      </c>
      <c r="E12" s="443">
        <v>84431.94279999999</v>
      </c>
      <c r="F12" s="443">
        <v>14508079.1897</v>
      </c>
    </row>
    <row r="13" spans="1:6" s="683" customFormat="1" ht="16.5" customHeight="1">
      <c r="A13" s="754" t="s">
        <v>11</v>
      </c>
      <c r="B13" s="443">
        <v>56154.563139999998</v>
      </c>
      <c r="C13" s="443">
        <v>47670.73057</v>
      </c>
      <c r="D13" s="443">
        <v>0</v>
      </c>
      <c r="E13" s="443">
        <v>0</v>
      </c>
      <c r="F13" s="443">
        <v>103825.29371</v>
      </c>
    </row>
    <row r="14" spans="1:6" s="683" customFormat="1" ht="16.5" customHeight="1">
      <c r="A14" s="754" t="s">
        <v>12</v>
      </c>
      <c r="B14" s="443">
        <v>0</v>
      </c>
      <c r="C14" s="443">
        <v>2461.9289800000001</v>
      </c>
      <c r="D14" s="443">
        <v>0</v>
      </c>
      <c r="E14" s="443">
        <v>0</v>
      </c>
      <c r="F14" s="443">
        <v>2461.9289800000001</v>
      </c>
    </row>
    <row r="15" spans="1:6" s="683" customFormat="1" ht="16.5" customHeight="1">
      <c r="A15" s="754" t="s">
        <v>13</v>
      </c>
      <c r="B15" s="443">
        <v>0</v>
      </c>
      <c r="C15" s="443">
        <v>990054.19242999994</v>
      </c>
      <c r="D15" s="443">
        <v>0</v>
      </c>
      <c r="E15" s="443">
        <v>0</v>
      </c>
      <c r="F15" s="443">
        <v>990054.19242999994</v>
      </c>
    </row>
    <row r="16" spans="1:6" s="683" customFormat="1" ht="16.5" customHeight="1">
      <c r="A16" s="754" t="s">
        <v>14</v>
      </c>
      <c r="B16" s="443">
        <v>185518.44344</v>
      </c>
      <c r="C16" s="443">
        <v>14033.088589999999</v>
      </c>
      <c r="D16" s="443">
        <v>0</v>
      </c>
      <c r="E16" s="443">
        <v>0</v>
      </c>
      <c r="F16" s="443">
        <v>199551.53203</v>
      </c>
    </row>
    <row r="17" spans="1:6" s="683" customFormat="1" ht="16.5" customHeight="1">
      <c r="A17" s="754" t="s">
        <v>15</v>
      </c>
      <c r="B17" s="443">
        <v>0</v>
      </c>
      <c r="C17" s="443">
        <v>0</v>
      </c>
      <c r="D17" s="443">
        <v>0</v>
      </c>
      <c r="E17" s="443">
        <v>0</v>
      </c>
      <c r="F17" s="443">
        <v>0</v>
      </c>
    </row>
    <row r="18" spans="1:6" s="683" customFormat="1" ht="16.5" customHeight="1" thickBot="1">
      <c r="A18" s="754" t="s">
        <v>16</v>
      </c>
      <c r="B18" s="443">
        <v>-7286.5306799999998</v>
      </c>
      <c r="C18" s="443">
        <v>-192.26865000000001</v>
      </c>
      <c r="D18" s="443">
        <v>0</v>
      </c>
      <c r="E18" s="443">
        <v>0</v>
      </c>
      <c r="F18" s="443">
        <v>-7478.7993299999998</v>
      </c>
    </row>
    <row r="19" spans="1:6" s="683" customFormat="1" ht="16.5" customHeight="1" thickTop="1" thickBot="1">
      <c r="A19" s="741" t="s">
        <v>17</v>
      </c>
      <c r="B19" s="753">
        <v>18335019.328450002</v>
      </c>
      <c r="C19" s="753">
        <v>12794140.694190001</v>
      </c>
      <c r="D19" s="753">
        <v>55.481180000000002</v>
      </c>
      <c r="E19" s="753">
        <v>30432.657749999998</v>
      </c>
      <c r="F19" s="753">
        <v>31159648.161570001</v>
      </c>
    </row>
    <row r="20" spans="1:6" s="683" customFormat="1" ht="16.5" customHeight="1" thickTop="1">
      <c r="A20" s="754" t="s">
        <v>18</v>
      </c>
      <c r="B20" s="443">
        <v>414608.80001000001</v>
      </c>
      <c r="C20" s="443">
        <v>0</v>
      </c>
      <c r="D20" s="443">
        <v>0</v>
      </c>
      <c r="E20" s="443">
        <v>0</v>
      </c>
      <c r="F20" s="443">
        <v>414608.80001000001</v>
      </c>
    </row>
    <row r="21" spans="1:6" s="683" customFormat="1" ht="16.5" customHeight="1">
      <c r="A21" s="754" t="s">
        <v>19</v>
      </c>
      <c r="B21" s="443">
        <v>7171748.6634499999</v>
      </c>
      <c r="C21" s="443">
        <v>424244.30969000002</v>
      </c>
      <c r="D21" s="443">
        <v>0</v>
      </c>
      <c r="E21" s="443">
        <v>0</v>
      </c>
      <c r="F21" s="443">
        <v>7595992.9731400004</v>
      </c>
    </row>
    <row r="22" spans="1:6" s="683" customFormat="1" ht="16.5" customHeight="1">
      <c r="A22" s="754" t="s">
        <v>20</v>
      </c>
      <c r="B22" s="443">
        <v>0</v>
      </c>
      <c r="C22" s="443">
        <v>1041331.31242</v>
      </c>
      <c r="D22" s="443">
        <v>0</v>
      </c>
      <c r="E22" s="443">
        <v>0</v>
      </c>
      <c r="F22" s="443">
        <v>1041331.31242</v>
      </c>
    </row>
    <row r="23" spans="1:6" s="683" customFormat="1" ht="16.5" customHeight="1">
      <c r="A23" s="754" t="s">
        <v>21</v>
      </c>
      <c r="B23" s="443">
        <v>106875.89306</v>
      </c>
      <c r="C23" s="443">
        <v>1323789.35953</v>
      </c>
      <c r="D23" s="443">
        <v>0</v>
      </c>
      <c r="E23" s="443">
        <v>0</v>
      </c>
      <c r="F23" s="443">
        <v>1430665.2525899999</v>
      </c>
    </row>
    <row r="24" spans="1:6" s="683" customFormat="1" ht="16.5" customHeight="1">
      <c r="A24" s="754" t="s">
        <v>22</v>
      </c>
      <c r="B24" s="443">
        <v>2308345.5103500001</v>
      </c>
      <c r="C24" s="443">
        <v>1124336.2925100001</v>
      </c>
      <c r="D24" s="443">
        <v>0</v>
      </c>
      <c r="E24" s="443">
        <v>29317.487069999999</v>
      </c>
      <c r="F24" s="443">
        <v>3461999.28993</v>
      </c>
    </row>
    <row r="25" spans="1:6" s="683" customFormat="1" ht="16.5" customHeight="1">
      <c r="A25" s="754" t="s">
        <v>23</v>
      </c>
      <c r="B25" s="443">
        <v>8050551.5024199998</v>
      </c>
      <c r="C25" s="443">
        <v>8912910.7897399999</v>
      </c>
      <c r="D25" s="443">
        <v>55.481180000000002</v>
      </c>
      <c r="E25" s="443">
        <v>1115.1706799999999</v>
      </c>
      <c r="F25" s="443">
        <v>16964632.944019999</v>
      </c>
    </row>
    <row r="26" spans="1:6" s="683" customFormat="1" ht="16.5" customHeight="1">
      <c r="A26" s="754" t="s">
        <v>24</v>
      </c>
      <c r="B26" s="443">
        <v>288637.07949000003</v>
      </c>
      <c r="C26" s="443">
        <v>30547.95132</v>
      </c>
      <c r="D26" s="443">
        <v>0</v>
      </c>
      <c r="E26" s="443">
        <v>0</v>
      </c>
      <c r="F26" s="443">
        <v>319185.03081000003</v>
      </c>
    </row>
    <row r="27" spans="1:6" s="683" customFormat="1" ht="16.5" customHeight="1" thickBot="1">
      <c r="A27" s="754" t="s">
        <v>25</v>
      </c>
      <c r="B27" s="443">
        <v>-5748.1203299999997</v>
      </c>
      <c r="C27" s="443">
        <v>-63019.321020000003</v>
      </c>
      <c r="D27" s="443">
        <v>0</v>
      </c>
      <c r="E27" s="443">
        <v>0</v>
      </c>
      <c r="F27" s="443">
        <v>-68767.441349999994</v>
      </c>
    </row>
    <row r="28" spans="1:6" s="683" customFormat="1" ht="16.5" customHeight="1" thickTop="1" thickBot="1">
      <c r="A28" s="741" t="s">
        <v>26</v>
      </c>
      <c r="B28" s="753">
        <v>133099015.06664999</v>
      </c>
      <c r="C28" s="753">
        <v>1478028.9320699999</v>
      </c>
      <c r="D28" s="753">
        <v>510.50703999999996</v>
      </c>
      <c r="E28" s="753">
        <v>823.75354000000004</v>
      </c>
      <c r="F28" s="753">
        <v>134578378.25929999</v>
      </c>
    </row>
    <row r="29" spans="1:6" s="683" customFormat="1" ht="16.5" customHeight="1" thickTop="1">
      <c r="A29" s="755" t="s">
        <v>27</v>
      </c>
      <c r="B29" s="443">
        <v>132838327.17905</v>
      </c>
      <c r="C29" s="443">
        <v>1655545.5038599998</v>
      </c>
      <c r="D29" s="443">
        <v>2.3620999999999999</v>
      </c>
      <c r="E29" s="443">
        <v>773.89886000000001</v>
      </c>
      <c r="F29" s="443">
        <v>134494648.94387001</v>
      </c>
    </row>
    <row r="30" spans="1:6" s="683" customFormat="1" ht="16.5" customHeight="1">
      <c r="A30" s="754" t="s">
        <v>28</v>
      </c>
      <c r="B30" s="443">
        <v>130302508.51738</v>
      </c>
      <c r="C30" s="443">
        <v>1566686.50318</v>
      </c>
      <c r="D30" s="443">
        <v>2.3620999999999999</v>
      </c>
      <c r="E30" s="443">
        <v>719.28900999999996</v>
      </c>
      <c r="F30" s="443">
        <v>131869916.67167</v>
      </c>
    </row>
    <row r="31" spans="1:6" s="683" customFormat="1" ht="16.5" customHeight="1">
      <c r="A31" s="754" t="s">
        <v>29</v>
      </c>
      <c r="B31" s="443">
        <v>2535364.6639099997</v>
      </c>
      <c r="C31" s="443">
        <v>88377.789599999989</v>
      </c>
      <c r="D31" s="443">
        <v>0</v>
      </c>
      <c r="E31" s="443">
        <v>54.609850000000002</v>
      </c>
      <c r="F31" s="443">
        <v>2623797.06336</v>
      </c>
    </row>
    <row r="32" spans="1:6" s="683" customFormat="1" ht="16.5" customHeight="1">
      <c r="A32" s="754" t="s">
        <v>30</v>
      </c>
      <c r="B32" s="443">
        <v>453.99776000000003</v>
      </c>
      <c r="C32" s="443">
        <v>481.21108000000004</v>
      </c>
      <c r="D32" s="443">
        <v>0</v>
      </c>
      <c r="E32" s="443">
        <v>0</v>
      </c>
      <c r="F32" s="443">
        <v>935.20884000000001</v>
      </c>
    </row>
    <row r="33" spans="1:6" s="683" customFormat="1" ht="16.5" customHeight="1">
      <c r="A33" s="755" t="s">
        <v>31</v>
      </c>
      <c r="B33" s="443">
        <v>848941.7093300001</v>
      </c>
      <c r="C33" s="443">
        <v>27710.186450000001</v>
      </c>
      <c r="D33" s="443">
        <v>0</v>
      </c>
      <c r="E33" s="443">
        <v>0</v>
      </c>
      <c r="F33" s="443">
        <v>876651.89578000002</v>
      </c>
    </row>
    <row r="34" spans="1:6" s="683" customFormat="1" ht="16.5" customHeight="1">
      <c r="A34" s="754" t="s">
        <v>32</v>
      </c>
      <c r="B34" s="443">
        <v>750704.64484000008</v>
      </c>
      <c r="C34" s="443">
        <v>23355.446629999999</v>
      </c>
      <c r="D34" s="443">
        <v>0</v>
      </c>
      <c r="E34" s="443">
        <v>0</v>
      </c>
      <c r="F34" s="443">
        <v>774060.09146999998</v>
      </c>
    </row>
    <row r="35" spans="1:6" s="683" customFormat="1" ht="16.5" customHeight="1">
      <c r="A35" s="754" t="s">
        <v>33</v>
      </c>
      <c r="B35" s="443">
        <v>98228.593859999994</v>
      </c>
      <c r="C35" s="443">
        <v>4354.7398200000007</v>
      </c>
      <c r="D35" s="443">
        <v>0</v>
      </c>
      <c r="E35" s="443">
        <v>0</v>
      </c>
      <c r="F35" s="443">
        <v>102583.33368000001</v>
      </c>
    </row>
    <row r="36" spans="1:6" s="683" customFormat="1" ht="16.5" customHeight="1">
      <c r="A36" s="754" t="s">
        <v>34</v>
      </c>
      <c r="B36" s="443">
        <v>8.4706299999999999</v>
      </c>
      <c r="C36" s="443">
        <v>0</v>
      </c>
      <c r="D36" s="443">
        <v>0</v>
      </c>
      <c r="E36" s="443">
        <v>0</v>
      </c>
      <c r="F36" s="443">
        <v>8.4706299999999999</v>
      </c>
    </row>
    <row r="37" spans="1:6" s="683" customFormat="1" ht="16.5" customHeight="1">
      <c r="A37" s="755" t="s">
        <v>35</v>
      </c>
      <c r="B37" s="443">
        <v>1459532.7199200001</v>
      </c>
      <c r="C37" s="443">
        <v>204591.49541</v>
      </c>
      <c r="D37" s="443">
        <v>1051.4285600000001</v>
      </c>
      <c r="E37" s="443">
        <v>338.38234</v>
      </c>
      <c r="F37" s="443">
        <v>1665514.02623</v>
      </c>
    </row>
    <row r="38" spans="1:6" s="683" customFormat="1" ht="16.5" customHeight="1">
      <c r="A38" s="754" t="s">
        <v>36</v>
      </c>
      <c r="B38" s="443">
        <v>1244705.2666199999</v>
      </c>
      <c r="C38" s="443">
        <v>124497.81853</v>
      </c>
      <c r="D38" s="443">
        <v>263.31196999999997</v>
      </c>
      <c r="E38" s="443">
        <v>169.38857999999999</v>
      </c>
      <c r="F38" s="443">
        <v>1369635.7857000001</v>
      </c>
    </row>
    <row r="39" spans="1:6" s="683" customFormat="1" ht="16.5" customHeight="1">
      <c r="A39" s="754" t="s">
        <v>37</v>
      </c>
      <c r="B39" s="443">
        <v>214626.50628999999</v>
      </c>
      <c r="C39" s="443">
        <v>59528.635310000005</v>
      </c>
      <c r="D39" s="443">
        <v>788.11658999999997</v>
      </c>
      <c r="E39" s="443">
        <v>168.99376000000001</v>
      </c>
      <c r="F39" s="443">
        <v>275112.25195000001</v>
      </c>
    </row>
    <row r="40" spans="1:6" s="683" customFormat="1" ht="16.5" customHeight="1">
      <c r="A40" s="754" t="s">
        <v>38</v>
      </c>
      <c r="B40" s="443">
        <v>200.94701000000001</v>
      </c>
      <c r="C40" s="443">
        <v>20565.041570000001</v>
      </c>
      <c r="D40" s="443">
        <v>0</v>
      </c>
      <c r="E40" s="443">
        <v>0</v>
      </c>
      <c r="F40" s="443">
        <v>20765.988579999997</v>
      </c>
    </row>
    <row r="41" spans="1:6" s="683" customFormat="1" ht="16.5" customHeight="1">
      <c r="A41" s="755" t="s">
        <v>39</v>
      </c>
      <c r="B41" s="443">
        <v>1180890.2394900001</v>
      </c>
      <c r="C41" s="443">
        <v>8887.6765599999999</v>
      </c>
      <c r="D41" s="443">
        <v>8.09E-3</v>
      </c>
      <c r="E41" s="443">
        <v>2.1060100000000004</v>
      </c>
      <c r="F41" s="443">
        <v>1189780.03015</v>
      </c>
    </row>
    <row r="42" spans="1:6" s="683" customFormat="1" ht="16.5" customHeight="1">
      <c r="A42" s="754" t="s">
        <v>40</v>
      </c>
      <c r="B42" s="443">
        <v>1153605.3086300001</v>
      </c>
      <c r="C42" s="443">
        <v>7997.8406599999998</v>
      </c>
      <c r="D42" s="443">
        <v>8.09E-3</v>
      </c>
      <c r="E42" s="443">
        <v>1.8233299999999999</v>
      </c>
      <c r="F42" s="443">
        <v>1161604.98071</v>
      </c>
    </row>
    <row r="43" spans="1:6" s="683" customFormat="1" ht="16.5" customHeight="1">
      <c r="A43" s="754" t="s">
        <v>41</v>
      </c>
      <c r="B43" s="443">
        <v>23679.817600000002</v>
      </c>
      <c r="C43" s="443">
        <v>791.10904000000005</v>
      </c>
      <c r="D43" s="443">
        <v>0</v>
      </c>
      <c r="E43" s="443">
        <v>0.28267999999999999</v>
      </c>
      <c r="F43" s="443">
        <v>24471.209320000002</v>
      </c>
    </row>
    <row r="44" spans="1:6" s="683" customFormat="1" ht="16.5" customHeight="1">
      <c r="A44" s="754" t="s">
        <v>42</v>
      </c>
      <c r="B44" s="443">
        <v>2969.6116400000001</v>
      </c>
      <c r="C44" s="443">
        <v>72.923929999999999</v>
      </c>
      <c r="D44" s="443">
        <v>0</v>
      </c>
      <c r="E44" s="443">
        <v>0</v>
      </c>
      <c r="F44" s="443">
        <v>3042.53557</v>
      </c>
    </row>
    <row r="45" spans="1:6" s="683" customFormat="1" ht="16.5" customHeight="1">
      <c r="A45" s="754" t="s">
        <v>43</v>
      </c>
      <c r="B45" s="443">
        <v>623.59626000000003</v>
      </c>
      <c r="C45" s="443">
        <v>25.80293</v>
      </c>
      <c r="D45" s="443">
        <v>0</v>
      </c>
      <c r="E45" s="443">
        <v>0</v>
      </c>
      <c r="F45" s="443">
        <v>649.39918999999998</v>
      </c>
    </row>
    <row r="46" spans="1:6" s="683" customFormat="1" ht="16.5" customHeight="1">
      <c r="A46" s="754" t="s">
        <v>44</v>
      </c>
      <c r="B46" s="443">
        <v>1.4613800000000001</v>
      </c>
      <c r="C46" s="443">
        <v>0</v>
      </c>
      <c r="D46" s="443">
        <v>0</v>
      </c>
      <c r="E46" s="443">
        <v>0</v>
      </c>
      <c r="F46" s="443">
        <v>1.4613800000000001</v>
      </c>
    </row>
    <row r="47" spans="1:6" s="683" customFormat="1" ht="16.5" customHeight="1">
      <c r="A47" s="754" t="s">
        <v>45</v>
      </c>
      <c r="B47" s="443">
        <v>10.44398</v>
      </c>
      <c r="C47" s="443">
        <v>0</v>
      </c>
      <c r="D47" s="443">
        <v>0</v>
      </c>
      <c r="E47" s="443">
        <v>0</v>
      </c>
      <c r="F47" s="443">
        <v>10.44398</v>
      </c>
    </row>
    <row r="48" spans="1:6" s="683" customFormat="1" ht="16.5" customHeight="1">
      <c r="A48" s="755" t="s">
        <v>46</v>
      </c>
      <c r="B48" s="443">
        <v>-3228676.7811400001</v>
      </c>
      <c r="C48" s="443">
        <v>-418705.93020999996</v>
      </c>
      <c r="D48" s="443">
        <v>-543.29170999999997</v>
      </c>
      <c r="E48" s="443">
        <v>-290.63367</v>
      </c>
      <c r="F48" s="443">
        <v>-3648216.6367299999</v>
      </c>
    </row>
    <row r="49" spans="1:6" s="683" customFormat="1" ht="16.5" customHeight="1">
      <c r="A49" s="756" t="s">
        <v>47</v>
      </c>
      <c r="B49" s="443">
        <v>-641234.83476999996</v>
      </c>
      <c r="C49" s="443">
        <v>-40053.905409999999</v>
      </c>
      <c r="D49" s="443">
        <v>-5.8999999999999997E-2</v>
      </c>
      <c r="E49" s="443">
        <v>-0.89913999999999994</v>
      </c>
      <c r="F49" s="443">
        <v>-681289.69832000008</v>
      </c>
    </row>
    <row r="50" spans="1:6" s="683" customFormat="1" ht="16.5" customHeight="1">
      <c r="A50" s="754" t="s">
        <v>48</v>
      </c>
      <c r="B50" s="443">
        <v>-111575.93852</v>
      </c>
      <c r="C50" s="443">
        <v>-14606.46932</v>
      </c>
      <c r="D50" s="443">
        <v>0</v>
      </c>
      <c r="E50" s="443">
        <v>-6.8260000000000001E-2</v>
      </c>
      <c r="F50" s="443">
        <v>-126182.4761</v>
      </c>
    </row>
    <row r="51" spans="1:6" s="683" customFormat="1" ht="16.5" customHeight="1">
      <c r="A51" s="754" t="s">
        <v>49</v>
      </c>
      <c r="B51" s="443">
        <v>-308085.21348999999</v>
      </c>
      <c r="C51" s="443">
        <v>-3338.3189600000001</v>
      </c>
      <c r="D51" s="443">
        <v>0</v>
      </c>
      <c r="E51" s="443">
        <v>0</v>
      </c>
      <c r="F51" s="443">
        <v>-311423.53245</v>
      </c>
    </row>
    <row r="52" spans="1:6" s="683" customFormat="1" ht="16.5" customHeight="1">
      <c r="A52" s="754" t="s">
        <v>50</v>
      </c>
      <c r="B52" s="443">
        <v>-41209.601219999997</v>
      </c>
      <c r="C52" s="443">
        <v>-1787.9620300000001</v>
      </c>
      <c r="D52" s="443">
        <v>0</v>
      </c>
      <c r="E52" s="443">
        <v>0</v>
      </c>
      <c r="F52" s="443">
        <v>-42997.563249999999</v>
      </c>
    </row>
    <row r="53" spans="1:6" s="683" customFormat="1" ht="16.5" customHeight="1">
      <c r="A53" s="754" t="s">
        <v>51</v>
      </c>
      <c r="B53" s="443">
        <v>-897994.47525000002</v>
      </c>
      <c r="C53" s="443">
        <v>-85910.148700000005</v>
      </c>
      <c r="D53" s="443">
        <v>-149.17440999999999</v>
      </c>
      <c r="E53" s="443">
        <v>-84.694310000000002</v>
      </c>
      <c r="F53" s="443">
        <v>-984138.49266999995</v>
      </c>
    </row>
    <row r="54" spans="1:6" s="683" customFormat="1" ht="16.5" customHeight="1">
      <c r="A54" s="754" t="s">
        <v>52</v>
      </c>
      <c r="B54" s="443">
        <v>-133751.67394000001</v>
      </c>
      <c r="C54" s="443">
        <v>-45936.479670000001</v>
      </c>
      <c r="D54" s="443">
        <v>-394.05829999999997</v>
      </c>
      <c r="E54" s="443">
        <v>-168.99376000000001</v>
      </c>
      <c r="F54" s="443">
        <v>-180251.20567</v>
      </c>
    </row>
    <row r="55" spans="1:6" s="683" customFormat="1" ht="16.5" customHeight="1">
      <c r="A55" s="756" t="s">
        <v>53</v>
      </c>
      <c r="B55" s="443">
        <v>-726018.05397999997</v>
      </c>
      <c r="C55" s="443">
        <v>-206893.77441999997</v>
      </c>
      <c r="D55" s="443">
        <v>0</v>
      </c>
      <c r="E55" s="443">
        <v>0</v>
      </c>
      <c r="F55" s="443">
        <v>-932911.8284</v>
      </c>
    </row>
    <row r="56" spans="1:6" s="683" customFormat="1" ht="16.5" customHeight="1">
      <c r="A56" s="754" t="s">
        <v>54</v>
      </c>
      <c r="B56" s="443">
        <v>-367030.42124</v>
      </c>
      <c r="C56" s="443">
        <v>-20178.8717</v>
      </c>
      <c r="D56" s="443">
        <v>0</v>
      </c>
      <c r="E56" s="443">
        <v>-35.978199999999994</v>
      </c>
      <c r="F56" s="443">
        <v>-387245.27113999997</v>
      </c>
    </row>
    <row r="57" spans="1:6" s="683" customFormat="1" ht="16.5" customHeight="1">
      <c r="A57" s="754" t="s">
        <v>55</v>
      </c>
      <c r="B57" s="443">
        <v>-1776.56873</v>
      </c>
      <c r="C57" s="443">
        <v>0</v>
      </c>
      <c r="D57" s="443">
        <v>0</v>
      </c>
      <c r="E57" s="443">
        <v>0</v>
      </c>
      <c r="F57" s="443">
        <v>-1776.56873</v>
      </c>
    </row>
    <row r="58" spans="1:6" s="683" customFormat="1" ht="16.5" customHeight="1" thickBot="1">
      <c r="A58" s="754" t="s">
        <v>56</v>
      </c>
      <c r="B58" s="443">
        <v>0</v>
      </c>
      <c r="C58" s="443">
        <v>0</v>
      </c>
      <c r="D58" s="443">
        <v>0</v>
      </c>
      <c r="E58" s="443">
        <v>0</v>
      </c>
      <c r="F58" s="443">
        <v>0</v>
      </c>
    </row>
    <row r="59" spans="1:6" s="683" customFormat="1" ht="16.5" customHeight="1" thickTop="1" thickBot="1">
      <c r="A59" s="741" t="s">
        <v>57</v>
      </c>
      <c r="B59" s="753">
        <v>978166.95497000008</v>
      </c>
      <c r="C59" s="753">
        <v>188251.22387000002</v>
      </c>
      <c r="D59" s="753">
        <v>0.25977999999999996</v>
      </c>
      <c r="E59" s="753">
        <v>2.7742499999999999</v>
      </c>
      <c r="F59" s="753">
        <v>1166421.2128699999</v>
      </c>
    </row>
    <row r="60" spans="1:6" s="683" customFormat="1" ht="16.5" customHeight="1" thickTop="1">
      <c r="A60" s="754" t="s">
        <v>58</v>
      </c>
      <c r="B60" s="443">
        <v>978.58717000000001</v>
      </c>
      <c r="C60" s="443">
        <v>1235.1013500000001</v>
      </c>
      <c r="D60" s="443">
        <v>0</v>
      </c>
      <c r="E60" s="443">
        <v>0</v>
      </c>
      <c r="F60" s="443">
        <v>2213.6885200000002</v>
      </c>
    </row>
    <row r="61" spans="1:6" s="683" customFormat="1" ht="16.5" customHeight="1">
      <c r="A61" s="756" t="s">
        <v>59</v>
      </c>
      <c r="B61" s="443">
        <v>782919.85022999998</v>
      </c>
      <c r="C61" s="443">
        <v>79240.959770000001</v>
      </c>
      <c r="D61" s="443">
        <v>0</v>
      </c>
      <c r="E61" s="443">
        <v>0.62938000000000005</v>
      </c>
      <c r="F61" s="443">
        <v>862161.43938</v>
      </c>
    </row>
    <row r="62" spans="1:6" s="683" customFormat="1" ht="16.5" customHeight="1">
      <c r="A62" s="754" t="s">
        <v>60</v>
      </c>
      <c r="B62" s="443">
        <v>214852.95838</v>
      </c>
      <c r="C62" s="443">
        <v>129762.80140000001</v>
      </c>
      <c r="D62" s="443">
        <v>2.1065</v>
      </c>
      <c r="E62" s="443">
        <v>13.25726</v>
      </c>
      <c r="F62" s="443">
        <v>344631.12354</v>
      </c>
    </row>
    <row r="63" spans="1:6" s="683" customFormat="1" ht="16.5" customHeight="1">
      <c r="A63" s="754" t="s">
        <v>61</v>
      </c>
      <c r="B63" s="443">
        <v>0</v>
      </c>
      <c r="C63" s="443">
        <v>0</v>
      </c>
      <c r="D63" s="443">
        <v>0</v>
      </c>
      <c r="E63" s="443">
        <v>0</v>
      </c>
      <c r="F63" s="443">
        <v>0</v>
      </c>
    </row>
    <row r="64" spans="1:6" s="683" customFormat="1" ht="16.5" customHeight="1" thickBot="1">
      <c r="A64" s="754" t="s">
        <v>62</v>
      </c>
      <c r="B64" s="443">
        <v>-20584.44081</v>
      </c>
      <c r="C64" s="443">
        <v>-21987.638649999997</v>
      </c>
      <c r="D64" s="443">
        <v>-1.8467199999999999</v>
      </c>
      <c r="E64" s="443">
        <v>-11.11239</v>
      </c>
      <c r="F64" s="443">
        <v>-42585.038569999997</v>
      </c>
    </row>
    <row r="65" spans="1:6" s="683" customFormat="1" ht="16.5" customHeight="1" thickTop="1" thickBot="1">
      <c r="A65" s="741" t="s">
        <v>63</v>
      </c>
      <c r="B65" s="753">
        <v>66875.184979999991</v>
      </c>
      <c r="C65" s="753">
        <v>0</v>
      </c>
      <c r="D65" s="753">
        <v>0</v>
      </c>
      <c r="E65" s="753">
        <v>0</v>
      </c>
      <c r="F65" s="753">
        <v>66875.184979999991</v>
      </c>
    </row>
    <row r="66" spans="1:6" s="683" customFormat="1" ht="16.5" customHeight="1" thickTop="1">
      <c r="A66" s="754" t="s">
        <v>64</v>
      </c>
      <c r="B66" s="443">
        <v>367.33247999999998</v>
      </c>
      <c r="C66" s="443">
        <v>0</v>
      </c>
      <c r="D66" s="443">
        <v>0</v>
      </c>
      <c r="E66" s="443">
        <v>0</v>
      </c>
      <c r="F66" s="443">
        <v>367.33247999999998</v>
      </c>
    </row>
    <row r="67" spans="1:6" s="683" customFormat="1" ht="16.5" customHeight="1">
      <c r="A67" s="754" t="s">
        <v>65</v>
      </c>
      <c r="B67" s="443">
        <v>391784.02380000002</v>
      </c>
      <c r="C67" s="443">
        <v>0</v>
      </c>
      <c r="D67" s="443">
        <v>0</v>
      </c>
      <c r="E67" s="443">
        <v>0</v>
      </c>
      <c r="F67" s="443">
        <v>391784.02380000002</v>
      </c>
    </row>
    <row r="68" spans="1:6" s="683" customFormat="1" ht="16.5" customHeight="1">
      <c r="A68" s="754" t="s">
        <v>66</v>
      </c>
      <c r="B68" s="443">
        <v>6051.2391600000001</v>
      </c>
      <c r="C68" s="443">
        <v>0</v>
      </c>
      <c r="D68" s="443">
        <v>0</v>
      </c>
      <c r="E68" s="443">
        <v>0</v>
      </c>
      <c r="F68" s="443">
        <v>6051.2391600000001</v>
      </c>
    </row>
    <row r="69" spans="1:6" s="683" customFormat="1" ht="16.5" customHeight="1">
      <c r="A69" s="754" t="s">
        <v>67</v>
      </c>
      <c r="B69" s="443">
        <v>3.5705</v>
      </c>
      <c r="C69" s="443">
        <v>0</v>
      </c>
      <c r="D69" s="443">
        <v>0</v>
      </c>
      <c r="E69" s="443">
        <v>0</v>
      </c>
      <c r="F69" s="443">
        <v>3.5705</v>
      </c>
    </row>
    <row r="70" spans="1:6" s="683" customFormat="1" ht="16.5" customHeight="1" thickBot="1">
      <c r="A70" s="754" t="s">
        <v>68</v>
      </c>
      <c r="B70" s="443">
        <v>-331330.98095999996</v>
      </c>
      <c r="C70" s="443">
        <v>0</v>
      </c>
      <c r="D70" s="443">
        <v>0</v>
      </c>
      <c r="E70" s="443">
        <v>0</v>
      </c>
      <c r="F70" s="443">
        <v>-331330.98095999996</v>
      </c>
    </row>
    <row r="71" spans="1:6" s="683" customFormat="1" ht="16.5" customHeight="1" thickTop="1" thickBot="1">
      <c r="A71" s="741" t="s">
        <v>69</v>
      </c>
      <c r="B71" s="753">
        <v>2285588.20976</v>
      </c>
      <c r="C71" s="753">
        <v>1279471.6237699999</v>
      </c>
      <c r="D71" s="753">
        <v>0</v>
      </c>
      <c r="E71" s="753">
        <v>2.0000000000000002E-5</v>
      </c>
      <c r="F71" s="753">
        <v>3565059.8335500001</v>
      </c>
    </row>
    <row r="72" spans="1:6" s="683" customFormat="1" ht="16.5" customHeight="1" thickTop="1">
      <c r="A72" s="754" t="s">
        <v>18</v>
      </c>
      <c r="B72" s="443">
        <v>0</v>
      </c>
      <c r="C72" s="443">
        <v>0</v>
      </c>
      <c r="D72" s="443">
        <v>0</v>
      </c>
      <c r="E72" s="443">
        <v>2.0000000000000002E-5</v>
      </c>
      <c r="F72" s="443">
        <v>2.0000000000000002E-5</v>
      </c>
    </row>
    <row r="73" spans="1:6" s="683" customFormat="1" ht="16.5" customHeight="1">
      <c r="A73" s="754" t="s">
        <v>19</v>
      </c>
      <c r="B73" s="443">
        <v>466826.68852999998</v>
      </c>
      <c r="C73" s="443">
        <v>2652.3012799999997</v>
      </c>
      <c r="D73" s="443">
        <v>0</v>
      </c>
      <c r="E73" s="443">
        <v>0</v>
      </c>
      <c r="F73" s="443">
        <v>469478.98981</v>
      </c>
    </row>
    <row r="74" spans="1:6" s="683" customFormat="1" ht="16.5" customHeight="1">
      <c r="A74" s="754" t="s">
        <v>20</v>
      </c>
      <c r="B74" s="443">
        <v>0</v>
      </c>
      <c r="C74" s="443">
        <v>239679.99252</v>
      </c>
      <c r="D74" s="443">
        <v>0</v>
      </c>
      <c r="E74" s="443">
        <v>0</v>
      </c>
      <c r="F74" s="443">
        <v>239679.99252</v>
      </c>
    </row>
    <row r="75" spans="1:6" s="683" customFormat="1" ht="16.5" customHeight="1">
      <c r="A75" s="754" t="s">
        <v>21</v>
      </c>
      <c r="B75" s="443">
        <v>493659.43791000004</v>
      </c>
      <c r="C75" s="443">
        <v>925355.41255000001</v>
      </c>
      <c r="D75" s="443">
        <v>0</v>
      </c>
      <c r="E75" s="443">
        <v>0</v>
      </c>
      <c r="F75" s="443">
        <v>1419014.8504600001</v>
      </c>
    </row>
    <row r="76" spans="1:6" s="683" customFormat="1" ht="16.5" customHeight="1">
      <c r="A76" s="754" t="s">
        <v>70</v>
      </c>
      <c r="B76" s="443">
        <v>354249.49116999999</v>
      </c>
      <c r="C76" s="443">
        <v>5401.9131100000004</v>
      </c>
      <c r="D76" s="443">
        <v>0</v>
      </c>
      <c r="E76" s="443">
        <v>0</v>
      </c>
      <c r="F76" s="443">
        <v>359651.40427999996</v>
      </c>
    </row>
    <row r="77" spans="1:6" s="683" customFormat="1" ht="16.5" customHeight="1">
      <c r="A77" s="754" t="s">
        <v>71</v>
      </c>
      <c r="B77" s="443">
        <v>545291.8695700001</v>
      </c>
      <c r="C77" s="443">
        <v>56672.128750000003</v>
      </c>
      <c r="D77" s="443">
        <v>0</v>
      </c>
      <c r="E77" s="443">
        <v>0</v>
      </c>
      <c r="F77" s="443">
        <v>601963.99832000001</v>
      </c>
    </row>
    <row r="78" spans="1:6" s="683" customFormat="1" ht="16.5" customHeight="1">
      <c r="A78" s="754" t="s">
        <v>23</v>
      </c>
      <c r="B78" s="443">
        <v>374002.44936999999</v>
      </c>
      <c r="C78" s="443">
        <v>9656.465619999999</v>
      </c>
      <c r="D78" s="443">
        <v>0</v>
      </c>
      <c r="E78" s="443">
        <v>0</v>
      </c>
      <c r="F78" s="443">
        <v>383658.91499000002</v>
      </c>
    </row>
    <row r="79" spans="1:6" s="683" customFormat="1" ht="16.5" customHeight="1">
      <c r="A79" s="754" t="s">
        <v>72</v>
      </c>
      <c r="B79" s="443">
        <v>56433.934840000002</v>
      </c>
      <c r="C79" s="443">
        <v>56059.446069999998</v>
      </c>
      <c r="D79" s="443">
        <v>0</v>
      </c>
      <c r="E79" s="443">
        <v>0</v>
      </c>
      <c r="F79" s="443">
        <v>112493.38090999999</v>
      </c>
    </row>
    <row r="80" spans="1:6" s="683" customFormat="1" ht="16.5" customHeight="1" thickBot="1">
      <c r="A80" s="754" t="s">
        <v>73</v>
      </c>
      <c r="B80" s="443">
        <v>-4875.6616299999996</v>
      </c>
      <c r="C80" s="443">
        <v>-16006.03613</v>
      </c>
      <c r="D80" s="443">
        <v>0</v>
      </c>
      <c r="E80" s="443">
        <v>0</v>
      </c>
      <c r="F80" s="443">
        <v>-20881.697760000003</v>
      </c>
    </row>
    <row r="81" spans="1:6" s="683" customFormat="1" ht="16.5" customHeight="1" thickTop="1" thickBot="1">
      <c r="A81" s="741" t="s">
        <v>74</v>
      </c>
      <c r="B81" s="753">
        <v>2974681.1384200002</v>
      </c>
      <c r="C81" s="753">
        <v>0</v>
      </c>
      <c r="D81" s="753">
        <v>0</v>
      </c>
      <c r="E81" s="753">
        <v>0</v>
      </c>
      <c r="F81" s="753">
        <v>2974681.1384200002</v>
      </c>
    </row>
    <row r="82" spans="1:6" s="683" customFormat="1" ht="16.5" customHeight="1" thickTop="1">
      <c r="A82" s="754" t="s">
        <v>75</v>
      </c>
      <c r="B82" s="443">
        <v>1067643.7500499999</v>
      </c>
      <c r="C82" s="443">
        <v>0</v>
      </c>
      <c r="D82" s="443">
        <v>0</v>
      </c>
      <c r="E82" s="443">
        <v>0</v>
      </c>
      <c r="F82" s="443">
        <v>1067643.7500499999</v>
      </c>
    </row>
    <row r="83" spans="1:6" s="683" customFormat="1" ht="16.5" customHeight="1">
      <c r="A83" s="754" t="s">
        <v>76</v>
      </c>
      <c r="B83" s="443">
        <v>941492.59176999994</v>
      </c>
      <c r="C83" s="443">
        <v>0</v>
      </c>
      <c r="D83" s="443">
        <v>0</v>
      </c>
      <c r="E83" s="443">
        <v>0</v>
      </c>
      <c r="F83" s="443">
        <v>941492.59176999994</v>
      </c>
    </row>
    <row r="84" spans="1:6" s="683" customFormat="1" ht="16.5" customHeight="1">
      <c r="A84" s="754" t="s">
        <v>77</v>
      </c>
      <c r="B84" s="443">
        <v>196532.14963999999</v>
      </c>
      <c r="C84" s="443">
        <v>0</v>
      </c>
      <c r="D84" s="443">
        <v>0</v>
      </c>
      <c r="E84" s="443">
        <v>0</v>
      </c>
      <c r="F84" s="443">
        <v>196532.14963999999</v>
      </c>
    </row>
    <row r="85" spans="1:6" s="683" customFormat="1" ht="16.5" customHeight="1">
      <c r="A85" s="754" t="s">
        <v>78</v>
      </c>
      <c r="B85" s="443">
        <v>260026.15119999999</v>
      </c>
      <c r="C85" s="443">
        <v>0</v>
      </c>
      <c r="D85" s="443">
        <v>0</v>
      </c>
      <c r="E85" s="443">
        <v>0</v>
      </c>
      <c r="F85" s="443">
        <v>260026.15119999999</v>
      </c>
    </row>
    <row r="86" spans="1:6" s="683" customFormat="1" ht="16.5" customHeight="1">
      <c r="A86" s="754" t="s">
        <v>79</v>
      </c>
      <c r="B86" s="443">
        <v>287773.18501999998</v>
      </c>
      <c r="C86" s="443">
        <v>0</v>
      </c>
      <c r="D86" s="443">
        <v>0</v>
      </c>
      <c r="E86" s="443">
        <v>0</v>
      </c>
      <c r="F86" s="443">
        <v>287773.18501999998</v>
      </c>
    </row>
    <row r="87" spans="1:6" s="683" customFormat="1" ht="16.5" customHeight="1">
      <c r="A87" s="754" t="s">
        <v>80</v>
      </c>
      <c r="B87" s="443">
        <v>35812.513149999999</v>
      </c>
      <c r="C87" s="443">
        <v>0</v>
      </c>
      <c r="D87" s="443">
        <v>0</v>
      </c>
      <c r="E87" s="443">
        <v>0</v>
      </c>
      <c r="F87" s="443">
        <v>35812.513149999999</v>
      </c>
    </row>
    <row r="88" spans="1:6" s="683" customFormat="1" ht="16.5" customHeight="1">
      <c r="A88" s="754" t="s">
        <v>81</v>
      </c>
      <c r="B88" s="443">
        <v>10348.74145</v>
      </c>
      <c r="C88" s="443">
        <v>0</v>
      </c>
      <c r="D88" s="443">
        <v>0</v>
      </c>
      <c r="E88" s="443">
        <v>0</v>
      </c>
      <c r="F88" s="443">
        <v>10348.74145</v>
      </c>
    </row>
    <row r="89" spans="1:6" s="683" customFormat="1" ht="16.5" customHeight="1">
      <c r="A89" s="754" t="s">
        <v>82</v>
      </c>
      <c r="B89" s="443">
        <v>0</v>
      </c>
      <c r="C89" s="443">
        <v>0</v>
      </c>
      <c r="D89" s="443">
        <v>0</v>
      </c>
      <c r="E89" s="443">
        <v>0</v>
      </c>
      <c r="F89" s="443">
        <v>0</v>
      </c>
    </row>
    <row r="90" spans="1:6" s="683" customFormat="1" ht="16.5" customHeight="1" thickBot="1">
      <c r="A90" s="754" t="s">
        <v>83</v>
      </c>
      <c r="B90" s="443">
        <v>175052.05613999997</v>
      </c>
      <c r="C90" s="443">
        <v>0</v>
      </c>
      <c r="D90" s="443">
        <v>0</v>
      </c>
      <c r="E90" s="443">
        <v>0</v>
      </c>
      <c r="F90" s="443">
        <v>175052.05613999997</v>
      </c>
    </row>
    <row r="91" spans="1:6" s="683" customFormat="1" ht="16.5" customHeight="1" thickTop="1" thickBot="1">
      <c r="A91" s="741" t="s">
        <v>84</v>
      </c>
      <c r="B91" s="753">
        <v>827026.42282000009</v>
      </c>
      <c r="C91" s="753">
        <v>59955.972759999997</v>
      </c>
      <c r="D91" s="753">
        <v>4.8939700000000004</v>
      </c>
      <c r="E91" s="753">
        <v>0</v>
      </c>
      <c r="F91" s="753">
        <v>886987.28954999999</v>
      </c>
    </row>
    <row r="92" spans="1:6" s="683" customFormat="1" ht="16.5" customHeight="1" thickTop="1">
      <c r="A92" s="754" t="s">
        <v>85</v>
      </c>
      <c r="B92" s="443">
        <v>48118.722689999995</v>
      </c>
      <c r="C92" s="443">
        <v>0</v>
      </c>
      <c r="D92" s="443">
        <v>0</v>
      </c>
      <c r="E92" s="443">
        <v>0</v>
      </c>
      <c r="F92" s="443">
        <v>48118.722689999995</v>
      </c>
    </row>
    <row r="93" spans="1:6" s="683" customFormat="1" ht="16.5" customHeight="1">
      <c r="A93" s="754" t="s">
        <v>86</v>
      </c>
      <c r="B93" s="443">
        <v>260765.56790999998</v>
      </c>
      <c r="C93" s="443">
        <v>0</v>
      </c>
      <c r="D93" s="443">
        <v>0</v>
      </c>
      <c r="E93" s="443">
        <v>0</v>
      </c>
      <c r="F93" s="443">
        <v>260765.56790999998</v>
      </c>
    </row>
    <row r="94" spans="1:6" s="683" customFormat="1" ht="16.5" customHeight="1">
      <c r="A94" s="754" t="s">
        <v>87</v>
      </c>
      <c r="B94" s="443">
        <v>419502.53583999997</v>
      </c>
      <c r="C94" s="443">
        <v>60334.013920000005</v>
      </c>
      <c r="D94" s="443">
        <v>4.8939700000000004</v>
      </c>
      <c r="E94" s="443">
        <v>0</v>
      </c>
      <c r="F94" s="443">
        <v>479841.44373</v>
      </c>
    </row>
    <row r="95" spans="1:6" s="683" customFormat="1" ht="16.5" customHeight="1">
      <c r="A95" s="754" t="s">
        <v>88</v>
      </c>
      <c r="B95" s="443">
        <v>143671.96787999998</v>
      </c>
      <c r="C95" s="443">
        <v>0</v>
      </c>
      <c r="D95" s="443">
        <v>0</v>
      </c>
      <c r="E95" s="443">
        <v>0</v>
      </c>
      <c r="F95" s="443">
        <v>143671.96787999998</v>
      </c>
    </row>
    <row r="96" spans="1:6" s="683" customFormat="1" ht="16.5" customHeight="1" thickBot="1">
      <c r="A96" s="754" t="s">
        <v>89</v>
      </c>
      <c r="B96" s="434">
        <v>-45032.371500000001</v>
      </c>
      <c r="C96" s="434">
        <v>-378.04115999999999</v>
      </c>
      <c r="D96" s="434">
        <v>0</v>
      </c>
      <c r="E96" s="434">
        <v>0</v>
      </c>
      <c r="F96" s="434">
        <v>-45410.412659999995</v>
      </c>
    </row>
    <row r="97" spans="1:6" s="683" customFormat="1" ht="16.5" customHeight="1" thickTop="1" thickBot="1">
      <c r="A97" s="741" t="s">
        <v>1437</v>
      </c>
      <c r="B97" s="753">
        <v>95125.84268999999</v>
      </c>
      <c r="C97" s="753">
        <v>0</v>
      </c>
      <c r="D97" s="753">
        <v>0</v>
      </c>
      <c r="E97" s="753">
        <v>0</v>
      </c>
      <c r="F97" s="753">
        <v>95125.84268999999</v>
      </c>
    </row>
    <row r="98" spans="1:6" s="683" customFormat="1" ht="16.5" customHeight="1" thickTop="1">
      <c r="A98" s="754" t="s">
        <v>1438</v>
      </c>
      <c r="B98" s="443">
        <v>0</v>
      </c>
      <c r="C98" s="443">
        <v>0</v>
      </c>
      <c r="D98" s="443">
        <v>0</v>
      </c>
      <c r="E98" s="443">
        <v>0</v>
      </c>
      <c r="F98" s="443">
        <v>0</v>
      </c>
    </row>
    <row r="99" spans="1:6" s="683" customFormat="1" ht="16.5" customHeight="1">
      <c r="A99" s="754" t="s">
        <v>1439</v>
      </c>
      <c r="B99" s="443">
        <v>0</v>
      </c>
      <c r="C99" s="443">
        <v>0</v>
      </c>
      <c r="D99" s="443">
        <v>0</v>
      </c>
      <c r="E99" s="443">
        <v>0</v>
      </c>
      <c r="F99" s="443">
        <v>0</v>
      </c>
    </row>
    <row r="100" spans="1:6" s="683" customFormat="1" ht="16.5" customHeight="1">
      <c r="A100" s="754" t="s">
        <v>1440</v>
      </c>
      <c r="B100" s="443">
        <v>95125.84268999999</v>
      </c>
      <c r="C100" s="443">
        <v>0</v>
      </c>
      <c r="D100" s="443">
        <v>0</v>
      </c>
      <c r="E100" s="443">
        <v>0</v>
      </c>
      <c r="F100" s="443">
        <v>95125.84268999999</v>
      </c>
    </row>
    <row r="101" spans="1:6" s="683" customFormat="1" ht="16.5" customHeight="1">
      <c r="A101" s="754" t="s">
        <v>1441</v>
      </c>
      <c r="B101" s="443">
        <v>0</v>
      </c>
      <c r="C101" s="443">
        <v>0</v>
      </c>
      <c r="D101" s="443">
        <v>0</v>
      </c>
      <c r="E101" s="443">
        <v>0</v>
      </c>
      <c r="F101" s="443">
        <v>0</v>
      </c>
    </row>
    <row r="102" spans="1:6" s="683" customFormat="1" ht="16.5" customHeight="1">
      <c r="A102" s="754" t="s">
        <v>1446</v>
      </c>
      <c r="B102" s="434">
        <v>0</v>
      </c>
      <c r="C102" s="434">
        <v>0</v>
      </c>
      <c r="D102" s="434">
        <v>0</v>
      </c>
      <c r="E102" s="434">
        <v>0</v>
      </c>
      <c r="F102" s="434">
        <v>0</v>
      </c>
    </row>
    <row r="103" spans="1:6" s="683" customFormat="1" ht="16.5" customHeight="1" thickBot="1">
      <c r="A103" s="754" t="s">
        <v>1443</v>
      </c>
      <c r="B103" s="434">
        <v>0</v>
      </c>
      <c r="C103" s="434">
        <v>0</v>
      </c>
      <c r="D103" s="434">
        <v>0</v>
      </c>
      <c r="E103" s="434">
        <v>0</v>
      </c>
      <c r="F103" s="434">
        <v>0</v>
      </c>
    </row>
    <row r="104" spans="1:6" s="683" customFormat="1" ht="16.5" customHeight="1" thickTop="1" thickBot="1">
      <c r="A104" s="757" t="s">
        <v>90</v>
      </c>
      <c r="B104" s="752">
        <v>159309346.72104999</v>
      </c>
      <c r="C104" s="752">
        <v>24818722.419750001</v>
      </c>
      <c r="D104" s="752">
        <v>128.96653999999998</v>
      </c>
      <c r="E104" s="752">
        <v>49398.151920000004</v>
      </c>
      <c r="F104" s="752">
        <v>184177596.25926</v>
      </c>
    </row>
    <row r="105" spans="1:6" s="683" customFormat="1" ht="16.5" customHeight="1" thickTop="1" thickBot="1">
      <c r="A105" s="758" t="s">
        <v>743</v>
      </c>
      <c r="B105" s="753">
        <v>134122305.80807</v>
      </c>
      <c r="C105" s="753">
        <v>20458142.086520001</v>
      </c>
      <c r="D105" s="753">
        <v>99.962740000000011</v>
      </c>
      <c r="E105" s="753">
        <v>46547.362729999993</v>
      </c>
      <c r="F105" s="753">
        <v>154627095.22005999</v>
      </c>
    </row>
    <row r="106" spans="1:6" s="683" customFormat="1" ht="16.5" customHeight="1" thickTop="1">
      <c r="A106" s="54" t="s">
        <v>92</v>
      </c>
      <c r="B106" s="443">
        <v>23148997.913009997</v>
      </c>
      <c r="C106" s="443">
        <v>6727073.7110600006</v>
      </c>
      <c r="D106" s="443">
        <v>99.861890000000002</v>
      </c>
      <c r="E106" s="443">
        <v>164.14148</v>
      </c>
      <c r="F106" s="443">
        <v>29876335.627439998</v>
      </c>
    </row>
    <row r="107" spans="1:6" s="683" customFormat="1" ht="16.5" customHeight="1">
      <c r="A107" s="54" t="s">
        <v>93</v>
      </c>
      <c r="B107" s="443">
        <v>22800864.237990003</v>
      </c>
      <c r="C107" s="443">
        <v>6646788.8537600003</v>
      </c>
      <c r="D107" s="443">
        <v>10.14523</v>
      </c>
      <c r="E107" s="443">
        <v>162.30965</v>
      </c>
      <c r="F107" s="443">
        <v>29447825.546630003</v>
      </c>
    </row>
    <row r="108" spans="1:6" s="683" customFormat="1" ht="16.5" customHeight="1">
      <c r="A108" s="54" t="s">
        <v>94</v>
      </c>
      <c r="B108" s="443">
        <v>348133.67501999997</v>
      </c>
      <c r="C108" s="443">
        <v>80284.857300000003</v>
      </c>
      <c r="D108" s="443">
        <v>89.716660000000005</v>
      </c>
      <c r="E108" s="443">
        <v>1.8318299999999998</v>
      </c>
      <c r="F108" s="443">
        <v>428510.08081000001</v>
      </c>
    </row>
    <row r="109" spans="1:6" s="683" customFormat="1" ht="16.5" customHeight="1">
      <c r="A109" s="54" t="s">
        <v>95</v>
      </c>
      <c r="B109" s="443">
        <v>36387587.412249997</v>
      </c>
      <c r="C109" s="443">
        <v>10310067.32103</v>
      </c>
      <c r="D109" s="443">
        <v>0</v>
      </c>
      <c r="E109" s="443">
        <v>6862.7258300000003</v>
      </c>
      <c r="F109" s="443">
        <v>46704517.459109999</v>
      </c>
    </row>
    <row r="110" spans="1:6" s="683" customFormat="1" ht="16.5" customHeight="1">
      <c r="A110" s="54" t="s">
        <v>96</v>
      </c>
      <c r="B110" s="443">
        <v>407334.83182000002</v>
      </c>
      <c r="C110" s="443">
        <v>166730.73780999999</v>
      </c>
      <c r="D110" s="443">
        <v>0</v>
      </c>
      <c r="E110" s="443">
        <v>1969.84475</v>
      </c>
      <c r="F110" s="443">
        <v>576035.41437999997</v>
      </c>
    </row>
    <row r="111" spans="1:6" s="683" customFormat="1" ht="16.5" customHeight="1">
      <c r="A111" s="759" t="s">
        <v>97</v>
      </c>
      <c r="B111" s="443">
        <v>38789.564659999996</v>
      </c>
      <c r="C111" s="443">
        <v>97755.768859999996</v>
      </c>
      <c r="D111" s="443">
        <v>0</v>
      </c>
      <c r="E111" s="443">
        <v>1556.21101</v>
      </c>
      <c r="F111" s="443">
        <v>138101.54453000001</v>
      </c>
    </row>
    <row r="112" spans="1:6" s="683" customFormat="1" ht="16.5" customHeight="1">
      <c r="A112" s="759" t="s">
        <v>98</v>
      </c>
      <c r="B112" s="443">
        <v>5113.4411200000004</v>
      </c>
      <c r="C112" s="443">
        <v>16993.611000000001</v>
      </c>
      <c r="D112" s="443">
        <v>0</v>
      </c>
      <c r="E112" s="443">
        <v>413.63373999999999</v>
      </c>
      <c r="F112" s="443">
        <v>22520.685859999998</v>
      </c>
    </row>
    <row r="113" spans="1:6" s="683" customFormat="1" ht="16.5" customHeight="1">
      <c r="A113" s="63" t="s">
        <v>99</v>
      </c>
      <c r="B113" s="443">
        <v>0</v>
      </c>
      <c r="C113" s="443">
        <v>703.18158999999991</v>
      </c>
      <c r="D113" s="443">
        <v>0</v>
      </c>
      <c r="E113" s="443">
        <v>0</v>
      </c>
      <c r="F113" s="443">
        <v>703.18158999999991</v>
      </c>
    </row>
    <row r="114" spans="1:6" s="683" customFormat="1" ht="16.5" customHeight="1">
      <c r="A114" s="63" t="s">
        <v>100</v>
      </c>
      <c r="B114" s="443">
        <v>104.94892</v>
      </c>
      <c r="C114" s="443">
        <v>3511.8674799999999</v>
      </c>
      <c r="D114" s="443">
        <v>0</v>
      </c>
      <c r="E114" s="443">
        <v>0</v>
      </c>
      <c r="F114" s="443">
        <v>3616.8163999999997</v>
      </c>
    </row>
    <row r="115" spans="1:6" s="683" customFormat="1" ht="16.5" customHeight="1">
      <c r="A115" s="63" t="s">
        <v>101</v>
      </c>
      <c r="B115" s="443">
        <v>5421.8670899999997</v>
      </c>
      <c r="C115" s="443">
        <v>13717.3763</v>
      </c>
      <c r="D115" s="443">
        <v>0</v>
      </c>
      <c r="E115" s="443">
        <v>0</v>
      </c>
      <c r="F115" s="443">
        <v>19139.24339</v>
      </c>
    </row>
    <row r="116" spans="1:6" s="683" customFormat="1" ht="16.5" customHeight="1">
      <c r="A116" s="63" t="s">
        <v>102</v>
      </c>
      <c r="B116" s="443">
        <v>14512.57323</v>
      </c>
      <c r="C116" s="443">
        <v>240.60719</v>
      </c>
      <c r="D116" s="443">
        <v>0</v>
      </c>
      <c r="E116" s="443">
        <v>0</v>
      </c>
      <c r="F116" s="443">
        <v>14753.180420000001</v>
      </c>
    </row>
    <row r="117" spans="1:6" s="683" customFormat="1" ht="16.5" customHeight="1">
      <c r="A117" s="63" t="s">
        <v>103</v>
      </c>
      <c r="B117" s="443">
        <v>4684.3077499999999</v>
      </c>
      <c r="C117" s="443">
        <v>0</v>
      </c>
      <c r="D117" s="443">
        <v>0</v>
      </c>
      <c r="E117" s="443">
        <v>0</v>
      </c>
      <c r="F117" s="443">
        <v>4684.3077499999999</v>
      </c>
    </row>
    <row r="118" spans="1:6" s="683" customFormat="1" ht="16.5" customHeight="1">
      <c r="A118" s="63" t="s">
        <v>104</v>
      </c>
      <c r="B118" s="443">
        <v>338708.12904999999</v>
      </c>
      <c r="C118" s="443">
        <v>33808.325389999998</v>
      </c>
      <c r="D118" s="443">
        <v>0</v>
      </c>
      <c r="E118" s="443">
        <v>0</v>
      </c>
      <c r="F118" s="443">
        <v>372516.45444</v>
      </c>
    </row>
    <row r="119" spans="1:6" s="683" customFormat="1" ht="16.5" customHeight="1">
      <c r="A119" s="406" t="s">
        <v>105</v>
      </c>
      <c r="B119" s="443">
        <v>4255437.9386499999</v>
      </c>
      <c r="C119" s="443">
        <v>751595.98262000002</v>
      </c>
      <c r="D119" s="443">
        <v>0.10085</v>
      </c>
      <c r="E119" s="443">
        <v>36198.743619999994</v>
      </c>
      <c r="F119" s="443">
        <v>5043232.7657399997</v>
      </c>
    </row>
    <row r="120" spans="1:6" s="683" customFormat="1" ht="16.5" customHeight="1">
      <c r="A120" s="406" t="s">
        <v>106</v>
      </c>
      <c r="B120" s="443">
        <v>64167267.301320001</v>
      </c>
      <c r="C120" s="443">
        <v>2378442.53798</v>
      </c>
      <c r="D120" s="443">
        <v>0</v>
      </c>
      <c r="E120" s="443">
        <v>1351.5787399999999</v>
      </c>
      <c r="F120" s="443">
        <v>66547061.41804</v>
      </c>
    </row>
    <row r="121" spans="1:6" s="683" customFormat="1" ht="16.5" customHeight="1" thickBot="1">
      <c r="A121" s="54" t="s">
        <v>107</v>
      </c>
      <c r="B121" s="443">
        <v>5755680.4110200005</v>
      </c>
      <c r="C121" s="443">
        <v>124231.79601999999</v>
      </c>
      <c r="D121" s="443">
        <v>0</v>
      </c>
      <c r="E121" s="443">
        <v>0.32830999999999999</v>
      </c>
      <c r="F121" s="443">
        <v>5879912.5353500005</v>
      </c>
    </row>
    <row r="122" spans="1:6" s="683" customFormat="1" ht="16.5" customHeight="1" thickTop="1" thickBot="1">
      <c r="A122" s="760" t="s">
        <v>108</v>
      </c>
      <c r="B122" s="752">
        <v>479851.58111000003</v>
      </c>
      <c r="C122" s="752">
        <v>1210.23614</v>
      </c>
      <c r="D122" s="752">
        <v>0</v>
      </c>
      <c r="E122" s="752">
        <v>0</v>
      </c>
      <c r="F122" s="752">
        <v>481061.81725000002</v>
      </c>
    </row>
    <row r="123" spans="1:6" s="683" customFormat="1" ht="16.5" customHeight="1" thickTop="1" thickBot="1">
      <c r="A123" s="758" t="s">
        <v>109</v>
      </c>
      <c r="B123" s="753">
        <v>6623928.1480600005</v>
      </c>
      <c r="C123" s="753">
        <v>378272.79283999995</v>
      </c>
      <c r="D123" s="753">
        <v>29.003799999999998</v>
      </c>
      <c r="E123" s="753">
        <v>0</v>
      </c>
      <c r="F123" s="753">
        <v>7002229.9446999999</v>
      </c>
    </row>
    <row r="124" spans="1:6" s="683" customFormat="1" ht="16.5" customHeight="1" thickTop="1">
      <c r="A124" s="54" t="s">
        <v>110</v>
      </c>
      <c r="B124" s="443">
        <v>2977462.7158499998</v>
      </c>
      <c r="C124" s="443">
        <v>321856.32188999996</v>
      </c>
      <c r="D124" s="443">
        <v>29.003799999999998</v>
      </c>
      <c r="E124" s="443">
        <v>0</v>
      </c>
      <c r="F124" s="443">
        <v>3299348.0415400001</v>
      </c>
    </row>
    <row r="125" spans="1:6" s="683" customFormat="1" ht="16.5" customHeight="1">
      <c r="A125" s="54" t="s">
        <v>111</v>
      </c>
      <c r="B125" s="443">
        <v>2828540.32938</v>
      </c>
      <c r="C125" s="443">
        <v>13017.333339999999</v>
      </c>
      <c r="D125" s="443">
        <v>0</v>
      </c>
      <c r="E125" s="443">
        <v>0</v>
      </c>
      <c r="F125" s="443">
        <v>2841557.6627199999</v>
      </c>
    </row>
    <row r="126" spans="1:6" s="683" customFormat="1" ht="16.5" customHeight="1">
      <c r="A126" s="54" t="s">
        <v>112</v>
      </c>
      <c r="B126" s="443">
        <v>0</v>
      </c>
      <c r="C126" s="443">
        <v>439.64752000000004</v>
      </c>
      <c r="D126" s="443">
        <v>0</v>
      </c>
      <c r="E126" s="443">
        <v>0</v>
      </c>
      <c r="F126" s="443">
        <v>439.64752000000004</v>
      </c>
    </row>
    <row r="127" spans="1:6" s="683" customFormat="1" ht="16.5" customHeight="1">
      <c r="A127" s="54" t="s">
        <v>113</v>
      </c>
      <c r="B127" s="443">
        <v>174405.37935</v>
      </c>
      <c r="C127" s="443">
        <v>42037.675739999999</v>
      </c>
      <c r="D127" s="443">
        <v>0</v>
      </c>
      <c r="E127" s="443">
        <v>0</v>
      </c>
      <c r="F127" s="443">
        <v>216443.05509000001</v>
      </c>
    </row>
    <row r="128" spans="1:6" s="683" customFormat="1" ht="16.5" customHeight="1">
      <c r="A128" s="54" t="s">
        <v>114</v>
      </c>
      <c r="B128" s="443">
        <v>623013.84799000004</v>
      </c>
      <c r="C128" s="443">
        <v>0</v>
      </c>
      <c r="D128" s="443">
        <v>0</v>
      </c>
      <c r="E128" s="443">
        <v>0</v>
      </c>
      <c r="F128" s="443">
        <v>623013.84799000004</v>
      </c>
    </row>
    <row r="129" spans="1:6" s="683" customFormat="1" ht="16.5" customHeight="1" thickBot="1">
      <c r="A129" s="54" t="s">
        <v>115</v>
      </c>
      <c r="B129" s="443">
        <v>20505.875489999999</v>
      </c>
      <c r="C129" s="443">
        <v>921.81434999999999</v>
      </c>
      <c r="D129" s="443">
        <v>0</v>
      </c>
      <c r="E129" s="443">
        <v>0</v>
      </c>
      <c r="F129" s="443">
        <v>21427.689839999999</v>
      </c>
    </row>
    <row r="130" spans="1:6" s="683" customFormat="1" ht="16.5" customHeight="1" thickTop="1" thickBot="1">
      <c r="A130" s="758" t="s">
        <v>116</v>
      </c>
      <c r="B130" s="753">
        <v>8817173.7058400009</v>
      </c>
      <c r="C130" s="753">
        <v>1849132.18199</v>
      </c>
      <c r="D130" s="753">
        <v>0</v>
      </c>
      <c r="E130" s="753">
        <v>740.6555699999999</v>
      </c>
      <c r="F130" s="753">
        <v>10667046.543399999</v>
      </c>
    </row>
    <row r="131" spans="1:6" s="683" customFormat="1" ht="16.5" customHeight="1" thickTop="1">
      <c r="A131" s="54" t="s">
        <v>117</v>
      </c>
      <c r="B131" s="443">
        <v>531961.48754</v>
      </c>
      <c r="C131" s="443">
        <v>264989.82993000001</v>
      </c>
      <c r="D131" s="443">
        <v>0</v>
      </c>
      <c r="E131" s="443">
        <v>0</v>
      </c>
      <c r="F131" s="443">
        <v>796951.31747000001</v>
      </c>
    </row>
    <row r="132" spans="1:6" s="683" customFormat="1" ht="16.5" customHeight="1">
      <c r="A132" s="54" t="s">
        <v>1447</v>
      </c>
      <c r="B132" s="443">
        <v>73000</v>
      </c>
      <c r="C132" s="443">
        <v>97399.607950000005</v>
      </c>
      <c r="D132" s="443">
        <v>0</v>
      </c>
      <c r="E132" s="443">
        <v>0</v>
      </c>
      <c r="F132" s="443">
        <v>170399.60794999998</v>
      </c>
    </row>
    <row r="133" spans="1:6" s="683" customFormat="1" ht="16.5" customHeight="1">
      <c r="A133" s="54" t="s">
        <v>119</v>
      </c>
      <c r="B133" s="443">
        <v>0</v>
      </c>
      <c r="C133" s="443">
        <v>0</v>
      </c>
      <c r="D133" s="443">
        <v>0</v>
      </c>
      <c r="E133" s="443">
        <v>740.6555699999999</v>
      </c>
      <c r="F133" s="443">
        <v>740.6555699999999</v>
      </c>
    </row>
    <row r="134" spans="1:6" s="683" customFormat="1" ht="16.5" customHeight="1">
      <c r="A134" s="54" t="s">
        <v>1313</v>
      </c>
      <c r="B134" s="443">
        <v>1381453.87158</v>
      </c>
      <c r="C134" s="443">
        <v>1833.9901</v>
      </c>
      <c r="D134" s="443">
        <v>0</v>
      </c>
      <c r="E134" s="443">
        <v>0</v>
      </c>
      <c r="F134" s="443">
        <v>1383287.8616800001</v>
      </c>
    </row>
    <row r="135" spans="1:6" s="683" customFormat="1" ht="16.5" customHeight="1">
      <c r="A135" s="54" t="s">
        <v>120</v>
      </c>
      <c r="B135" s="443">
        <v>6602979.6218800005</v>
      </c>
      <c r="C135" s="443">
        <v>465262.84038000001</v>
      </c>
      <c r="D135" s="443">
        <v>0</v>
      </c>
      <c r="E135" s="443">
        <v>0</v>
      </c>
      <c r="F135" s="443">
        <v>7068242.4622600004</v>
      </c>
    </row>
    <row r="136" spans="1:6" s="683" customFormat="1" ht="16.5" customHeight="1">
      <c r="A136" s="54" t="s">
        <v>121</v>
      </c>
      <c r="B136" s="443">
        <v>0</v>
      </c>
      <c r="C136" s="443">
        <v>0</v>
      </c>
      <c r="D136" s="443">
        <v>0</v>
      </c>
      <c r="E136" s="443">
        <v>0</v>
      </c>
      <c r="F136" s="443">
        <v>0</v>
      </c>
    </row>
    <row r="137" spans="1:6" s="683" customFormat="1" ht="16.5" customHeight="1">
      <c r="A137" s="54" t="s">
        <v>122</v>
      </c>
      <c r="B137" s="443">
        <v>8713.7915599999997</v>
      </c>
      <c r="C137" s="443">
        <v>1006638.99008</v>
      </c>
      <c r="D137" s="443">
        <v>0</v>
      </c>
      <c r="E137" s="443">
        <v>0</v>
      </c>
      <c r="F137" s="443">
        <v>1015352.7816399999</v>
      </c>
    </row>
    <row r="138" spans="1:6" s="683" customFormat="1" ht="16.5" customHeight="1" thickBot="1">
      <c r="A138" s="54" t="s">
        <v>123</v>
      </c>
      <c r="B138" s="443">
        <v>219064.93328</v>
      </c>
      <c r="C138" s="443">
        <v>13006.923550000001</v>
      </c>
      <c r="D138" s="443">
        <v>0</v>
      </c>
      <c r="E138" s="443">
        <v>0</v>
      </c>
      <c r="F138" s="443">
        <v>232071.85683</v>
      </c>
    </row>
    <row r="139" spans="1:6" s="683" customFormat="1" ht="16.5" customHeight="1" thickTop="1" thickBot="1">
      <c r="A139" s="758" t="s">
        <v>124</v>
      </c>
      <c r="B139" s="753">
        <v>3599678.3560600001</v>
      </c>
      <c r="C139" s="753">
        <v>420142.24557999999</v>
      </c>
      <c r="D139" s="753">
        <v>0</v>
      </c>
      <c r="E139" s="753">
        <v>46.642449999999997</v>
      </c>
      <c r="F139" s="753">
        <v>4019867.2440900002</v>
      </c>
    </row>
    <row r="140" spans="1:6" s="683" customFormat="1" ht="16.5" customHeight="1" thickTop="1">
      <c r="A140" s="54" t="s">
        <v>58</v>
      </c>
      <c r="B140" s="443">
        <v>65173.339359999998</v>
      </c>
      <c r="C140" s="443">
        <v>29737.97565</v>
      </c>
      <c r="D140" s="443">
        <v>0</v>
      </c>
      <c r="E140" s="443">
        <v>6.6369999999999998E-2</v>
      </c>
      <c r="F140" s="443">
        <v>94911.381379999992</v>
      </c>
    </row>
    <row r="141" spans="1:6" s="683" customFormat="1" ht="16.5" customHeight="1">
      <c r="A141" s="54" t="s">
        <v>60</v>
      </c>
      <c r="B141" s="443">
        <v>1780794.50547</v>
      </c>
      <c r="C141" s="443">
        <v>192191.17666999999</v>
      </c>
      <c r="D141" s="443">
        <v>0</v>
      </c>
      <c r="E141" s="443">
        <v>43.142199999999995</v>
      </c>
      <c r="F141" s="443">
        <v>1973028.8243399998</v>
      </c>
    </row>
    <row r="142" spans="1:6" s="683" customFormat="1" ht="16.5" customHeight="1">
      <c r="A142" s="54" t="s">
        <v>125</v>
      </c>
      <c r="B142" s="443">
        <v>1342839.12894</v>
      </c>
      <c r="C142" s="443">
        <v>176662.59884999998</v>
      </c>
      <c r="D142" s="443">
        <v>0</v>
      </c>
      <c r="E142" s="443">
        <v>3.08127</v>
      </c>
      <c r="F142" s="443">
        <v>1519504.8090599999</v>
      </c>
    </row>
    <row r="143" spans="1:6" s="683" customFormat="1" ht="16.5" customHeight="1">
      <c r="A143" s="54" t="s">
        <v>87</v>
      </c>
      <c r="B143" s="443">
        <v>410871.38229000004</v>
      </c>
      <c r="C143" s="443">
        <v>21550.494409999999</v>
      </c>
      <c r="D143" s="443">
        <v>0</v>
      </c>
      <c r="E143" s="443">
        <v>0.35261000000000003</v>
      </c>
      <c r="F143" s="443">
        <v>432422.22931000002</v>
      </c>
    </row>
    <row r="144" spans="1:6" s="683" customFormat="1" ht="16.5" customHeight="1" thickBot="1">
      <c r="A144" s="54" t="s">
        <v>126</v>
      </c>
      <c r="B144" s="443">
        <v>0</v>
      </c>
      <c r="C144" s="443">
        <v>0</v>
      </c>
      <c r="D144" s="443">
        <v>0</v>
      </c>
      <c r="E144" s="443">
        <v>0</v>
      </c>
      <c r="F144" s="443">
        <v>0</v>
      </c>
    </row>
    <row r="145" spans="1:6" s="683" customFormat="1" ht="16.5" customHeight="1" thickTop="1" thickBot="1">
      <c r="A145" s="758" t="s">
        <v>127</v>
      </c>
      <c r="B145" s="753">
        <v>1735977.9568800002</v>
      </c>
      <c r="C145" s="753">
        <v>307025.82241000002</v>
      </c>
      <c r="D145" s="753">
        <v>0</v>
      </c>
      <c r="E145" s="753">
        <v>2063.4911699999998</v>
      </c>
      <c r="F145" s="753">
        <v>2045067.27046</v>
      </c>
    </row>
    <row r="146" spans="1:6" s="683" customFormat="1" ht="16.5" customHeight="1" thickTop="1">
      <c r="A146" s="54" t="s">
        <v>128</v>
      </c>
      <c r="B146" s="443">
        <v>49085.305500000002</v>
      </c>
      <c r="C146" s="443">
        <v>23825.804840000001</v>
      </c>
      <c r="D146" s="443">
        <v>0</v>
      </c>
      <c r="E146" s="443">
        <v>128.47408000000001</v>
      </c>
      <c r="F146" s="443">
        <v>73039.584419999999</v>
      </c>
    </row>
    <row r="147" spans="1:6" s="683" customFormat="1" ht="16.5" customHeight="1">
      <c r="A147" s="54" t="s">
        <v>129</v>
      </c>
      <c r="B147" s="443">
        <v>0</v>
      </c>
      <c r="C147" s="443">
        <v>0</v>
      </c>
      <c r="D147" s="443">
        <v>0</v>
      </c>
      <c r="E147" s="443">
        <v>0</v>
      </c>
      <c r="F147" s="443">
        <v>0</v>
      </c>
    </row>
    <row r="148" spans="1:6" s="683" customFormat="1" ht="16.5" customHeight="1">
      <c r="A148" s="54" t="s">
        <v>130</v>
      </c>
      <c r="B148" s="443">
        <v>916883.57591999997</v>
      </c>
      <c r="C148" s="443">
        <v>199956.86352000001</v>
      </c>
      <c r="D148" s="443">
        <v>0</v>
      </c>
      <c r="E148" s="443">
        <v>726.59851000000003</v>
      </c>
      <c r="F148" s="443">
        <v>1117567.03795</v>
      </c>
    </row>
    <row r="149" spans="1:6" s="683" customFormat="1" ht="16.5" customHeight="1">
      <c r="A149" s="54" t="s">
        <v>131</v>
      </c>
      <c r="B149" s="443">
        <v>735422.37038999994</v>
      </c>
      <c r="C149" s="443">
        <v>34741.234039999996</v>
      </c>
      <c r="D149" s="443">
        <v>0</v>
      </c>
      <c r="E149" s="443">
        <v>1208.41858</v>
      </c>
      <c r="F149" s="443">
        <v>771372.02301</v>
      </c>
    </row>
    <row r="150" spans="1:6" s="683" customFormat="1" ht="16.5" customHeight="1" thickBot="1">
      <c r="A150" s="54" t="s">
        <v>132</v>
      </c>
      <c r="B150" s="443">
        <v>34586.705070000004</v>
      </c>
      <c r="C150" s="443">
        <v>48501.920009999994</v>
      </c>
      <c r="D150" s="443">
        <v>0</v>
      </c>
      <c r="E150" s="443">
        <v>0</v>
      </c>
      <c r="F150" s="443">
        <v>83088.625079999998</v>
      </c>
    </row>
    <row r="151" spans="1:6" s="683" customFormat="1" ht="16.5" customHeight="1" thickTop="1" thickBot="1">
      <c r="A151" s="758" t="s">
        <v>133</v>
      </c>
      <c r="B151" s="753">
        <v>2183415.29758</v>
      </c>
      <c r="C151" s="753">
        <v>533861.57507999998</v>
      </c>
      <c r="D151" s="753">
        <v>0</v>
      </c>
      <c r="E151" s="753">
        <v>0</v>
      </c>
      <c r="F151" s="753">
        <v>2717276.8726599999</v>
      </c>
    </row>
    <row r="152" spans="1:6" s="683" customFormat="1" ht="16.5" customHeight="1" thickTop="1">
      <c r="A152" s="54" t="s">
        <v>134</v>
      </c>
      <c r="B152" s="443">
        <v>2160500</v>
      </c>
      <c r="C152" s="443">
        <v>529249</v>
      </c>
      <c r="D152" s="443">
        <v>0</v>
      </c>
      <c r="E152" s="443">
        <v>0</v>
      </c>
      <c r="F152" s="443">
        <v>2689749</v>
      </c>
    </row>
    <row r="153" spans="1:6" s="683" customFormat="1" ht="16.5" customHeight="1">
      <c r="A153" s="54" t="s">
        <v>135</v>
      </c>
      <c r="B153" s="443">
        <v>0</v>
      </c>
      <c r="C153" s="443">
        <v>0</v>
      </c>
      <c r="D153" s="443">
        <v>0</v>
      </c>
      <c r="E153" s="443">
        <v>0</v>
      </c>
      <c r="F153" s="443">
        <v>0</v>
      </c>
    </row>
    <row r="154" spans="1:6" s="683" customFormat="1" ht="16.5" customHeight="1">
      <c r="A154" s="54" t="s">
        <v>136</v>
      </c>
      <c r="B154" s="443">
        <v>0</v>
      </c>
      <c r="C154" s="443">
        <v>0</v>
      </c>
      <c r="D154" s="443">
        <v>0</v>
      </c>
      <c r="E154" s="443">
        <v>0</v>
      </c>
      <c r="F154" s="443">
        <v>0</v>
      </c>
    </row>
    <row r="155" spans="1:6" s="683" customFormat="1" ht="16.5" customHeight="1" thickBot="1">
      <c r="A155" s="54" t="s">
        <v>137</v>
      </c>
      <c r="B155" s="443">
        <v>22915.297579999999</v>
      </c>
      <c r="C155" s="443">
        <v>4612.5750800000005</v>
      </c>
      <c r="D155" s="443">
        <v>0</v>
      </c>
      <c r="E155" s="443">
        <v>0</v>
      </c>
      <c r="F155" s="443">
        <v>27527.872660000001</v>
      </c>
    </row>
    <row r="156" spans="1:6" s="683" customFormat="1" ht="16.5" customHeight="1" thickTop="1" thickBot="1">
      <c r="A156" s="758" t="s">
        <v>138</v>
      </c>
      <c r="B156" s="753">
        <v>1747015.86745</v>
      </c>
      <c r="C156" s="753">
        <v>870935.4791900001</v>
      </c>
      <c r="D156" s="753">
        <v>0</v>
      </c>
      <c r="E156" s="753">
        <v>0</v>
      </c>
      <c r="F156" s="753">
        <v>2617951.3466399997</v>
      </c>
    </row>
    <row r="157" spans="1:6" s="683" customFormat="1" ht="16.5" customHeight="1" thickTop="1">
      <c r="A157" s="54" t="s">
        <v>139</v>
      </c>
      <c r="B157" s="443">
        <v>42336</v>
      </c>
      <c r="C157" s="443">
        <v>435380.66093000001</v>
      </c>
      <c r="D157" s="443">
        <v>0</v>
      </c>
      <c r="E157" s="443">
        <v>0</v>
      </c>
      <c r="F157" s="443">
        <v>477716.66093000001</v>
      </c>
    </row>
    <row r="158" spans="1:6" s="683" customFormat="1" ht="16.5" customHeight="1">
      <c r="A158" s="54" t="s">
        <v>140</v>
      </c>
      <c r="B158" s="443">
        <v>0</v>
      </c>
      <c r="C158" s="443">
        <v>0</v>
      </c>
      <c r="D158" s="443">
        <v>0</v>
      </c>
      <c r="E158" s="443">
        <v>0</v>
      </c>
      <c r="F158" s="443">
        <v>0</v>
      </c>
    </row>
    <row r="159" spans="1:6" s="683" customFormat="1" ht="16.5" customHeight="1">
      <c r="A159" s="54" t="s">
        <v>141</v>
      </c>
      <c r="B159" s="443">
        <v>0</v>
      </c>
      <c r="C159" s="443">
        <v>1485.6633400000001</v>
      </c>
      <c r="D159" s="443">
        <v>0</v>
      </c>
      <c r="E159" s="443">
        <v>0</v>
      </c>
      <c r="F159" s="443">
        <v>1485.6633400000001</v>
      </c>
    </row>
    <row r="160" spans="1:6" s="683" customFormat="1" ht="16.5" customHeight="1">
      <c r="A160" s="54" t="s">
        <v>142</v>
      </c>
      <c r="B160" s="443">
        <v>42336</v>
      </c>
      <c r="C160" s="443">
        <v>319561.66431000002</v>
      </c>
      <c r="D160" s="443">
        <v>0</v>
      </c>
      <c r="E160" s="443">
        <v>0</v>
      </c>
      <c r="F160" s="443">
        <v>361897.66431000002</v>
      </c>
    </row>
    <row r="161" spans="1:6" s="683" customFormat="1" ht="16.5" customHeight="1">
      <c r="A161" s="54" t="s">
        <v>143</v>
      </c>
      <c r="B161" s="443">
        <v>0</v>
      </c>
      <c r="C161" s="443">
        <v>0</v>
      </c>
      <c r="D161" s="443">
        <v>0</v>
      </c>
      <c r="E161" s="443">
        <v>0</v>
      </c>
      <c r="F161" s="443">
        <v>0</v>
      </c>
    </row>
    <row r="162" spans="1:6" s="683" customFormat="1" ht="16.5" customHeight="1">
      <c r="A162" s="54" t="s">
        <v>144</v>
      </c>
      <c r="B162" s="443">
        <v>0</v>
      </c>
      <c r="C162" s="443">
        <v>114333.33328000001</v>
      </c>
      <c r="D162" s="443">
        <v>0</v>
      </c>
      <c r="E162" s="443">
        <v>0</v>
      </c>
      <c r="F162" s="443">
        <v>114333.33328000001</v>
      </c>
    </row>
    <row r="163" spans="1:6" s="683" customFormat="1" ht="16.5" customHeight="1">
      <c r="A163" s="54" t="s">
        <v>145</v>
      </c>
      <c r="B163" s="443">
        <v>1680365.2</v>
      </c>
      <c r="C163" s="443">
        <v>421204</v>
      </c>
      <c r="D163" s="443">
        <v>0</v>
      </c>
      <c r="E163" s="443">
        <v>0</v>
      </c>
      <c r="F163" s="443">
        <v>2101569.2000000002</v>
      </c>
    </row>
    <row r="164" spans="1:6" s="683" customFormat="1" ht="16.5" customHeight="1" thickBot="1">
      <c r="A164" s="54" t="s">
        <v>146</v>
      </c>
      <c r="B164" s="434">
        <v>24314.667450000001</v>
      </c>
      <c r="C164" s="434">
        <v>14350.81826</v>
      </c>
      <c r="D164" s="434">
        <v>0</v>
      </c>
      <c r="E164" s="434">
        <v>0</v>
      </c>
      <c r="F164" s="434">
        <v>38665.485710000001</v>
      </c>
    </row>
    <row r="165" spans="1:6" s="683" customFormat="1" ht="16.5" customHeight="1" thickTop="1" thickBot="1">
      <c r="A165" s="761" t="s">
        <v>147</v>
      </c>
      <c r="B165" s="753">
        <v>13888426.321319999</v>
      </c>
      <c r="C165" s="753">
        <v>0</v>
      </c>
      <c r="D165" s="753">
        <v>0</v>
      </c>
      <c r="E165" s="753">
        <v>0</v>
      </c>
      <c r="F165" s="753">
        <v>13888426.321319999</v>
      </c>
    </row>
    <row r="166" spans="1:6" s="683" customFormat="1" ht="16.5" customHeight="1" thickTop="1">
      <c r="A166" s="762" t="s">
        <v>148</v>
      </c>
      <c r="B166" s="443">
        <v>10419198.370610001</v>
      </c>
      <c r="C166" s="443">
        <v>0</v>
      </c>
      <c r="D166" s="443">
        <v>0</v>
      </c>
      <c r="E166" s="443">
        <v>0</v>
      </c>
      <c r="F166" s="443">
        <v>10419198.370610001</v>
      </c>
    </row>
    <row r="167" spans="1:6" s="683" customFormat="1" ht="16.5" customHeight="1">
      <c r="A167" s="54" t="s">
        <v>149</v>
      </c>
      <c r="B167" s="443">
        <v>10419198.370610001</v>
      </c>
      <c r="C167" s="443">
        <v>0</v>
      </c>
      <c r="D167" s="443">
        <v>0</v>
      </c>
      <c r="E167" s="443">
        <v>0</v>
      </c>
      <c r="F167" s="443">
        <v>10419198.370610001</v>
      </c>
    </row>
    <row r="168" spans="1:6" s="683" customFormat="1" ht="16.5" customHeight="1">
      <c r="A168" s="54" t="s">
        <v>150</v>
      </c>
      <c r="B168" s="443">
        <v>87506</v>
      </c>
      <c r="C168" s="443">
        <v>0</v>
      </c>
      <c r="D168" s="443">
        <v>0</v>
      </c>
      <c r="E168" s="443">
        <v>0</v>
      </c>
      <c r="F168" s="443">
        <v>87506</v>
      </c>
    </row>
    <row r="169" spans="1:6" s="683" customFormat="1" ht="16.5" customHeight="1">
      <c r="A169" s="54" t="s">
        <v>151</v>
      </c>
      <c r="B169" s="443">
        <v>-87506</v>
      </c>
      <c r="C169" s="443">
        <v>0</v>
      </c>
      <c r="D169" s="443">
        <v>0</v>
      </c>
      <c r="E169" s="443">
        <v>0</v>
      </c>
      <c r="F169" s="443">
        <v>-87506</v>
      </c>
    </row>
    <row r="170" spans="1:6" s="683" customFormat="1" ht="16.5" customHeight="1">
      <c r="A170" s="762" t="s">
        <v>152</v>
      </c>
      <c r="B170" s="443">
        <v>45368.865389999999</v>
      </c>
      <c r="C170" s="443">
        <v>0</v>
      </c>
      <c r="D170" s="443">
        <v>0</v>
      </c>
      <c r="E170" s="443">
        <v>0</v>
      </c>
      <c r="F170" s="443">
        <v>45368.865389999999</v>
      </c>
    </row>
    <row r="171" spans="1:6" s="683" customFormat="1" ht="16.5" customHeight="1">
      <c r="A171" s="54" t="s">
        <v>153</v>
      </c>
      <c r="B171" s="443">
        <v>349.64628999999996</v>
      </c>
      <c r="C171" s="443">
        <v>0</v>
      </c>
      <c r="D171" s="443">
        <v>0</v>
      </c>
      <c r="E171" s="443">
        <v>0</v>
      </c>
      <c r="F171" s="443">
        <v>349.64628999999996</v>
      </c>
    </row>
    <row r="172" spans="1:6" s="683" customFormat="1" ht="16.5" customHeight="1">
      <c r="A172" s="54" t="s">
        <v>154</v>
      </c>
      <c r="B172" s="443">
        <v>41755.610999999997</v>
      </c>
      <c r="C172" s="443">
        <v>0</v>
      </c>
      <c r="D172" s="443">
        <v>0</v>
      </c>
      <c r="E172" s="443">
        <v>0</v>
      </c>
      <c r="F172" s="443">
        <v>41755.610999999997</v>
      </c>
    </row>
    <row r="173" spans="1:6" s="683" customFormat="1" ht="16.5" customHeight="1">
      <c r="A173" s="54" t="s">
        <v>155</v>
      </c>
      <c r="B173" s="443">
        <v>3263.6080999999999</v>
      </c>
      <c r="C173" s="443">
        <v>0</v>
      </c>
      <c r="D173" s="443">
        <v>0</v>
      </c>
      <c r="E173" s="443">
        <v>0</v>
      </c>
      <c r="F173" s="443">
        <v>3263.6080999999999</v>
      </c>
    </row>
    <row r="174" spans="1:6" s="683" customFormat="1" ht="16.5" customHeight="1">
      <c r="A174" s="762" t="s">
        <v>156</v>
      </c>
      <c r="B174" s="443">
        <v>0</v>
      </c>
      <c r="C174" s="443">
        <v>0</v>
      </c>
      <c r="D174" s="443">
        <v>0</v>
      </c>
      <c r="E174" s="443">
        <v>0</v>
      </c>
      <c r="F174" s="443">
        <v>0</v>
      </c>
    </row>
    <row r="175" spans="1:6" s="683" customFormat="1" ht="16.5" customHeight="1">
      <c r="A175" s="54" t="s">
        <v>157</v>
      </c>
      <c r="B175" s="443">
        <v>0</v>
      </c>
      <c r="C175" s="443">
        <v>0</v>
      </c>
      <c r="D175" s="443">
        <v>0</v>
      </c>
      <c r="E175" s="443">
        <v>0</v>
      </c>
      <c r="F175" s="443">
        <v>0</v>
      </c>
    </row>
    <row r="176" spans="1:6" s="683" customFormat="1" ht="16.5" customHeight="1">
      <c r="A176" s="54" t="s">
        <v>158</v>
      </c>
      <c r="B176" s="443">
        <v>0</v>
      </c>
      <c r="C176" s="443">
        <v>0</v>
      </c>
      <c r="D176" s="443">
        <v>0</v>
      </c>
      <c r="E176" s="443">
        <v>0</v>
      </c>
      <c r="F176" s="443">
        <v>0</v>
      </c>
    </row>
    <row r="177" spans="1:6" s="683" customFormat="1" ht="16.5" customHeight="1">
      <c r="A177" s="54" t="s">
        <v>159</v>
      </c>
      <c r="B177" s="443">
        <v>0</v>
      </c>
      <c r="C177" s="443">
        <v>0</v>
      </c>
      <c r="D177" s="443">
        <v>0</v>
      </c>
      <c r="E177" s="443">
        <v>0</v>
      </c>
      <c r="F177" s="443">
        <v>0</v>
      </c>
    </row>
    <row r="178" spans="1:6" s="683" customFormat="1" ht="16.5" customHeight="1">
      <c r="A178" s="762" t="s">
        <v>160</v>
      </c>
      <c r="B178" s="443">
        <v>2494239.5334200002</v>
      </c>
      <c r="C178" s="443">
        <v>0</v>
      </c>
      <c r="D178" s="443">
        <v>0</v>
      </c>
      <c r="E178" s="443">
        <v>0</v>
      </c>
      <c r="F178" s="443">
        <v>2494239.5334200002</v>
      </c>
    </row>
    <row r="179" spans="1:6" s="683" customFormat="1" ht="16.5" customHeight="1">
      <c r="A179" s="54" t="s">
        <v>161</v>
      </c>
      <c r="B179" s="443">
        <v>1722019.9342</v>
      </c>
      <c r="C179" s="443">
        <v>0</v>
      </c>
      <c r="D179" s="443">
        <v>0</v>
      </c>
      <c r="E179" s="443">
        <v>0</v>
      </c>
      <c r="F179" s="443">
        <v>1722019.9342</v>
      </c>
    </row>
    <row r="180" spans="1:6" s="683" customFormat="1" ht="16.5" customHeight="1">
      <c r="A180" s="54" t="s">
        <v>162</v>
      </c>
      <c r="B180" s="443">
        <v>73736.089689999993</v>
      </c>
      <c r="C180" s="443">
        <v>0</v>
      </c>
      <c r="D180" s="443">
        <v>0</v>
      </c>
      <c r="E180" s="443">
        <v>0</v>
      </c>
      <c r="F180" s="443">
        <v>73736.089689999993</v>
      </c>
    </row>
    <row r="181" spans="1:6" s="683" customFormat="1" ht="16.5" customHeight="1">
      <c r="A181" s="54" t="s">
        <v>163</v>
      </c>
      <c r="B181" s="443">
        <v>698483.50952999992</v>
      </c>
      <c r="C181" s="443">
        <v>0</v>
      </c>
      <c r="D181" s="443">
        <v>0</v>
      </c>
      <c r="E181" s="443">
        <v>0</v>
      </c>
      <c r="F181" s="443">
        <v>698483.50952999992</v>
      </c>
    </row>
    <row r="182" spans="1:6" s="683" customFormat="1" ht="16.5" customHeight="1">
      <c r="A182" s="762" t="s">
        <v>164</v>
      </c>
      <c r="B182" s="443">
        <v>929619.55189999996</v>
      </c>
      <c r="C182" s="443">
        <v>0</v>
      </c>
      <c r="D182" s="443">
        <v>0</v>
      </c>
      <c r="E182" s="443">
        <v>0</v>
      </c>
      <c r="F182" s="443">
        <v>929619.55189999996</v>
      </c>
    </row>
    <row r="183" spans="1:6" s="683" customFormat="1" ht="16.5" customHeight="1">
      <c r="A183" s="54" t="s">
        <v>165</v>
      </c>
      <c r="B183" s="443">
        <v>541080.32721000002</v>
      </c>
      <c r="C183" s="443">
        <v>0</v>
      </c>
      <c r="D183" s="443">
        <v>0</v>
      </c>
      <c r="E183" s="443">
        <v>0</v>
      </c>
      <c r="F183" s="443">
        <v>541080.32721000002</v>
      </c>
    </row>
    <row r="184" spans="1:6" s="683" customFormat="1" ht="16.5" customHeight="1" thickBot="1">
      <c r="A184" s="54" t="s">
        <v>166</v>
      </c>
      <c r="B184" s="443">
        <v>388539.22469</v>
      </c>
      <c r="C184" s="443">
        <v>0</v>
      </c>
      <c r="D184" s="443">
        <v>0</v>
      </c>
      <c r="E184" s="443">
        <v>0</v>
      </c>
      <c r="F184" s="443">
        <v>388539.22469</v>
      </c>
    </row>
    <row r="185" spans="1:6" s="683" customFormat="1" ht="16.5" customHeight="1" thickTop="1" thickBot="1">
      <c r="A185" s="763" t="s">
        <v>167</v>
      </c>
      <c r="B185" s="752">
        <v>173197773.04236999</v>
      </c>
      <c r="C185" s="752">
        <v>24818722.419750001</v>
      </c>
      <c r="D185" s="752">
        <v>128.96653999999998</v>
      </c>
      <c r="E185" s="752">
        <v>49398.151920000004</v>
      </c>
      <c r="F185" s="752">
        <v>198066022.58058</v>
      </c>
    </row>
    <row r="186" spans="1:6" s="683" customFormat="1" ht="16.5" customHeight="1" thickTop="1" thickBot="1">
      <c r="A186" s="764" t="s">
        <v>168</v>
      </c>
      <c r="B186" s="753">
        <v>11307331.110819999</v>
      </c>
      <c r="C186" s="753">
        <v>8653301.4530100003</v>
      </c>
      <c r="D186" s="753">
        <v>0</v>
      </c>
      <c r="E186" s="753">
        <v>204342.45090999999</v>
      </c>
      <c r="F186" s="753">
        <v>20164975.014740001</v>
      </c>
    </row>
    <row r="187" spans="1:6" s="683" customFormat="1" ht="16.5" customHeight="1" thickTop="1">
      <c r="A187" s="765" t="s">
        <v>169</v>
      </c>
      <c r="B187" s="443">
        <v>0</v>
      </c>
      <c r="C187" s="443">
        <v>735091.69386</v>
      </c>
      <c r="D187" s="443">
        <v>0</v>
      </c>
      <c r="E187" s="443">
        <v>0</v>
      </c>
      <c r="F187" s="443">
        <v>735091.69386</v>
      </c>
    </row>
    <row r="188" spans="1:6" s="683" customFormat="1" ht="16.5" customHeight="1">
      <c r="A188" s="54" t="s">
        <v>170</v>
      </c>
      <c r="B188" s="443">
        <v>0</v>
      </c>
      <c r="C188" s="443">
        <v>316163.06916000001</v>
      </c>
      <c r="D188" s="443">
        <v>0</v>
      </c>
      <c r="E188" s="443">
        <v>0</v>
      </c>
      <c r="F188" s="443">
        <v>316163.06916000001</v>
      </c>
    </row>
    <row r="189" spans="1:6" s="683" customFormat="1" ht="16.5" customHeight="1">
      <c r="A189" s="54" t="s">
        <v>171</v>
      </c>
      <c r="B189" s="443">
        <v>0</v>
      </c>
      <c r="C189" s="443">
        <v>32278.273430000001</v>
      </c>
      <c r="D189" s="443">
        <v>0</v>
      </c>
      <c r="E189" s="443">
        <v>0</v>
      </c>
      <c r="F189" s="443">
        <v>32278.273430000001</v>
      </c>
    </row>
    <row r="190" spans="1:6" s="683" customFormat="1" ht="16.5" customHeight="1">
      <c r="A190" s="54" t="s">
        <v>172</v>
      </c>
      <c r="B190" s="443">
        <v>0</v>
      </c>
      <c r="C190" s="443">
        <v>120732.18909</v>
      </c>
      <c r="D190" s="443">
        <v>0</v>
      </c>
      <c r="E190" s="443">
        <v>0</v>
      </c>
      <c r="F190" s="443">
        <v>120732.18909</v>
      </c>
    </row>
    <row r="191" spans="1:6" s="683" customFormat="1" ht="16.5" customHeight="1">
      <c r="A191" s="54" t="s">
        <v>173</v>
      </c>
      <c r="B191" s="443">
        <v>0</v>
      </c>
      <c r="C191" s="443">
        <v>5303.3305700000001</v>
      </c>
      <c r="D191" s="443">
        <v>0</v>
      </c>
      <c r="E191" s="443">
        <v>0</v>
      </c>
      <c r="F191" s="443">
        <v>5303.3305700000001</v>
      </c>
    </row>
    <row r="192" spans="1:6" s="683" customFormat="1" ht="16.5" customHeight="1">
      <c r="A192" s="54" t="s">
        <v>174</v>
      </c>
      <c r="B192" s="443">
        <v>0</v>
      </c>
      <c r="C192" s="443">
        <v>260614.83161000002</v>
      </c>
      <c r="D192" s="443">
        <v>0</v>
      </c>
      <c r="E192" s="443">
        <v>0</v>
      </c>
      <c r="F192" s="443">
        <v>260614.83161000002</v>
      </c>
    </row>
    <row r="193" spans="1:7" ht="16.5" customHeight="1">
      <c r="A193" s="762" t="s">
        <v>175</v>
      </c>
      <c r="B193" s="443">
        <v>9821109.9333199989</v>
      </c>
      <c r="C193" s="443">
        <v>7835847.6975100003</v>
      </c>
      <c r="D193" s="443">
        <v>0</v>
      </c>
      <c r="E193" s="443">
        <v>204342.45090999999</v>
      </c>
      <c r="F193" s="443">
        <v>17861300.081740003</v>
      </c>
      <c r="G193" s="1159"/>
    </row>
    <row r="194" spans="1:7" ht="16.5" customHeight="1">
      <c r="A194" s="54" t="s">
        <v>176</v>
      </c>
      <c r="B194" s="443">
        <v>0</v>
      </c>
      <c r="C194" s="443">
        <v>3379.2359999999999</v>
      </c>
      <c r="D194" s="443">
        <v>0</v>
      </c>
      <c r="E194" s="443">
        <v>0</v>
      </c>
      <c r="F194" s="443">
        <v>3379.2359999999999</v>
      </c>
      <c r="G194" s="1159"/>
    </row>
    <row r="195" spans="1:7" ht="16.5" customHeight="1">
      <c r="A195" s="54" t="s">
        <v>177</v>
      </c>
      <c r="B195" s="443">
        <v>2855638.7918200004</v>
      </c>
      <c r="C195" s="443">
        <v>5580966.7808900001</v>
      </c>
      <c r="D195" s="443">
        <v>0</v>
      </c>
      <c r="E195" s="443">
        <v>8306.9014499999994</v>
      </c>
      <c r="F195" s="443">
        <v>8444912.4741600007</v>
      </c>
      <c r="G195" s="1159"/>
    </row>
    <row r="196" spans="1:7" ht="16.5" customHeight="1">
      <c r="A196" s="54" t="s">
        <v>178</v>
      </c>
      <c r="B196" s="443">
        <v>5324539.4811300002</v>
      </c>
      <c r="C196" s="443">
        <v>1285947.7206900001</v>
      </c>
      <c r="D196" s="443">
        <v>0</v>
      </c>
      <c r="E196" s="443">
        <v>106121.52284999999</v>
      </c>
      <c r="F196" s="443">
        <v>6716608.7246700004</v>
      </c>
      <c r="G196" s="1159"/>
    </row>
    <row r="197" spans="1:7" ht="16.5" customHeight="1">
      <c r="A197" s="54" t="s">
        <v>179</v>
      </c>
      <c r="B197" s="443">
        <v>0</v>
      </c>
      <c r="C197" s="443">
        <v>0</v>
      </c>
      <c r="D197" s="443">
        <v>0</v>
      </c>
      <c r="E197" s="443">
        <v>0</v>
      </c>
      <c r="F197" s="443">
        <v>0</v>
      </c>
      <c r="G197" s="1159"/>
    </row>
    <row r="198" spans="1:7" ht="16.5" customHeight="1">
      <c r="A198" s="54" t="s">
        <v>180</v>
      </c>
      <c r="B198" s="443">
        <v>1640931.6603699999</v>
      </c>
      <c r="C198" s="443">
        <v>965553.9599299999</v>
      </c>
      <c r="D198" s="443">
        <v>0</v>
      </c>
      <c r="E198" s="443">
        <v>89914.026610000001</v>
      </c>
      <c r="F198" s="443">
        <v>2696399.6469099997</v>
      </c>
      <c r="G198" s="1159"/>
    </row>
    <row r="199" spans="1:7" ht="16.5" customHeight="1">
      <c r="A199" s="762" t="s">
        <v>181</v>
      </c>
      <c r="B199" s="443">
        <v>0</v>
      </c>
      <c r="C199" s="443">
        <v>0</v>
      </c>
      <c r="D199" s="443">
        <v>0</v>
      </c>
      <c r="E199" s="443">
        <v>0</v>
      </c>
      <c r="F199" s="443">
        <v>0</v>
      </c>
      <c r="G199" s="1159"/>
    </row>
    <row r="200" spans="1:7" ht="16.5" customHeight="1">
      <c r="A200" s="762" t="s">
        <v>182</v>
      </c>
      <c r="B200" s="443">
        <v>1452537.2287699999</v>
      </c>
      <c r="C200" s="443">
        <v>47362.290930000003</v>
      </c>
      <c r="D200" s="443">
        <v>0</v>
      </c>
      <c r="E200" s="443">
        <v>0</v>
      </c>
      <c r="F200" s="443">
        <v>1499899.5197000001</v>
      </c>
      <c r="G200" s="1159"/>
    </row>
    <row r="201" spans="1:7" ht="16.5" customHeight="1">
      <c r="A201" s="54" t="s">
        <v>183</v>
      </c>
      <c r="B201" s="443">
        <v>128700.63578</v>
      </c>
      <c r="C201" s="443">
        <v>11774.618570000001</v>
      </c>
      <c r="D201" s="443">
        <v>0</v>
      </c>
      <c r="E201" s="443">
        <v>0</v>
      </c>
      <c r="F201" s="443">
        <v>140475.25435</v>
      </c>
    </row>
    <row r="202" spans="1:7" ht="16.5" customHeight="1">
      <c r="A202" s="54" t="s">
        <v>184</v>
      </c>
      <c r="B202" s="443">
        <v>1217087.8268299999</v>
      </c>
      <c r="C202" s="443">
        <v>35587.672359999997</v>
      </c>
      <c r="D202" s="443">
        <v>0</v>
      </c>
      <c r="E202" s="443">
        <v>0</v>
      </c>
      <c r="F202" s="443">
        <v>1252675.4991900001</v>
      </c>
    </row>
    <row r="203" spans="1:7" ht="16.5" customHeight="1">
      <c r="A203" s="54" t="s">
        <v>185</v>
      </c>
      <c r="B203" s="443">
        <v>0</v>
      </c>
      <c r="C203" s="443">
        <v>0</v>
      </c>
      <c r="D203" s="443">
        <v>0</v>
      </c>
      <c r="E203" s="443">
        <v>0</v>
      </c>
      <c r="F203" s="443">
        <v>0</v>
      </c>
    </row>
    <row r="204" spans="1:7" ht="16.5" customHeight="1">
      <c r="A204" s="54" t="s">
        <v>186</v>
      </c>
      <c r="B204" s="443">
        <v>106748.76616</v>
      </c>
      <c r="C204" s="443">
        <v>0</v>
      </c>
      <c r="D204" s="443">
        <v>0</v>
      </c>
      <c r="E204" s="443">
        <v>0</v>
      </c>
      <c r="F204" s="443">
        <v>106748.76616</v>
      </c>
    </row>
    <row r="205" spans="1:7" ht="16.5" customHeight="1" thickBot="1">
      <c r="A205" s="762" t="s">
        <v>187</v>
      </c>
      <c r="B205" s="443">
        <v>33683.948729999996</v>
      </c>
      <c r="C205" s="443">
        <v>34999.770710000004</v>
      </c>
      <c r="D205" s="443">
        <v>0</v>
      </c>
      <c r="E205" s="443">
        <v>0</v>
      </c>
      <c r="F205" s="443">
        <v>68683.719440000001</v>
      </c>
    </row>
    <row r="206" spans="1:7" ht="16.5" customHeight="1" thickTop="1" thickBot="1">
      <c r="A206" s="758" t="s">
        <v>188</v>
      </c>
      <c r="B206" s="753">
        <v>109618330.23975</v>
      </c>
      <c r="C206" s="753">
        <v>277174972.57165003</v>
      </c>
      <c r="D206" s="753">
        <v>78146.720260000002</v>
      </c>
      <c r="E206" s="753">
        <v>18051.304499999998</v>
      </c>
      <c r="F206" s="753">
        <v>386889500.83615994</v>
      </c>
    </row>
    <row r="207" spans="1:7" ht="16.5" customHeight="1" thickTop="1">
      <c r="A207" s="762" t="s">
        <v>189</v>
      </c>
      <c r="B207" s="443">
        <v>1292404.8859999999</v>
      </c>
      <c r="C207" s="443">
        <v>14835877.0404</v>
      </c>
      <c r="D207" s="443">
        <v>179.61354</v>
      </c>
      <c r="E207" s="443">
        <v>127.55805000000001</v>
      </c>
      <c r="F207" s="443">
        <v>16128589.097990001</v>
      </c>
    </row>
    <row r="208" spans="1:7" ht="16.5" customHeight="1">
      <c r="A208" s="54" t="s">
        <v>190</v>
      </c>
      <c r="B208" s="443">
        <v>119.6</v>
      </c>
      <c r="C208" s="443">
        <v>34300</v>
      </c>
      <c r="D208" s="443">
        <v>0</v>
      </c>
      <c r="E208" s="443">
        <v>0</v>
      </c>
      <c r="F208" s="443">
        <v>34419.599999999999</v>
      </c>
    </row>
    <row r="209" spans="1:6" ht="16.5" customHeight="1">
      <c r="A209" s="54" t="s">
        <v>191</v>
      </c>
      <c r="B209" s="443">
        <v>1216750</v>
      </c>
      <c r="C209" s="443">
        <v>0</v>
      </c>
      <c r="D209" s="443">
        <v>0</v>
      </c>
      <c r="E209" s="443">
        <v>0</v>
      </c>
      <c r="F209" s="443">
        <v>1216750</v>
      </c>
    </row>
    <row r="210" spans="1:6" ht="16.5" customHeight="1">
      <c r="A210" s="54" t="s">
        <v>192</v>
      </c>
      <c r="B210" s="443">
        <v>75535.285999999993</v>
      </c>
      <c r="C210" s="443">
        <v>14801577.0404</v>
      </c>
      <c r="D210" s="443">
        <v>179.61354</v>
      </c>
      <c r="E210" s="443">
        <v>127.55805000000001</v>
      </c>
      <c r="F210" s="443">
        <v>14877419.497989999</v>
      </c>
    </row>
    <row r="211" spans="1:6" ht="16.5" customHeight="1">
      <c r="A211" s="762" t="s">
        <v>193</v>
      </c>
      <c r="B211" s="443">
        <v>20827501.985740002</v>
      </c>
      <c r="C211" s="443">
        <v>220020.60852000001</v>
      </c>
      <c r="D211" s="443">
        <v>17.000799999999998</v>
      </c>
      <c r="E211" s="443">
        <v>0</v>
      </c>
      <c r="F211" s="443">
        <v>21047539.595060002</v>
      </c>
    </row>
    <row r="212" spans="1:6" ht="16.5" customHeight="1">
      <c r="A212" s="54" t="s">
        <v>194</v>
      </c>
      <c r="B212" s="443">
        <v>0</v>
      </c>
      <c r="C212" s="443">
        <v>0</v>
      </c>
      <c r="D212" s="443">
        <v>0</v>
      </c>
      <c r="E212" s="443">
        <v>0</v>
      </c>
      <c r="F212" s="443">
        <v>0</v>
      </c>
    </row>
    <row r="213" spans="1:6" ht="16.5" customHeight="1">
      <c r="A213" s="54" t="s">
        <v>195</v>
      </c>
      <c r="B213" s="443">
        <v>786457.65425999998</v>
      </c>
      <c r="C213" s="443">
        <v>187464.54494999998</v>
      </c>
      <c r="D213" s="443">
        <v>17.000799999999998</v>
      </c>
      <c r="E213" s="443">
        <v>0</v>
      </c>
      <c r="F213" s="443">
        <v>973939.20001000003</v>
      </c>
    </row>
    <row r="214" spans="1:6" ht="16.5" customHeight="1">
      <c r="A214" s="54" t="s">
        <v>196</v>
      </c>
      <c r="B214" s="443">
        <v>20041030.27648</v>
      </c>
      <c r="C214" s="443">
        <v>32556.063570000002</v>
      </c>
      <c r="D214" s="443">
        <v>0</v>
      </c>
      <c r="E214" s="443">
        <v>0</v>
      </c>
      <c r="F214" s="443">
        <v>20073586.340050001</v>
      </c>
    </row>
    <row r="215" spans="1:6" ht="16.5" customHeight="1">
      <c r="A215" s="759" t="s">
        <v>1358</v>
      </c>
      <c r="B215" s="443">
        <v>0</v>
      </c>
      <c r="C215" s="443">
        <v>0</v>
      </c>
      <c r="D215" s="443">
        <v>0</v>
      </c>
      <c r="E215" s="443">
        <v>0</v>
      </c>
      <c r="F215" s="443">
        <v>0</v>
      </c>
    </row>
    <row r="216" spans="1:6" ht="16.5" customHeight="1">
      <c r="A216" s="54" t="s">
        <v>197</v>
      </c>
      <c r="B216" s="443">
        <v>14.055</v>
      </c>
      <c r="C216" s="443">
        <v>0</v>
      </c>
      <c r="D216" s="443">
        <v>0</v>
      </c>
      <c r="E216" s="443">
        <v>0</v>
      </c>
      <c r="F216" s="443">
        <v>14.055</v>
      </c>
    </row>
    <row r="217" spans="1:6" ht="16.5" customHeight="1">
      <c r="A217" s="762" t="s">
        <v>198</v>
      </c>
      <c r="B217" s="443">
        <v>31.617740000000001</v>
      </c>
      <c r="C217" s="443">
        <v>336871.13805000001</v>
      </c>
      <c r="D217" s="443">
        <v>0</v>
      </c>
      <c r="E217" s="443">
        <v>0</v>
      </c>
      <c r="F217" s="443">
        <v>336902.75579000002</v>
      </c>
    </row>
    <row r="218" spans="1:6" ht="16.5" customHeight="1">
      <c r="A218" s="54" t="s">
        <v>199</v>
      </c>
      <c r="B218" s="443">
        <v>31.617740000000001</v>
      </c>
      <c r="C218" s="443">
        <v>232865.13900999998</v>
      </c>
      <c r="D218" s="443">
        <v>0</v>
      </c>
      <c r="E218" s="443">
        <v>0</v>
      </c>
      <c r="F218" s="443">
        <v>232896.75675</v>
      </c>
    </row>
    <row r="219" spans="1:6" ht="16.5" customHeight="1">
      <c r="A219" s="54" t="s">
        <v>200</v>
      </c>
      <c r="B219" s="443">
        <v>0</v>
      </c>
      <c r="C219" s="443">
        <v>104005.99904000001</v>
      </c>
      <c r="D219" s="443">
        <v>0</v>
      </c>
      <c r="E219" s="443">
        <v>0</v>
      </c>
      <c r="F219" s="443">
        <v>104005.99904000001</v>
      </c>
    </row>
    <row r="220" spans="1:6" ht="16.5" customHeight="1">
      <c r="A220" s="762" t="s">
        <v>201</v>
      </c>
      <c r="B220" s="443">
        <v>0</v>
      </c>
      <c r="C220" s="443">
        <v>0</v>
      </c>
      <c r="D220" s="443">
        <v>0</v>
      </c>
      <c r="E220" s="443">
        <v>0</v>
      </c>
      <c r="F220" s="443">
        <v>0</v>
      </c>
    </row>
    <row r="221" spans="1:6" ht="16.5" customHeight="1">
      <c r="A221" s="54" t="s">
        <v>202</v>
      </c>
      <c r="B221" s="443">
        <v>0</v>
      </c>
      <c r="C221" s="443">
        <v>0</v>
      </c>
      <c r="D221" s="443">
        <v>0</v>
      </c>
      <c r="E221" s="443">
        <v>0</v>
      </c>
      <c r="F221" s="443">
        <v>0</v>
      </c>
    </row>
    <row r="222" spans="1:6" ht="16.5" customHeight="1">
      <c r="A222" s="54" t="s">
        <v>203</v>
      </c>
      <c r="B222" s="443">
        <v>0</v>
      </c>
      <c r="C222" s="443">
        <v>0</v>
      </c>
      <c r="D222" s="443">
        <v>0</v>
      </c>
      <c r="E222" s="443">
        <v>0</v>
      </c>
      <c r="F222" s="443">
        <v>0</v>
      </c>
    </row>
    <row r="223" spans="1:6" ht="16.5" customHeight="1">
      <c r="A223" s="762" t="s">
        <v>204</v>
      </c>
      <c r="B223" s="443">
        <v>62688757.447290003</v>
      </c>
      <c r="C223" s="443">
        <v>217531235.1045</v>
      </c>
      <c r="D223" s="443">
        <v>3900.9890800000003</v>
      </c>
      <c r="E223" s="443">
        <v>7480.8737199999996</v>
      </c>
      <c r="F223" s="443">
        <v>280231374.41459</v>
      </c>
    </row>
    <row r="224" spans="1:6" ht="16.5" customHeight="1">
      <c r="A224" s="54" t="s">
        <v>205</v>
      </c>
      <c r="B224" s="443">
        <v>30898713.16361</v>
      </c>
      <c r="C224" s="443">
        <v>168292835.64370999</v>
      </c>
      <c r="D224" s="443">
        <v>3533.6679800000002</v>
      </c>
      <c r="E224" s="443">
        <v>0</v>
      </c>
      <c r="F224" s="443">
        <v>199195082.47529998</v>
      </c>
    </row>
    <row r="225" spans="1:6" ht="16.5" customHeight="1">
      <c r="A225" s="54" t="s">
        <v>206</v>
      </c>
      <c r="B225" s="443">
        <v>43975.124659999994</v>
      </c>
      <c r="C225" s="443">
        <v>75055.982709999997</v>
      </c>
      <c r="D225" s="443">
        <v>0</v>
      </c>
      <c r="E225" s="443">
        <v>0</v>
      </c>
      <c r="F225" s="443">
        <v>119031.10737</v>
      </c>
    </row>
    <row r="226" spans="1:6" ht="16.5" customHeight="1">
      <c r="A226" s="54" t="s">
        <v>207</v>
      </c>
      <c r="B226" s="443">
        <v>21388684.17464</v>
      </c>
      <c r="C226" s="443">
        <v>36863970.81075</v>
      </c>
      <c r="D226" s="443">
        <v>367.3211</v>
      </c>
      <c r="E226" s="443">
        <v>0</v>
      </c>
      <c r="F226" s="443">
        <v>58253022.306489997</v>
      </c>
    </row>
    <row r="227" spans="1:6" ht="16.5" customHeight="1">
      <c r="A227" s="54" t="s">
        <v>208</v>
      </c>
      <c r="B227" s="443">
        <v>186236.66468000002</v>
      </c>
      <c r="C227" s="443">
        <v>279284.76225000003</v>
      </c>
      <c r="D227" s="443">
        <v>0</v>
      </c>
      <c r="E227" s="443">
        <v>0</v>
      </c>
      <c r="F227" s="443">
        <v>465521.42693000002</v>
      </c>
    </row>
    <row r="228" spans="1:6" ht="16.5" customHeight="1">
      <c r="A228" s="54" t="s">
        <v>209</v>
      </c>
      <c r="B228" s="443">
        <v>2292207.8020199998</v>
      </c>
      <c r="C228" s="443">
        <v>889031.14195000008</v>
      </c>
      <c r="D228" s="443">
        <v>0</v>
      </c>
      <c r="E228" s="443">
        <v>7410.8694400000004</v>
      </c>
      <c r="F228" s="443">
        <v>3188649.8134099999</v>
      </c>
    </row>
    <row r="229" spans="1:6" ht="16.5" customHeight="1">
      <c r="A229" s="54" t="s">
        <v>210</v>
      </c>
      <c r="B229" s="443">
        <v>2418066.9183700001</v>
      </c>
      <c r="C229" s="443">
        <v>8915795.3987199999</v>
      </c>
      <c r="D229" s="443">
        <v>0</v>
      </c>
      <c r="E229" s="443">
        <v>70.004279999999994</v>
      </c>
      <c r="F229" s="443">
        <v>11333932.32137</v>
      </c>
    </row>
    <row r="230" spans="1:6" ht="16.5" customHeight="1">
      <c r="A230" s="54" t="s">
        <v>211</v>
      </c>
      <c r="B230" s="443">
        <v>38.36</v>
      </c>
      <c r="C230" s="443">
        <v>37041.147280000005</v>
      </c>
      <c r="D230" s="443">
        <v>0</v>
      </c>
      <c r="E230" s="443">
        <v>0</v>
      </c>
      <c r="F230" s="443">
        <v>37079.507279999998</v>
      </c>
    </row>
    <row r="231" spans="1:6" ht="16.5" customHeight="1">
      <c r="A231" s="54" t="s">
        <v>212</v>
      </c>
      <c r="B231" s="443">
        <v>0</v>
      </c>
      <c r="C231" s="443">
        <v>0</v>
      </c>
      <c r="D231" s="443">
        <v>0</v>
      </c>
      <c r="E231" s="443">
        <v>0</v>
      </c>
      <c r="F231" s="443">
        <v>0</v>
      </c>
    </row>
    <row r="232" spans="1:6" ht="16.5" customHeight="1">
      <c r="A232" s="54" t="s">
        <v>213</v>
      </c>
      <c r="B232" s="443">
        <v>5460835.2393100001</v>
      </c>
      <c r="C232" s="443">
        <v>2178220.2171300002</v>
      </c>
      <c r="D232" s="443">
        <v>0</v>
      </c>
      <c r="E232" s="443">
        <v>0</v>
      </c>
      <c r="F232" s="443">
        <v>7639055.4564399999</v>
      </c>
    </row>
    <row r="233" spans="1:6" ht="16.5" customHeight="1">
      <c r="A233" s="762" t="s">
        <v>214</v>
      </c>
      <c r="B233" s="443">
        <v>18257342.489240002</v>
      </c>
      <c r="C233" s="443">
        <v>43883461.11349</v>
      </c>
      <c r="D233" s="443">
        <v>74049.116840000002</v>
      </c>
      <c r="E233" s="443">
        <v>3923.7669700000001</v>
      </c>
      <c r="F233" s="443">
        <v>62218776.486540005</v>
      </c>
    </row>
    <row r="234" spans="1:6" ht="16.5" customHeight="1">
      <c r="A234" s="54" t="s">
        <v>215</v>
      </c>
      <c r="B234" s="443">
        <v>11638532.637639999</v>
      </c>
      <c r="C234" s="443">
        <v>21469670.466630001</v>
      </c>
      <c r="D234" s="443">
        <v>0</v>
      </c>
      <c r="E234" s="443">
        <v>0</v>
      </c>
      <c r="F234" s="443">
        <v>33108203.10427</v>
      </c>
    </row>
    <row r="235" spans="1:6" ht="16.5" customHeight="1">
      <c r="A235" s="54" t="s">
        <v>216</v>
      </c>
      <c r="B235" s="443">
        <v>0</v>
      </c>
      <c r="C235" s="443">
        <v>3794450.4358899998</v>
      </c>
      <c r="D235" s="443">
        <v>0</v>
      </c>
      <c r="E235" s="443">
        <v>0</v>
      </c>
      <c r="F235" s="443">
        <v>3794450.4358899998</v>
      </c>
    </row>
    <row r="236" spans="1:6" ht="16.5" customHeight="1">
      <c r="A236" s="54" t="s">
        <v>217</v>
      </c>
      <c r="B236" s="443">
        <v>1419351.81008</v>
      </c>
      <c r="C236" s="443">
        <v>2467133.9275599997</v>
      </c>
      <c r="D236" s="443">
        <v>46321.571329999999</v>
      </c>
      <c r="E236" s="443">
        <v>2703.9166299999997</v>
      </c>
      <c r="F236" s="443">
        <v>3935511.2256</v>
      </c>
    </row>
    <row r="237" spans="1:6" ht="16.5" customHeight="1">
      <c r="A237" s="54" t="s">
        <v>218</v>
      </c>
      <c r="B237" s="443">
        <v>360534.94780000002</v>
      </c>
      <c r="C237" s="443">
        <v>954864.07751999993</v>
      </c>
      <c r="D237" s="443">
        <v>25851.890780000002</v>
      </c>
      <c r="E237" s="443">
        <v>177.50014999999999</v>
      </c>
      <c r="F237" s="443">
        <v>1341428.41625</v>
      </c>
    </row>
    <row r="238" spans="1:6" ht="16.5" customHeight="1">
      <c r="A238" s="54" t="s">
        <v>219</v>
      </c>
      <c r="B238" s="443">
        <v>0</v>
      </c>
      <c r="C238" s="443">
        <v>526986.68835000007</v>
      </c>
      <c r="D238" s="443">
        <v>0</v>
      </c>
      <c r="E238" s="443">
        <v>0</v>
      </c>
      <c r="F238" s="443">
        <v>526986.68835000007</v>
      </c>
    </row>
    <row r="239" spans="1:6" ht="16.5" customHeight="1">
      <c r="A239" s="54" t="s">
        <v>220</v>
      </c>
      <c r="B239" s="443">
        <v>4838923.0937200002</v>
      </c>
      <c r="C239" s="443">
        <v>14670355.51754</v>
      </c>
      <c r="D239" s="443">
        <v>1875.65473</v>
      </c>
      <c r="E239" s="443">
        <v>1042.3501899999999</v>
      </c>
      <c r="F239" s="443">
        <v>19512196.616179999</v>
      </c>
    </row>
    <row r="240" spans="1:6" ht="16.5" customHeight="1">
      <c r="A240" s="54" t="s">
        <v>221</v>
      </c>
      <c r="B240" s="443">
        <v>0</v>
      </c>
      <c r="C240" s="443">
        <v>0</v>
      </c>
      <c r="D240" s="443">
        <v>0</v>
      </c>
      <c r="E240" s="443">
        <v>0</v>
      </c>
      <c r="F240" s="443">
        <v>0</v>
      </c>
    </row>
    <row r="241" spans="1:6" ht="16.5" customHeight="1">
      <c r="A241" s="762" t="s">
        <v>1342</v>
      </c>
      <c r="B241" s="443">
        <v>2623134.87494</v>
      </c>
      <c r="C241" s="443">
        <v>133680.45475</v>
      </c>
      <c r="D241" s="443">
        <v>0</v>
      </c>
      <c r="E241" s="443">
        <v>6519.1057599999995</v>
      </c>
      <c r="F241" s="443">
        <v>2763334.4354499998</v>
      </c>
    </row>
    <row r="242" spans="1:6" ht="16.5" customHeight="1">
      <c r="A242" s="54" t="s">
        <v>1343</v>
      </c>
      <c r="B242" s="443">
        <v>2608376.3890300002</v>
      </c>
      <c r="C242" s="443">
        <v>126459.58288</v>
      </c>
      <c r="D242" s="443">
        <v>0</v>
      </c>
      <c r="E242" s="443">
        <v>6519.1057599999995</v>
      </c>
      <c r="F242" s="443">
        <v>2741355.07767</v>
      </c>
    </row>
    <row r="243" spans="1:6" ht="16.5" customHeight="1">
      <c r="A243" s="54" t="s">
        <v>1344</v>
      </c>
      <c r="B243" s="443">
        <v>14758.485909999999</v>
      </c>
      <c r="C243" s="443">
        <v>7220.8718699999999</v>
      </c>
      <c r="D243" s="443">
        <v>0</v>
      </c>
      <c r="E243" s="443">
        <v>0</v>
      </c>
      <c r="F243" s="443">
        <v>21979.357780000002</v>
      </c>
    </row>
    <row r="244" spans="1:6" ht="16.5" customHeight="1">
      <c r="A244" s="762" t="s">
        <v>1345</v>
      </c>
      <c r="B244" s="443">
        <v>3929156.9388000001</v>
      </c>
      <c r="C244" s="443">
        <v>233827.11194</v>
      </c>
      <c r="D244" s="443">
        <v>0</v>
      </c>
      <c r="E244" s="443">
        <v>0</v>
      </c>
      <c r="F244" s="443">
        <v>4162984.0507399999</v>
      </c>
    </row>
    <row r="245" spans="1:6" ht="16.5" customHeight="1">
      <c r="A245" s="54" t="s">
        <v>1343</v>
      </c>
      <c r="B245" s="443">
        <v>3670473.92888</v>
      </c>
      <c r="C245" s="443">
        <v>233827.11194</v>
      </c>
      <c r="D245" s="443">
        <v>0</v>
      </c>
      <c r="E245" s="443">
        <v>0</v>
      </c>
      <c r="F245" s="443">
        <v>3904301.0408200002</v>
      </c>
    </row>
    <row r="246" spans="1:6" ht="16.5" customHeight="1">
      <c r="A246" s="54" t="s">
        <v>1344</v>
      </c>
      <c r="B246" s="434">
        <v>258683.00991999998</v>
      </c>
      <c r="C246" s="434">
        <v>0</v>
      </c>
      <c r="D246" s="434">
        <v>0</v>
      </c>
      <c r="E246" s="434">
        <v>0</v>
      </c>
      <c r="F246" s="434">
        <v>258683.00991999998</v>
      </c>
    </row>
    <row r="247" spans="1:6" ht="16.5" customHeight="1">
      <c r="A247" s="762" t="s">
        <v>1346</v>
      </c>
      <c r="B247" s="161">
        <v>2629302.0039400002</v>
      </c>
      <c r="C247" s="161">
        <v>134032.43145999999</v>
      </c>
      <c r="D247" s="161">
        <v>0</v>
      </c>
      <c r="E247" s="161">
        <v>0</v>
      </c>
      <c r="F247" s="161">
        <v>2763334.4354000003</v>
      </c>
    </row>
    <row r="248" spans="1:6" ht="16.5" customHeight="1" thickBot="1">
      <c r="A248" s="762" t="s">
        <v>1347</v>
      </c>
      <c r="B248" s="766">
        <v>3921489.86094</v>
      </c>
      <c r="C248" s="766">
        <v>239789.03549000001</v>
      </c>
      <c r="D248" s="766">
        <v>1705.15417</v>
      </c>
      <c r="E248" s="766">
        <v>0</v>
      </c>
      <c r="F248" s="766">
        <v>4162984.0505999997</v>
      </c>
    </row>
    <row r="249" spans="1:6" ht="16.5" customHeight="1" thickTop="1" thickBot="1">
      <c r="A249" s="281" t="s">
        <v>222</v>
      </c>
      <c r="B249" s="753">
        <v>3231585.7934000003</v>
      </c>
      <c r="C249" s="753">
        <v>152669.75661000001</v>
      </c>
      <c r="D249" s="753">
        <v>0.32783000000000001</v>
      </c>
      <c r="E249" s="753">
        <v>851.1123</v>
      </c>
      <c r="F249" s="753">
        <v>3385106.9901399999</v>
      </c>
    </row>
    <row r="250" spans="1:6" ht="16.5" customHeight="1" thickTop="1">
      <c r="A250" s="63" t="s">
        <v>223</v>
      </c>
      <c r="B250" s="443">
        <v>1.60117</v>
      </c>
      <c r="C250" s="443">
        <v>1579.4726699999999</v>
      </c>
      <c r="D250" s="443">
        <v>0</v>
      </c>
      <c r="E250" s="443">
        <v>0</v>
      </c>
      <c r="F250" s="443">
        <v>1581.07384</v>
      </c>
    </row>
    <row r="251" spans="1:6" ht="16.5" customHeight="1">
      <c r="A251" s="63" t="s">
        <v>224</v>
      </c>
      <c r="B251" s="443">
        <v>109377.11123000001</v>
      </c>
      <c r="C251" s="443">
        <v>73484.197440000004</v>
      </c>
      <c r="D251" s="443">
        <v>0.20269999999999999</v>
      </c>
      <c r="E251" s="443">
        <v>38.341550000000005</v>
      </c>
      <c r="F251" s="443">
        <v>182899.85291999998</v>
      </c>
    </row>
    <row r="252" spans="1:6" ht="16.5" customHeight="1">
      <c r="A252" s="63" t="s">
        <v>225</v>
      </c>
      <c r="B252" s="443">
        <v>2941883.08488</v>
      </c>
      <c r="C252" s="443">
        <v>29523.401890000001</v>
      </c>
      <c r="D252" s="443">
        <v>8.0800000000000004E-3</v>
      </c>
      <c r="E252" s="443">
        <v>11.47223</v>
      </c>
      <c r="F252" s="443">
        <v>2971417.9670799999</v>
      </c>
    </row>
    <row r="253" spans="1:6" ht="16.5" customHeight="1">
      <c r="A253" s="63" t="s">
        <v>226</v>
      </c>
      <c r="B253" s="443">
        <v>63423.896059999999</v>
      </c>
      <c r="C253" s="443">
        <v>1163.6146699999999</v>
      </c>
      <c r="D253" s="443">
        <v>0</v>
      </c>
      <c r="E253" s="443">
        <v>0.86412</v>
      </c>
      <c r="F253" s="443">
        <v>64588.37485</v>
      </c>
    </row>
    <row r="254" spans="1:6" ht="16.5" customHeight="1">
      <c r="A254" s="63" t="s">
        <v>227</v>
      </c>
      <c r="B254" s="443">
        <v>35506.249909999999</v>
      </c>
      <c r="C254" s="443">
        <v>1257.8311200000001</v>
      </c>
      <c r="D254" s="443">
        <v>0.11705</v>
      </c>
      <c r="E254" s="443">
        <v>20.089380000000002</v>
      </c>
      <c r="F254" s="443">
        <v>36784.28746</v>
      </c>
    </row>
    <row r="255" spans="1:6" ht="16.5" customHeight="1">
      <c r="A255" s="63" t="s">
        <v>228</v>
      </c>
      <c r="B255" s="443">
        <v>4243.4066900000007</v>
      </c>
      <c r="C255" s="443">
        <v>731.27631999999994</v>
      </c>
      <c r="D255" s="443">
        <v>0</v>
      </c>
      <c r="E255" s="443">
        <v>0</v>
      </c>
      <c r="F255" s="443">
        <v>4974.6830099999997</v>
      </c>
    </row>
    <row r="256" spans="1:6" ht="16.5" customHeight="1">
      <c r="A256" s="63" t="s">
        <v>229</v>
      </c>
      <c r="B256" s="443">
        <v>7783.0583399999996</v>
      </c>
      <c r="C256" s="443">
        <v>761.99847</v>
      </c>
      <c r="D256" s="443">
        <v>0</v>
      </c>
      <c r="E256" s="443">
        <v>0</v>
      </c>
      <c r="F256" s="443">
        <v>8545.05681</v>
      </c>
    </row>
    <row r="257" spans="1:6" ht="16.5" customHeight="1">
      <c r="A257" s="63" t="s">
        <v>230</v>
      </c>
      <c r="B257" s="443">
        <v>6294.1677199999995</v>
      </c>
      <c r="C257" s="443">
        <v>5.9997100000000003</v>
      </c>
      <c r="D257" s="443">
        <v>0</v>
      </c>
      <c r="E257" s="443">
        <v>0</v>
      </c>
      <c r="F257" s="443">
        <v>6300.1674299999995</v>
      </c>
    </row>
    <row r="258" spans="1:6" ht="16.5" customHeight="1">
      <c r="A258" s="63" t="s">
        <v>231</v>
      </c>
      <c r="B258" s="443">
        <v>113.20774</v>
      </c>
      <c r="C258" s="443">
        <v>1.16903</v>
      </c>
      <c r="D258" s="443">
        <v>0</v>
      </c>
      <c r="E258" s="443">
        <v>-2.0000000000000002E-5</v>
      </c>
      <c r="F258" s="443">
        <v>114.37675</v>
      </c>
    </row>
    <row r="259" spans="1:6" ht="16.5" customHeight="1">
      <c r="A259" s="63" t="s">
        <v>232</v>
      </c>
      <c r="B259" s="443">
        <v>17562.220699999998</v>
      </c>
      <c r="C259" s="443">
        <v>14407.12139</v>
      </c>
      <c r="D259" s="443">
        <v>0</v>
      </c>
      <c r="E259" s="443">
        <v>0</v>
      </c>
      <c r="F259" s="443">
        <v>31969.342089999998</v>
      </c>
    </row>
    <row r="260" spans="1:6" ht="16.5" customHeight="1" thickBot="1">
      <c r="A260" s="63" t="s">
        <v>233</v>
      </c>
      <c r="B260" s="443">
        <v>45397.788959999998</v>
      </c>
      <c r="C260" s="443">
        <v>29753.673899999998</v>
      </c>
      <c r="D260" s="443">
        <v>0</v>
      </c>
      <c r="E260" s="443">
        <v>780.34504000000004</v>
      </c>
      <c r="F260" s="443">
        <v>75931.8079</v>
      </c>
    </row>
    <row r="261" spans="1:6" ht="16.5" customHeight="1" thickTop="1" thickBot="1">
      <c r="A261" s="281" t="s">
        <v>234</v>
      </c>
      <c r="B261" s="753">
        <v>-934380.57505999994</v>
      </c>
      <c r="C261" s="753">
        <v>-36480.262900000002</v>
      </c>
      <c r="D261" s="753">
        <v>0</v>
      </c>
      <c r="E261" s="753">
        <v>-12.867540000000002</v>
      </c>
      <c r="F261" s="753">
        <v>-970873.70550000004</v>
      </c>
    </row>
    <row r="262" spans="1:6" ht="16.5" customHeight="1" thickTop="1">
      <c r="A262" s="63" t="s">
        <v>235</v>
      </c>
      <c r="B262" s="443">
        <v>-789078.20659000007</v>
      </c>
      <c r="C262" s="443">
        <v>-10862.852949999999</v>
      </c>
      <c r="D262" s="443">
        <v>0</v>
      </c>
      <c r="E262" s="443">
        <v>-0.12705</v>
      </c>
      <c r="F262" s="443">
        <v>-799941.18659000006</v>
      </c>
    </row>
    <row r="263" spans="1:6" ht="16.5" customHeight="1">
      <c r="A263" s="63" t="s">
        <v>236</v>
      </c>
      <c r="B263" s="443">
        <v>0</v>
      </c>
      <c r="C263" s="443">
        <v>0</v>
      </c>
      <c r="D263" s="443">
        <v>0</v>
      </c>
      <c r="E263" s="443">
        <v>0</v>
      </c>
      <c r="F263" s="443">
        <v>0</v>
      </c>
    </row>
    <row r="264" spans="1:6" ht="16.5" customHeight="1">
      <c r="A264" s="63" t="s">
        <v>237</v>
      </c>
      <c r="B264" s="443">
        <v>-60435.615189999997</v>
      </c>
      <c r="C264" s="443">
        <v>-10853.17951</v>
      </c>
      <c r="D264" s="443">
        <v>0</v>
      </c>
      <c r="E264" s="443">
        <v>-2.12E-2</v>
      </c>
      <c r="F264" s="443">
        <v>-71288.815900000001</v>
      </c>
    </row>
    <row r="265" spans="1:6" ht="16.5" customHeight="1">
      <c r="A265" s="63" t="s">
        <v>238</v>
      </c>
      <c r="B265" s="443">
        <v>-9393.6942500000005</v>
      </c>
      <c r="C265" s="443">
        <v>-761.97592000000009</v>
      </c>
      <c r="D265" s="443">
        <v>0</v>
      </c>
      <c r="E265" s="443">
        <v>-12.719290000000001</v>
      </c>
      <c r="F265" s="443">
        <v>-10168.38946</v>
      </c>
    </row>
    <row r="266" spans="1:6" ht="16.5" customHeight="1">
      <c r="A266" s="63" t="s">
        <v>239</v>
      </c>
      <c r="B266" s="443">
        <v>-24564.350690000003</v>
      </c>
      <c r="C266" s="443">
        <v>-2829.9317500000002</v>
      </c>
      <c r="D266" s="443">
        <v>0</v>
      </c>
      <c r="E266" s="443">
        <v>0</v>
      </c>
      <c r="F266" s="443">
        <v>-27394.282440000003</v>
      </c>
    </row>
    <row r="267" spans="1:6" ht="16.5" customHeight="1">
      <c r="A267" s="406" t="s">
        <v>240</v>
      </c>
      <c r="B267" s="443">
        <v>-23153.955460000001</v>
      </c>
      <c r="C267" s="443">
        <v>-10724.35635</v>
      </c>
      <c r="D267" s="443">
        <v>0</v>
      </c>
      <c r="E267" s="443">
        <v>0</v>
      </c>
      <c r="F267" s="443">
        <v>-33878.311809999999</v>
      </c>
    </row>
    <row r="268" spans="1:6" ht="16.5" customHeight="1" thickBot="1">
      <c r="A268" s="63" t="s">
        <v>241</v>
      </c>
      <c r="B268" s="443">
        <v>-27754.75288</v>
      </c>
      <c r="C268" s="443">
        <v>-447.96641999999997</v>
      </c>
      <c r="D268" s="443">
        <v>0</v>
      </c>
      <c r="E268" s="443">
        <v>0</v>
      </c>
      <c r="F268" s="443">
        <v>-28202.719300000001</v>
      </c>
    </row>
    <row r="269" spans="1:6" ht="16.5" customHeight="1" thickTop="1" thickBot="1">
      <c r="A269" s="767" t="s">
        <v>242</v>
      </c>
      <c r="B269" s="768">
        <v>2297205.2183400001</v>
      </c>
      <c r="C269" s="768">
        <v>116189.49371</v>
      </c>
      <c r="D269" s="768">
        <v>0.32783000000000001</v>
      </c>
      <c r="E269" s="768">
        <v>838.24476000000004</v>
      </c>
      <c r="F269" s="768">
        <v>2414233.2846399997</v>
      </c>
    </row>
    <row r="270" spans="1:6" ht="16.5" customHeight="1" thickTop="1" thickBot="1">
      <c r="A270" s="769" t="s">
        <v>243</v>
      </c>
      <c r="B270" s="753">
        <v>377191.64167000004</v>
      </c>
      <c r="C270" s="753">
        <v>533789.64213000005</v>
      </c>
      <c r="D270" s="753">
        <v>0.12151000000000001</v>
      </c>
      <c r="E270" s="753">
        <v>27.532349999999997</v>
      </c>
      <c r="F270" s="753">
        <v>911008.93765999994</v>
      </c>
    </row>
    <row r="271" spans="1:6" ht="16.5" customHeight="1" thickTop="1">
      <c r="A271" s="63" t="s">
        <v>244</v>
      </c>
      <c r="B271" s="443">
        <v>197748.15103000001</v>
      </c>
      <c r="C271" s="443">
        <v>290481.71588999999</v>
      </c>
      <c r="D271" s="443">
        <v>0</v>
      </c>
      <c r="E271" s="443">
        <v>0.49197000000000002</v>
      </c>
      <c r="F271" s="443">
        <v>488230.35888999997</v>
      </c>
    </row>
    <row r="272" spans="1:6" ht="16.5" customHeight="1">
      <c r="A272" s="63" t="s">
        <v>245</v>
      </c>
      <c r="B272" s="443">
        <v>76715.01096</v>
      </c>
      <c r="C272" s="443">
        <v>226223.62718000001</v>
      </c>
      <c r="D272" s="443">
        <v>2.16E-3</v>
      </c>
      <c r="E272" s="443">
        <v>26.541730000000001</v>
      </c>
      <c r="F272" s="443">
        <v>302965.18202999997</v>
      </c>
    </row>
    <row r="273" spans="1:6" ht="16.5" customHeight="1">
      <c r="A273" s="63" t="s">
        <v>246</v>
      </c>
      <c r="B273" s="443">
        <v>19469.577120000002</v>
      </c>
      <c r="C273" s="443">
        <v>2016.64267</v>
      </c>
      <c r="D273" s="443">
        <v>0</v>
      </c>
      <c r="E273" s="443">
        <v>0</v>
      </c>
      <c r="F273" s="443">
        <v>21486.219789999999</v>
      </c>
    </row>
    <row r="274" spans="1:6" ht="16.5" customHeight="1">
      <c r="A274" s="63" t="s">
        <v>247</v>
      </c>
      <c r="B274" s="443">
        <v>45918.083189999998</v>
      </c>
      <c r="C274" s="443">
        <v>97.911210000000011</v>
      </c>
      <c r="D274" s="443">
        <v>0</v>
      </c>
      <c r="E274" s="443">
        <v>0</v>
      </c>
      <c r="F274" s="443">
        <v>46015.994399999996</v>
      </c>
    </row>
    <row r="275" spans="1:6" ht="16.5" customHeight="1" thickBot="1">
      <c r="A275" s="63" t="s">
        <v>248</v>
      </c>
      <c r="B275" s="443">
        <v>37340.819369999997</v>
      </c>
      <c r="C275" s="443">
        <v>14969.74518</v>
      </c>
      <c r="D275" s="443">
        <v>0.11935</v>
      </c>
      <c r="E275" s="443">
        <v>0.49864999999999998</v>
      </c>
      <c r="F275" s="443">
        <v>52311.182549999998</v>
      </c>
    </row>
    <row r="276" spans="1:6" ht="16.5" customHeight="1" thickTop="1" thickBot="1">
      <c r="A276" s="770" t="s">
        <v>249</v>
      </c>
      <c r="B276" s="753">
        <v>-192490.24131000001</v>
      </c>
      <c r="C276" s="753">
        <v>-372659.84243999998</v>
      </c>
      <c r="D276" s="753">
        <v>0</v>
      </c>
      <c r="E276" s="753">
        <v>-163.00864999999999</v>
      </c>
      <c r="F276" s="753">
        <v>-565313.09239999996</v>
      </c>
    </row>
    <row r="277" spans="1:6" ht="16.5" customHeight="1" thickTop="1">
      <c r="A277" s="63" t="s">
        <v>244</v>
      </c>
      <c r="B277" s="443">
        <v>-64093.24325</v>
      </c>
      <c r="C277" s="443">
        <v>-106070.82875</v>
      </c>
      <c r="D277" s="443">
        <v>0</v>
      </c>
      <c r="E277" s="443">
        <v>-162.96725000000001</v>
      </c>
      <c r="F277" s="443">
        <v>-170327.03925</v>
      </c>
    </row>
    <row r="278" spans="1:6" ht="16.5" customHeight="1">
      <c r="A278" s="63" t="s">
        <v>250</v>
      </c>
      <c r="B278" s="443">
        <v>-31109.73071</v>
      </c>
      <c r="C278" s="443">
        <v>-26.49278</v>
      </c>
      <c r="D278" s="443">
        <v>0</v>
      </c>
      <c r="E278" s="443">
        <v>0</v>
      </c>
      <c r="F278" s="443">
        <v>-31136.223489999997</v>
      </c>
    </row>
    <row r="279" spans="1:6" ht="16.5" customHeight="1">
      <c r="A279" s="63" t="s">
        <v>251</v>
      </c>
      <c r="B279" s="443">
        <v>-1178.37888</v>
      </c>
      <c r="C279" s="443">
        <v>-4.8999999999999998E-4</v>
      </c>
      <c r="D279" s="443">
        <v>0</v>
      </c>
      <c r="E279" s="443">
        <v>-3.5999999999999997E-4</v>
      </c>
      <c r="F279" s="443">
        <v>-1178.3797299999999</v>
      </c>
    </row>
    <row r="280" spans="1:6" ht="16.5" customHeight="1">
      <c r="A280" s="63" t="s">
        <v>252</v>
      </c>
      <c r="B280" s="443">
        <v>-23.015070000000001</v>
      </c>
      <c r="C280" s="443">
        <v>0</v>
      </c>
      <c r="D280" s="443">
        <v>0</v>
      </c>
      <c r="E280" s="443">
        <v>0</v>
      </c>
      <c r="F280" s="443">
        <v>-23.015070000000001</v>
      </c>
    </row>
    <row r="281" spans="1:6" ht="16.5" customHeight="1" thickBot="1">
      <c r="A281" s="63" t="s">
        <v>253</v>
      </c>
      <c r="B281" s="443">
        <v>-96085.873400000011</v>
      </c>
      <c r="C281" s="443">
        <v>-266562.52042000002</v>
      </c>
      <c r="D281" s="443">
        <v>0</v>
      </c>
      <c r="E281" s="443">
        <v>-4.104E-2</v>
      </c>
      <c r="F281" s="443">
        <v>-362648.43486000004</v>
      </c>
    </row>
    <row r="282" spans="1:6" ht="16.5" customHeight="1" thickTop="1" thickBot="1">
      <c r="A282" s="281" t="s">
        <v>254</v>
      </c>
      <c r="B282" s="753">
        <v>2481906.6187</v>
      </c>
      <c r="C282" s="753">
        <v>277319.29339999997</v>
      </c>
      <c r="D282" s="753">
        <v>0.44933999999999996</v>
      </c>
      <c r="E282" s="753">
        <v>702.76846</v>
      </c>
      <c r="F282" s="753">
        <v>2759929.1299000001</v>
      </c>
    </row>
    <row r="283" spans="1:6" ht="16.5" customHeight="1" thickTop="1">
      <c r="A283" s="296" t="s">
        <v>255</v>
      </c>
      <c r="B283" s="443">
        <v>368387.66568999999</v>
      </c>
      <c r="C283" s="443">
        <v>113438.11176</v>
      </c>
      <c r="D283" s="443">
        <v>0.36337000000000003</v>
      </c>
      <c r="E283" s="443">
        <v>3507.7810899999999</v>
      </c>
      <c r="F283" s="443">
        <v>485333.92191000003</v>
      </c>
    </row>
    <row r="284" spans="1:6" ht="16.5" customHeight="1">
      <c r="A284" s="63" t="s">
        <v>256</v>
      </c>
      <c r="B284" s="443">
        <v>18304.884559999999</v>
      </c>
      <c r="C284" s="443">
        <v>2694.9635499999999</v>
      </c>
      <c r="D284" s="443">
        <v>0</v>
      </c>
      <c r="E284" s="443">
        <v>0</v>
      </c>
      <c r="F284" s="443">
        <v>20999.848109999999</v>
      </c>
    </row>
    <row r="285" spans="1:6" ht="16.5" customHeight="1">
      <c r="A285" s="63" t="s">
        <v>257</v>
      </c>
      <c r="B285" s="443">
        <v>343253.68073999998</v>
      </c>
      <c r="C285" s="443">
        <v>95796.921889999998</v>
      </c>
      <c r="D285" s="443">
        <v>0.36337000000000003</v>
      </c>
      <c r="E285" s="443">
        <v>3507.7810899999999</v>
      </c>
      <c r="F285" s="443">
        <v>442558.74708999996</v>
      </c>
    </row>
    <row r="286" spans="1:6" ht="16.5" customHeight="1">
      <c r="A286" s="63" t="s">
        <v>258</v>
      </c>
      <c r="B286" s="443">
        <v>2163.2666600000002</v>
      </c>
      <c r="C286" s="443">
        <v>14063.53752</v>
      </c>
      <c r="D286" s="443">
        <v>0</v>
      </c>
      <c r="E286" s="443">
        <v>0</v>
      </c>
      <c r="F286" s="443">
        <v>16226.804179999999</v>
      </c>
    </row>
    <row r="287" spans="1:6" ht="16.5" customHeight="1">
      <c r="A287" s="63" t="s">
        <v>259</v>
      </c>
      <c r="B287" s="443">
        <v>3685.9913300000003</v>
      </c>
      <c r="C287" s="443">
        <v>826.46190999999999</v>
      </c>
      <c r="D287" s="443">
        <v>0</v>
      </c>
      <c r="E287" s="443">
        <v>0</v>
      </c>
      <c r="F287" s="443">
        <v>4512.4532399999998</v>
      </c>
    </row>
    <row r="288" spans="1:6" ht="16.5" customHeight="1">
      <c r="A288" s="63" t="s">
        <v>260</v>
      </c>
      <c r="B288" s="443">
        <v>0</v>
      </c>
      <c r="C288" s="443">
        <v>0</v>
      </c>
      <c r="D288" s="443">
        <v>0</v>
      </c>
      <c r="E288" s="443">
        <v>0</v>
      </c>
      <c r="F288" s="443">
        <v>0</v>
      </c>
    </row>
    <row r="289" spans="1:6" ht="16.5" customHeight="1">
      <c r="A289" s="63" t="s">
        <v>261</v>
      </c>
      <c r="B289" s="443">
        <v>979.8424</v>
      </c>
      <c r="C289" s="443">
        <v>56.226889999999997</v>
      </c>
      <c r="D289" s="443">
        <v>0</v>
      </c>
      <c r="E289" s="443">
        <v>0</v>
      </c>
      <c r="F289" s="443">
        <v>1036.0692900000001</v>
      </c>
    </row>
    <row r="290" spans="1:6" ht="16.5" customHeight="1">
      <c r="A290" s="296" t="s">
        <v>262</v>
      </c>
      <c r="B290" s="443">
        <v>-626172.73679999996</v>
      </c>
      <c r="C290" s="443">
        <v>-130123.96859</v>
      </c>
      <c r="D290" s="443">
        <v>-0.40681</v>
      </c>
      <c r="E290" s="443">
        <v>-7510.52106</v>
      </c>
      <c r="F290" s="443">
        <v>-763807.63326000003</v>
      </c>
    </row>
    <row r="291" spans="1:6" ht="16.5" customHeight="1">
      <c r="A291" s="63" t="s">
        <v>263</v>
      </c>
      <c r="B291" s="443">
        <v>-588569.83307000005</v>
      </c>
      <c r="C291" s="443">
        <v>-80846.054459999999</v>
      </c>
      <c r="D291" s="443">
        <v>-0.39287</v>
      </c>
      <c r="E291" s="443">
        <v>-7510.52106</v>
      </c>
      <c r="F291" s="443">
        <v>-676926.80145999999</v>
      </c>
    </row>
    <row r="292" spans="1:6" ht="16.5" customHeight="1">
      <c r="A292" s="63" t="s">
        <v>264</v>
      </c>
      <c r="B292" s="443">
        <v>-16149.022359999999</v>
      </c>
      <c r="C292" s="443">
        <v>-47735.649119999995</v>
      </c>
      <c r="D292" s="443">
        <v>-1.3939999999999999E-2</v>
      </c>
      <c r="E292" s="443">
        <v>0</v>
      </c>
      <c r="F292" s="443">
        <v>-63884.685420000002</v>
      </c>
    </row>
    <row r="293" spans="1:6" ht="16.5" customHeight="1">
      <c r="A293" s="63" t="s">
        <v>265</v>
      </c>
      <c r="B293" s="443">
        <v>-3686.4325899999999</v>
      </c>
      <c r="C293" s="443">
        <v>-961.10231999999996</v>
      </c>
      <c r="D293" s="443">
        <v>0</v>
      </c>
      <c r="E293" s="443">
        <v>0</v>
      </c>
      <c r="F293" s="443">
        <v>-4647.5349100000003</v>
      </c>
    </row>
    <row r="294" spans="1:6" ht="16.5" customHeight="1">
      <c r="A294" s="406" t="s">
        <v>266</v>
      </c>
      <c r="B294" s="443">
        <v>-16723.561740000001</v>
      </c>
      <c r="C294" s="443">
        <v>-447.33046999999999</v>
      </c>
      <c r="D294" s="443">
        <v>0</v>
      </c>
      <c r="E294" s="443">
        <v>0</v>
      </c>
      <c r="F294" s="443">
        <v>-17170.892210000002</v>
      </c>
    </row>
    <row r="295" spans="1:6" ht="16.5" customHeight="1">
      <c r="A295" s="406" t="s">
        <v>267</v>
      </c>
      <c r="B295" s="443">
        <v>0</v>
      </c>
      <c r="C295" s="443">
        <v>-0.12005</v>
      </c>
      <c r="D295" s="443">
        <v>0</v>
      </c>
      <c r="E295" s="443">
        <v>0</v>
      </c>
      <c r="F295" s="443">
        <v>-0.12005</v>
      </c>
    </row>
    <row r="296" spans="1:6" ht="16.5" customHeight="1" thickBot="1">
      <c r="A296" s="406" t="s">
        <v>268</v>
      </c>
      <c r="B296" s="443">
        <v>-1043.8870400000001</v>
      </c>
      <c r="C296" s="443">
        <v>-133.71217000000001</v>
      </c>
      <c r="D296" s="443">
        <v>0</v>
      </c>
      <c r="E296" s="443">
        <v>0</v>
      </c>
      <c r="F296" s="443">
        <v>-1177.5992099999999</v>
      </c>
    </row>
    <row r="297" spans="1:6" ht="16.5" customHeight="1" thickTop="1" thickBot="1">
      <c r="A297" s="771" t="s">
        <v>269</v>
      </c>
      <c r="B297" s="752">
        <v>2224121.5475900001</v>
      </c>
      <c r="C297" s="752">
        <v>260633.43656999999</v>
      </c>
      <c r="D297" s="752">
        <v>0.40589999999999998</v>
      </c>
      <c r="E297" s="752">
        <v>-3299.9715099999999</v>
      </c>
      <c r="F297" s="752">
        <v>2481455.4185500001</v>
      </c>
    </row>
    <row r="298" spans="1:6" ht="16.5" customHeight="1" thickTop="1" thickBot="1">
      <c r="A298" s="281" t="s">
        <v>270</v>
      </c>
      <c r="B298" s="753">
        <v>-1734408.27838</v>
      </c>
      <c r="C298" s="753">
        <v>-169274.42169999998</v>
      </c>
      <c r="D298" s="753">
        <v>0</v>
      </c>
      <c r="E298" s="753">
        <v>-13.238670000000001</v>
      </c>
      <c r="F298" s="753">
        <v>-1903695.93875</v>
      </c>
    </row>
    <row r="299" spans="1:6" ht="16.5" customHeight="1" thickTop="1">
      <c r="A299" s="63" t="s">
        <v>271</v>
      </c>
      <c r="B299" s="443">
        <v>-1008426.92801</v>
      </c>
      <c r="C299" s="443">
        <v>-2475.4173900000001</v>
      </c>
      <c r="D299" s="443">
        <v>0</v>
      </c>
      <c r="E299" s="443">
        <v>0</v>
      </c>
      <c r="F299" s="443">
        <v>-1010902.3454</v>
      </c>
    </row>
    <row r="300" spans="1:6" ht="16.5" customHeight="1">
      <c r="A300" s="63" t="s">
        <v>272</v>
      </c>
      <c r="B300" s="443">
        <v>-159594.55351</v>
      </c>
      <c r="C300" s="443">
        <v>-6782.1511100000007</v>
      </c>
      <c r="D300" s="443">
        <v>0</v>
      </c>
      <c r="E300" s="443">
        <v>0</v>
      </c>
      <c r="F300" s="443">
        <v>-166376.70462</v>
      </c>
    </row>
    <row r="301" spans="1:6" ht="16.5" customHeight="1">
      <c r="A301" s="63" t="s">
        <v>273</v>
      </c>
      <c r="B301" s="443">
        <v>-6770.4258399999999</v>
      </c>
      <c r="C301" s="443">
        <v>-5749.9546900000005</v>
      </c>
      <c r="D301" s="443">
        <v>0</v>
      </c>
      <c r="E301" s="443">
        <v>0</v>
      </c>
      <c r="F301" s="443">
        <v>-12520.380529999999</v>
      </c>
    </row>
    <row r="302" spans="1:6" ht="16.5" customHeight="1">
      <c r="A302" s="63" t="s">
        <v>274</v>
      </c>
      <c r="B302" s="443">
        <v>-48594.193149999999</v>
      </c>
      <c r="C302" s="443">
        <v>-1303.4582499999999</v>
      </c>
      <c r="D302" s="443">
        <v>0</v>
      </c>
      <c r="E302" s="443">
        <v>0</v>
      </c>
      <c r="F302" s="443">
        <v>-49897.651399999995</v>
      </c>
    </row>
    <row r="303" spans="1:6" ht="16.5" customHeight="1">
      <c r="A303" s="63" t="s">
        <v>275</v>
      </c>
      <c r="B303" s="443">
        <v>-96374.103329999998</v>
      </c>
      <c r="C303" s="443">
        <v>-85.95402</v>
      </c>
      <c r="D303" s="443">
        <v>0</v>
      </c>
      <c r="E303" s="443">
        <v>0</v>
      </c>
      <c r="F303" s="443">
        <v>-96460.057349999988</v>
      </c>
    </row>
    <row r="304" spans="1:6" ht="16.5" customHeight="1">
      <c r="A304" s="63" t="s">
        <v>276</v>
      </c>
      <c r="B304" s="443">
        <v>-37056.312989999999</v>
      </c>
      <c r="C304" s="443">
        <v>-1180.5616299999999</v>
      </c>
      <c r="D304" s="443">
        <v>0</v>
      </c>
      <c r="E304" s="443">
        <v>0</v>
      </c>
      <c r="F304" s="443">
        <v>-38236.874619999995</v>
      </c>
    </row>
    <row r="305" spans="1:6" ht="16.5" customHeight="1">
      <c r="A305" s="63" t="s">
        <v>277</v>
      </c>
      <c r="B305" s="443">
        <v>-77470.175159999999</v>
      </c>
      <c r="C305" s="443">
        <v>0</v>
      </c>
      <c r="D305" s="443">
        <v>0</v>
      </c>
      <c r="E305" s="443">
        <v>0</v>
      </c>
      <c r="F305" s="443">
        <v>-77470.175159999999</v>
      </c>
    </row>
    <row r="306" spans="1:6" ht="16.5" customHeight="1">
      <c r="A306" s="63" t="s">
        <v>278</v>
      </c>
      <c r="B306" s="443">
        <v>-31835.868640000001</v>
      </c>
      <c r="C306" s="443">
        <v>-8.8930199999999999</v>
      </c>
      <c r="D306" s="443">
        <v>0</v>
      </c>
      <c r="E306" s="443">
        <v>0</v>
      </c>
      <c r="F306" s="443">
        <v>-31844.76166</v>
      </c>
    </row>
    <row r="307" spans="1:6" ht="16.5" customHeight="1" thickBot="1">
      <c r="A307" s="63" t="s">
        <v>279</v>
      </c>
      <c r="B307" s="443">
        <v>-268285.71775000001</v>
      </c>
      <c r="C307" s="443">
        <v>-151688.03159</v>
      </c>
      <c r="D307" s="443">
        <v>0</v>
      </c>
      <c r="E307" s="443">
        <v>-13.238670000000001</v>
      </c>
      <c r="F307" s="443">
        <v>-419986.98800999997</v>
      </c>
    </row>
    <row r="308" spans="1:6" ht="16.5" customHeight="1" thickTop="1" thickBot="1">
      <c r="A308" s="769" t="s">
        <v>280</v>
      </c>
      <c r="B308" s="753">
        <v>489713.26921</v>
      </c>
      <c r="C308" s="753">
        <v>91359.014869999999</v>
      </c>
      <c r="D308" s="753">
        <v>0.40589999999999998</v>
      </c>
      <c r="E308" s="753">
        <v>-3313.21018</v>
      </c>
      <c r="F308" s="753">
        <v>577759.47979999997</v>
      </c>
    </row>
    <row r="309" spans="1:6" ht="16.5" customHeight="1" thickTop="1">
      <c r="A309" s="246" t="s">
        <v>281</v>
      </c>
      <c r="B309" s="443">
        <v>10.00868</v>
      </c>
      <c r="C309" s="443">
        <v>10213.852580000001</v>
      </c>
      <c r="D309" s="443">
        <v>-2.9999999999999997E-5</v>
      </c>
      <c r="E309" s="443">
        <v>707.87972000000002</v>
      </c>
      <c r="F309" s="443">
        <v>10931.740949999999</v>
      </c>
    </row>
    <row r="310" spans="1:6" ht="16.5" customHeight="1">
      <c r="A310" s="406" t="s">
        <v>282</v>
      </c>
      <c r="B310" s="443">
        <v>-2.95662</v>
      </c>
      <c r="C310" s="443">
        <v>10213.852580000001</v>
      </c>
      <c r="D310" s="443">
        <v>0</v>
      </c>
      <c r="E310" s="443">
        <v>1.1485300000000001</v>
      </c>
      <c r="F310" s="443">
        <v>10212.04449</v>
      </c>
    </row>
    <row r="311" spans="1:6" ht="16.5" customHeight="1">
      <c r="A311" s="406" t="s">
        <v>283</v>
      </c>
      <c r="B311" s="443">
        <v>12.965299999999999</v>
      </c>
      <c r="C311" s="443">
        <v>0</v>
      </c>
      <c r="D311" s="443">
        <v>-2.9999999999999997E-5</v>
      </c>
      <c r="E311" s="443">
        <v>706.73118999999997</v>
      </c>
      <c r="F311" s="443">
        <v>719.69646</v>
      </c>
    </row>
    <row r="312" spans="1:6" ht="16.5" customHeight="1">
      <c r="A312" s="246" t="s">
        <v>284</v>
      </c>
      <c r="B312" s="443">
        <v>-57.791449999999998</v>
      </c>
      <c r="C312" s="443">
        <v>-11455.878849999999</v>
      </c>
      <c r="D312" s="443">
        <v>0</v>
      </c>
      <c r="E312" s="443">
        <v>-320.94069000000002</v>
      </c>
      <c r="F312" s="443">
        <v>-11834.610990000001</v>
      </c>
    </row>
    <row r="313" spans="1:6" ht="16.5" customHeight="1">
      <c r="A313" s="406" t="s">
        <v>285</v>
      </c>
      <c r="B313" s="443">
        <v>-1.3000000000000002E-4</v>
      </c>
      <c r="C313" s="443">
        <v>-11455.878849999999</v>
      </c>
      <c r="D313" s="443">
        <v>0</v>
      </c>
      <c r="E313" s="443">
        <v>0</v>
      </c>
      <c r="F313" s="443">
        <v>-11455.878980000001</v>
      </c>
    </row>
    <row r="314" spans="1:6" ht="16.5" customHeight="1" thickBot="1">
      <c r="A314" s="406" t="s">
        <v>286</v>
      </c>
      <c r="B314" s="443">
        <v>-57.791319999999999</v>
      </c>
      <c r="C314" s="443">
        <v>0</v>
      </c>
      <c r="D314" s="443">
        <v>0</v>
      </c>
      <c r="E314" s="443">
        <v>-320.94069000000002</v>
      </c>
      <c r="F314" s="443">
        <v>-378.73201</v>
      </c>
    </row>
    <row r="315" spans="1:6" ht="16.5" customHeight="1" thickTop="1" thickBot="1">
      <c r="A315" s="769" t="s">
        <v>287</v>
      </c>
      <c r="B315" s="753">
        <v>489665.48644000001</v>
      </c>
      <c r="C315" s="753">
        <v>90116.988599999997</v>
      </c>
      <c r="D315" s="753">
        <v>0.40587000000000001</v>
      </c>
      <c r="E315" s="753">
        <v>-2926.27115</v>
      </c>
      <c r="F315" s="753">
        <v>576856.60976000002</v>
      </c>
    </row>
    <row r="316" spans="1:6" ht="16.5" customHeight="1" thickTop="1" thickBot="1">
      <c r="A316" s="63" t="s">
        <v>288</v>
      </c>
      <c r="B316" s="443">
        <v>636.01032999999995</v>
      </c>
      <c r="C316" s="443">
        <v>3379.2938199999999</v>
      </c>
      <c r="D316" s="443">
        <v>0</v>
      </c>
      <c r="E316" s="443">
        <v>0</v>
      </c>
      <c r="F316" s="443">
        <v>4015.3041499999999</v>
      </c>
    </row>
    <row r="317" spans="1:6" ht="16.5" customHeight="1" thickTop="1" thickBot="1">
      <c r="A317" s="769" t="s">
        <v>289</v>
      </c>
      <c r="B317" s="753">
        <v>490301.49676999997</v>
      </c>
      <c r="C317" s="753">
        <v>93496.282420000003</v>
      </c>
      <c r="D317" s="753">
        <v>0.40587000000000001</v>
      </c>
      <c r="E317" s="753">
        <v>-2926.27115</v>
      </c>
      <c r="F317" s="753">
        <v>580871.91391</v>
      </c>
    </row>
    <row r="318" spans="1:6" ht="16.5" customHeight="1" thickTop="1" thickBot="1">
      <c r="A318" s="406" t="s">
        <v>290</v>
      </c>
      <c r="B318" s="443">
        <v>-1904.07871</v>
      </c>
      <c r="C318" s="443">
        <v>372.42796999999996</v>
      </c>
      <c r="D318" s="443">
        <v>0</v>
      </c>
      <c r="E318" s="443">
        <v>0</v>
      </c>
      <c r="F318" s="443">
        <v>-1531.65074</v>
      </c>
    </row>
    <row r="319" spans="1:6" ht="16.5" customHeight="1" thickTop="1" thickBot="1">
      <c r="A319" s="281" t="s">
        <v>291</v>
      </c>
      <c r="B319" s="753">
        <v>488397.41806</v>
      </c>
      <c r="C319" s="753">
        <v>93868.710390000007</v>
      </c>
      <c r="D319" s="753">
        <v>0.40587000000000001</v>
      </c>
      <c r="E319" s="753">
        <v>-2926.27115</v>
      </c>
      <c r="F319" s="753">
        <v>579340.26316999993</v>
      </c>
    </row>
    <row r="320" spans="1:6" ht="16.5" customHeight="1" thickTop="1" thickBot="1">
      <c r="A320" s="406" t="s">
        <v>292</v>
      </c>
      <c r="B320" s="443">
        <v>5.9999999999999995E-5</v>
      </c>
      <c r="C320" s="443">
        <v>0</v>
      </c>
      <c r="D320" s="443">
        <v>0</v>
      </c>
      <c r="E320" s="443">
        <v>0</v>
      </c>
      <c r="F320" s="443">
        <v>5.9999999999999995E-5</v>
      </c>
    </row>
    <row r="321" spans="1:6" ht="16.5" customHeight="1" thickTop="1" thickBot="1">
      <c r="A321" s="769" t="s">
        <v>293</v>
      </c>
      <c r="B321" s="753">
        <v>488397.41811999999</v>
      </c>
      <c r="C321" s="753">
        <v>93868.710390000007</v>
      </c>
      <c r="D321" s="753">
        <v>0.40587000000000001</v>
      </c>
      <c r="E321" s="753">
        <v>-2926.27115</v>
      </c>
      <c r="F321" s="753">
        <v>579340.26323000004</v>
      </c>
    </row>
    <row r="322" spans="1:6" ht="16.5" customHeight="1" thickTop="1" thickBot="1">
      <c r="A322" s="246" t="s">
        <v>294</v>
      </c>
      <c r="B322" s="443">
        <v>-190801.03858000002</v>
      </c>
      <c r="C322" s="443">
        <v>0</v>
      </c>
      <c r="D322" s="443">
        <v>0</v>
      </c>
      <c r="E322" s="443">
        <v>0</v>
      </c>
      <c r="F322" s="443">
        <v>-190801.03858000002</v>
      </c>
    </row>
    <row r="323" spans="1:6" ht="16.5" customHeight="1" thickTop="1" thickBot="1">
      <c r="A323" s="769" t="s">
        <v>295</v>
      </c>
      <c r="B323" s="875">
        <v>297596.37953999999</v>
      </c>
      <c r="C323" s="875">
        <v>93868.710390000007</v>
      </c>
      <c r="D323" s="875">
        <v>0.40587000000000001</v>
      </c>
      <c r="E323" s="875">
        <v>-2926.27115</v>
      </c>
      <c r="F323" s="875">
        <v>388539.22464999999</v>
      </c>
    </row>
    <row r="324" spans="1:6" ht="15.75" thickTop="1">
      <c r="A324" s="660" t="s">
        <v>1448</v>
      </c>
      <c r="B324" s="56"/>
      <c r="C324" s="56"/>
      <c r="D324" s="56"/>
      <c r="E324" s="56"/>
      <c r="F324" s="56"/>
    </row>
    <row r="325" spans="1:6" ht="15.75">
      <c r="A325" s="55"/>
      <c r="B325" s="56"/>
      <c r="C325" s="56"/>
      <c r="D325" s="56"/>
      <c r="E325" s="56"/>
      <c r="F325" s="56"/>
    </row>
    <row r="326" spans="1:6" ht="15.75">
      <c r="A326" s="55"/>
      <c r="B326" s="56"/>
      <c r="C326" s="56"/>
      <c r="D326" s="56"/>
      <c r="E326" s="56"/>
      <c r="F326" s="56"/>
    </row>
    <row r="327" spans="1:6" ht="15.75">
      <c r="A327" s="55"/>
      <c r="B327" s="56"/>
      <c r="C327" s="56"/>
      <c r="D327" s="56"/>
      <c r="E327" s="56"/>
      <c r="F327" s="56"/>
    </row>
    <row r="328" spans="1:6" ht="15.75">
      <c r="A328" s="55"/>
      <c r="B328" s="56"/>
      <c r="C328" s="56"/>
      <c r="D328" s="56"/>
      <c r="E328" s="56"/>
      <c r="F328" s="56"/>
    </row>
    <row r="329" spans="1:6" ht="15.75">
      <c r="A329" s="55"/>
      <c r="B329" s="56"/>
      <c r="C329" s="56"/>
      <c r="D329" s="56"/>
      <c r="E329" s="56"/>
      <c r="F329" s="56"/>
    </row>
    <row r="330" spans="1:6" ht="15.75">
      <c r="A330" s="55"/>
      <c r="B330" s="56"/>
      <c r="C330" s="56"/>
      <c r="D330" s="56"/>
      <c r="E330" s="56"/>
      <c r="F330" s="56"/>
    </row>
    <row r="331" spans="1:6" ht="15.75">
      <c r="A331" s="55"/>
      <c r="B331" s="56"/>
      <c r="C331" s="56"/>
      <c r="D331" s="56"/>
      <c r="E331" s="56"/>
      <c r="F331" s="56"/>
    </row>
    <row r="332" spans="1:6" ht="15.75">
      <c r="A332" s="55"/>
      <c r="B332" s="56"/>
      <c r="C332" s="56"/>
      <c r="D332" s="56"/>
      <c r="E332" s="56"/>
      <c r="F332" s="56"/>
    </row>
    <row r="333" spans="1:6" ht="15.75">
      <c r="A333" s="55"/>
      <c r="B333" s="56"/>
      <c r="C333" s="56"/>
      <c r="D333" s="56"/>
      <c r="E333" s="56"/>
      <c r="F333" s="56"/>
    </row>
    <row r="334" spans="1:6" ht="15.75">
      <c r="A334" s="55"/>
      <c r="B334" s="56"/>
      <c r="C334" s="56"/>
      <c r="D334" s="56"/>
      <c r="E334" s="56"/>
      <c r="F334" s="56"/>
    </row>
    <row r="335" spans="1:6" ht="15.75">
      <c r="A335" s="55"/>
      <c r="B335" s="56"/>
      <c r="C335" s="56"/>
      <c r="D335" s="56"/>
      <c r="E335" s="56"/>
      <c r="F335" s="56"/>
    </row>
    <row r="336" spans="1:6" ht="15.75">
      <c r="A336" s="55"/>
      <c r="B336" s="56"/>
      <c r="C336" s="56"/>
      <c r="D336" s="56"/>
      <c r="E336" s="56"/>
      <c r="F336" s="56"/>
    </row>
    <row r="337" spans="1:6" ht="15.75">
      <c r="A337" s="55"/>
      <c r="B337" s="56"/>
      <c r="C337" s="56"/>
      <c r="D337" s="56"/>
      <c r="E337" s="56"/>
      <c r="F337" s="56"/>
    </row>
    <row r="338" spans="1:6" ht="15.75">
      <c r="A338" s="55"/>
      <c r="B338" s="56"/>
      <c r="C338" s="56"/>
      <c r="D338" s="56"/>
      <c r="E338" s="56"/>
      <c r="F338" s="56"/>
    </row>
    <row r="339" spans="1:6" ht="15.75">
      <c r="A339" s="55"/>
      <c r="B339" s="56"/>
      <c r="C339" s="56"/>
      <c r="D339" s="56"/>
      <c r="E339" s="56"/>
      <c r="F339" s="56"/>
    </row>
    <row r="340" spans="1:6" ht="15.75">
      <c r="A340" s="55"/>
      <c r="B340" s="56"/>
      <c r="C340" s="56"/>
      <c r="D340" s="56"/>
      <c r="E340" s="56"/>
      <c r="F340" s="56"/>
    </row>
    <row r="341" spans="1:6" ht="15.75">
      <c r="A341" s="55"/>
      <c r="B341" s="56"/>
      <c r="C341" s="56"/>
      <c r="D341" s="56"/>
      <c r="E341" s="56"/>
      <c r="F341" s="56"/>
    </row>
    <row r="342" spans="1:6" ht="15.75">
      <c r="A342" s="55"/>
      <c r="B342" s="56"/>
      <c r="C342" s="56"/>
      <c r="D342" s="56"/>
      <c r="E342" s="56"/>
      <c r="F342" s="56"/>
    </row>
    <row r="343" spans="1:6" ht="15.75">
      <c r="A343" s="55"/>
      <c r="B343" s="56"/>
      <c r="C343" s="56"/>
      <c r="D343" s="56"/>
      <c r="E343" s="56"/>
      <c r="F343" s="56"/>
    </row>
    <row r="344" spans="1:6" ht="15.75">
      <c r="A344" s="55"/>
      <c r="B344" s="56"/>
      <c r="C344" s="56"/>
      <c r="D344" s="56"/>
      <c r="E344" s="56"/>
      <c r="F344" s="56"/>
    </row>
    <row r="345" spans="1:6" ht="15.75">
      <c r="A345" s="55"/>
      <c r="B345" s="56"/>
      <c r="C345" s="56"/>
      <c r="D345" s="56"/>
      <c r="E345" s="56"/>
      <c r="F345" s="56"/>
    </row>
    <row r="346" spans="1:6" ht="15.75">
      <c r="A346" s="55"/>
      <c r="B346" s="56"/>
      <c r="C346" s="56"/>
      <c r="D346" s="56"/>
      <c r="E346" s="56"/>
      <c r="F346" s="56"/>
    </row>
    <row r="347" spans="1:6" ht="15.75">
      <c r="A347" s="55"/>
      <c r="B347" s="56"/>
      <c r="C347" s="56"/>
      <c r="D347" s="56"/>
      <c r="E347" s="56"/>
      <c r="F347" s="56"/>
    </row>
    <row r="348" spans="1:6" ht="15.75">
      <c r="A348" s="55"/>
      <c r="B348" s="56"/>
      <c r="C348" s="56"/>
      <c r="D348" s="56"/>
      <c r="E348" s="56"/>
      <c r="F348" s="56"/>
    </row>
    <row r="349" spans="1:6" ht="15.75">
      <c r="A349" s="55"/>
      <c r="B349" s="56"/>
      <c r="C349" s="56"/>
      <c r="D349" s="56"/>
      <c r="E349" s="56"/>
      <c r="F349" s="56"/>
    </row>
    <row r="350" spans="1:6" ht="15.75">
      <c r="A350" s="55"/>
      <c r="B350" s="56"/>
      <c r="C350" s="56"/>
      <c r="D350" s="56"/>
      <c r="E350" s="56"/>
      <c r="F350" s="56"/>
    </row>
    <row r="351" spans="1:6" ht="15.75">
      <c r="A351" s="55"/>
      <c r="B351" s="56"/>
      <c r="C351" s="56"/>
      <c r="D351" s="56"/>
      <c r="E351" s="56"/>
      <c r="F351" s="56"/>
    </row>
    <row r="352" spans="1:6" ht="15.75">
      <c r="A352" s="55"/>
      <c r="B352" s="56"/>
      <c r="C352" s="56"/>
      <c r="D352" s="56"/>
      <c r="E352" s="56"/>
      <c r="F352" s="56"/>
    </row>
    <row r="353" spans="1:6" ht="15.75">
      <c r="A353" s="55"/>
      <c r="B353" s="56"/>
      <c r="C353" s="56"/>
      <c r="D353" s="56"/>
      <c r="E353" s="56"/>
      <c r="F353" s="56"/>
    </row>
    <row r="354" spans="1:6" ht="15.75">
      <c r="A354" s="55"/>
      <c r="B354" s="56"/>
      <c r="C354" s="56"/>
      <c r="D354" s="56"/>
      <c r="E354" s="56"/>
      <c r="F354" s="56"/>
    </row>
    <row r="355" spans="1:6" ht="15.75">
      <c r="A355" s="55"/>
      <c r="B355" s="56"/>
      <c r="C355" s="56"/>
      <c r="D355" s="56"/>
      <c r="E355" s="56"/>
      <c r="F355" s="56"/>
    </row>
    <row r="356" spans="1:6" ht="15.75">
      <c r="A356" s="55"/>
      <c r="B356" s="56"/>
      <c r="C356" s="56"/>
      <c r="D356" s="56"/>
      <c r="E356" s="56"/>
      <c r="F356" s="56"/>
    </row>
    <row r="357" spans="1:6" ht="15.75">
      <c r="A357" s="55"/>
      <c r="B357" s="56"/>
      <c r="C357" s="56"/>
      <c r="D357" s="56"/>
      <c r="E357" s="56"/>
      <c r="F357" s="56"/>
    </row>
    <row r="358" spans="1:6" ht="15.75">
      <c r="A358" s="55"/>
      <c r="B358" s="56"/>
      <c r="C358" s="56"/>
      <c r="D358" s="56"/>
      <c r="E358" s="56"/>
      <c r="F358" s="56"/>
    </row>
    <row r="359" spans="1:6" ht="15.75">
      <c r="A359" s="55"/>
      <c r="B359" s="56"/>
      <c r="C359" s="56"/>
      <c r="D359" s="56"/>
      <c r="E359" s="56"/>
      <c r="F359" s="56"/>
    </row>
    <row r="360" spans="1:6" ht="15.75">
      <c r="A360" s="55"/>
      <c r="B360" s="56"/>
      <c r="C360" s="56"/>
      <c r="D360" s="56"/>
      <c r="E360" s="56"/>
      <c r="F360" s="56"/>
    </row>
    <row r="361" spans="1:6" ht="15.75">
      <c r="A361" s="55"/>
      <c r="B361" s="56"/>
      <c r="C361" s="56"/>
      <c r="D361" s="56"/>
      <c r="E361" s="56"/>
      <c r="F361" s="56"/>
    </row>
    <row r="362" spans="1:6" ht="15.75">
      <c r="A362" s="55"/>
      <c r="B362" s="56"/>
      <c r="C362" s="56"/>
      <c r="D362" s="56"/>
      <c r="E362" s="56"/>
      <c r="F362" s="56"/>
    </row>
    <row r="363" spans="1:6" ht="15.75">
      <c r="A363" s="55"/>
      <c r="B363" s="56"/>
      <c r="C363" s="56"/>
      <c r="D363" s="56"/>
      <c r="E363" s="56"/>
      <c r="F363" s="56"/>
    </row>
    <row r="364" spans="1:6" ht="15.75">
      <c r="A364" s="55"/>
      <c r="B364" s="56"/>
      <c r="C364" s="56"/>
      <c r="D364" s="56"/>
      <c r="E364" s="56"/>
      <c r="F364" s="56"/>
    </row>
    <row r="365" spans="1:6" ht="15.75">
      <c r="A365" s="55"/>
      <c r="B365" s="56"/>
      <c r="C365" s="56"/>
      <c r="D365" s="56"/>
      <c r="E365" s="56"/>
      <c r="F365" s="56"/>
    </row>
    <row r="366" spans="1:6" ht="15.75">
      <c r="A366" s="55"/>
      <c r="B366" s="56"/>
      <c r="C366" s="56"/>
      <c r="D366" s="56"/>
      <c r="E366" s="56"/>
      <c r="F366" s="56"/>
    </row>
    <row r="367" spans="1:6" ht="15.75">
      <c r="A367" s="55"/>
      <c r="B367" s="56"/>
      <c r="C367" s="56"/>
      <c r="D367" s="56"/>
      <c r="E367" s="56"/>
      <c r="F367" s="56"/>
    </row>
    <row r="368" spans="1:6" ht="15.75">
      <c r="A368" s="55"/>
      <c r="B368" s="56"/>
      <c r="C368" s="56"/>
      <c r="D368" s="56"/>
      <c r="E368" s="56"/>
      <c r="F368" s="56"/>
    </row>
    <row r="369" spans="1:6" ht="15.75">
      <c r="A369" s="55"/>
      <c r="B369" s="56"/>
      <c r="C369" s="56"/>
      <c r="D369" s="56"/>
      <c r="E369" s="56"/>
      <c r="F369" s="56"/>
    </row>
    <row r="370" spans="1:6" ht="15.75">
      <c r="A370" s="55"/>
      <c r="B370" s="56"/>
      <c r="C370" s="56"/>
      <c r="D370" s="56"/>
      <c r="E370" s="56"/>
      <c r="F370" s="56"/>
    </row>
    <row r="371" spans="1:6" ht="15.75">
      <c r="A371" s="55"/>
      <c r="B371" s="56"/>
      <c r="C371" s="56"/>
      <c r="D371" s="56"/>
      <c r="E371" s="56"/>
      <c r="F371" s="56"/>
    </row>
    <row r="372" spans="1:6" ht="15.75">
      <c r="A372" s="55"/>
      <c r="B372" s="56"/>
      <c r="C372" s="56"/>
      <c r="D372" s="56"/>
      <c r="E372" s="56"/>
      <c r="F372" s="56"/>
    </row>
    <row r="373" spans="1:6" ht="15.75">
      <c r="A373" s="55"/>
      <c r="B373" s="56"/>
      <c r="C373" s="56"/>
      <c r="D373" s="56"/>
      <c r="E373" s="56"/>
      <c r="F373" s="56"/>
    </row>
    <row r="374" spans="1:6" ht="15.75">
      <c r="A374" s="55"/>
      <c r="B374" s="56"/>
      <c r="C374" s="56"/>
      <c r="D374" s="56"/>
      <c r="E374" s="56"/>
      <c r="F374" s="56"/>
    </row>
    <row r="375" spans="1:6" ht="15.75">
      <c r="A375" s="55"/>
      <c r="B375" s="56"/>
      <c r="C375" s="56"/>
      <c r="D375" s="56"/>
      <c r="E375" s="56"/>
      <c r="F375" s="56"/>
    </row>
    <row r="376" spans="1:6" ht="15.75">
      <c r="A376" s="55"/>
      <c r="B376" s="56"/>
      <c r="C376" s="56"/>
      <c r="D376" s="56"/>
      <c r="E376" s="56"/>
      <c r="F376" s="56"/>
    </row>
    <row r="377" spans="1:6" ht="15.75">
      <c r="A377" s="55"/>
      <c r="B377" s="56"/>
      <c r="C377" s="56"/>
      <c r="D377" s="56"/>
      <c r="E377" s="56"/>
      <c r="F377" s="56"/>
    </row>
    <row r="378" spans="1:6" ht="15.75">
      <c r="A378" s="55"/>
      <c r="B378" s="56"/>
      <c r="C378" s="56"/>
      <c r="D378" s="56"/>
      <c r="E378" s="56"/>
      <c r="F378" s="56"/>
    </row>
    <row r="379" spans="1:6" ht="15.75">
      <c r="A379" s="55"/>
      <c r="B379" s="56"/>
      <c r="C379" s="56"/>
      <c r="D379" s="56"/>
      <c r="E379" s="56"/>
      <c r="F379" s="56"/>
    </row>
    <row r="380" spans="1:6" ht="15.75">
      <c r="A380" s="55"/>
      <c r="B380" s="56"/>
      <c r="C380" s="56"/>
      <c r="D380" s="56"/>
      <c r="E380" s="56"/>
      <c r="F380" s="56"/>
    </row>
    <row r="381" spans="1:6" ht="15.75">
      <c r="A381" s="55"/>
      <c r="B381" s="56"/>
      <c r="C381" s="56"/>
      <c r="D381" s="56"/>
      <c r="E381" s="56"/>
      <c r="F381" s="56"/>
    </row>
    <row r="382" spans="1:6" ht="15.75">
      <c r="A382" s="55"/>
      <c r="B382" s="56"/>
      <c r="C382" s="56"/>
      <c r="D382" s="56"/>
      <c r="E382" s="56"/>
      <c r="F382" s="56"/>
    </row>
    <row r="383" spans="1:6" ht="15.75">
      <c r="A383" s="55"/>
      <c r="B383" s="56"/>
      <c r="C383" s="56"/>
      <c r="D383" s="56"/>
      <c r="E383" s="56"/>
      <c r="F383" s="56"/>
    </row>
    <row r="384" spans="1:6" ht="15.75">
      <c r="A384" s="55"/>
      <c r="B384" s="56"/>
      <c r="C384" s="56"/>
      <c r="D384" s="56"/>
      <c r="E384" s="56"/>
      <c r="F384" s="56"/>
    </row>
    <row r="385" spans="1:6" ht="15.75">
      <c r="A385" s="55"/>
      <c r="B385" s="56"/>
      <c r="C385" s="56"/>
      <c r="D385" s="56"/>
      <c r="E385" s="56"/>
      <c r="F385" s="56"/>
    </row>
    <row r="386" spans="1:6" ht="15.75">
      <c r="A386" s="55"/>
      <c r="B386" s="56"/>
      <c r="C386" s="56"/>
      <c r="D386" s="56"/>
      <c r="E386" s="56"/>
      <c r="F386" s="56"/>
    </row>
    <row r="387" spans="1:6" ht="15.75">
      <c r="A387" s="55"/>
      <c r="B387" s="56"/>
      <c r="C387" s="56"/>
      <c r="D387" s="56"/>
      <c r="E387" s="56"/>
      <c r="F387" s="56"/>
    </row>
    <row r="388" spans="1:6" ht="15.75">
      <c r="A388" s="55"/>
      <c r="B388" s="56"/>
      <c r="C388" s="56"/>
      <c r="D388" s="56"/>
      <c r="E388" s="56"/>
      <c r="F388" s="56"/>
    </row>
    <row r="389" spans="1:6" ht="15.75">
      <c r="A389" s="55"/>
      <c r="B389" s="56"/>
      <c r="C389" s="56"/>
      <c r="D389" s="56"/>
      <c r="E389" s="56"/>
      <c r="F389" s="56"/>
    </row>
    <row r="390" spans="1:6" ht="15.75">
      <c r="A390" s="55"/>
      <c r="B390" s="56"/>
      <c r="C390" s="56"/>
      <c r="D390" s="56"/>
      <c r="E390" s="56"/>
      <c r="F390" s="56"/>
    </row>
    <row r="391" spans="1:6" ht="15.75">
      <c r="A391" s="55"/>
      <c r="B391" s="56"/>
      <c r="C391" s="56"/>
      <c r="D391" s="56"/>
      <c r="E391" s="56"/>
      <c r="F391" s="56"/>
    </row>
    <row r="392" spans="1:6" ht="15.75">
      <c r="A392" s="55"/>
      <c r="B392" s="56"/>
      <c r="C392" s="56"/>
      <c r="D392" s="56"/>
      <c r="E392" s="56"/>
      <c r="F392" s="56"/>
    </row>
    <row r="393" spans="1:6" ht="15.75">
      <c r="A393" s="55"/>
      <c r="B393" s="56"/>
      <c r="C393" s="56"/>
      <c r="D393" s="56"/>
      <c r="E393" s="56"/>
      <c r="F393" s="56"/>
    </row>
    <row r="394" spans="1:6" ht="15.75">
      <c r="A394" s="55"/>
      <c r="B394" s="56"/>
      <c r="C394" s="56"/>
      <c r="D394" s="56"/>
      <c r="E394" s="56"/>
      <c r="F394" s="56"/>
    </row>
    <row r="395" spans="1:6" ht="15.75">
      <c r="A395" s="55"/>
      <c r="B395" s="56"/>
      <c r="C395" s="56"/>
      <c r="D395" s="56"/>
      <c r="E395" s="56"/>
      <c r="F395" s="56"/>
    </row>
    <row r="396" spans="1:6" ht="15.75">
      <c r="A396" s="55"/>
      <c r="B396" s="56"/>
      <c r="C396" s="56"/>
      <c r="D396" s="56"/>
      <c r="E396" s="56"/>
      <c r="F396" s="56"/>
    </row>
    <row r="397" spans="1:6" ht="15.75">
      <c r="A397" s="55"/>
      <c r="B397" s="56"/>
      <c r="C397" s="56"/>
      <c r="D397" s="56"/>
      <c r="E397" s="56"/>
      <c r="F397" s="56"/>
    </row>
    <row r="398" spans="1:6" ht="15.75">
      <c r="A398" s="55"/>
      <c r="B398" s="56"/>
      <c r="C398" s="56"/>
      <c r="D398" s="56"/>
      <c r="E398" s="56"/>
      <c r="F398" s="56"/>
    </row>
    <row r="399" spans="1:6" ht="15.75">
      <c r="A399" s="55"/>
      <c r="B399" s="56"/>
      <c r="C399" s="56"/>
      <c r="D399" s="56"/>
      <c r="E399" s="56"/>
      <c r="F399" s="56"/>
    </row>
    <row r="400" spans="1:6" ht="15.75">
      <c r="A400" s="55"/>
      <c r="B400" s="56"/>
      <c r="C400" s="56"/>
      <c r="D400" s="56"/>
      <c r="E400" s="56"/>
      <c r="F400" s="56"/>
    </row>
    <row r="401" spans="1:6" ht="15.75">
      <c r="A401" s="55"/>
      <c r="B401" s="56"/>
      <c r="C401" s="56"/>
      <c r="D401" s="56"/>
      <c r="E401" s="56"/>
      <c r="F401" s="56"/>
    </row>
    <row r="402" spans="1:6" ht="15.75">
      <c r="A402" s="55"/>
      <c r="B402" s="56"/>
      <c r="C402" s="56"/>
      <c r="D402" s="56"/>
      <c r="E402" s="56"/>
      <c r="F402" s="56"/>
    </row>
    <row r="403" spans="1:6" ht="15.75">
      <c r="A403" s="55"/>
      <c r="B403" s="56"/>
      <c r="C403" s="56"/>
      <c r="D403" s="56"/>
      <c r="E403" s="56"/>
      <c r="F403" s="56"/>
    </row>
    <row r="404" spans="1:6" ht="15.75">
      <c r="A404" s="55"/>
      <c r="B404" s="56"/>
      <c r="C404" s="56"/>
      <c r="D404" s="56"/>
      <c r="E404" s="56"/>
      <c r="F404" s="56"/>
    </row>
    <row r="405" spans="1:6" ht="15.75">
      <c r="A405" s="55"/>
      <c r="B405" s="56"/>
      <c r="C405" s="56"/>
      <c r="D405" s="56"/>
      <c r="E405" s="56"/>
      <c r="F405" s="56"/>
    </row>
    <row r="406" spans="1:6" ht="15.75">
      <c r="A406" s="55"/>
      <c r="B406" s="56"/>
      <c r="C406" s="56"/>
      <c r="D406" s="56"/>
      <c r="E406" s="56"/>
      <c r="F406" s="56"/>
    </row>
    <row r="407" spans="1:6" ht="15.75">
      <c r="A407" s="55"/>
      <c r="B407" s="56"/>
      <c r="C407" s="56"/>
      <c r="D407" s="56"/>
      <c r="E407" s="56"/>
      <c r="F407" s="56"/>
    </row>
    <row r="408" spans="1:6" ht="15.75">
      <c r="A408" s="55"/>
      <c r="B408" s="56"/>
      <c r="C408" s="56"/>
      <c r="D408" s="56"/>
      <c r="E408" s="56"/>
      <c r="F408" s="56"/>
    </row>
    <row r="409" spans="1:6" ht="15.75">
      <c r="A409" s="55"/>
      <c r="B409" s="56"/>
      <c r="C409" s="56"/>
      <c r="D409" s="56"/>
      <c r="E409" s="56"/>
      <c r="F409" s="56"/>
    </row>
    <row r="410" spans="1:6" ht="15.75">
      <c r="A410" s="55"/>
      <c r="B410" s="56"/>
      <c r="C410" s="56"/>
      <c r="D410" s="56"/>
      <c r="E410" s="56"/>
      <c r="F410" s="56"/>
    </row>
    <row r="411" spans="1:6" ht="15.75">
      <c r="A411" s="55"/>
      <c r="B411" s="56"/>
      <c r="C411" s="56"/>
      <c r="D411" s="56"/>
      <c r="E411" s="56"/>
      <c r="F411" s="56"/>
    </row>
    <row r="412" spans="1:6" ht="15.75">
      <c r="A412" s="55"/>
      <c r="B412" s="56"/>
      <c r="C412" s="56"/>
      <c r="D412" s="56"/>
      <c r="E412" s="56"/>
      <c r="F412" s="56"/>
    </row>
    <row r="413" spans="1:6" ht="15.75">
      <c r="A413" s="55"/>
      <c r="B413" s="56"/>
      <c r="C413" s="56"/>
      <c r="D413" s="56"/>
      <c r="E413" s="56"/>
      <c r="F413" s="56"/>
    </row>
    <row r="414" spans="1:6" ht="15.75">
      <c r="A414" s="55"/>
      <c r="B414" s="56"/>
      <c r="C414" s="56"/>
      <c r="D414" s="56"/>
      <c r="E414" s="56"/>
      <c r="F414" s="56"/>
    </row>
    <row r="415" spans="1:6" ht="15.75">
      <c r="A415" s="55"/>
      <c r="B415" s="56"/>
      <c r="C415" s="56"/>
      <c r="D415" s="56"/>
      <c r="E415" s="56"/>
      <c r="F415" s="56"/>
    </row>
    <row r="416" spans="1:6" ht="15.75">
      <c r="A416" s="55"/>
      <c r="B416" s="56"/>
      <c r="C416" s="56"/>
      <c r="D416" s="56"/>
      <c r="E416" s="56"/>
      <c r="F416" s="56"/>
    </row>
    <row r="417" spans="1:6" ht="15.75">
      <c r="A417" s="55"/>
      <c r="B417" s="56"/>
      <c r="C417" s="56"/>
      <c r="D417" s="56"/>
      <c r="E417" s="56"/>
      <c r="F417" s="56"/>
    </row>
    <row r="418" spans="1:6" ht="15.75">
      <c r="A418" s="55"/>
      <c r="B418" s="56"/>
      <c r="C418" s="56"/>
      <c r="D418" s="56"/>
      <c r="E418" s="56"/>
      <c r="F418" s="56"/>
    </row>
    <row r="419" spans="1:6" ht="15.75">
      <c r="A419" s="55"/>
      <c r="B419" s="56"/>
      <c r="C419" s="56"/>
      <c r="D419" s="56"/>
      <c r="E419" s="56"/>
      <c r="F419" s="56"/>
    </row>
    <row r="420" spans="1:6" ht="15.75">
      <c r="A420" s="55"/>
      <c r="B420" s="56"/>
      <c r="C420" s="56"/>
      <c r="D420" s="56"/>
      <c r="E420" s="56"/>
      <c r="F420" s="56"/>
    </row>
    <row r="421" spans="1:6" ht="15.75">
      <c r="A421" s="55"/>
      <c r="B421" s="56"/>
      <c r="C421" s="56"/>
      <c r="D421" s="56"/>
      <c r="E421" s="56"/>
      <c r="F421" s="56"/>
    </row>
    <row r="422" spans="1:6" ht="15.75">
      <c r="A422" s="55"/>
      <c r="B422" s="56"/>
      <c r="C422" s="56"/>
      <c r="D422" s="56"/>
      <c r="E422" s="56"/>
      <c r="F422" s="56"/>
    </row>
    <row r="423" spans="1:6" ht="15.75">
      <c r="A423" s="55"/>
      <c r="B423" s="56"/>
      <c r="C423" s="56"/>
      <c r="D423" s="56"/>
      <c r="E423" s="56"/>
      <c r="F423" s="56"/>
    </row>
    <row r="424" spans="1:6" ht="15.75">
      <c r="A424" s="55"/>
      <c r="B424" s="56"/>
      <c r="C424" s="56"/>
      <c r="D424" s="56"/>
      <c r="E424" s="56"/>
      <c r="F424" s="56"/>
    </row>
    <row r="425" spans="1:6" ht="15.75">
      <c r="A425" s="55"/>
      <c r="B425" s="56"/>
      <c r="C425" s="56"/>
      <c r="D425" s="56"/>
      <c r="E425" s="56"/>
      <c r="F425" s="56"/>
    </row>
    <row r="426" spans="1:6" ht="15.75">
      <c r="A426" s="55"/>
      <c r="B426" s="56"/>
      <c r="C426" s="56"/>
      <c r="D426" s="56"/>
      <c r="E426" s="56"/>
      <c r="F426" s="56"/>
    </row>
    <row r="427" spans="1:6" ht="15.75">
      <c r="A427" s="55"/>
      <c r="B427" s="56"/>
      <c r="C427" s="56"/>
      <c r="D427" s="56"/>
      <c r="E427" s="56"/>
      <c r="F427" s="56"/>
    </row>
    <row r="428" spans="1:6" ht="15.75">
      <c r="A428" s="55"/>
      <c r="B428" s="56"/>
      <c r="C428" s="56"/>
      <c r="D428" s="56"/>
      <c r="E428" s="56"/>
      <c r="F428" s="56"/>
    </row>
    <row r="429" spans="1:6" ht="15.75">
      <c r="A429" s="55"/>
      <c r="B429" s="56"/>
      <c r="C429" s="56"/>
      <c r="D429" s="56"/>
      <c r="E429" s="56"/>
      <c r="F429" s="56"/>
    </row>
    <row r="430" spans="1:6" ht="15.75">
      <c r="A430" s="55"/>
      <c r="B430" s="56"/>
      <c r="C430" s="56"/>
      <c r="D430" s="56"/>
      <c r="E430" s="56"/>
      <c r="F430" s="56"/>
    </row>
    <row r="431" spans="1:6" ht="15.75">
      <c r="A431" s="55"/>
      <c r="B431" s="56"/>
      <c r="C431" s="56"/>
      <c r="D431" s="56"/>
      <c r="E431" s="56"/>
      <c r="F431" s="56"/>
    </row>
    <row r="432" spans="1:6" ht="15.75">
      <c r="A432" s="55"/>
      <c r="B432" s="56"/>
      <c r="C432" s="56"/>
      <c r="D432" s="56"/>
      <c r="E432" s="56"/>
      <c r="F432" s="56"/>
    </row>
    <row r="433" spans="1:6" ht="15.75">
      <c r="A433" s="55"/>
      <c r="B433" s="56"/>
      <c r="C433" s="56"/>
      <c r="D433" s="56"/>
      <c r="E433" s="56"/>
      <c r="F433" s="56"/>
    </row>
    <row r="434" spans="1:6" ht="15.75">
      <c r="A434" s="55"/>
      <c r="B434" s="56"/>
      <c r="C434" s="56"/>
      <c r="D434" s="56"/>
      <c r="E434" s="56"/>
      <c r="F434" s="56"/>
    </row>
    <row r="435" spans="1:6" ht="15.75">
      <c r="A435" s="55"/>
      <c r="B435" s="56"/>
      <c r="C435" s="56"/>
      <c r="D435" s="56"/>
      <c r="E435" s="56"/>
      <c r="F435" s="56"/>
    </row>
    <row r="436" spans="1:6" ht="15.75">
      <c r="A436" s="55"/>
      <c r="B436" s="56"/>
      <c r="C436" s="56"/>
      <c r="D436" s="56"/>
      <c r="E436" s="56"/>
      <c r="F436" s="56"/>
    </row>
    <row r="437" spans="1:6" ht="15.75">
      <c r="A437" s="55"/>
      <c r="B437" s="56"/>
      <c r="C437" s="56"/>
      <c r="D437" s="56"/>
      <c r="E437" s="56"/>
      <c r="F437" s="56"/>
    </row>
    <row r="438" spans="1:6" ht="15.75">
      <c r="A438" s="55"/>
      <c r="B438" s="56"/>
      <c r="C438" s="56"/>
      <c r="D438" s="56"/>
      <c r="E438" s="56"/>
      <c r="F438" s="56"/>
    </row>
    <row r="439" spans="1:6" ht="15.75">
      <c r="A439" s="55"/>
      <c r="B439" s="56"/>
      <c r="C439" s="56"/>
      <c r="D439" s="56"/>
      <c r="E439" s="56"/>
      <c r="F439" s="56"/>
    </row>
    <row r="440" spans="1:6" ht="15.75">
      <c r="A440" s="55"/>
      <c r="B440" s="56"/>
      <c r="C440" s="56"/>
      <c r="D440" s="56"/>
      <c r="E440" s="56"/>
      <c r="F440" s="56"/>
    </row>
    <row r="441" spans="1:6" ht="15.75">
      <c r="A441" s="55"/>
      <c r="B441" s="56"/>
      <c r="C441" s="56"/>
      <c r="D441" s="56"/>
      <c r="E441" s="56"/>
      <c r="F441" s="56"/>
    </row>
    <row r="442" spans="1:6" ht="15.75">
      <c r="A442" s="55"/>
      <c r="B442" s="56"/>
      <c r="C442" s="56"/>
      <c r="D442" s="56"/>
      <c r="E442" s="56"/>
      <c r="F442" s="56"/>
    </row>
    <row r="443" spans="1:6" ht="15.75">
      <c r="A443" s="55"/>
      <c r="B443" s="56"/>
      <c r="C443" s="56"/>
      <c r="D443" s="56"/>
      <c r="E443" s="56"/>
      <c r="F443" s="56"/>
    </row>
    <row r="444" spans="1:6" ht="15.75">
      <c r="A444" s="55"/>
      <c r="B444" s="56"/>
      <c r="C444" s="56"/>
      <c r="D444" s="56"/>
      <c r="E444" s="56"/>
      <c r="F444" s="56"/>
    </row>
    <row r="445" spans="1:6" ht="15.75">
      <c r="A445" s="55"/>
      <c r="B445" s="56"/>
      <c r="C445" s="56"/>
      <c r="D445" s="56"/>
      <c r="E445" s="56"/>
      <c r="F445" s="56"/>
    </row>
    <row r="446" spans="1:6" ht="15.75">
      <c r="A446" s="55"/>
      <c r="B446" s="56"/>
      <c r="C446" s="56"/>
      <c r="D446" s="56"/>
      <c r="E446" s="56"/>
      <c r="F446" s="56"/>
    </row>
    <row r="447" spans="1:6" ht="15.75">
      <c r="A447" s="55"/>
      <c r="B447" s="56"/>
      <c r="C447" s="56"/>
      <c r="D447" s="56"/>
      <c r="E447" s="56"/>
      <c r="F447" s="56"/>
    </row>
    <row r="448" spans="1:6" ht="15.75">
      <c r="A448" s="55"/>
      <c r="B448" s="56"/>
      <c r="C448" s="56"/>
      <c r="D448" s="56"/>
      <c r="E448" s="56"/>
      <c r="F448" s="56"/>
    </row>
    <row r="449" spans="1:6" ht="15.75">
      <c r="A449" s="55"/>
      <c r="B449" s="56"/>
      <c r="C449" s="56"/>
      <c r="D449" s="56"/>
      <c r="E449" s="56"/>
      <c r="F449" s="56"/>
    </row>
    <row r="450" spans="1:6" ht="15.75">
      <c r="A450" s="55"/>
      <c r="B450" s="56"/>
      <c r="C450" s="56"/>
      <c r="D450" s="56"/>
      <c r="E450" s="56"/>
      <c r="F450" s="56"/>
    </row>
    <row r="451" spans="1:6" ht="15.75">
      <c r="A451" s="55"/>
      <c r="B451" s="56"/>
      <c r="C451" s="56"/>
      <c r="D451" s="56"/>
      <c r="E451" s="56"/>
      <c r="F451" s="56"/>
    </row>
    <row r="452" spans="1:6" ht="15.75">
      <c r="A452" s="55"/>
      <c r="B452" s="56"/>
      <c r="C452" s="56"/>
      <c r="D452" s="56"/>
      <c r="E452" s="56"/>
      <c r="F452" s="56"/>
    </row>
    <row r="453" spans="1:6" ht="15.75">
      <c r="A453" s="55"/>
      <c r="B453" s="56"/>
      <c r="C453" s="56"/>
      <c r="D453" s="56"/>
      <c r="E453" s="56"/>
      <c r="F453" s="56"/>
    </row>
    <row r="454" spans="1:6" ht="15.75">
      <c r="A454" s="55"/>
      <c r="B454" s="56"/>
      <c r="C454" s="56"/>
      <c r="D454" s="56"/>
      <c r="E454" s="56"/>
      <c r="F454" s="56"/>
    </row>
    <row r="455" spans="1:6" ht="15.75">
      <c r="A455" s="55"/>
      <c r="B455" s="56"/>
      <c r="C455" s="56"/>
      <c r="D455" s="56"/>
      <c r="E455" s="56"/>
      <c r="F455" s="56"/>
    </row>
    <row r="456" spans="1:6" ht="15.75">
      <c r="A456" s="55"/>
      <c r="B456" s="56"/>
      <c r="C456" s="56"/>
      <c r="D456" s="56"/>
      <c r="E456" s="56"/>
      <c r="F456" s="56"/>
    </row>
    <row r="457" spans="1:6" ht="15.75">
      <c r="A457" s="55"/>
      <c r="B457" s="56"/>
      <c r="C457" s="56"/>
      <c r="D457" s="56"/>
      <c r="E457" s="56"/>
      <c r="F457" s="56"/>
    </row>
    <row r="458" spans="1:6" ht="15.75">
      <c r="A458" s="55"/>
      <c r="B458" s="56"/>
      <c r="C458" s="56"/>
      <c r="D458" s="56"/>
      <c r="E458" s="56"/>
      <c r="F458" s="56"/>
    </row>
    <row r="459" spans="1:6" ht="15.75">
      <c r="A459" s="55"/>
      <c r="B459" s="56"/>
      <c r="C459" s="56"/>
      <c r="D459" s="56"/>
      <c r="E459" s="56"/>
      <c r="F459" s="56"/>
    </row>
    <row r="460" spans="1:6" ht="15.75">
      <c r="A460" s="55"/>
      <c r="B460" s="56"/>
      <c r="C460" s="56"/>
      <c r="D460" s="56"/>
      <c r="E460" s="56"/>
      <c r="F460" s="56"/>
    </row>
    <row r="461" spans="1:6" ht="15.75">
      <c r="A461" s="55"/>
      <c r="B461" s="56"/>
      <c r="C461" s="56"/>
      <c r="D461" s="56"/>
      <c r="E461" s="56"/>
      <c r="F461" s="56"/>
    </row>
    <row r="462" spans="1:6" ht="15.75">
      <c r="A462" s="55"/>
      <c r="B462" s="56"/>
      <c r="C462" s="56"/>
      <c r="D462" s="56"/>
      <c r="E462" s="56"/>
      <c r="F462" s="56"/>
    </row>
    <row r="463" spans="1:6" ht="15.75">
      <c r="A463" s="55"/>
      <c r="B463" s="56"/>
      <c r="C463" s="56"/>
      <c r="D463" s="56"/>
      <c r="E463" s="56"/>
      <c r="F463" s="56"/>
    </row>
    <row r="464" spans="1:6" ht="15.75">
      <c r="A464" s="55"/>
      <c r="B464" s="56"/>
      <c r="C464" s="56"/>
      <c r="D464" s="56"/>
      <c r="E464" s="56"/>
      <c r="F464" s="56"/>
    </row>
    <row r="465" spans="1:6" ht="15.75">
      <c r="A465" s="55"/>
      <c r="B465" s="56"/>
      <c r="C465" s="56"/>
      <c r="D465" s="56"/>
      <c r="E465" s="56"/>
      <c r="F465" s="56"/>
    </row>
    <row r="466" spans="1:6" ht="15.75">
      <c r="A466" s="55"/>
      <c r="B466" s="56"/>
      <c r="C466" s="56"/>
      <c r="D466" s="56"/>
      <c r="E466" s="56"/>
      <c r="F466" s="56"/>
    </row>
    <row r="467" spans="1:6" ht="15.75">
      <c r="A467" s="55"/>
      <c r="B467" s="56"/>
      <c r="C467" s="56"/>
      <c r="D467" s="56"/>
      <c r="E467" s="56"/>
      <c r="F467" s="56"/>
    </row>
    <row r="468" spans="1:6" ht="15.75">
      <c r="A468" s="55"/>
      <c r="B468" s="56"/>
      <c r="C468" s="56"/>
      <c r="D468" s="56"/>
      <c r="E468" s="56"/>
      <c r="F468" s="56"/>
    </row>
    <row r="469" spans="1:6" ht="15.75">
      <c r="A469" s="55"/>
      <c r="B469" s="56"/>
      <c r="C469" s="56"/>
      <c r="D469" s="56"/>
      <c r="E469" s="56"/>
      <c r="F469" s="56"/>
    </row>
    <row r="470" spans="1:6" ht="15.75">
      <c r="A470" s="55"/>
      <c r="B470" s="56"/>
      <c r="C470" s="56"/>
      <c r="D470" s="56"/>
      <c r="E470" s="56"/>
      <c r="F470" s="56"/>
    </row>
    <row r="471" spans="1:6" ht="15.75">
      <c r="A471" s="55"/>
      <c r="B471" s="56"/>
      <c r="C471" s="56"/>
      <c r="D471" s="56"/>
      <c r="E471" s="56"/>
      <c r="F471" s="56"/>
    </row>
    <row r="472" spans="1:6" ht="15.75">
      <c r="A472" s="55"/>
      <c r="B472" s="56"/>
      <c r="C472" s="56"/>
      <c r="D472" s="56"/>
      <c r="E472" s="56"/>
      <c r="F472" s="56"/>
    </row>
    <row r="473" spans="1:6" ht="15.75">
      <c r="A473" s="55"/>
      <c r="B473" s="56"/>
      <c r="C473" s="56"/>
      <c r="D473" s="56"/>
      <c r="E473" s="56"/>
      <c r="F473" s="56"/>
    </row>
    <row r="474" spans="1:6" ht="15.75">
      <c r="A474" s="55"/>
      <c r="B474" s="56"/>
      <c r="C474" s="56"/>
      <c r="D474" s="56"/>
      <c r="E474" s="56"/>
      <c r="F474" s="56"/>
    </row>
    <row r="475" spans="1:6" ht="15.75">
      <c r="A475" s="55"/>
      <c r="B475" s="56"/>
      <c r="C475" s="56"/>
      <c r="D475" s="56"/>
      <c r="E475" s="56"/>
      <c r="F475" s="56"/>
    </row>
    <row r="476" spans="1:6" ht="15.75">
      <c r="A476" s="55"/>
      <c r="B476" s="56"/>
      <c r="C476" s="56"/>
      <c r="D476" s="56"/>
      <c r="E476" s="56"/>
      <c r="F476" s="56"/>
    </row>
    <row r="477" spans="1:6" ht="15.75">
      <c r="A477" s="55"/>
      <c r="B477" s="56"/>
      <c r="C477" s="56"/>
      <c r="D477" s="56"/>
      <c r="E477" s="56"/>
      <c r="F477" s="56"/>
    </row>
    <row r="478" spans="1:6" ht="15.75">
      <c r="A478" s="55"/>
      <c r="B478" s="56"/>
      <c r="C478" s="56"/>
      <c r="D478" s="56"/>
      <c r="E478" s="56"/>
      <c r="F478" s="56"/>
    </row>
    <row r="479" spans="1:6" ht="15.75">
      <c r="A479" s="55"/>
      <c r="B479" s="56"/>
      <c r="C479" s="56"/>
      <c r="D479" s="56"/>
      <c r="E479" s="56"/>
      <c r="F479" s="56"/>
    </row>
    <row r="480" spans="1:6" ht="15.75">
      <c r="A480" s="55"/>
      <c r="B480" s="56"/>
      <c r="C480" s="56"/>
      <c r="D480" s="56"/>
      <c r="E480" s="56"/>
      <c r="F480" s="56"/>
    </row>
    <row r="481" spans="1:6" ht="15.75">
      <c r="A481" s="55"/>
      <c r="B481" s="56"/>
      <c r="C481" s="56"/>
      <c r="D481" s="56"/>
      <c r="E481" s="56"/>
      <c r="F481" s="56"/>
    </row>
    <row r="482" spans="1:6" ht="15.75">
      <c r="A482" s="55"/>
      <c r="B482" s="56"/>
      <c r="C482" s="56"/>
      <c r="D482" s="56"/>
      <c r="E482" s="56"/>
      <c r="F482" s="56"/>
    </row>
    <row r="483" spans="1:6" ht="15.75">
      <c r="A483" s="55"/>
      <c r="B483" s="56"/>
      <c r="C483" s="56"/>
      <c r="D483" s="56"/>
      <c r="E483" s="56"/>
      <c r="F483" s="56"/>
    </row>
    <row r="484" spans="1:6" ht="15.75">
      <c r="A484" s="55"/>
      <c r="B484" s="56"/>
      <c r="C484" s="56"/>
      <c r="D484" s="56"/>
      <c r="E484" s="56"/>
      <c r="F484" s="56"/>
    </row>
    <row r="485" spans="1:6" ht="15.75">
      <c r="A485" s="55"/>
      <c r="B485" s="56"/>
      <c r="C485" s="56"/>
      <c r="D485" s="56"/>
      <c r="E485" s="56"/>
      <c r="F485" s="56"/>
    </row>
    <row r="486" spans="1:6" ht="15.75">
      <c r="A486" s="55"/>
      <c r="B486" s="56"/>
      <c r="C486" s="56"/>
      <c r="D486" s="56"/>
      <c r="E486" s="56"/>
      <c r="F486" s="56"/>
    </row>
    <row r="487" spans="1:6" ht="15.75">
      <c r="A487" s="55"/>
      <c r="B487" s="56"/>
      <c r="C487" s="56"/>
      <c r="D487" s="56"/>
      <c r="E487" s="56"/>
      <c r="F487" s="56"/>
    </row>
    <row r="488" spans="1:6" ht="15.75">
      <c r="A488" s="55"/>
      <c r="B488" s="56"/>
      <c r="C488" s="56"/>
      <c r="D488" s="56"/>
      <c r="E488" s="56"/>
      <c r="F488" s="56"/>
    </row>
    <row r="489" spans="1:6" ht="15.75">
      <c r="A489" s="55"/>
      <c r="B489" s="56"/>
      <c r="C489" s="56"/>
      <c r="D489" s="56"/>
      <c r="E489" s="56"/>
      <c r="F489" s="56"/>
    </row>
    <row r="490" spans="1:6" ht="15.75">
      <c r="A490" s="55"/>
      <c r="B490" s="56"/>
      <c r="C490" s="56"/>
      <c r="D490" s="56"/>
      <c r="E490" s="56"/>
      <c r="F490" s="56"/>
    </row>
    <row r="491" spans="1:6" ht="15.75">
      <c r="A491" s="55"/>
      <c r="B491" s="56"/>
      <c r="C491" s="56"/>
      <c r="D491" s="56"/>
      <c r="E491" s="56"/>
      <c r="F491" s="56"/>
    </row>
    <row r="492" spans="1:6" ht="15.75">
      <c r="A492" s="55"/>
      <c r="B492" s="56"/>
      <c r="C492" s="56"/>
      <c r="D492" s="56"/>
      <c r="E492" s="56"/>
      <c r="F492" s="56"/>
    </row>
    <row r="493" spans="1:6" ht="15.75">
      <c r="A493" s="55"/>
      <c r="B493" s="56"/>
      <c r="C493" s="56"/>
      <c r="D493" s="56"/>
      <c r="E493" s="56"/>
      <c r="F493" s="56"/>
    </row>
    <row r="494" spans="1:6" ht="15.75">
      <c r="A494" s="55"/>
      <c r="B494" s="56"/>
      <c r="C494" s="56"/>
      <c r="D494" s="56"/>
      <c r="E494" s="56"/>
      <c r="F494" s="56"/>
    </row>
    <row r="495" spans="1:6" ht="15.75">
      <c r="A495" s="55"/>
      <c r="B495" s="56"/>
      <c r="C495" s="56"/>
      <c r="D495" s="56"/>
      <c r="E495" s="56"/>
      <c r="F495" s="56"/>
    </row>
    <row r="496" spans="1:6" ht="15.75">
      <c r="A496" s="55"/>
      <c r="B496" s="56"/>
      <c r="C496" s="56"/>
      <c r="D496" s="56"/>
      <c r="E496" s="56"/>
      <c r="F496" s="56"/>
    </row>
    <row r="497" spans="1:6" ht="15.75">
      <c r="A497" s="55"/>
      <c r="B497" s="56"/>
      <c r="C497" s="56"/>
      <c r="D497" s="56"/>
      <c r="E497" s="56"/>
      <c r="F497" s="56"/>
    </row>
    <row r="498" spans="1:6" ht="15.75">
      <c r="A498" s="55"/>
      <c r="B498" s="56"/>
      <c r="C498" s="56"/>
      <c r="D498" s="56"/>
      <c r="E498" s="56"/>
      <c r="F498" s="56"/>
    </row>
    <row r="499" spans="1:6" ht="15.75">
      <c r="A499" s="55"/>
      <c r="B499" s="56"/>
      <c r="C499" s="56"/>
      <c r="D499" s="56"/>
      <c r="E499" s="56"/>
      <c r="F499" s="56"/>
    </row>
    <row r="500" spans="1:6" ht="15.75">
      <c r="A500" s="55"/>
      <c r="B500" s="56"/>
      <c r="C500" s="56"/>
      <c r="D500" s="56"/>
      <c r="E500" s="56"/>
      <c r="F500" s="56"/>
    </row>
    <row r="501" spans="1:6" ht="15.75">
      <c r="A501" s="55"/>
      <c r="B501" s="56"/>
      <c r="C501" s="56"/>
      <c r="D501" s="56"/>
      <c r="E501" s="56"/>
      <c r="F501" s="56"/>
    </row>
    <row r="502" spans="1:6" ht="15.75">
      <c r="A502" s="55"/>
      <c r="B502" s="56"/>
      <c r="C502" s="56"/>
      <c r="D502" s="56"/>
      <c r="E502" s="56"/>
      <c r="F502" s="56"/>
    </row>
    <row r="503" spans="1:6" ht="15.75">
      <c r="A503" s="55"/>
      <c r="B503" s="56"/>
      <c r="C503" s="56"/>
      <c r="D503" s="56"/>
      <c r="E503" s="56"/>
      <c r="F503" s="56"/>
    </row>
    <row r="504" spans="1:6" ht="15.75">
      <c r="A504" s="55"/>
      <c r="B504" s="56"/>
      <c r="C504" s="56"/>
      <c r="D504" s="56"/>
      <c r="E504" s="56"/>
      <c r="F504" s="56"/>
    </row>
    <row r="505" spans="1:6" ht="15.75">
      <c r="A505" s="55"/>
      <c r="B505" s="56"/>
      <c r="C505" s="56"/>
      <c r="D505" s="56"/>
      <c r="E505" s="56"/>
      <c r="F505" s="56"/>
    </row>
    <row r="506" spans="1:6" ht="15.75">
      <c r="A506" s="55"/>
      <c r="B506" s="56"/>
      <c r="C506" s="56"/>
      <c r="D506" s="56"/>
      <c r="E506" s="56"/>
      <c r="F506" s="56"/>
    </row>
    <row r="507" spans="1:6" ht="15.75">
      <c r="A507" s="55"/>
      <c r="B507" s="56"/>
      <c r="C507" s="56"/>
      <c r="D507" s="56"/>
      <c r="E507" s="56"/>
      <c r="F507" s="56"/>
    </row>
    <row r="508" spans="1:6" ht="15.75">
      <c r="A508" s="55"/>
      <c r="B508" s="56"/>
      <c r="C508" s="56"/>
      <c r="D508" s="56"/>
      <c r="E508" s="56"/>
      <c r="F508" s="56"/>
    </row>
    <row r="509" spans="1:6" ht="15.75">
      <c r="A509" s="55"/>
      <c r="B509" s="56"/>
      <c r="C509" s="56"/>
      <c r="D509" s="56"/>
      <c r="E509" s="56"/>
      <c r="F509" s="56"/>
    </row>
    <row r="510" spans="1:6" ht="15.75">
      <c r="A510" s="55"/>
      <c r="B510" s="56"/>
      <c r="C510" s="56"/>
      <c r="D510" s="56"/>
      <c r="E510" s="56"/>
      <c r="F510" s="56"/>
    </row>
    <row r="511" spans="1:6" ht="15.75">
      <c r="A511" s="55"/>
      <c r="B511" s="56"/>
      <c r="C511" s="56"/>
      <c r="D511" s="56"/>
      <c r="E511" s="56"/>
      <c r="F511" s="56"/>
    </row>
    <row r="512" spans="1:6" ht="15.75">
      <c r="A512" s="55"/>
      <c r="B512" s="56"/>
      <c r="C512" s="56"/>
      <c r="D512" s="56"/>
      <c r="E512" s="56"/>
      <c r="F512" s="56"/>
    </row>
    <row r="513" spans="1:6" ht="15.75">
      <c r="A513" s="55"/>
      <c r="B513" s="56"/>
      <c r="C513" s="56"/>
      <c r="D513" s="56"/>
      <c r="E513" s="56"/>
      <c r="F513" s="56"/>
    </row>
    <row r="514" spans="1:6" ht="15.75">
      <c r="A514" s="55"/>
      <c r="B514" s="56"/>
      <c r="C514" s="56"/>
      <c r="D514" s="56"/>
      <c r="E514" s="56"/>
      <c r="F514" s="56"/>
    </row>
    <row r="515" spans="1:6" ht="15.75">
      <c r="A515" s="55"/>
      <c r="B515" s="56"/>
      <c r="C515" s="56"/>
      <c r="D515" s="56"/>
      <c r="E515" s="56"/>
      <c r="F515" s="56"/>
    </row>
    <row r="516" spans="1:6" ht="15.75">
      <c r="A516" s="55"/>
      <c r="B516" s="56"/>
      <c r="C516" s="56"/>
      <c r="D516" s="56"/>
      <c r="E516" s="56"/>
      <c r="F516" s="56"/>
    </row>
    <row r="517" spans="1:6" ht="15.75">
      <c r="A517" s="55"/>
      <c r="B517" s="56"/>
      <c r="C517" s="56"/>
      <c r="D517" s="56"/>
      <c r="E517" s="56"/>
      <c r="F517" s="56"/>
    </row>
    <row r="518" spans="1:6" ht="15.75">
      <c r="A518" s="55"/>
      <c r="B518" s="56"/>
      <c r="C518" s="56"/>
      <c r="D518" s="56"/>
      <c r="E518" s="56"/>
      <c r="F518" s="56"/>
    </row>
    <row r="519" spans="1:6" ht="15.75">
      <c r="A519" s="55"/>
      <c r="B519" s="56"/>
      <c r="C519" s="56"/>
      <c r="D519" s="56"/>
      <c r="E519" s="56"/>
      <c r="F519" s="56"/>
    </row>
    <row r="520" spans="1:6" ht="15.75">
      <c r="A520" s="55"/>
      <c r="B520" s="56"/>
      <c r="C520" s="56"/>
      <c r="D520" s="56"/>
      <c r="E520" s="56"/>
      <c r="F520" s="56"/>
    </row>
    <row r="521" spans="1:6" ht="15.75">
      <c r="A521" s="55"/>
      <c r="B521" s="56"/>
      <c r="C521" s="56"/>
      <c r="D521" s="56"/>
      <c r="E521" s="56"/>
      <c r="F521" s="56"/>
    </row>
    <row r="522" spans="1:6" ht="15.75">
      <c r="A522" s="55"/>
      <c r="B522" s="56"/>
      <c r="C522" s="56"/>
      <c r="D522" s="56"/>
      <c r="E522" s="56"/>
      <c r="F522" s="56"/>
    </row>
    <row r="523" spans="1:6" ht="15.75">
      <c r="A523" s="55"/>
      <c r="B523" s="56"/>
      <c r="C523" s="56"/>
      <c r="D523" s="56"/>
      <c r="E523" s="56"/>
      <c r="F523" s="56"/>
    </row>
    <row r="524" spans="1:6" ht="15.75">
      <c r="A524" s="55"/>
      <c r="B524" s="56"/>
      <c r="C524" s="56"/>
      <c r="D524" s="56"/>
      <c r="E524" s="56"/>
      <c r="F524" s="56"/>
    </row>
    <row r="525" spans="1:6" ht="15.75">
      <c r="A525" s="55"/>
      <c r="B525" s="56"/>
      <c r="C525" s="56"/>
      <c r="D525" s="56"/>
      <c r="E525" s="56"/>
      <c r="F525" s="56"/>
    </row>
    <row r="526" spans="1:6" ht="15.75">
      <c r="A526" s="55"/>
      <c r="B526" s="56"/>
      <c r="C526" s="56"/>
      <c r="D526" s="56"/>
      <c r="E526" s="56"/>
      <c r="F526" s="56"/>
    </row>
    <row r="527" spans="1:6" ht="15.75">
      <c r="A527" s="55"/>
      <c r="B527" s="56"/>
      <c r="C527" s="56"/>
      <c r="D527" s="56"/>
      <c r="E527" s="56"/>
      <c r="F527" s="56"/>
    </row>
    <row r="528" spans="1:6" ht="15.75">
      <c r="A528" s="55"/>
      <c r="B528" s="56"/>
      <c r="C528" s="56"/>
      <c r="D528" s="56"/>
      <c r="E528" s="56"/>
      <c r="F528" s="56"/>
    </row>
    <row r="529" spans="1:6" ht="15.75">
      <c r="A529" s="55"/>
      <c r="B529" s="56"/>
      <c r="C529" s="56"/>
      <c r="D529" s="56"/>
      <c r="E529" s="56"/>
      <c r="F529" s="56"/>
    </row>
    <row r="530" spans="1:6" ht="15.75">
      <c r="A530" s="55"/>
      <c r="B530" s="56"/>
      <c r="C530" s="56"/>
      <c r="D530" s="56"/>
      <c r="E530" s="56"/>
      <c r="F530" s="56"/>
    </row>
    <row r="531" spans="1:6" ht="15.75">
      <c r="A531" s="55"/>
      <c r="B531" s="56"/>
      <c r="C531" s="56"/>
      <c r="D531" s="56"/>
      <c r="E531" s="56"/>
      <c r="F531" s="56"/>
    </row>
    <row r="532" spans="1:6" ht="15.75">
      <c r="A532" s="55"/>
      <c r="B532" s="56"/>
      <c r="C532" s="56"/>
      <c r="D532" s="56"/>
      <c r="E532" s="56"/>
      <c r="F532" s="56"/>
    </row>
    <row r="533" spans="1:6" ht="15.75">
      <c r="A533" s="55"/>
      <c r="B533" s="56"/>
      <c r="C533" s="56"/>
      <c r="D533" s="56"/>
      <c r="E533" s="56"/>
      <c r="F533" s="56"/>
    </row>
    <row r="534" spans="1:6" ht="15.75">
      <c r="A534" s="55"/>
      <c r="B534" s="56"/>
      <c r="C534" s="56"/>
      <c r="D534" s="56"/>
      <c r="E534" s="56"/>
      <c r="F534" s="56"/>
    </row>
    <row r="535" spans="1:6" ht="15.75">
      <c r="A535" s="55"/>
      <c r="B535" s="56"/>
      <c r="C535" s="56"/>
      <c r="D535" s="56"/>
      <c r="E535" s="56"/>
      <c r="F535" s="56"/>
    </row>
    <row r="536" spans="1:6" ht="15.75">
      <c r="A536" s="55"/>
      <c r="B536" s="56"/>
      <c r="C536" s="56"/>
      <c r="D536" s="56"/>
      <c r="E536" s="56"/>
      <c r="F536" s="56"/>
    </row>
    <row r="537" spans="1:6" ht="15.75">
      <c r="A537" s="55"/>
      <c r="B537" s="56"/>
      <c r="C537" s="56"/>
      <c r="D537" s="56"/>
      <c r="E537" s="56"/>
      <c r="F537" s="56"/>
    </row>
    <row r="538" spans="1:6" ht="15.75">
      <c r="A538" s="55"/>
      <c r="B538" s="56"/>
      <c r="C538" s="56"/>
      <c r="D538" s="56"/>
      <c r="E538" s="56"/>
      <c r="F538" s="56"/>
    </row>
    <row r="539" spans="1:6" ht="15.75">
      <c r="A539" s="55"/>
      <c r="B539" s="56"/>
      <c r="C539" s="56"/>
      <c r="D539" s="56"/>
      <c r="E539" s="56"/>
      <c r="F539" s="56"/>
    </row>
    <row r="540" spans="1:6" ht="15.75">
      <c r="A540" s="55"/>
      <c r="B540" s="56"/>
      <c r="C540" s="56"/>
      <c r="D540" s="56"/>
      <c r="E540" s="56"/>
      <c r="F540" s="56"/>
    </row>
    <row r="541" spans="1:6" ht="15.75">
      <c r="A541" s="55"/>
      <c r="B541" s="56"/>
      <c r="C541" s="56"/>
      <c r="D541" s="56"/>
      <c r="E541" s="56"/>
      <c r="F541" s="56"/>
    </row>
    <row r="542" spans="1:6" ht="15.75">
      <c r="A542" s="55"/>
      <c r="B542" s="56"/>
      <c r="C542" s="56"/>
      <c r="D542" s="56"/>
      <c r="E542" s="56"/>
      <c r="F542" s="56"/>
    </row>
    <row r="543" spans="1:6" ht="15.75">
      <c r="A543" s="55"/>
      <c r="B543" s="56"/>
      <c r="C543" s="56"/>
      <c r="D543" s="56"/>
      <c r="E543" s="56"/>
      <c r="F543" s="56"/>
    </row>
    <row r="544" spans="1:6" ht="15.75">
      <c r="A544" s="55"/>
      <c r="B544" s="56"/>
      <c r="C544" s="56"/>
      <c r="D544" s="56"/>
      <c r="E544" s="56"/>
      <c r="F544" s="56"/>
    </row>
    <row r="545" spans="1:6" ht="15.75">
      <c r="A545" s="55"/>
      <c r="B545" s="56"/>
      <c r="C545" s="56"/>
      <c r="D545" s="56"/>
      <c r="E545" s="56"/>
      <c r="F545" s="56"/>
    </row>
    <row r="546" spans="1:6" ht="15.75">
      <c r="A546" s="55"/>
      <c r="B546" s="56"/>
      <c r="C546" s="56"/>
      <c r="D546" s="56"/>
      <c r="E546" s="56"/>
      <c r="F546" s="56"/>
    </row>
    <row r="547" spans="1:6" ht="15.75">
      <c r="A547" s="55"/>
      <c r="B547" s="56"/>
      <c r="C547" s="56"/>
      <c r="D547" s="56"/>
      <c r="E547" s="56"/>
      <c r="F547" s="56"/>
    </row>
    <row r="548" spans="1:6" ht="15.75">
      <c r="A548" s="55"/>
      <c r="B548" s="56"/>
      <c r="C548" s="56"/>
      <c r="D548" s="56"/>
      <c r="E548" s="56"/>
      <c r="F548" s="56"/>
    </row>
    <row r="549" spans="1:6" ht="15.75">
      <c r="A549" s="55"/>
      <c r="B549" s="56"/>
      <c r="C549" s="56"/>
      <c r="D549" s="56"/>
      <c r="E549" s="56"/>
      <c r="F549" s="56"/>
    </row>
    <row r="550" spans="1:6" ht="15.75">
      <c r="A550" s="55"/>
      <c r="B550" s="56"/>
      <c r="C550" s="56"/>
      <c r="D550" s="56"/>
      <c r="E550" s="56"/>
      <c r="F550" s="56"/>
    </row>
    <row r="551" spans="1:6" ht="15.75">
      <c r="A551" s="55"/>
      <c r="B551" s="56"/>
      <c r="C551" s="56"/>
      <c r="D551" s="56"/>
      <c r="E551" s="56"/>
      <c r="F551" s="56"/>
    </row>
    <row r="552" spans="1:6" ht="15.75">
      <c r="A552" s="55"/>
      <c r="B552" s="56"/>
      <c r="C552" s="56"/>
      <c r="D552" s="56"/>
      <c r="E552" s="56"/>
      <c r="F552" s="56"/>
    </row>
    <row r="553" spans="1:6" ht="15.75">
      <c r="A553" s="55"/>
      <c r="B553" s="56"/>
      <c r="C553" s="56"/>
      <c r="D553" s="56"/>
      <c r="E553" s="56"/>
      <c r="F553" s="56"/>
    </row>
    <row r="554" spans="1:6" ht="15.75">
      <c r="A554" s="55"/>
      <c r="B554" s="56"/>
      <c r="C554" s="56"/>
      <c r="D554" s="56"/>
      <c r="E554" s="56"/>
      <c r="F554" s="56"/>
    </row>
    <row r="555" spans="1:6" ht="15.75">
      <c r="A555" s="55"/>
      <c r="B555" s="56"/>
      <c r="C555" s="56"/>
      <c r="D555" s="56"/>
      <c r="E555" s="56"/>
      <c r="F555" s="56"/>
    </row>
    <row r="556" spans="1:6" ht="15.75">
      <c r="A556" s="55"/>
      <c r="B556" s="56"/>
      <c r="C556" s="56"/>
      <c r="D556" s="56"/>
      <c r="E556" s="56"/>
      <c r="F556" s="56"/>
    </row>
    <row r="557" spans="1:6" ht="15.75">
      <c r="A557" s="55"/>
      <c r="B557" s="56"/>
      <c r="C557" s="56"/>
      <c r="D557" s="56"/>
      <c r="E557" s="56"/>
      <c r="F557" s="56"/>
    </row>
    <row r="558" spans="1:6" ht="15.75">
      <c r="A558" s="55"/>
      <c r="B558" s="56"/>
      <c r="C558" s="56"/>
      <c r="D558" s="56"/>
      <c r="E558" s="56"/>
      <c r="F558" s="56"/>
    </row>
    <row r="559" spans="1:6" ht="15.75">
      <c r="A559" s="55"/>
      <c r="B559" s="56"/>
      <c r="C559" s="56"/>
      <c r="D559" s="56"/>
      <c r="E559" s="56"/>
      <c r="F559" s="56"/>
    </row>
    <row r="560" spans="1:6" ht="15.75">
      <c r="A560" s="55"/>
      <c r="B560" s="56"/>
      <c r="C560" s="56"/>
      <c r="D560" s="56"/>
      <c r="E560" s="56"/>
      <c r="F560" s="56"/>
    </row>
    <row r="561" spans="1:6" ht="15.75">
      <c r="A561" s="55"/>
      <c r="B561" s="56"/>
      <c r="C561" s="56"/>
      <c r="D561" s="56"/>
      <c r="E561" s="56"/>
      <c r="F561" s="56"/>
    </row>
    <row r="562" spans="1:6" ht="15.75">
      <c r="A562" s="55"/>
      <c r="B562" s="56"/>
      <c r="C562" s="56"/>
      <c r="D562" s="56"/>
      <c r="E562" s="56"/>
      <c r="F562" s="56"/>
    </row>
    <row r="563" spans="1:6" ht="15.75">
      <c r="A563" s="55"/>
      <c r="B563" s="56"/>
      <c r="C563" s="56"/>
      <c r="D563" s="56"/>
      <c r="E563" s="56"/>
      <c r="F563" s="56"/>
    </row>
    <row r="564" spans="1:6" ht="15.75">
      <c r="A564" s="55"/>
      <c r="B564" s="56"/>
      <c r="C564" s="56"/>
      <c r="D564" s="56"/>
      <c r="E564" s="56"/>
      <c r="F564" s="56"/>
    </row>
    <row r="565" spans="1:6" ht="15.75">
      <c r="A565" s="55"/>
      <c r="B565" s="56"/>
      <c r="C565" s="56"/>
      <c r="D565" s="56"/>
      <c r="E565" s="56"/>
      <c r="F565" s="56"/>
    </row>
    <row r="566" spans="1:6" ht="15.75">
      <c r="A566" s="55"/>
      <c r="B566" s="56"/>
      <c r="C566" s="56"/>
      <c r="D566" s="56"/>
      <c r="E566" s="56"/>
      <c r="F566" s="56"/>
    </row>
    <row r="567" spans="1:6" ht="15.75">
      <c r="A567" s="55"/>
      <c r="B567" s="56"/>
      <c r="C567" s="56"/>
      <c r="D567" s="56"/>
      <c r="E567" s="56"/>
      <c r="F567" s="56"/>
    </row>
    <row r="568" spans="1:6" ht="15.75">
      <c r="A568" s="55"/>
      <c r="B568" s="56"/>
      <c r="C568" s="56"/>
      <c r="D568" s="56"/>
      <c r="E568" s="56"/>
      <c r="F568" s="56"/>
    </row>
    <row r="569" spans="1:6" ht="15.75">
      <c r="A569" s="55"/>
      <c r="B569" s="56"/>
      <c r="C569" s="56"/>
      <c r="D569" s="56"/>
      <c r="E569" s="56"/>
      <c r="F569" s="56"/>
    </row>
    <row r="570" spans="1:6" ht="15.75">
      <c r="A570" s="55"/>
      <c r="B570" s="56"/>
      <c r="C570" s="56"/>
      <c r="D570" s="56"/>
      <c r="E570" s="56"/>
      <c r="F570" s="56"/>
    </row>
    <row r="571" spans="1:6" ht="15.75">
      <c r="A571" s="55"/>
      <c r="B571" s="56"/>
      <c r="C571" s="56"/>
      <c r="D571" s="56"/>
      <c r="E571" s="56"/>
      <c r="F571" s="56"/>
    </row>
    <row r="572" spans="1:6" ht="15.75">
      <c r="A572" s="55"/>
      <c r="B572" s="56"/>
      <c r="C572" s="56"/>
      <c r="D572" s="56"/>
      <c r="E572" s="56"/>
      <c r="F572" s="56"/>
    </row>
    <row r="573" spans="1:6" ht="15.75">
      <c r="A573" s="55"/>
      <c r="B573" s="56"/>
      <c r="C573" s="56"/>
      <c r="D573" s="56"/>
      <c r="E573" s="56"/>
      <c r="F573" s="56"/>
    </row>
    <row r="574" spans="1:6" ht="15.75">
      <c r="A574" s="55"/>
      <c r="B574" s="56"/>
      <c r="C574" s="56"/>
      <c r="D574" s="56"/>
      <c r="E574" s="56"/>
      <c r="F574" s="56"/>
    </row>
    <row r="575" spans="1:6" ht="15.75">
      <c r="A575" s="55"/>
      <c r="B575" s="56"/>
      <c r="C575" s="56"/>
      <c r="D575" s="56"/>
      <c r="E575" s="56"/>
      <c r="F575" s="56"/>
    </row>
    <row r="576" spans="1:6" ht="15.75">
      <c r="A576" s="55"/>
      <c r="B576" s="56"/>
      <c r="C576" s="56"/>
      <c r="D576" s="56"/>
      <c r="E576" s="56"/>
      <c r="F576" s="56"/>
    </row>
    <row r="577" spans="1:6" ht="15.75">
      <c r="A577" s="55"/>
      <c r="B577" s="56"/>
      <c r="C577" s="56"/>
      <c r="D577" s="56"/>
      <c r="E577" s="56"/>
      <c r="F577" s="56"/>
    </row>
    <row r="578" spans="1:6" ht="15.75">
      <c r="A578" s="55"/>
      <c r="B578" s="56"/>
      <c r="C578" s="56"/>
      <c r="D578" s="56"/>
      <c r="E578" s="56"/>
      <c r="F578" s="56"/>
    </row>
    <row r="579" spans="1:6" ht="15.75">
      <c r="A579" s="55"/>
      <c r="B579" s="56"/>
      <c r="C579" s="56"/>
      <c r="D579" s="56"/>
      <c r="E579" s="56"/>
      <c r="F579" s="56"/>
    </row>
    <row r="580" spans="1:6" ht="15.75">
      <c r="A580" s="55"/>
      <c r="B580" s="56"/>
      <c r="C580" s="56"/>
      <c r="D580" s="56"/>
      <c r="E580" s="56"/>
      <c r="F580" s="56"/>
    </row>
    <row r="581" spans="1:6" ht="15.75">
      <c r="A581" s="55"/>
      <c r="B581" s="56"/>
      <c r="C581" s="56"/>
      <c r="D581" s="56"/>
      <c r="E581" s="56"/>
      <c r="F581" s="56"/>
    </row>
    <row r="582" spans="1:6" ht="15.75">
      <c r="A582" s="55"/>
      <c r="B582" s="56"/>
      <c r="C582" s="56"/>
      <c r="D582" s="56"/>
      <c r="E582" s="56"/>
      <c r="F582" s="56"/>
    </row>
    <row r="583" spans="1:6" ht="15.75">
      <c r="A583" s="55"/>
      <c r="B583" s="56"/>
      <c r="C583" s="56"/>
      <c r="D583" s="56"/>
      <c r="E583" s="56"/>
      <c r="F583" s="56"/>
    </row>
    <row r="584" spans="1:6" ht="15.75">
      <c r="A584" s="55"/>
      <c r="B584" s="56"/>
      <c r="C584" s="56"/>
      <c r="D584" s="56"/>
      <c r="E584" s="56"/>
      <c r="F584" s="56"/>
    </row>
    <row r="585" spans="1:6" ht="15.75">
      <c r="A585" s="55"/>
      <c r="B585" s="56"/>
      <c r="C585" s="56"/>
      <c r="D585" s="56"/>
      <c r="E585" s="56"/>
      <c r="F585" s="56"/>
    </row>
    <row r="586" spans="1:6" ht="15.75">
      <c r="A586" s="55"/>
      <c r="B586" s="56"/>
      <c r="C586" s="56"/>
      <c r="D586" s="56"/>
      <c r="E586" s="56"/>
      <c r="F586" s="56"/>
    </row>
    <row r="587" spans="1:6" ht="15.75">
      <c r="A587" s="55"/>
      <c r="B587" s="56"/>
      <c r="C587" s="56"/>
      <c r="D587" s="56"/>
      <c r="E587" s="56"/>
      <c r="F587" s="56"/>
    </row>
    <row r="588" spans="1:6" ht="15.75">
      <c r="A588" s="55"/>
      <c r="B588" s="56"/>
      <c r="C588" s="56"/>
      <c r="D588" s="56"/>
      <c r="E588" s="56"/>
      <c r="F588" s="56"/>
    </row>
    <row r="589" spans="1:6" ht="15.75">
      <c r="A589" s="55"/>
      <c r="B589" s="56"/>
      <c r="C589" s="56"/>
      <c r="D589" s="56"/>
      <c r="E589" s="56"/>
      <c r="F589" s="56"/>
    </row>
    <row r="590" spans="1:6" ht="15.75">
      <c r="A590" s="55"/>
      <c r="B590" s="56"/>
      <c r="C590" s="56"/>
      <c r="D590" s="56"/>
      <c r="E590" s="56"/>
      <c r="F590" s="56"/>
    </row>
    <row r="591" spans="1:6" ht="15.75">
      <c r="A591" s="55"/>
      <c r="B591" s="56"/>
      <c r="C591" s="56"/>
      <c r="D591" s="56"/>
      <c r="E591" s="56"/>
      <c r="F591" s="56"/>
    </row>
    <row r="592" spans="1:6" ht="15.75">
      <c r="A592" s="55"/>
      <c r="B592" s="56"/>
      <c r="C592" s="56"/>
      <c r="D592" s="56"/>
      <c r="E592" s="56"/>
      <c r="F592" s="56"/>
    </row>
    <row r="593" spans="1:6" ht="15.75">
      <c r="A593" s="55"/>
      <c r="B593" s="56"/>
      <c r="C593" s="56"/>
      <c r="D593" s="56"/>
      <c r="E593" s="56"/>
      <c r="F593" s="56"/>
    </row>
    <row r="594" spans="1:6" ht="15.75">
      <c r="A594" s="55"/>
      <c r="B594" s="56"/>
      <c r="C594" s="56"/>
      <c r="D594" s="56"/>
      <c r="E594" s="56"/>
      <c r="F594" s="56"/>
    </row>
    <row r="595" spans="1:6" ht="15.75">
      <c r="A595" s="55"/>
      <c r="B595" s="56"/>
      <c r="C595" s="56"/>
      <c r="D595" s="56"/>
      <c r="E595" s="56"/>
      <c r="F595" s="56"/>
    </row>
    <row r="596" spans="1:6" ht="15.75">
      <c r="A596" s="55"/>
      <c r="B596" s="56"/>
      <c r="C596" s="56"/>
      <c r="D596" s="56"/>
      <c r="E596" s="56"/>
      <c r="F596" s="56"/>
    </row>
    <row r="597" spans="1:6" ht="15.75">
      <c r="A597" s="55"/>
      <c r="B597" s="56"/>
      <c r="C597" s="56"/>
      <c r="D597" s="56"/>
      <c r="E597" s="56"/>
      <c r="F597" s="56"/>
    </row>
    <row r="598" spans="1:6" ht="15.75">
      <c r="A598" s="55"/>
      <c r="B598" s="56"/>
      <c r="C598" s="56"/>
      <c r="D598" s="56"/>
      <c r="E598" s="56"/>
      <c r="F598" s="56"/>
    </row>
    <row r="599" spans="1:6" ht="15.75">
      <c r="A599" s="55"/>
      <c r="B599" s="56"/>
      <c r="C599" s="56"/>
      <c r="D599" s="56"/>
      <c r="E599" s="56"/>
      <c r="F599" s="56"/>
    </row>
    <row r="600" spans="1:6" ht="15.75">
      <c r="A600" s="55"/>
      <c r="B600" s="56"/>
      <c r="C600" s="56"/>
      <c r="D600" s="56"/>
      <c r="E600" s="56"/>
      <c r="F600" s="56"/>
    </row>
    <row r="601" spans="1:6" ht="15.75">
      <c r="A601" s="55"/>
      <c r="B601" s="56"/>
      <c r="C601" s="56"/>
      <c r="D601" s="56"/>
      <c r="E601" s="56"/>
      <c r="F601" s="56"/>
    </row>
    <row r="602" spans="1:6" ht="15.75">
      <c r="A602" s="55"/>
      <c r="B602" s="56"/>
      <c r="C602" s="56"/>
      <c r="D602" s="56"/>
      <c r="E602" s="56"/>
      <c r="F602" s="56"/>
    </row>
    <row r="603" spans="1:6" ht="15.75">
      <c r="A603" s="55"/>
      <c r="B603" s="56"/>
      <c r="C603" s="56"/>
      <c r="D603" s="56"/>
      <c r="E603" s="56"/>
      <c r="F603" s="56"/>
    </row>
    <row r="604" spans="1:6" ht="15.75">
      <c r="A604" s="55"/>
      <c r="B604" s="56"/>
      <c r="C604" s="56"/>
      <c r="D604" s="56"/>
      <c r="E604" s="56"/>
      <c r="F604" s="56"/>
    </row>
    <row r="605" spans="1:6" ht="15.75">
      <c r="A605" s="55"/>
      <c r="B605" s="56"/>
      <c r="C605" s="56"/>
      <c r="D605" s="56"/>
      <c r="E605" s="56"/>
      <c r="F605" s="56"/>
    </row>
    <row r="606" spans="1:6" ht="15.75">
      <c r="A606" s="55"/>
      <c r="B606" s="56"/>
      <c r="C606" s="56"/>
      <c r="D606" s="56"/>
      <c r="E606" s="56"/>
      <c r="F606" s="56"/>
    </row>
    <row r="607" spans="1:6" ht="15.75">
      <c r="A607" s="55"/>
      <c r="B607" s="56"/>
      <c r="C607" s="56"/>
      <c r="D607" s="56"/>
      <c r="E607" s="56"/>
      <c r="F607" s="56"/>
    </row>
    <row r="608" spans="1:6" ht="15.75">
      <c r="A608" s="55"/>
      <c r="B608" s="56"/>
      <c r="C608" s="56"/>
      <c r="D608" s="56"/>
      <c r="E608" s="56"/>
      <c r="F608" s="56"/>
    </row>
    <row r="609" spans="1:6" ht="15.75">
      <c r="A609" s="55"/>
      <c r="B609" s="56"/>
      <c r="C609" s="56"/>
      <c r="D609" s="56"/>
      <c r="E609" s="56"/>
      <c r="F609" s="56"/>
    </row>
    <row r="610" spans="1:6" ht="15.75">
      <c r="A610" s="55"/>
      <c r="B610" s="56"/>
      <c r="C610" s="56"/>
      <c r="D610" s="56"/>
      <c r="E610" s="56"/>
      <c r="F610" s="56"/>
    </row>
    <row r="611" spans="1:6" ht="15.75">
      <c r="A611" s="55"/>
      <c r="B611" s="56"/>
      <c r="C611" s="56"/>
      <c r="D611" s="56"/>
      <c r="E611" s="56"/>
      <c r="F611" s="56"/>
    </row>
    <row r="612" spans="1:6" ht="15.75">
      <c r="A612" s="55"/>
      <c r="B612" s="56"/>
      <c r="C612" s="56"/>
      <c r="D612" s="56"/>
      <c r="E612" s="56"/>
      <c r="F612" s="56"/>
    </row>
    <row r="613" spans="1:6" ht="15.75">
      <c r="A613" s="55"/>
      <c r="B613" s="56"/>
      <c r="C613" s="56"/>
      <c r="D613" s="56"/>
      <c r="E613" s="56"/>
      <c r="F613" s="56"/>
    </row>
    <row r="614" spans="1:6" ht="15.75">
      <c r="A614" s="55"/>
      <c r="B614" s="56"/>
      <c r="C614" s="56"/>
      <c r="D614" s="56"/>
      <c r="E614" s="56"/>
      <c r="F614" s="56"/>
    </row>
    <row r="615" spans="1:6" ht="15.75">
      <c r="A615" s="55"/>
      <c r="B615" s="56"/>
      <c r="C615" s="56"/>
      <c r="D615" s="56"/>
      <c r="E615" s="56"/>
      <c r="F615" s="56"/>
    </row>
    <row r="616" spans="1:6" ht="15.75">
      <c r="A616" s="55"/>
      <c r="B616" s="56"/>
      <c r="C616" s="56"/>
      <c r="D616" s="56"/>
      <c r="E616" s="56"/>
      <c r="F616" s="56"/>
    </row>
    <row r="617" spans="1:6" ht="15.75">
      <c r="A617" s="55"/>
      <c r="B617" s="56"/>
      <c r="C617" s="56"/>
      <c r="D617" s="56"/>
      <c r="E617" s="56"/>
      <c r="F617" s="56"/>
    </row>
    <row r="618" spans="1:6" ht="15.75">
      <c r="A618" s="55"/>
      <c r="B618" s="56"/>
      <c r="C618" s="56"/>
      <c r="D618" s="56"/>
      <c r="E618" s="56"/>
      <c r="F618" s="56"/>
    </row>
    <row r="619" spans="1:6" ht="15.75">
      <c r="A619" s="55"/>
      <c r="B619" s="56"/>
      <c r="C619" s="56"/>
      <c r="D619" s="56"/>
      <c r="E619" s="56"/>
      <c r="F619" s="56"/>
    </row>
    <row r="620" spans="1:6" ht="15.75">
      <c r="A620" s="55"/>
      <c r="B620" s="56"/>
      <c r="C620" s="56"/>
      <c r="D620" s="56"/>
      <c r="E620" s="56"/>
      <c r="F620" s="56"/>
    </row>
    <row r="621" spans="1:6" ht="15.75">
      <c r="A621" s="55"/>
      <c r="B621" s="56"/>
      <c r="C621" s="56"/>
      <c r="D621" s="56"/>
      <c r="E621" s="56"/>
      <c r="F621" s="56"/>
    </row>
    <row r="622" spans="1:6" ht="15.75">
      <c r="A622" s="55"/>
      <c r="B622" s="56"/>
      <c r="C622" s="56"/>
      <c r="D622" s="56"/>
      <c r="E622" s="56"/>
      <c r="F622" s="56"/>
    </row>
    <row r="623" spans="1:6" ht="15.75">
      <c r="A623" s="55"/>
      <c r="B623" s="56"/>
      <c r="C623" s="56"/>
      <c r="D623" s="56"/>
      <c r="E623" s="56"/>
      <c r="F623" s="56"/>
    </row>
    <row r="624" spans="1:6" ht="15.75">
      <c r="A624" s="55"/>
      <c r="B624" s="56"/>
      <c r="C624" s="56"/>
      <c r="D624" s="56"/>
      <c r="E624" s="56"/>
      <c r="F624" s="56"/>
    </row>
    <row r="625" spans="1:6" ht="15.75">
      <c r="A625" s="55"/>
      <c r="B625" s="56"/>
      <c r="C625" s="56"/>
      <c r="D625" s="56"/>
      <c r="E625" s="56"/>
      <c r="F625" s="56"/>
    </row>
    <row r="626" spans="1:6" ht="15.75">
      <c r="A626" s="55"/>
      <c r="B626" s="56"/>
      <c r="C626" s="56"/>
      <c r="D626" s="56"/>
      <c r="E626" s="56"/>
      <c r="F626" s="56"/>
    </row>
    <row r="627" spans="1:6" ht="15.75">
      <c r="A627" s="55"/>
      <c r="B627" s="56"/>
      <c r="C627" s="56"/>
      <c r="D627" s="56"/>
      <c r="E627" s="56"/>
      <c r="F627" s="56"/>
    </row>
    <row r="628" spans="1:6" ht="15.75">
      <c r="A628" s="55"/>
      <c r="B628" s="56"/>
      <c r="C628" s="56"/>
      <c r="D628" s="56"/>
      <c r="E628" s="56"/>
      <c r="F628" s="56"/>
    </row>
    <row r="629" spans="1:6" ht="15.75">
      <c r="A629" s="55"/>
      <c r="B629" s="56"/>
      <c r="C629" s="56"/>
      <c r="D629" s="56"/>
      <c r="E629" s="56"/>
      <c r="F629" s="56"/>
    </row>
    <row r="630" spans="1:6" ht="15.75">
      <c r="A630" s="55"/>
      <c r="B630" s="56"/>
      <c r="C630" s="56"/>
      <c r="D630" s="56"/>
      <c r="E630" s="56"/>
      <c r="F630" s="56"/>
    </row>
    <row r="631" spans="1:6" ht="15.75">
      <c r="A631" s="55"/>
      <c r="B631" s="56"/>
      <c r="C631" s="56"/>
      <c r="D631" s="56"/>
      <c r="E631" s="56"/>
      <c r="F631" s="56"/>
    </row>
    <row r="632" spans="1:6" ht="15.75">
      <c r="A632" s="55"/>
      <c r="B632" s="56"/>
      <c r="C632" s="56"/>
      <c r="D632" s="56"/>
      <c r="E632" s="56"/>
      <c r="F632" s="56"/>
    </row>
    <row r="633" spans="1:6" ht="15.75">
      <c r="A633" s="55"/>
      <c r="B633" s="56"/>
      <c r="C633" s="56"/>
      <c r="D633" s="56"/>
      <c r="E633" s="56"/>
      <c r="F633" s="56"/>
    </row>
    <row r="634" spans="1:6" ht="15.75">
      <c r="A634" s="55"/>
      <c r="B634" s="56"/>
      <c r="C634" s="56"/>
      <c r="D634" s="56"/>
      <c r="E634" s="56"/>
      <c r="F634" s="56"/>
    </row>
    <row r="635" spans="1:6" ht="15.75">
      <c r="A635" s="55"/>
      <c r="B635" s="56"/>
      <c r="C635" s="56"/>
      <c r="D635" s="56"/>
      <c r="E635" s="56"/>
      <c r="F635" s="56"/>
    </row>
    <row r="636" spans="1:6" ht="15.75">
      <c r="A636" s="55"/>
      <c r="B636" s="56"/>
      <c r="C636" s="56"/>
      <c r="D636" s="56"/>
      <c r="E636" s="56"/>
      <c r="F636" s="56"/>
    </row>
    <row r="637" spans="1:6" ht="15.75">
      <c r="A637" s="55"/>
      <c r="B637" s="56"/>
      <c r="C637" s="56"/>
      <c r="D637" s="56"/>
      <c r="E637" s="56"/>
      <c r="F637" s="56"/>
    </row>
    <row r="638" spans="1:6" ht="15.75">
      <c r="A638" s="55"/>
      <c r="B638" s="56"/>
      <c r="C638" s="56"/>
      <c r="D638" s="56"/>
      <c r="E638" s="56"/>
      <c r="F638" s="56"/>
    </row>
    <row r="639" spans="1:6" ht="15.75">
      <c r="A639" s="55"/>
      <c r="B639" s="56"/>
      <c r="C639" s="56"/>
      <c r="D639" s="56"/>
      <c r="E639" s="56"/>
      <c r="F639" s="56"/>
    </row>
    <row r="640" spans="1:6" ht="15.75">
      <c r="A640" s="55"/>
      <c r="B640" s="56"/>
      <c r="C640" s="56"/>
      <c r="D640" s="56"/>
      <c r="E640" s="56"/>
      <c r="F640" s="56"/>
    </row>
    <row r="641" spans="1:6" ht="15.75">
      <c r="A641" s="55"/>
      <c r="B641" s="56"/>
      <c r="C641" s="56"/>
      <c r="D641" s="56"/>
      <c r="E641" s="56"/>
      <c r="F641" s="56"/>
    </row>
    <row r="642" spans="1:6" ht="15.75">
      <c r="A642" s="55"/>
      <c r="B642" s="56"/>
      <c r="C642" s="56"/>
      <c r="D642" s="56"/>
      <c r="E642" s="56"/>
      <c r="F642" s="56"/>
    </row>
    <row r="643" spans="1:6" ht="15.75">
      <c r="A643" s="55"/>
      <c r="B643" s="56"/>
      <c r="C643" s="56"/>
      <c r="D643" s="56"/>
      <c r="E643" s="56"/>
      <c r="F643" s="56"/>
    </row>
    <row r="644" spans="1:6" ht="15.75">
      <c r="A644" s="55"/>
      <c r="B644" s="56"/>
      <c r="C644" s="56"/>
      <c r="D644" s="56"/>
      <c r="E644" s="56"/>
      <c r="F644" s="56"/>
    </row>
    <row r="645" spans="1:6" ht="15.75">
      <c r="A645" s="55"/>
      <c r="B645" s="56"/>
      <c r="C645" s="56"/>
      <c r="D645" s="56"/>
      <c r="E645" s="56"/>
      <c r="F645" s="56"/>
    </row>
    <row r="646" spans="1:6" ht="15.75">
      <c r="A646" s="55"/>
      <c r="B646" s="56"/>
      <c r="C646" s="56"/>
      <c r="D646" s="56"/>
      <c r="E646" s="56"/>
      <c r="F646" s="56"/>
    </row>
    <row r="647" spans="1:6" ht="15.75">
      <c r="A647" s="55"/>
      <c r="B647" s="56"/>
      <c r="C647" s="56"/>
      <c r="D647" s="56"/>
      <c r="E647" s="56"/>
      <c r="F647" s="56"/>
    </row>
    <row r="648" spans="1:6" ht="15.75">
      <c r="A648" s="55"/>
      <c r="B648" s="56"/>
      <c r="C648" s="56"/>
      <c r="D648" s="56"/>
      <c r="E648" s="56"/>
      <c r="F648" s="56"/>
    </row>
    <row r="649" spans="1:6" ht="15.75">
      <c r="A649" s="55"/>
      <c r="B649" s="56"/>
      <c r="C649" s="56"/>
      <c r="D649" s="56"/>
      <c r="E649" s="56"/>
      <c r="F649" s="56"/>
    </row>
    <row r="650" spans="1:6" ht="15.75">
      <c r="A650" s="55"/>
      <c r="B650" s="56"/>
      <c r="C650" s="56"/>
      <c r="D650" s="56"/>
      <c r="E650" s="56"/>
      <c r="F650" s="56"/>
    </row>
    <row r="651" spans="1:6" ht="15.75">
      <c r="A651" s="55"/>
      <c r="B651" s="56"/>
      <c r="C651" s="56"/>
      <c r="D651" s="56"/>
      <c r="E651" s="56"/>
      <c r="F651" s="56"/>
    </row>
    <row r="652" spans="1:6" ht="15.75">
      <c r="A652" s="55"/>
      <c r="B652" s="56"/>
      <c r="C652" s="56"/>
      <c r="D652" s="56"/>
      <c r="E652" s="56"/>
      <c r="F652" s="56"/>
    </row>
    <row r="653" spans="1:6" ht="15.75">
      <c r="A653" s="55"/>
      <c r="B653" s="56"/>
      <c r="C653" s="56"/>
      <c r="D653" s="56"/>
      <c r="E653" s="56"/>
      <c r="F653" s="56"/>
    </row>
    <row r="654" spans="1:6" ht="15.75">
      <c r="A654" s="55"/>
      <c r="B654" s="56"/>
      <c r="C654" s="56"/>
      <c r="D654" s="56"/>
      <c r="E654" s="56"/>
      <c r="F654" s="56"/>
    </row>
    <row r="655" spans="1:6" ht="15.75">
      <c r="A655" s="55"/>
      <c r="B655" s="56"/>
      <c r="C655" s="56"/>
      <c r="D655" s="56"/>
      <c r="E655" s="56"/>
      <c r="F655" s="56"/>
    </row>
    <row r="656" spans="1:6" ht="15.75">
      <c r="A656" s="55"/>
      <c r="B656" s="56"/>
      <c r="C656" s="56"/>
      <c r="D656" s="56"/>
      <c r="E656" s="56"/>
      <c r="F656" s="56"/>
    </row>
    <row r="657" spans="1:6" ht="15.75">
      <c r="A657" s="55"/>
      <c r="B657" s="56"/>
      <c r="C657" s="56"/>
      <c r="D657" s="56"/>
      <c r="E657" s="56"/>
      <c r="F657" s="56"/>
    </row>
    <row r="658" spans="1:6">
      <c r="B658" s="56"/>
      <c r="C658" s="56"/>
      <c r="D658" s="56"/>
      <c r="E658" s="56"/>
      <c r="F658" s="56"/>
    </row>
    <row r="659" spans="1:6">
      <c r="B659" s="56"/>
      <c r="C659" s="56"/>
      <c r="D659" s="56"/>
      <c r="E659" s="56"/>
      <c r="F659" s="56"/>
    </row>
    <row r="660" spans="1:6">
      <c r="B660" s="56"/>
      <c r="C660" s="56"/>
      <c r="D660" s="56"/>
      <c r="E660" s="56"/>
      <c r="F660" s="56"/>
    </row>
    <row r="661" spans="1:6">
      <c r="B661" s="56"/>
      <c r="C661" s="56"/>
      <c r="D661" s="56"/>
      <c r="E661" s="56"/>
      <c r="F661" s="56"/>
    </row>
    <row r="662" spans="1:6">
      <c r="B662" s="56"/>
      <c r="C662" s="56"/>
      <c r="D662" s="56"/>
      <c r="E662" s="56"/>
      <c r="F662" s="56"/>
    </row>
    <row r="663" spans="1:6">
      <c r="B663" s="56"/>
      <c r="C663" s="56"/>
      <c r="D663" s="56"/>
      <c r="E663" s="56"/>
      <c r="F663" s="56"/>
    </row>
    <row r="664" spans="1:6">
      <c r="B664" s="56"/>
      <c r="C664" s="56"/>
      <c r="D664" s="56"/>
      <c r="E664" s="56"/>
      <c r="F664" s="56"/>
    </row>
    <row r="665" spans="1:6">
      <c r="B665" s="56"/>
      <c r="C665" s="56"/>
      <c r="D665" s="56"/>
      <c r="E665" s="56"/>
      <c r="F665" s="56"/>
    </row>
    <row r="666" spans="1:6">
      <c r="B666" s="56"/>
      <c r="C666" s="56"/>
      <c r="D666" s="56"/>
      <c r="E666" s="56"/>
      <c r="F666" s="56"/>
    </row>
    <row r="667" spans="1:6">
      <c r="B667" s="56"/>
      <c r="C667" s="56"/>
      <c r="D667" s="56"/>
      <c r="E667" s="56"/>
      <c r="F667" s="56"/>
    </row>
    <row r="668" spans="1:6">
      <c r="B668" s="56"/>
      <c r="C668" s="56"/>
      <c r="D668" s="56"/>
      <c r="E668" s="56"/>
      <c r="F668" s="56"/>
    </row>
    <row r="669" spans="1:6">
      <c r="B669" s="56"/>
      <c r="C669" s="56"/>
      <c r="D669" s="56"/>
      <c r="E669" s="56"/>
      <c r="F669" s="56"/>
    </row>
    <row r="670" spans="1:6">
      <c r="B670" s="56"/>
      <c r="C670" s="56"/>
      <c r="D670" s="56"/>
      <c r="E670" s="56"/>
      <c r="F670" s="56"/>
    </row>
    <row r="671" spans="1:6">
      <c r="B671" s="56"/>
      <c r="C671" s="56"/>
      <c r="D671" s="56"/>
      <c r="E671" s="56"/>
      <c r="F671" s="56"/>
    </row>
    <row r="672" spans="1:6">
      <c r="B672" s="56"/>
      <c r="C672" s="56"/>
      <c r="D672" s="56"/>
      <c r="E672" s="56"/>
      <c r="F672" s="56"/>
    </row>
    <row r="673" spans="2:6">
      <c r="B673" s="56"/>
      <c r="C673" s="56"/>
      <c r="D673" s="56"/>
      <c r="E673" s="56"/>
      <c r="F673" s="56"/>
    </row>
    <row r="674" spans="2:6">
      <c r="B674" s="56"/>
      <c r="C674" s="56"/>
      <c r="D674" s="56"/>
      <c r="E674" s="56"/>
      <c r="F674" s="56"/>
    </row>
    <row r="675" spans="2:6">
      <c r="B675" s="56"/>
      <c r="C675" s="56"/>
      <c r="D675" s="56"/>
      <c r="E675" s="56"/>
      <c r="F675" s="56"/>
    </row>
    <row r="676" spans="2:6">
      <c r="B676" s="56"/>
      <c r="C676" s="56"/>
      <c r="D676" s="56"/>
      <c r="E676" s="56"/>
      <c r="F676" s="56"/>
    </row>
    <row r="677" spans="2:6">
      <c r="B677" s="56"/>
      <c r="C677" s="56"/>
      <c r="D677" s="56"/>
      <c r="E677" s="56"/>
      <c r="F677" s="56"/>
    </row>
    <row r="678" spans="2:6">
      <c r="B678" s="56"/>
      <c r="C678" s="56"/>
      <c r="D678" s="56"/>
      <c r="E678" s="56"/>
      <c r="F678" s="56"/>
    </row>
    <row r="679" spans="2:6">
      <c r="B679" s="56"/>
      <c r="C679" s="56"/>
      <c r="D679" s="56"/>
      <c r="E679" s="56"/>
      <c r="F679" s="56"/>
    </row>
    <row r="680" spans="2:6">
      <c r="B680" s="56"/>
      <c r="C680" s="56"/>
      <c r="D680" s="56"/>
      <c r="E680" s="56"/>
      <c r="F680" s="56"/>
    </row>
    <row r="681" spans="2:6">
      <c r="B681" s="56"/>
      <c r="C681" s="56"/>
      <c r="D681" s="56"/>
      <c r="E681" s="56"/>
      <c r="F681" s="56"/>
    </row>
    <row r="682" spans="2:6">
      <c r="B682" s="56"/>
      <c r="C682" s="56"/>
      <c r="D682" s="56"/>
      <c r="E682" s="56"/>
      <c r="F682" s="56"/>
    </row>
    <row r="683" spans="2:6">
      <c r="B683" s="56"/>
      <c r="C683" s="56"/>
      <c r="D683" s="56"/>
      <c r="E683" s="56"/>
      <c r="F683" s="56"/>
    </row>
    <row r="684" spans="2:6">
      <c r="B684" s="56"/>
      <c r="C684" s="56"/>
      <c r="D684" s="56"/>
      <c r="E684" s="56"/>
      <c r="F684" s="56"/>
    </row>
    <row r="685" spans="2:6">
      <c r="B685" s="56"/>
      <c r="C685" s="56"/>
      <c r="D685" s="56"/>
      <c r="E685" s="56"/>
      <c r="F685" s="56"/>
    </row>
    <row r="686" spans="2:6">
      <c r="B686" s="56"/>
      <c r="C686" s="56"/>
      <c r="D686" s="56"/>
      <c r="E686" s="56"/>
      <c r="F686" s="56"/>
    </row>
    <row r="687" spans="2:6">
      <c r="B687" s="56"/>
      <c r="C687" s="56"/>
      <c r="D687" s="56"/>
      <c r="E687" s="56"/>
      <c r="F687" s="56"/>
    </row>
    <row r="688" spans="2:6">
      <c r="B688" s="56"/>
      <c r="C688" s="56"/>
      <c r="D688" s="56"/>
      <c r="E688" s="56"/>
      <c r="F688" s="56"/>
    </row>
    <row r="689" spans="2:6">
      <c r="B689" s="56"/>
      <c r="C689" s="56"/>
      <c r="D689" s="56"/>
      <c r="E689" s="56"/>
      <c r="F689" s="56"/>
    </row>
    <row r="690" spans="2:6">
      <c r="B690" s="56"/>
      <c r="C690" s="56"/>
      <c r="D690" s="56"/>
      <c r="E690" s="56"/>
      <c r="F690" s="56"/>
    </row>
    <row r="691" spans="2:6">
      <c r="B691" s="56"/>
      <c r="C691" s="56"/>
      <c r="D691" s="56"/>
      <c r="E691" s="56"/>
      <c r="F691" s="56"/>
    </row>
    <row r="692" spans="2:6">
      <c r="B692" s="56"/>
      <c r="C692" s="56"/>
      <c r="D692" s="56"/>
      <c r="E692" s="56"/>
      <c r="F692" s="56"/>
    </row>
    <row r="693" spans="2:6">
      <c r="B693" s="56"/>
      <c r="C693" s="56"/>
      <c r="D693" s="56"/>
      <c r="E693" s="56"/>
      <c r="F693" s="56"/>
    </row>
    <row r="694" spans="2:6">
      <c r="B694" s="56"/>
      <c r="C694" s="56"/>
      <c r="D694" s="56"/>
      <c r="E694" s="56"/>
      <c r="F694" s="56"/>
    </row>
    <row r="695" spans="2:6">
      <c r="B695" s="56"/>
      <c r="C695" s="56"/>
      <c r="D695" s="56"/>
      <c r="E695" s="56"/>
      <c r="F695" s="56"/>
    </row>
    <row r="696" spans="2:6">
      <c r="B696" s="56"/>
      <c r="C696" s="56"/>
      <c r="D696" s="56"/>
      <c r="E696" s="56"/>
      <c r="F696" s="56"/>
    </row>
    <row r="697" spans="2:6">
      <c r="B697" s="56"/>
      <c r="C697" s="56"/>
      <c r="D697" s="56"/>
      <c r="E697" s="56"/>
      <c r="F697" s="56"/>
    </row>
    <row r="698" spans="2:6">
      <c r="B698" s="56"/>
      <c r="C698" s="56"/>
      <c r="D698" s="56"/>
      <c r="E698" s="56"/>
      <c r="F698" s="56"/>
    </row>
    <row r="699" spans="2:6">
      <c r="B699" s="56"/>
      <c r="C699" s="56"/>
      <c r="D699" s="56"/>
      <c r="E699" s="56"/>
      <c r="F699" s="56"/>
    </row>
    <row r="700" spans="2:6">
      <c r="B700" s="56"/>
      <c r="C700" s="56"/>
      <c r="D700" s="56"/>
      <c r="E700" s="56"/>
      <c r="F700" s="56"/>
    </row>
    <row r="701" spans="2:6">
      <c r="B701" s="56"/>
      <c r="C701" s="56"/>
      <c r="D701" s="56"/>
      <c r="E701" s="56"/>
      <c r="F701" s="56"/>
    </row>
    <row r="702" spans="2:6">
      <c r="B702" s="56"/>
      <c r="C702" s="56"/>
      <c r="D702" s="56"/>
      <c r="E702" s="56"/>
      <c r="F702" s="56"/>
    </row>
    <row r="703" spans="2:6">
      <c r="B703" s="56"/>
      <c r="C703" s="56"/>
      <c r="D703" s="56"/>
      <c r="E703" s="56"/>
      <c r="F703" s="56"/>
    </row>
    <row r="704" spans="2:6">
      <c r="B704" s="56"/>
      <c r="C704" s="56"/>
      <c r="D704" s="56"/>
      <c r="E704" s="56"/>
      <c r="F704" s="56"/>
    </row>
    <row r="705" spans="2:6">
      <c r="B705" s="56"/>
      <c r="C705" s="56"/>
      <c r="D705" s="56"/>
      <c r="E705" s="56"/>
      <c r="F705" s="56"/>
    </row>
    <row r="706" spans="2:6">
      <c r="B706" s="56"/>
      <c r="C706" s="56"/>
      <c r="D706" s="56"/>
      <c r="E706" s="56"/>
      <c r="F706" s="56"/>
    </row>
    <row r="707" spans="2:6">
      <c r="B707" s="56"/>
      <c r="C707" s="56"/>
      <c r="D707" s="56"/>
      <c r="E707" s="56"/>
      <c r="F707" s="56"/>
    </row>
    <row r="708" spans="2:6">
      <c r="B708" s="56"/>
      <c r="C708" s="56"/>
      <c r="D708" s="56"/>
      <c r="E708" s="56"/>
      <c r="F708" s="56"/>
    </row>
    <row r="709" spans="2:6">
      <c r="B709" s="56"/>
      <c r="C709" s="56"/>
      <c r="D709" s="56"/>
      <c r="E709" s="56"/>
      <c r="F709" s="56"/>
    </row>
    <row r="710" spans="2:6">
      <c r="B710" s="56"/>
      <c r="C710" s="56"/>
      <c r="D710" s="56"/>
      <c r="E710" s="56"/>
      <c r="F710" s="56"/>
    </row>
    <row r="711" spans="2:6">
      <c r="B711" s="56"/>
      <c r="C711" s="56"/>
      <c r="D711" s="56"/>
      <c r="E711" s="56"/>
      <c r="F711" s="56"/>
    </row>
    <row r="712" spans="2:6">
      <c r="B712" s="56"/>
      <c r="C712" s="56"/>
      <c r="D712" s="56"/>
      <c r="E712" s="56"/>
      <c r="F712" s="56"/>
    </row>
    <row r="713" spans="2:6">
      <c r="B713" s="56"/>
      <c r="C713" s="56"/>
      <c r="D713" s="56"/>
      <c r="E713" s="56"/>
      <c r="F713" s="56"/>
    </row>
    <row r="714" spans="2:6">
      <c r="B714" s="56"/>
      <c r="C714" s="56"/>
      <c r="D714" s="56"/>
      <c r="E714" s="56"/>
      <c r="F714" s="56"/>
    </row>
    <row r="715" spans="2:6">
      <c r="B715" s="56"/>
      <c r="C715" s="56"/>
      <c r="D715" s="56"/>
      <c r="E715" s="56"/>
      <c r="F715" s="56"/>
    </row>
    <row r="716" spans="2:6">
      <c r="B716" s="56"/>
      <c r="C716" s="56"/>
      <c r="D716" s="56"/>
      <c r="E716" s="56"/>
      <c r="F716" s="56"/>
    </row>
    <row r="717" spans="2:6">
      <c r="B717" s="56"/>
      <c r="C717" s="56"/>
      <c r="D717" s="56"/>
      <c r="E717" s="56"/>
      <c r="F717" s="56"/>
    </row>
    <row r="718" spans="2:6">
      <c r="B718" s="56"/>
      <c r="C718" s="56"/>
      <c r="D718" s="56"/>
      <c r="E718" s="56"/>
      <c r="F718" s="56"/>
    </row>
    <row r="719" spans="2:6">
      <c r="B719" s="56"/>
      <c r="C719" s="56"/>
      <c r="D719" s="56"/>
      <c r="E719" s="56"/>
      <c r="F719" s="56"/>
    </row>
    <row r="720" spans="2:6">
      <c r="B720" s="56"/>
      <c r="C720" s="56"/>
      <c r="D720" s="56"/>
      <c r="E720" s="56"/>
      <c r="F720" s="56"/>
    </row>
    <row r="721" spans="2:6">
      <c r="B721" s="56"/>
      <c r="C721" s="56"/>
      <c r="D721" s="56"/>
      <c r="E721" s="56"/>
      <c r="F721" s="56"/>
    </row>
    <row r="722" spans="2:6">
      <c r="B722" s="56"/>
      <c r="C722" s="56"/>
      <c r="D722" s="56"/>
      <c r="E722" s="56"/>
      <c r="F722" s="56"/>
    </row>
    <row r="723" spans="2:6">
      <c r="B723" s="56"/>
      <c r="C723" s="56"/>
      <c r="D723" s="56"/>
      <c r="E723" s="56"/>
      <c r="F723" s="56"/>
    </row>
    <row r="724" spans="2:6">
      <c r="B724" s="56"/>
      <c r="C724" s="56"/>
      <c r="D724" s="56"/>
      <c r="E724" s="56"/>
      <c r="F724" s="56"/>
    </row>
    <row r="725" spans="2:6">
      <c r="B725" s="56"/>
      <c r="C725" s="56"/>
      <c r="D725" s="56"/>
      <c r="E725" s="56"/>
      <c r="F725" s="56"/>
    </row>
    <row r="726" spans="2:6">
      <c r="B726" s="56"/>
      <c r="C726" s="56"/>
      <c r="D726" s="56"/>
      <c r="E726" s="56"/>
      <c r="F726" s="56"/>
    </row>
    <row r="727" spans="2:6">
      <c r="B727" s="56"/>
      <c r="C727" s="56"/>
      <c r="D727" s="56"/>
      <c r="E727" s="56"/>
      <c r="F727" s="56"/>
    </row>
    <row r="728" spans="2:6">
      <c r="B728" s="56"/>
      <c r="C728" s="56"/>
      <c r="D728" s="56"/>
      <c r="E728" s="56"/>
      <c r="F728" s="56"/>
    </row>
    <row r="729" spans="2:6">
      <c r="B729" s="56"/>
      <c r="C729" s="56"/>
      <c r="D729" s="56"/>
      <c r="E729" s="56"/>
      <c r="F729" s="56"/>
    </row>
    <row r="730" spans="2:6">
      <c r="B730" s="56"/>
      <c r="C730" s="56"/>
      <c r="D730" s="56"/>
      <c r="E730" s="56"/>
      <c r="F730" s="56"/>
    </row>
    <row r="731" spans="2:6">
      <c r="B731" s="56"/>
      <c r="C731" s="56"/>
      <c r="D731" s="56"/>
      <c r="E731" s="56"/>
      <c r="F731" s="56"/>
    </row>
    <row r="732" spans="2:6">
      <c r="B732" s="56"/>
      <c r="C732" s="56"/>
      <c r="D732" s="56"/>
      <c r="E732" s="56"/>
      <c r="F732" s="56"/>
    </row>
    <row r="733" spans="2:6">
      <c r="B733" s="56"/>
      <c r="C733" s="56"/>
      <c r="D733" s="56"/>
      <c r="E733" s="56"/>
      <c r="F733" s="56"/>
    </row>
    <row r="734" spans="2:6">
      <c r="B734" s="56"/>
      <c r="C734" s="56"/>
      <c r="D734" s="56"/>
      <c r="E734" s="56"/>
      <c r="F734" s="56"/>
    </row>
    <row r="735" spans="2:6">
      <c r="B735" s="56"/>
      <c r="C735" s="56"/>
      <c r="D735" s="56"/>
      <c r="E735" s="56"/>
      <c r="F735" s="56"/>
    </row>
    <row r="736" spans="2:6">
      <c r="B736" s="56"/>
      <c r="C736" s="56"/>
      <c r="D736" s="56"/>
      <c r="E736" s="56"/>
      <c r="F736" s="56"/>
    </row>
    <row r="737" spans="2:6">
      <c r="B737" s="56"/>
      <c r="C737" s="56"/>
      <c r="D737" s="56"/>
      <c r="E737" s="56"/>
      <c r="F737" s="56"/>
    </row>
    <row r="738" spans="2:6">
      <c r="B738" s="56"/>
      <c r="C738" s="56"/>
      <c r="D738" s="56"/>
      <c r="E738" s="56"/>
      <c r="F738" s="56"/>
    </row>
    <row r="739" spans="2:6">
      <c r="B739" s="56"/>
      <c r="C739" s="56"/>
      <c r="D739" s="56"/>
      <c r="E739" s="56"/>
      <c r="F739" s="56"/>
    </row>
    <row r="740" spans="2:6">
      <c r="B740" s="56"/>
      <c r="C740" s="56"/>
      <c r="D740" s="56"/>
      <c r="E740" s="56"/>
      <c r="F740" s="56"/>
    </row>
    <row r="741" spans="2:6">
      <c r="B741" s="56"/>
      <c r="C741" s="56"/>
      <c r="D741" s="56"/>
      <c r="E741" s="56"/>
      <c r="F741" s="56"/>
    </row>
    <row r="742" spans="2:6">
      <c r="B742" s="56"/>
      <c r="C742" s="56"/>
      <c r="D742" s="56"/>
      <c r="E742" s="56"/>
      <c r="F742" s="56"/>
    </row>
    <row r="743" spans="2:6">
      <c r="B743" s="56"/>
      <c r="C743" s="56"/>
      <c r="D743" s="56"/>
      <c r="E743" s="56"/>
      <c r="F743" s="56"/>
    </row>
    <row r="744" spans="2:6">
      <c r="B744" s="56"/>
      <c r="C744" s="56"/>
      <c r="D744" s="56"/>
      <c r="E744" s="56"/>
      <c r="F744" s="56"/>
    </row>
    <row r="745" spans="2:6">
      <c r="B745" s="56"/>
      <c r="C745" s="56"/>
      <c r="D745" s="56"/>
      <c r="E745" s="56"/>
      <c r="F745" s="56"/>
    </row>
    <row r="746" spans="2:6">
      <c r="B746" s="56"/>
      <c r="C746" s="56"/>
      <c r="D746" s="56"/>
      <c r="E746" s="56"/>
      <c r="F746" s="56"/>
    </row>
    <row r="747" spans="2:6">
      <c r="B747" s="56"/>
      <c r="C747" s="56"/>
      <c r="D747" s="56"/>
      <c r="E747" s="56"/>
      <c r="F747" s="56"/>
    </row>
    <row r="748" spans="2:6">
      <c r="B748" s="56"/>
      <c r="C748" s="56"/>
      <c r="D748" s="56"/>
      <c r="E748" s="56"/>
      <c r="F748" s="56"/>
    </row>
    <row r="749" spans="2:6">
      <c r="B749" s="56"/>
      <c r="C749" s="56"/>
      <c r="D749" s="56"/>
      <c r="E749" s="56"/>
      <c r="F749" s="56"/>
    </row>
    <row r="750" spans="2:6">
      <c r="B750" s="56"/>
      <c r="C750" s="56"/>
      <c r="D750" s="56"/>
      <c r="E750" s="56"/>
      <c r="F750" s="56"/>
    </row>
    <row r="751" spans="2:6">
      <c r="B751" s="56"/>
      <c r="C751" s="56"/>
      <c r="D751" s="56"/>
      <c r="E751" s="56"/>
      <c r="F751" s="56"/>
    </row>
    <row r="752" spans="2:6">
      <c r="B752" s="56"/>
      <c r="C752" s="56"/>
      <c r="D752" s="56"/>
      <c r="E752" s="56"/>
      <c r="F752" s="56"/>
    </row>
    <row r="753" spans="2:6">
      <c r="B753" s="56"/>
      <c r="C753" s="56"/>
      <c r="D753" s="56"/>
      <c r="E753" s="56"/>
      <c r="F753" s="56"/>
    </row>
    <row r="754" spans="2:6">
      <c r="B754" s="56"/>
      <c r="C754" s="56"/>
      <c r="D754" s="56"/>
      <c r="E754" s="56"/>
      <c r="F754" s="56"/>
    </row>
    <row r="755" spans="2:6">
      <c r="B755" s="56"/>
      <c r="C755" s="56"/>
      <c r="D755" s="56"/>
      <c r="E755" s="56"/>
      <c r="F755" s="56"/>
    </row>
    <row r="756" spans="2:6">
      <c r="B756" s="56"/>
      <c r="C756" s="56"/>
      <c r="D756" s="56"/>
      <c r="E756" s="56"/>
      <c r="F756" s="56"/>
    </row>
    <row r="757" spans="2:6">
      <c r="B757" s="56"/>
      <c r="C757" s="56"/>
      <c r="D757" s="56"/>
      <c r="E757" s="56"/>
      <c r="F757" s="56"/>
    </row>
    <row r="758" spans="2:6">
      <c r="B758" s="56"/>
      <c r="C758" s="56"/>
      <c r="D758" s="56"/>
      <c r="E758" s="56"/>
      <c r="F758" s="56"/>
    </row>
    <row r="759" spans="2:6">
      <c r="B759" s="56"/>
      <c r="C759" s="56"/>
      <c r="D759" s="56"/>
      <c r="E759" s="56"/>
      <c r="F759" s="56"/>
    </row>
    <row r="760" spans="2:6">
      <c r="B760" s="56"/>
      <c r="C760" s="56"/>
      <c r="D760" s="56"/>
      <c r="E760" s="56"/>
      <c r="F760" s="56"/>
    </row>
    <row r="761" spans="2:6">
      <c r="B761" s="56"/>
      <c r="C761" s="56"/>
      <c r="D761" s="56"/>
      <c r="E761" s="56"/>
      <c r="F761" s="56"/>
    </row>
    <row r="762" spans="2:6">
      <c r="B762" s="56"/>
      <c r="C762" s="56"/>
      <c r="D762" s="56"/>
      <c r="E762" s="56"/>
      <c r="F762" s="56"/>
    </row>
    <row r="763" spans="2:6">
      <c r="B763" s="56"/>
      <c r="C763" s="56"/>
      <c r="D763" s="56"/>
      <c r="E763" s="56"/>
      <c r="F763" s="56"/>
    </row>
    <row r="764" spans="2:6">
      <c r="B764" s="56"/>
      <c r="C764" s="56"/>
      <c r="D764" s="56"/>
      <c r="E764" s="56"/>
      <c r="F764" s="56"/>
    </row>
    <row r="765" spans="2:6">
      <c r="B765" s="56"/>
      <c r="C765" s="56"/>
      <c r="D765" s="56"/>
      <c r="E765" s="56"/>
      <c r="F765" s="56"/>
    </row>
    <row r="766" spans="2:6">
      <c r="B766" s="56"/>
      <c r="C766" s="56"/>
      <c r="D766" s="56"/>
      <c r="E766" s="56"/>
      <c r="F766" s="56"/>
    </row>
    <row r="767" spans="2:6">
      <c r="B767" s="56"/>
      <c r="C767" s="56"/>
      <c r="D767" s="56"/>
      <c r="E767" s="56"/>
      <c r="F767" s="56"/>
    </row>
    <row r="768" spans="2:6">
      <c r="B768" s="56"/>
      <c r="C768" s="56"/>
      <c r="D768" s="56"/>
      <c r="E768" s="56"/>
      <c r="F768" s="56"/>
    </row>
    <row r="769" spans="2:6">
      <c r="B769" s="56"/>
      <c r="C769" s="56"/>
      <c r="D769" s="56"/>
      <c r="E769" s="56"/>
      <c r="F769" s="56"/>
    </row>
    <row r="770" spans="2:6">
      <c r="B770" s="56"/>
      <c r="C770" s="56"/>
      <c r="D770" s="56"/>
      <c r="E770" s="56"/>
      <c r="F770" s="56"/>
    </row>
    <row r="771" spans="2:6">
      <c r="B771" s="56"/>
      <c r="C771" s="56"/>
      <c r="D771" s="56"/>
      <c r="E771" s="56"/>
      <c r="F771" s="56"/>
    </row>
    <row r="772" spans="2:6">
      <c r="B772" s="56"/>
      <c r="C772" s="56"/>
      <c r="D772" s="56"/>
      <c r="E772" s="56"/>
      <c r="F772" s="56"/>
    </row>
    <row r="773" spans="2:6">
      <c r="B773" s="56"/>
      <c r="C773" s="56"/>
      <c r="D773" s="56"/>
      <c r="E773" s="56"/>
      <c r="F773" s="56"/>
    </row>
    <row r="774" spans="2:6">
      <c r="B774" s="56"/>
      <c r="C774" s="56"/>
      <c r="D774" s="56"/>
      <c r="E774" s="56"/>
      <c r="F774" s="56"/>
    </row>
    <row r="775" spans="2:6">
      <c r="B775" s="56"/>
      <c r="C775" s="56"/>
      <c r="D775" s="56"/>
      <c r="E775" s="56"/>
      <c r="F775" s="56"/>
    </row>
    <row r="776" spans="2:6">
      <c r="B776" s="56"/>
      <c r="C776" s="56"/>
      <c r="D776" s="56"/>
      <c r="E776" s="56"/>
      <c r="F776" s="56"/>
    </row>
    <row r="777" spans="2:6">
      <c r="B777" s="56"/>
      <c r="C777" s="56"/>
      <c r="D777" s="56"/>
      <c r="E777" s="56"/>
      <c r="F777" s="56"/>
    </row>
    <row r="778" spans="2:6">
      <c r="B778" s="56"/>
      <c r="C778" s="56"/>
      <c r="D778" s="56"/>
      <c r="E778" s="56"/>
      <c r="F778" s="56"/>
    </row>
    <row r="779" spans="2:6">
      <c r="B779" s="56"/>
      <c r="C779" s="56"/>
      <c r="D779" s="56"/>
      <c r="E779" s="56"/>
      <c r="F779" s="56"/>
    </row>
    <row r="780" spans="2:6">
      <c r="B780" s="56"/>
      <c r="C780" s="56"/>
      <c r="D780" s="56"/>
      <c r="E780" s="56"/>
      <c r="F780" s="56"/>
    </row>
    <row r="781" spans="2:6">
      <c r="B781" s="56"/>
      <c r="C781" s="56"/>
      <c r="D781" s="56"/>
      <c r="E781" s="56"/>
      <c r="F781" s="56"/>
    </row>
    <row r="782" spans="2:6">
      <c r="B782" s="56"/>
      <c r="C782" s="56"/>
      <c r="D782" s="56"/>
      <c r="E782" s="56"/>
      <c r="F782" s="56"/>
    </row>
    <row r="783" spans="2:6">
      <c r="B783" s="56"/>
      <c r="C783" s="56"/>
      <c r="D783" s="56"/>
      <c r="E783" s="56"/>
      <c r="F783" s="56"/>
    </row>
    <row r="784" spans="2:6">
      <c r="B784" s="56"/>
      <c r="C784" s="56"/>
      <c r="D784" s="56"/>
      <c r="E784" s="56"/>
      <c r="F784" s="56"/>
    </row>
    <row r="785" spans="2:6">
      <c r="B785" s="56"/>
      <c r="C785" s="56"/>
      <c r="D785" s="56"/>
      <c r="E785" s="56"/>
      <c r="F785" s="56"/>
    </row>
    <row r="786" spans="2:6">
      <c r="B786" s="56"/>
      <c r="C786" s="56"/>
      <c r="D786" s="56"/>
      <c r="E786" s="56"/>
      <c r="F786" s="56"/>
    </row>
    <row r="787" spans="2:6">
      <c r="B787" s="56"/>
      <c r="C787" s="56"/>
      <c r="D787" s="56"/>
      <c r="E787" s="56"/>
      <c r="F787" s="56"/>
    </row>
    <row r="788" spans="2:6">
      <c r="B788" s="56"/>
      <c r="C788" s="56"/>
      <c r="D788" s="56"/>
      <c r="E788" s="56"/>
      <c r="F788" s="56"/>
    </row>
    <row r="789" spans="2:6">
      <c r="B789" s="56"/>
      <c r="C789" s="56"/>
      <c r="D789" s="56"/>
      <c r="E789" s="56"/>
      <c r="F789" s="56"/>
    </row>
    <row r="790" spans="2:6">
      <c r="B790" s="56"/>
      <c r="C790" s="56"/>
      <c r="D790" s="56"/>
      <c r="E790" s="56"/>
      <c r="F790" s="56"/>
    </row>
    <row r="791" spans="2:6">
      <c r="B791" s="56"/>
      <c r="C791" s="56"/>
      <c r="D791" s="56"/>
      <c r="E791" s="56"/>
      <c r="F791" s="56"/>
    </row>
    <row r="792" spans="2:6">
      <c r="B792" s="56"/>
      <c r="C792" s="56"/>
      <c r="D792" s="56"/>
      <c r="E792" s="56"/>
      <c r="F792" s="56"/>
    </row>
    <row r="793" spans="2:6">
      <c r="B793" s="56"/>
      <c r="C793" s="56"/>
      <c r="D793" s="56"/>
      <c r="E793" s="56"/>
      <c r="F793" s="56"/>
    </row>
    <row r="794" spans="2:6">
      <c r="B794" s="56"/>
      <c r="C794" s="56"/>
      <c r="D794" s="56"/>
      <c r="E794" s="56"/>
      <c r="F794" s="56"/>
    </row>
    <row r="795" spans="2:6">
      <c r="B795" s="56"/>
      <c r="C795" s="56"/>
      <c r="D795" s="56"/>
      <c r="E795" s="56"/>
      <c r="F795" s="56"/>
    </row>
    <row r="796" spans="2:6">
      <c r="B796" s="56"/>
      <c r="C796" s="56"/>
      <c r="D796" s="56"/>
      <c r="E796" s="56"/>
      <c r="F796" s="56"/>
    </row>
    <row r="797" spans="2:6">
      <c r="B797" s="56"/>
      <c r="C797" s="56"/>
      <c r="D797" s="56"/>
      <c r="E797" s="56"/>
      <c r="F797" s="56"/>
    </row>
    <row r="798" spans="2:6">
      <c r="B798" s="56"/>
      <c r="C798" s="56"/>
      <c r="D798" s="56"/>
      <c r="E798" s="56"/>
      <c r="F798" s="56"/>
    </row>
    <row r="799" spans="2:6">
      <c r="B799" s="56"/>
      <c r="C799" s="56"/>
      <c r="D799" s="56"/>
      <c r="E799" s="56"/>
      <c r="F799" s="56"/>
    </row>
    <row r="800" spans="2:6">
      <c r="B800" s="56"/>
      <c r="C800" s="56"/>
      <c r="D800" s="56"/>
      <c r="E800" s="56"/>
      <c r="F800" s="56"/>
    </row>
    <row r="801" spans="2:6">
      <c r="B801" s="56"/>
      <c r="C801" s="56"/>
      <c r="D801" s="56"/>
      <c r="E801" s="56"/>
      <c r="F801" s="56"/>
    </row>
    <row r="802" spans="2:6">
      <c r="B802" s="56"/>
      <c r="C802" s="56"/>
      <c r="D802" s="56"/>
      <c r="E802" s="56"/>
      <c r="F802" s="56"/>
    </row>
    <row r="803" spans="2:6">
      <c r="B803" s="56"/>
      <c r="C803" s="56"/>
      <c r="D803" s="56"/>
      <c r="E803" s="56"/>
      <c r="F803" s="56"/>
    </row>
    <row r="804" spans="2:6">
      <c r="B804" s="56"/>
      <c r="C804" s="56"/>
      <c r="D804" s="56"/>
      <c r="E804" s="56"/>
      <c r="F804" s="56"/>
    </row>
    <row r="805" spans="2:6">
      <c r="B805" s="56"/>
      <c r="C805" s="56"/>
      <c r="D805" s="56"/>
      <c r="E805" s="56"/>
      <c r="F805" s="56"/>
    </row>
    <row r="806" spans="2:6">
      <c r="B806" s="56"/>
      <c r="C806" s="56"/>
      <c r="D806" s="56"/>
      <c r="E806" s="56"/>
      <c r="F806" s="56"/>
    </row>
    <row r="807" spans="2:6">
      <c r="B807" s="56"/>
      <c r="C807" s="56"/>
      <c r="D807" s="56"/>
      <c r="E807" s="56"/>
      <c r="F807" s="56"/>
    </row>
    <row r="808" spans="2:6">
      <c r="B808" s="56"/>
      <c r="C808" s="56"/>
      <c r="D808" s="56"/>
      <c r="E808" s="56"/>
      <c r="F808" s="56"/>
    </row>
    <row r="809" spans="2:6">
      <c r="B809" s="56"/>
      <c r="C809" s="56"/>
      <c r="D809" s="56"/>
      <c r="E809" s="56"/>
      <c r="F809" s="56"/>
    </row>
    <row r="810" spans="2:6">
      <c r="B810" s="56"/>
      <c r="C810" s="56"/>
      <c r="D810" s="56"/>
      <c r="E810" s="56"/>
      <c r="F810" s="56"/>
    </row>
    <row r="811" spans="2:6">
      <c r="B811" s="56"/>
      <c r="C811" s="56"/>
      <c r="D811" s="56"/>
      <c r="E811" s="56"/>
      <c r="F811" s="56"/>
    </row>
    <row r="812" spans="2:6">
      <c r="B812" s="56"/>
      <c r="C812" s="56"/>
      <c r="D812" s="56"/>
      <c r="E812" s="56"/>
      <c r="F812" s="56"/>
    </row>
    <row r="813" spans="2:6">
      <c r="B813" s="56"/>
      <c r="C813" s="56"/>
      <c r="D813" s="56"/>
      <c r="E813" s="56"/>
      <c r="F813" s="56"/>
    </row>
    <row r="814" spans="2:6">
      <c r="B814" s="56"/>
      <c r="C814" s="56"/>
      <c r="D814" s="56"/>
      <c r="E814" s="56"/>
      <c r="F814" s="56"/>
    </row>
    <row r="815" spans="2:6">
      <c r="B815" s="56"/>
      <c r="C815" s="56"/>
      <c r="D815" s="56"/>
      <c r="E815" s="56"/>
      <c r="F815" s="56"/>
    </row>
    <row r="816" spans="2:6">
      <c r="B816" s="56"/>
      <c r="C816" s="56"/>
      <c r="D816" s="56"/>
      <c r="E816" s="56"/>
      <c r="F816" s="56"/>
    </row>
    <row r="817" spans="2:6">
      <c r="B817" s="56"/>
      <c r="C817" s="56"/>
      <c r="D817" s="56"/>
      <c r="E817" s="56"/>
      <c r="F817" s="56"/>
    </row>
    <row r="818" spans="2:6">
      <c r="B818" s="56"/>
      <c r="C818" s="56"/>
      <c r="D818" s="56"/>
      <c r="E818" s="56"/>
      <c r="F818" s="56"/>
    </row>
    <row r="819" spans="2:6">
      <c r="B819" s="56"/>
      <c r="C819" s="56"/>
      <c r="D819" s="56"/>
      <c r="E819" s="56"/>
      <c r="F819" s="56"/>
    </row>
    <row r="820" spans="2:6">
      <c r="B820" s="56"/>
      <c r="C820" s="56"/>
      <c r="D820" s="56"/>
      <c r="E820" s="56"/>
      <c r="F820" s="56"/>
    </row>
    <row r="821" spans="2:6">
      <c r="B821" s="56"/>
      <c r="C821" s="56"/>
      <c r="D821" s="56"/>
      <c r="E821" s="56"/>
      <c r="F821" s="56"/>
    </row>
    <row r="822" spans="2:6">
      <c r="B822" s="56"/>
      <c r="C822" s="56"/>
      <c r="D822" s="56"/>
      <c r="E822" s="56"/>
      <c r="F822" s="56"/>
    </row>
    <row r="823" spans="2:6">
      <c r="B823" s="56"/>
      <c r="C823" s="56"/>
      <c r="D823" s="56"/>
      <c r="E823" s="56"/>
      <c r="F823" s="56"/>
    </row>
    <row r="824" spans="2:6">
      <c r="B824" s="56"/>
      <c r="C824" s="56"/>
      <c r="D824" s="56"/>
      <c r="E824" s="56"/>
      <c r="F824" s="56"/>
    </row>
    <row r="825" spans="2:6">
      <c r="B825" s="56"/>
      <c r="C825" s="56"/>
      <c r="D825" s="56"/>
      <c r="E825" s="56"/>
      <c r="F825" s="56"/>
    </row>
    <row r="826" spans="2:6">
      <c r="B826" s="56"/>
      <c r="C826" s="56"/>
      <c r="D826" s="56"/>
      <c r="E826" s="56"/>
      <c r="F826" s="56"/>
    </row>
    <row r="827" spans="2:6">
      <c r="B827" s="56"/>
      <c r="C827" s="56"/>
      <c r="D827" s="56"/>
      <c r="E827" s="56"/>
      <c r="F827" s="56"/>
    </row>
    <row r="828" spans="2:6">
      <c r="B828" s="56"/>
      <c r="C828" s="56"/>
      <c r="D828" s="56"/>
      <c r="E828" s="56"/>
      <c r="F828" s="56"/>
    </row>
    <row r="829" spans="2:6">
      <c r="B829" s="56"/>
      <c r="C829" s="56"/>
      <c r="D829" s="56"/>
      <c r="E829" s="56"/>
      <c r="F829" s="56"/>
    </row>
    <row r="830" spans="2:6">
      <c r="B830" s="56"/>
      <c r="C830" s="56"/>
      <c r="D830" s="56"/>
      <c r="E830" s="56"/>
      <c r="F830" s="56"/>
    </row>
    <row r="831" spans="2:6">
      <c r="B831" s="56"/>
      <c r="C831" s="56"/>
      <c r="D831" s="56"/>
      <c r="E831" s="56"/>
      <c r="F831" s="56"/>
    </row>
    <row r="832" spans="2:6">
      <c r="B832" s="56"/>
      <c r="C832" s="56"/>
      <c r="D832" s="56"/>
      <c r="E832" s="56"/>
      <c r="F832" s="56"/>
    </row>
    <row r="833" spans="2:6">
      <c r="B833" s="56"/>
      <c r="C833" s="56"/>
      <c r="D833" s="56"/>
      <c r="E833" s="56"/>
      <c r="F833" s="56"/>
    </row>
    <row r="834" spans="2:6">
      <c r="B834" s="56"/>
      <c r="C834" s="56"/>
      <c r="D834" s="56"/>
      <c r="E834" s="56"/>
      <c r="F834" s="56"/>
    </row>
    <row r="835" spans="2:6">
      <c r="B835" s="56"/>
      <c r="C835" s="56"/>
      <c r="D835" s="56"/>
      <c r="E835" s="56"/>
      <c r="F835" s="56"/>
    </row>
    <row r="836" spans="2:6">
      <c r="B836" s="56"/>
      <c r="C836" s="56"/>
      <c r="D836" s="56"/>
      <c r="E836" s="56"/>
      <c r="F836" s="56"/>
    </row>
    <row r="837" spans="2:6">
      <c r="B837" s="56"/>
      <c r="C837" s="56"/>
      <c r="D837" s="56"/>
      <c r="E837" s="56"/>
      <c r="F837" s="56"/>
    </row>
    <row r="838" spans="2:6">
      <c r="B838" s="56"/>
      <c r="C838" s="56"/>
      <c r="D838" s="56"/>
      <c r="E838" s="56"/>
      <c r="F838" s="56"/>
    </row>
    <row r="839" spans="2:6">
      <c r="B839" s="56"/>
      <c r="C839" s="56"/>
      <c r="D839" s="56"/>
      <c r="E839" s="56"/>
      <c r="F839" s="56"/>
    </row>
    <row r="840" spans="2:6">
      <c r="B840" s="56"/>
      <c r="C840" s="56"/>
      <c r="D840" s="56"/>
      <c r="E840" s="56"/>
      <c r="F840" s="56"/>
    </row>
    <row r="841" spans="2:6">
      <c r="B841" s="56"/>
      <c r="C841" s="56"/>
      <c r="D841" s="56"/>
      <c r="E841" s="56"/>
      <c r="F841" s="56"/>
    </row>
    <row r="842" spans="2:6">
      <c r="B842" s="56"/>
      <c r="C842" s="56"/>
      <c r="D842" s="56"/>
      <c r="E842" s="56"/>
      <c r="F842" s="56"/>
    </row>
    <row r="843" spans="2:6">
      <c r="B843" s="56"/>
      <c r="C843" s="56"/>
      <c r="D843" s="56"/>
      <c r="E843" s="56"/>
      <c r="F843" s="56"/>
    </row>
    <row r="844" spans="2:6">
      <c r="B844" s="56"/>
      <c r="C844" s="56"/>
      <c r="D844" s="56"/>
      <c r="E844" s="56"/>
      <c r="F844" s="56"/>
    </row>
    <row r="845" spans="2:6">
      <c r="B845" s="56"/>
      <c r="C845" s="56"/>
      <c r="D845" s="56"/>
      <c r="E845" s="56"/>
      <c r="F845" s="56"/>
    </row>
    <row r="846" spans="2:6">
      <c r="B846" s="56"/>
      <c r="C846" s="56"/>
      <c r="D846" s="56"/>
      <c r="E846" s="56"/>
      <c r="F846" s="56"/>
    </row>
    <row r="847" spans="2:6">
      <c r="B847" s="56"/>
      <c r="C847" s="56"/>
      <c r="D847" s="56"/>
      <c r="E847" s="56"/>
      <c r="F847" s="56"/>
    </row>
    <row r="848" spans="2:6">
      <c r="B848" s="56"/>
      <c r="C848" s="56"/>
      <c r="D848" s="56"/>
      <c r="E848" s="56"/>
      <c r="F848" s="56"/>
    </row>
    <row r="849" spans="2:6">
      <c r="B849" s="56"/>
      <c r="C849" s="56"/>
      <c r="D849" s="56"/>
      <c r="E849" s="56"/>
      <c r="F849" s="56"/>
    </row>
    <row r="850" spans="2:6">
      <c r="B850" s="56"/>
      <c r="C850" s="56"/>
      <c r="D850" s="56"/>
      <c r="E850" s="56"/>
      <c r="F850" s="56"/>
    </row>
    <row r="851" spans="2:6">
      <c r="B851" s="56"/>
      <c r="C851" s="56"/>
      <c r="D851" s="56"/>
      <c r="E851" s="56"/>
      <c r="F851" s="56"/>
    </row>
    <row r="852" spans="2:6">
      <c r="B852" s="56"/>
      <c r="C852" s="56"/>
      <c r="D852" s="56"/>
      <c r="E852" s="56"/>
      <c r="F852" s="56"/>
    </row>
    <row r="853" spans="2:6">
      <c r="B853" s="56"/>
      <c r="C853" s="56"/>
      <c r="D853" s="56"/>
      <c r="E853" s="56"/>
      <c r="F853" s="56"/>
    </row>
    <row r="854" spans="2:6">
      <c r="B854" s="56"/>
      <c r="C854" s="56"/>
      <c r="D854" s="56"/>
      <c r="E854" s="56"/>
      <c r="F854" s="56"/>
    </row>
    <row r="855" spans="2:6">
      <c r="B855" s="56"/>
      <c r="C855" s="56"/>
      <c r="D855" s="56"/>
      <c r="E855" s="56"/>
      <c r="F855" s="56"/>
    </row>
    <row r="856" spans="2:6">
      <c r="B856" s="56"/>
      <c r="C856" s="56"/>
      <c r="D856" s="56"/>
      <c r="E856" s="56"/>
      <c r="F856" s="56"/>
    </row>
    <row r="857" spans="2:6">
      <c r="B857" s="56"/>
      <c r="C857" s="56"/>
      <c r="D857" s="56"/>
      <c r="E857" s="56"/>
      <c r="F857" s="56"/>
    </row>
    <row r="858" spans="2:6">
      <c r="B858" s="56"/>
      <c r="C858" s="56"/>
      <c r="D858" s="56"/>
      <c r="E858" s="56"/>
      <c r="F858" s="56"/>
    </row>
    <row r="859" spans="2:6">
      <c r="B859" s="56"/>
      <c r="C859" s="56"/>
      <c r="D859" s="56"/>
      <c r="E859" s="56"/>
      <c r="F859" s="56"/>
    </row>
    <row r="860" spans="2:6">
      <c r="B860" s="56"/>
      <c r="C860" s="56"/>
      <c r="D860" s="56"/>
      <c r="E860" s="56"/>
      <c r="F860" s="56"/>
    </row>
    <row r="861" spans="2:6">
      <c r="B861" s="56"/>
      <c r="C861" s="56"/>
      <c r="D861" s="56"/>
      <c r="E861" s="56"/>
      <c r="F861" s="56"/>
    </row>
    <row r="862" spans="2:6">
      <c r="B862" s="56"/>
      <c r="C862" s="56"/>
      <c r="D862" s="56"/>
      <c r="E862" s="56"/>
      <c r="F862" s="56"/>
    </row>
    <row r="863" spans="2:6">
      <c r="B863" s="56"/>
      <c r="C863" s="56"/>
      <c r="D863" s="56"/>
      <c r="E863" s="56"/>
      <c r="F863" s="56"/>
    </row>
    <row r="864" spans="2:6">
      <c r="B864" s="56"/>
      <c r="C864" s="56"/>
      <c r="D864" s="56"/>
      <c r="E864" s="56"/>
      <c r="F864" s="56"/>
    </row>
    <row r="865" spans="2:6">
      <c r="B865" s="56"/>
      <c r="C865" s="56"/>
      <c r="D865" s="56"/>
      <c r="E865" s="56"/>
      <c r="F865" s="56"/>
    </row>
    <row r="866" spans="2:6">
      <c r="B866" s="56"/>
      <c r="C866" s="56"/>
      <c r="D866" s="56"/>
      <c r="E866" s="56"/>
      <c r="F866" s="56"/>
    </row>
    <row r="867" spans="2:6">
      <c r="B867" s="56"/>
      <c r="C867" s="56"/>
      <c r="D867" s="56"/>
      <c r="E867" s="56"/>
      <c r="F867" s="56"/>
    </row>
    <row r="868" spans="2:6">
      <c r="B868" s="56"/>
      <c r="C868" s="56"/>
      <c r="D868" s="56"/>
      <c r="E868" s="56"/>
      <c r="F868" s="56"/>
    </row>
    <row r="869" spans="2:6">
      <c r="B869" s="56"/>
      <c r="C869" s="56"/>
      <c r="D869" s="56"/>
      <c r="E869" s="56"/>
      <c r="F869" s="56"/>
    </row>
    <row r="870" spans="2:6">
      <c r="B870" s="56"/>
      <c r="C870" s="56"/>
      <c r="D870" s="56"/>
      <c r="E870" s="56"/>
      <c r="F870" s="56"/>
    </row>
    <row r="871" spans="2:6">
      <c r="B871" s="56"/>
      <c r="C871" s="56"/>
      <c r="D871" s="56"/>
      <c r="E871" s="56"/>
      <c r="F871" s="56"/>
    </row>
    <row r="872" spans="2:6">
      <c r="B872" s="56"/>
      <c r="C872" s="56"/>
      <c r="D872" s="56"/>
      <c r="E872" s="56"/>
      <c r="F872" s="56"/>
    </row>
    <row r="873" spans="2:6">
      <c r="B873" s="56"/>
      <c r="C873" s="56"/>
      <c r="D873" s="56"/>
      <c r="E873" s="56"/>
      <c r="F873" s="56"/>
    </row>
    <row r="874" spans="2:6">
      <c r="B874" s="56"/>
      <c r="C874" s="56"/>
      <c r="D874" s="56"/>
      <c r="E874" s="56"/>
      <c r="F874" s="56"/>
    </row>
    <row r="875" spans="2:6">
      <c r="B875" s="56"/>
      <c r="C875" s="56"/>
      <c r="D875" s="56"/>
      <c r="E875" s="56"/>
      <c r="F875" s="56"/>
    </row>
    <row r="876" spans="2:6">
      <c r="B876" s="56"/>
      <c r="C876" s="56"/>
      <c r="D876" s="56"/>
      <c r="E876" s="56"/>
      <c r="F876" s="56"/>
    </row>
    <row r="877" spans="2:6">
      <c r="B877" s="56"/>
      <c r="C877" s="56"/>
      <c r="D877" s="56"/>
      <c r="E877" s="56"/>
      <c r="F877" s="56"/>
    </row>
    <row r="878" spans="2:6">
      <c r="B878" s="56"/>
      <c r="C878" s="56"/>
      <c r="D878" s="56"/>
      <c r="E878" s="56"/>
      <c r="F878" s="56"/>
    </row>
    <row r="879" spans="2:6">
      <c r="B879" s="56"/>
      <c r="C879" s="56"/>
      <c r="D879" s="56"/>
      <c r="E879" s="56"/>
      <c r="F879" s="56"/>
    </row>
    <row r="880" spans="2:6">
      <c r="B880" s="56"/>
      <c r="C880" s="56"/>
      <c r="D880" s="56"/>
      <c r="E880" s="56"/>
      <c r="F880" s="56"/>
    </row>
    <row r="881" spans="2:6">
      <c r="B881" s="56"/>
      <c r="C881" s="56"/>
      <c r="D881" s="56"/>
      <c r="E881" s="56"/>
      <c r="F881" s="56"/>
    </row>
    <row r="882" spans="2:6">
      <c r="B882" s="56"/>
      <c r="C882" s="56"/>
      <c r="D882" s="56"/>
      <c r="E882" s="56"/>
      <c r="F882" s="56"/>
    </row>
    <row r="883" spans="2:6">
      <c r="B883" s="56"/>
      <c r="C883" s="56"/>
      <c r="D883" s="56"/>
      <c r="E883" s="56"/>
      <c r="F883" s="56"/>
    </row>
    <row r="884" spans="2:6">
      <c r="B884" s="56"/>
      <c r="C884" s="56"/>
      <c r="D884" s="56"/>
      <c r="E884" s="56"/>
      <c r="F884" s="56"/>
    </row>
    <row r="885" spans="2:6">
      <c r="B885" s="56"/>
      <c r="C885" s="56"/>
      <c r="D885" s="56"/>
      <c r="E885" s="56"/>
      <c r="F885" s="56"/>
    </row>
    <row r="886" spans="2:6">
      <c r="B886" s="56"/>
      <c r="C886" s="56"/>
      <c r="D886" s="56"/>
      <c r="E886" s="56"/>
      <c r="F886" s="56"/>
    </row>
    <row r="887" spans="2:6">
      <c r="B887" s="56"/>
      <c r="C887" s="56"/>
      <c r="D887" s="56"/>
      <c r="E887" s="56"/>
      <c r="F887" s="56"/>
    </row>
    <row r="888" spans="2:6">
      <c r="B888" s="56"/>
      <c r="C888" s="56"/>
      <c r="D888" s="56"/>
      <c r="E888" s="56"/>
      <c r="F888" s="56"/>
    </row>
    <row r="889" spans="2:6">
      <c r="B889" s="56"/>
      <c r="C889" s="56"/>
      <c r="D889" s="56"/>
      <c r="E889" s="56"/>
      <c r="F889" s="56"/>
    </row>
    <row r="890" spans="2:6">
      <c r="B890" s="56"/>
      <c r="C890" s="56"/>
      <c r="D890" s="56"/>
      <c r="E890" s="56"/>
      <c r="F890" s="56"/>
    </row>
    <row r="891" spans="2:6">
      <c r="B891" s="56"/>
      <c r="C891" s="56"/>
      <c r="D891" s="56"/>
      <c r="E891" s="56"/>
      <c r="F891" s="56"/>
    </row>
    <row r="892" spans="2:6">
      <c r="B892" s="56"/>
      <c r="C892" s="56"/>
      <c r="D892" s="56"/>
      <c r="E892" s="56"/>
      <c r="F892" s="56"/>
    </row>
    <row r="893" spans="2:6">
      <c r="B893" s="56"/>
      <c r="C893" s="56"/>
      <c r="D893" s="56"/>
      <c r="E893" s="56"/>
      <c r="F893" s="56"/>
    </row>
    <row r="894" spans="2:6">
      <c r="B894" s="56"/>
      <c r="C894" s="56"/>
      <c r="D894" s="56"/>
      <c r="E894" s="56"/>
      <c r="F894" s="56"/>
    </row>
    <row r="895" spans="2:6">
      <c r="B895" s="56"/>
      <c r="C895" s="56"/>
      <c r="D895" s="56"/>
      <c r="E895" s="56"/>
      <c r="F895" s="56"/>
    </row>
    <row r="896" spans="2:6">
      <c r="B896" s="56"/>
      <c r="C896" s="56"/>
      <c r="D896" s="56"/>
      <c r="E896" s="56"/>
      <c r="F896" s="56"/>
    </row>
    <row r="897" spans="2:6">
      <c r="B897" s="56"/>
      <c r="C897" s="56"/>
      <c r="D897" s="56"/>
      <c r="E897" s="56"/>
      <c r="F897" s="56"/>
    </row>
    <row r="898" spans="2:6">
      <c r="B898" s="56"/>
      <c r="C898" s="56"/>
      <c r="D898" s="56"/>
      <c r="E898" s="56"/>
      <c r="F898" s="56"/>
    </row>
    <row r="899" spans="2:6">
      <c r="B899" s="56"/>
      <c r="C899" s="56"/>
      <c r="D899" s="56"/>
      <c r="E899" s="56"/>
      <c r="F899" s="56"/>
    </row>
    <row r="900" spans="2:6">
      <c r="B900" s="56"/>
      <c r="C900" s="56"/>
      <c r="D900" s="56"/>
      <c r="E900" s="56"/>
      <c r="F900" s="56"/>
    </row>
    <row r="901" spans="2:6">
      <c r="B901" s="56"/>
      <c r="C901" s="56"/>
      <c r="D901" s="56"/>
      <c r="E901" s="56"/>
      <c r="F901" s="56"/>
    </row>
    <row r="902" spans="2:6">
      <c r="B902" s="56"/>
      <c r="C902" s="56"/>
      <c r="D902" s="56"/>
      <c r="E902" s="56"/>
      <c r="F902" s="56"/>
    </row>
    <row r="903" spans="2:6">
      <c r="B903" s="56"/>
      <c r="C903" s="56"/>
      <c r="D903" s="56"/>
      <c r="E903" s="56"/>
      <c r="F903" s="56"/>
    </row>
    <row r="904" spans="2:6">
      <c r="B904" s="56"/>
      <c r="C904" s="56"/>
      <c r="D904" s="56"/>
      <c r="E904" s="56"/>
      <c r="F904" s="56"/>
    </row>
    <row r="905" spans="2:6">
      <c r="B905" s="56"/>
      <c r="C905" s="56"/>
      <c r="D905" s="56"/>
      <c r="E905" s="56"/>
      <c r="F905" s="56"/>
    </row>
    <row r="906" spans="2:6">
      <c r="B906" s="56"/>
      <c r="C906" s="56"/>
      <c r="D906" s="56"/>
      <c r="E906" s="56"/>
      <c r="F906" s="56"/>
    </row>
    <row r="907" spans="2:6">
      <c r="B907" s="56"/>
      <c r="C907" s="56"/>
      <c r="D907" s="56"/>
      <c r="E907" s="56"/>
      <c r="F907" s="56"/>
    </row>
    <row r="908" spans="2:6">
      <c r="B908" s="56"/>
      <c r="C908" s="56"/>
      <c r="D908" s="56"/>
      <c r="E908" s="56"/>
      <c r="F908" s="56"/>
    </row>
    <row r="909" spans="2:6">
      <c r="B909" s="56"/>
      <c r="C909" s="56"/>
      <c r="D909" s="56"/>
      <c r="E909" s="56"/>
      <c r="F909" s="56"/>
    </row>
    <row r="910" spans="2:6">
      <c r="B910" s="56"/>
      <c r="C910" s="56"/>
      <c r="D910" s="56"/>
      <c r="E910" s="56"/>
      <c r="F910" s="56"/>
    </row>
    <row r="911" spans="2:6">
      <c r="B911" s="56"/>
      <c r="C911" s="56"/>
      <c r="D911" s="56"/>
      <c r="E911" s="56"/>
      <c r="F911" s="56"/>
    </row>
    <row r="912" spans="2:6">
      <c r="B912" s="56"/>
      <c r="C912" s="56"/>
      <c r="D912" s="56"/>
      <c r="E912" s="56"/>
      <c r="F912" s="56"/>
    </row>
    <row r="913" spans="2:6">
      <c r="B913" s="56"/>
      <c r="C913" s="56"/>
      <c r="D913" s="56"/>
      <c r="E913" s="56"/>
      <c r="F913" s="56"/>
    </row>
    <row r="914" spans="2:6">
      <c r="B914" s="56"/>
      <c r="C914" s="56"/>
      <c r="D914" s="56"/>
      <c r="E914" s="56"/>
      <c r="F914" s="56"/>
    </row>
    <row r="915" spans="2:6">
      <c r="B915" s="56"/>
      <c r="C915" s="56"/>
      <c r="D915" s="56"/>
      <c r="E915" s="56"/>
      <c r="F915" s="56"/>
    </row>
    <row r="916" spans="2:6">
      <c r="B916" s="56"/>
      <c r="C916" s="56"/>
      <c r="D916" s="56"/>
      <c r="E916" s="56"/>
      <c r="F916" s="56"/>
    </row>
    <row r="917" spans="2:6">
      <c r="B917" s="56"/>
      <c r="C917" s="56"/>
      <c r="D917" s="56"/>
      <c r="E917" s="56"/>
      <c r="F917" s="56"/>
    </row>
    <row r="918" spans="2:6">
      <c r="B918" s="56"/>
      <c r="C918" s="56"/>
      <c r="D918" s="56"/>
      <c r="E918" s="56"/>
      <c r="F918" s="56"/>
    </row>
    <row r="919" spans="2:6">
      <c r="B919" s="56"/>
      <c r="C919" s="56"/>
      <c r="D919" s="56"/>
      <c r="E919" s="56"/>
      <c r="F919" s="56"/>
    </row>
    <row r="920" spans="2:6">
      <c r="B920" s="56"/>
      <c r="C920" s="56"/>
      <c r="D920" s="56"/>
      <c r="E920" s="56"/>
      <c r="F920" s="56"/>
    </row>
    <row r="921" spans="2:6">
      <c r="B921" s="56"/>
      <c r="C921" s="56"/>
      <c r="D921" s="56"/>
      <c r="E921" s="56"/>
      <c r="F921" s="56"/>
    </row>
    <row r="922" spans="2:6">
      <c r="B922" s="56"/>
      <c r="C922" s="56"/>
      <c r="D922" s="56"/>
      <c r="E922" s="56"/>
      <c r="F922" s="56"/>
    </row>
    <row r="923" spans="2:6">
      <c r="B923" s="56"/>
      <c r="C923" s="56"/>
      <c r="D923" s="56"/>
      <c r="E923" s="56"/>
      <c r="F923" s="56"/>
    </row>
    <row r="924" spans="2:6">
      <c r="B924" s="56"/>
      <c r="C924" s="56"/>
      <c r="D924" s="56"/>
      <c r="E924" s="56"/>
      <c r="F924" s="56"/>
    </row>
    <row r="925" spans="2:6">
      <c r="B925" s="56"/>
      <c r="C925" s="56"/>
      <c r="D925" s="56"/>
      <c r="E925" s="56"/>
      <c r="F925" s="56"/>
    </row>
    <row r="926" spans="2:6">
      <c r="B926" s="56"/>
      <c r="C926" s="56"/>
      <c r="D926" s="56"/>
      <c r="E926" s="56"/>
      <c r="F926" s="56"/>
    </row>
    <row r="927" spans="2:6">
      <c r="B927" s="56"/>
      <c r="C927" s="56"/>
      <c r="D927" s="56"/>
      <c r="E927" s="56"/>
      <c r="F927" s="56"/>
    </row>
    <row r="928" spans="2:6">
      <c r="B928" s="56"/>
      <c r="C928" s="56"/>
      <c r="D928" s="56"/>
      <c r="E928" s="56"/>
      <c r="F928" s="56"/>
    </row>
    <row r="929" spans="2:6">
      <c r="B929" s="56"/>
      <c r="C929" s="56"/>
      <c r="D929" s="56"/>
      <c r="E929" s="56"/>
      <c r="F929" s="56"/>
    </row>
    <row r="930" spans="2:6">
      <c r="B930" s="56"/>
      <c r="C930" s="56"/>
      <c r="D930" s="56"/>
      <c r="E930" s="56"/>
      <c r="F930" s="56"/>
    </row>
    <row r="931" spans="2:6">
      <c r="B931" s="56"/>
      <c r="C931" s="56"/>
      <c r="D931" s="56"/>
      <c r="E931" s="56"/>
      <c r="F931" s="56"/>
    </row>
    <row r="932" spans="2:6">
      <c r="B932" s="56"/>
      <c r="C932" s="56"/>
      <c r="D932" s="56"/>
      <c r="E932" s="56"/>
      <c r="F932" s="56"/>
    </row>
    <row r="933" spans="2:6">
      <c r="B933" s="56"/>
      <c r="C933" s="56"/>
      <c r="D933" s="56"/>
      <c r="E933" s="56"/>
      <c r="F933" s="56"/>
    </row>
    <row r="934" spans="2:6">
      <c r="B934" s="56"/>
      <c r="C934" s="56"/>
      <c r="D934" s="56"/>
      <c r="E934" s="56"/>
      <c r="F934" s="56"/>
    </row>
    <row r="935" spans="2:6">
      <c r="B935" s="56"/>
      <c r="C935" s="56"/>
      <c r="D935" s="56"/>
      <c r="E935" s="56"/>
      <c r="F935" s="56"/>
    </row>
    <row r="936" spans="2:6">
      <c r="B936" s="56"/>
      <c r="C936" s="56"/>
      <c r="D936" s="56"/>
      <c r="E936" s="56"/>
      <c r="F936" s="56"/>
    </row>
    <row r="937" spans="2:6">
      <c r="B937" s="56"/>
      <c r="C937" s="56"/>
      <c r="D937" s="56"/>
      <c r="E937" s="56"/>
      <c r="F937" s="56"/>
    </row>
    <row r="938" spans="2:6">
      <c r="B938" s="56"/>
      <c r="C938" s="56"/>
      <c r="D938" s="56"/>
      <c r="E938" s="56"/>
      <c r="F938" s="56"/>
    </row>
    <row r="939" spans="2:6">
      <c r="B939" s="56"/>
      <c r="C939" s="56"/>
      <c r="D939" s="56"/>
      <c r="E939" s="56"/>
      <c r="F939" s="56"/>
    </row>
    <row r="940" spans="2:6">
      <c r="B940" s="56"/>
      <c r="C940" s="56"/>
      <c r="D940" s="56"/>
      <c r="E940" s="56"/>
      <c r="F940" s="56"/>
    </row>
    <row r="941" spans="2:6">
      <c r="B941" s="56"/>
      <c r="C941" s="56"/>
      <c r="D941" s="56"/>
      <c r="E941" s="56"/>
      <c r="F941" s="56"/>
    </row>
    <row r="942" spans="2:6">
      <c r="B942" s="56"/>
      <c r="C942" s="56"/>
      <c r="D942" s="56"/>
      <c r="E942" s="56"/>
      <c r="F942" s="56"/>
    </row>
    <row r="943" spans="2:6">
      <c r="B943" s="56"/>
      <c r="C943" s="56"/>
      <c r="D943" s="56"/>
      <c r="E943" s="56"/>
      <c r="F943" s="56"/>
    </row>
    <row r="944" spans="2:6">
      <c r="B944" s="56"/>
      <c r="C944" s="56"/>
      <c r="D944" s="56"/>
      <c r="E944" s="56"/>
      <c r="F944" s="56"/>
    </row>
    <row r="945" spans="2:6">
      <c r="B945" s="56"/>
      <c r="C945" s="56"/>
      <c r="D945" s="56"/>
      <c r="E945" s="56"/>
      <c r="F945" s="56"/>
    </row>
    <row r="946" spans="2:6">
      <c r="B946" s="56"/>
      <c r="C946" s="56"/>
      <c r="D946" s="56"/>
      <c r="E946" s="56"/>
      <c r="F946" s="56"/>
    </row>
    <row r="947" spans="2:6">
      <c r="B947" s="56"/>
      <c r="C947" s="56"/>
      <c r="D947" s="56"/>
      <c r="E947" s="56"/>
      <c r="F947" s="56"/>
    </row>
    <row r="948" spans="2:6">
      <c r="B948" s="56"/>
      <c r="C948" s="56"/>
      <c r="D948" s="56"/>
      <c r="E948" s="56"/>
      <c r="F948" s="56"/>
    </row>
    <row r="949" spans="2:6">
      <c r="B949" s="56"/>
      <c r="C949" s="56"/>
      <c r="D949" s="56"/>
      <c r="E949" s="56"/>
      <c r="F949" s="56"/>
    </row>
    <row r="950" spans="2:6">
      <c r="B950" s="56"/>
      <c r="C950" s="56"/>
      <c r="D950" s="56"/>
      <c r="E950" s="56"/>
      <c r="F950" s="56"/>
    </row>
    <row r="951" spans="2:6">
      <c r="B951" s="56"/>
      <c r="C951" s="56"/>
      <c r="D951" s="56"/>
      <c r="E951" s="56"/>
      <c r="F951" s="56"/>
    </row>
    <row r="952" spans="2:6">
      <c r="B952" s="56"/>
      <c r="C952" s="56"/>
      <c r="D952" s="56"/>
      <c r="E952" s="56"/>
      <c r="F952" s="56"/>
    </row>
    <row r="953" spans="2:6">
      <c r="B953" s="56"/>
      <c r="C953" s="56"/>
      <c r="D953" s="56"/>
      <c r="E953" s="56"/>
      <c r="F953" s="56"/>
    </row>
    <row r="954" spans="2:6">
      <c r="B954" s="56"/>
      <c r="C954" s="56"/>
      <c r="D954" s="56"/>
      <c r="E954" s="56"/>
      <c r="F954" s="56"/>
    </row>
    <row r="955" spans="2:6">
      <c r="B955" s="56"/>
      <c r="C955" s="56"/>
      <c r="D955" s="56"/>
      <c r="E955" s="56"/>
      <c r="F955" s="56"/>
    </row>
    <row r="956" spans="2:6">
      <c r="B956" s="56"/>
      <c r="C956" s="56"/>
      <c r="D956" s="56"/>
      <c r="E956" s="56"/>
      <c r="F956" s="56"/>
    </row>
    <row r="957" spans="2:6">
      <c r="B957" s="56"/>
      <c r="C957" s="56"/>
      <c r="D957" s="56"/>
      <c r="E957" s="56"/>
      <c r="F957" s="56"/>
    </row>
    <row r="958" spans="2:6">
      <c r="B958" s="56"/>
      <c r="C958" s="56"/>
      <c r="D958" s="56"/>
      <c r="E958" s="56"/>
      <c r="F958" s="56"/>
    </row>
    <row r="959" spans="2:6">
      <c r="B959" s="56"/>
      <c r="C959" s="56"/>
      <c r="D959" s="56"/>
      <c r="E959" s="56"/>
      <c r="F959" s="56"/>
    </row>
    <row r="960" spans="2:6">
      <c r="B960" s="56"/>
      <c r="C960" s="56"/>
      <c r="D960" s="56"/>
      <c r="E960" s="56"/>
      <c r="F960" s="56"/>
    </row>
    <row r="961" spans="2:6">
      <c r="B961" s="56"/>
      <c r="C961" s="56"/>
      <c r="D961" s="56"/>
      <c r="E961" s="56"/>
      <c r="F961" s="56"/>
    </row>
    <row r="962" spans="2:6">
      <c r="B962" s="56"/>
      <c r="C962" s="56"/>
      <c r="D962" s="56"/>
      <c r="E962" s="56"/>
      <c r="F962" s="56"/>
    </row>
    <row r="963" spans="2:6">
      <c r="B963" s="56"/>
      <c r="C963" s="56"/>
      <c r="D963" s="56"/>
      <c r="E963" s="56"/>
      <c r="F963" s="56"/>
    </row>
    <row r="964" spans="2:6">
      <c r="B964" s="56"/>
      <c r="C964" s="56"/>
      <c r="D964" s="56"/>
      <c r="E964" s="56"/>
      <c r="F964" s="56"/>
    </row>
    <row r="965" spans="2:6">
      <c r="B965" s="56"/>
      <c r="C965" s="56"/>
      <c r="D965" s="56"/>
      <c r="E965" s="56"/>
      <c r="F965" s="56"/>
    </row>
    <row r="966" spans="2:6">
      <c r="B966" s="56"/>
      <c r="C966" s="56"/>
      <c r="D966" s="56"/>
      <c r="E966" s="56"/>
      <c r="F966" s="56"/>
    </row>
    <row r="967" spans="2:6">
      <c r="B967" s="56"/>
      <c r="C967" s="56"/>
      <c r="D967" s="56"/>
      <c r="E967" s="56"/>
      <c r="F967" s="56"/>
    </row>
    <row r="968" spans="2:6">
      <c r="B968" s="56"/>
      <c r="C968" s="56"/>
      <c r="D968" s="56"/>
      <c r="E968" s="56"/>
      <c r="F968" s="56"/>
    </row>
    <row r="969" spans="2:6">
      <c r="B969" s="56"/>
      <c r="C969" s="56"/>
      <c r="D969" s="56"/>
      <c r="E969" s="56"/>
      <c r="F969" s="56"/>
    </row>
    <row r="970" spans="2:6">
      <c r="B970" s="56"/>
      <c r="C970" s="56"/>
      <c r="D970" s="56"/>
      <c r="E970" s="56"/>
      <c r="F970" s="56"/>
    </row>
    <row r="971" spans="2:6">
      <c r="B971" s="56"/>
      <c r="C971" s="56"/>
      <c r="D971" s="56"/>
      <c r="E971" s="56"/>
      <c r="F971" s="56"/>
    </row>
    <row r="972" spans="2:6">
      <c r="B972" s="56"/>
      <c r="C972" s="56"/>
      <c r="D972" s="56"/>
      <c r="E972" s="56"/>
      <c r="F972" s="56"/>
    </row>
    <row r="973" spans="2:6">
      <c r="B973" s="56"/>
      <c r="C973" s="56"/>
      <c r="D973" s="56"/>
      <c r="E973" s="56"/>
      <c r="F973" s="56"/>
    </row>
    <row r="974" spans="2:6">
      <c r="B974" s="56"/>
      <c r="C974" s="56"/>
      <c r="D974" s="56"/>
      <c r="E974" s="56"/>
      <c r="F974" s="56"/>
    </row>
    <row r="975" spans="2:6">
      <c r="B975" s="56"/>
      <c r="C975" s="56"/>
      <c r="D975" s="56"/>
      <c r="E975" s="56"/>
      <c r="F975" s="56"/>
    </row>
    <row r="976" spans="2:6">
      <c r="B976" s="56"/>
      <c r="C976" s="56"/>
      <c r="D976" s="56"/>
      <c r="E976" s="56"/>
      <c r="F976" s="56"/>
    </row>
    <row r="977" spans="2:6">
      <c r="B977" s="56"/>
      <c r="C977" s="56"/>
      <c r="D977" s="56"/>
      <c r="E977" s="56"/>
      <c r="F977" s="56"/>
    </row>
    <row r="978" spans="2:6">
      <c r="B978" s="56"/>
      <c r="C978" s="56"/>
      <c r="D978" s="56"/>
      <c r="E978" s="56"/>
      <c r="F978" s="56"/>
    </row>
    <row r="979" spans="2:6">
      <c r="B979" s="56"/>
      <c r="C979" s="56"/>
      <c r="D979" s="56"/>
      <c r="E979" s="56"/>
      <c r="F979" s="56"/>
    </row>
    <row r="980" spans="2:6">
      <c r="B980" s="56"/>
      <c r="C980" s="56"/>
      <c r="D980" s="56"/>
      <c r="E980" s="56"/>
      <c r="F980" s="56"/>
    </row>
    <row r="981" spans="2:6">
      <c r="B981" s="56"/>
      <c r="C981" s="56"/>
      <c r="D981" s="56"/>
      <c r="E981" s="56"/>
      <c r="F981" s="56"/>
    </row>
    <row r="982" spans="2:6">
      <c r="B982" s="56"/>
      <c r="C982" s="56"/>
      <c r="D982" s="56"/>
      <c r="E982" s="56"/>
      <c r="F982" s="56"/>
    </row>
    <row r="983" spans="2:6">
      <c r="B983" s="56"/>
      <c r="C983" s="56"/>
      <c r="D983" s="56"/>
      <c r="E983" s="56"/>
      <c r="F983" s="56"/>
    </row>
    <row r="984" spans="2:6">
      <c r="B984" s="56"/>
      <c r="C984" s="56"/>
      <c r="D984" s="56"/>
      <c r="E984" s="56"/>
      <c r="F984" s="56"/>
    </row>
    <row r="985" spans="2:6">
      <c r="B985" s="56"/>
      <c r="C985" s="56"/>
      <c r="D985" s="56"/>
      <c r="E985" s="56"/>
      <c r="F985" s="56"/>
    </row>
    <row r="986" spans="2:6">
      <c r="B986" s="56"/>
      <c r="C986" s="56"/>
      <c r="D986" s="56"/>
      <c r="E986" s="56"/>
      <c r="F986" s="56"/>
    </row>
    <row r="987" spans="2:6">
      <c r="B987" s="56"/>
      <c r="C987" s="56"/>
      <c r="D987" s="56"/>
      <c r="E987" s="56"/>
      <c r="F987" s="56"/>
    </row>
    <row r="988" spans="2:6">
      <c r="B988" s="56"/>
      <c r="C988" s="56"/>
      <c r="D988" s="56"/>
      <c r="E988" s="56"/>
      <c r="F988" s="56"/>
    </row>
    <row r="989" spans="2:6">
      <c r="B989" s="56"/>
      <c r="C989" s="56"/>
      <c r="D989" s="56"/>
      <c r="E989" s="56"/>
      <c r="F989" s="56"/>
    </row>
    <row r="990" spans="2:6">
      <c r="B990" s="56"/>
      <c r="C990" s="56"/>
      <c r="D990" s="56"/>
      <c r="E990" s="56"/>
      <c r="F990" s="56"/>
    </row>
    <row r="991" spans="2:6">
      <c r="B991" s="56"/>
      <c r="C991" s="56"/>
      <c r="D991" s="56"/>
      <c r="E991" s="56"/>
      <c r="F991" s="56"/>
    </row>
    <row r="992" spans="2:6">
      <c r="B992" s="56"/>
      <c r="C992" s="56"/>
      <c r="D992" s="56"/>
      <c r="E992" s="56"/>
      <c r="F992" s="56"/>
    </row>
    <row r="993" spans="2:6">
      <c r="B993" s="56"/>
      <c r="C993" s="56"/>
      <c r="D993" s="56"/>
      <c r="E993" s="56"/>
      <c r="F993" s="56"/>
    </row>
    <row r="994" spans="2:6">
      <c r="B994" s="56"/>
      <c r="C994" s="56"/>
      <c r="D994" s="56"/>
      <c r="E994" s="56"/>
      <c r="F994" s="56"/>
    </row>
    <row r="995" spans="2:6">
      <c r="B995" s="56"/>
      <c r="C995" s="56"/>
      <c r="D995" s="56"/>
      <c r="E995" s="56"/>
      <c r="F995" s="56"/>
    </row>
    <row r="996" spans="2:6">
      <c r="B996" s="56"/>
      <c r="C996" s="56"/>
      <c r="D996" s="56"/>
      <c r="E996" s="56"/>
      <c r="F996" s="56"/>
    </row>
    <row r="997" spans="2:6">
      <c r="B997" s="56"/>
      <c r="C997" s="56"/>
      <c r="D997" s="56"/>
      <c r="E997" s="56"/>
      <c r="F997" s="56"/>
    </row>
    <row r="998" spans="2:6">
      <c r="B998" s="56"/>
      <c r="C998" s="56"/>
      <c r="D998" s="56"/>
      <c r="E998" s="56"/>
      <c r="F998" s="56"/>
    </row>
    <row r="999" spans="2:6">
      <c r="B999" s="56"/>
      <c r="C999" s="56"/>
      <c r="D999" s="56"/>
      <c r="E999" s="56"/>
      <c r="F999" s="56"/>
    </row>
    <row r="1000" spans="2:6">
      <c r="B1000" s="56"/>
      <c r="C1000" s="56"/>
      <c r="D1000" s="56"/>
      <c r="E1000" s="56"/>
      <c r="F1000" s="56"/>
    </row>
    <row r="1001" spans="2:6">
      <c r="B1001" s="56"/>
      <c r="C1001" s="56"/>
      <c r="D1001" s="56"/>
      <c r="E1001" s="56"/>
      <c r="F1001" s="56"/>
    </row>
    <row r="1002" spans="2:6">
      <c r="B1002" s="56"/>
      <c r="C1002" s="56"/>
      <c r="D1002" s="56"/>
      <c r="E1002" s="56"/>
      <c r="F1002" s="56"/>
    </row>
    <row r="1003" spans="2:6">
      <c r="B1003" s="56"/>
      <c r="C1003" s="56"/>
      <c r="D1003" s="56"/>
      <c r="E1003" s="56"/>
      <c r="F1003" s="56"/>
    </row>
    <row r="1004" spans="2:6">
      <c r="B1004" s="56"/>
      <c r="C1004" s="56"/>
      <c r="D1004" s="56"/>
      <c r="E1004" s="56"/>
      <c r="F1004" s="56"/>
    </row>
    <row r="1005" spans="2:6">
      <c r="B1005" s="56"/>
      <c r="C1005" s="56"/>
      <c r="D1005" s="56"/>
      <c r="E1005" s="56"/>
      <c r="F1005" s="56"/>
    </row>
    <row r="1006" spans="2:6">
      <c r="B1006" s="56"/>
      <c r="C1006" s="56"/>
      <c r="D1006" s="56"/>
      <c r="E1006" s="56"/>
      <c r="F1006" s="56"/>
    </row>
    <row r="1007" spans="2:6">
      <c r="B1007" s="56"/>
      <c r="C1007" s="56"/>
      <c r="D1007" s="56"/>
      <c r="E1007" s="56"/>
      <c r="F1007" s="56"/>
    </row>
    <row r="1008" spans="2:6">
      <c r="B1008" s="56"/>
      <c r="C1008" s="56"/>
      <c r="D1008" s="56"/>
      <c r="E1008" s="56"/>
      <c r="F1008" s="56"/>
    </row>
    <row r="1009" spans="2:6">
      <c r="B1009" s="56"/>
      <c r="C1009" s="56"/>
      <c r="D1009" s="56"/>
      <c r="E1009" s="56"/>
      <c r="F1009" s="56"/>
    </row>
    <row r="1010" spans="2:6">
      <c r="B1010" s="56"/>
      <c r="C1010" s="56"/>
      <c r="D1010" s="56"/>
      <c r="E1010" s="56"/>
      <c r="F1010" s="56"/>
    </row>
    <row r="1011" spans="2:6">
      <c r="B1011" s="56"/>
      <c r="C1011" s="56"/>
      <c r="D1011" s="56"/>
      <c r="E1011" s="56"/>
      <c r="F1011" s="56"/>
    </row>
    <row r="1012" spans="2:6">
      <c r="B1012" s="56"/>
      <c r="C1012" s="56"/>
      <c r="D1012" s="56"/>
      <c r="E1012" s="56"/>
      <c r="F1012" s="56"/>
    </row>
    <row r="1013" spans="2:6">
      <c r="B1013" s="56"/>
      <c r="C1013" s="56"/>
      <c r="D1013" s="56"/>
      <c r="E1013" s="56"/>
      <c r="F1013" s="56"/>
    </row>
    <row r="1014" spans="2:6">
      <c r="B1014" s="56"/>
      <c r="C1014" s="56"/>
      <c r="D1014" s="56"/>
      <c r="E1014" s="56"/>
      <c r="F1014" s="56"/>
    </row>
    <row r="1015" spans="2:6">
      <c r="B1015" s="56"/>
      <c r="C1015" s="56"/>
      <c r="D1015" s="56"/>
      <c r="E1015" s="56"/>
      <c r="F1015" s="56"/>
    </row>
    <row r="1016" spans="2:6">
      <c r="B1016" s="56"/>
      <c r="C1016" s="56"/>
      <c r="D1016" s="56"/>
      <c r="E1016" s="56"/>
      <c r="F1016" s="56"/>
    </row>
    <row r="1017" spans="2:6">
      <c r="B1017" s="56"/>
      <c r="C1017" s="56"/>
      <c r="D1017" s="56"/>
      <c r="E1017" s="56"/>
      <c r="F1017" s="56"/>
    </row>
    <row r="1018" spans="2:6">
      <c r="B1018" s="56"/>
      <c r="C1018" s="56"/>
      <c r="D1018" s="56"/>
      <c r="E1018" s="56"/>
      <c r="F1018" s="56"/>
    </row>
    <row r="1019" spans="2:6">
      <c r="B1019" s="56"/>
      <c r="C1019" s="56"/>
      <c r="D1019" s="56"/>
      <c r="E1019" s="56"/>
      <c r="F1019" s="56"/>
    </row>
    <row r="1020" spans="2:6">
      <c r="B1020" s="56"/>
      <c r="C1020" s="56"/>
      <c r="D1020" s="56"/>
      <c r="E1020" s="56"/>
      <c r="F1020" s="56"/>
    </row>
    <row r="1021" spans="2:6">
      <c r="B1021" s="56"/>
      <c r="C1021" s="56"/>
      <c r="D1021" s="56"/>
      <c r="E1021" s="56"/>
      <c r="F1021" s="56"/>
    </row>
    <row r="1022" spans="2:6">
      <c r="B1022" s="56"/>
      <c r="C1022" s="56"/>
      <c r="D1022" s="56"/>
      <c r="E1022" s="56"/>
      <c r="F1022" s="56"/>
    </row>
    <row r="1023" spans="2:6">
      <c r="B1023" s="56"/>
      <c r="C1023" s="56"/>
      <c r="D1023" s="56"/>
      <c r="E1023" s="56"/>
      <c r="F1023" s="56"/>
    </row>
    <row r="1024" spans="2:6">
      <c r="B1024" s="56"/>
      <c r="C1024" s="56"/>
      <c r="D1024" s="56"/>
      <c r="E1024" s="56"/>
      <c r="F1024" s="56"/>
    </row>
    <row r="1025" spans="2:6">
      <c r="B1025" s="56"/>
      <c r="C1025" s="56"/>
      <c r="D1025" s="56"/>
      <c r="E1025" s="56"/>
      <c r="F1025" s="56"/>
    </row>
    <row r="1026" spans="2:6">
      <c r="B1026" s="56"/>
      <c r="C1026" s="56"/>
      <c r="D1026" s="56"/>
      <c r="E1026" s="56"/>
      <c r="F1026" s="56"/>
    </row>
    <row r="1027" spans="2:6">
      <c r="B1027" s="56"/>
      <c r="C1027" s="56"/>
      <c r="D1027" s="56"/>
      <c r="E1027" s="56"/>
      <c r="F1027" s="56"/>
    </row>
    <row r="1028" spans="2:6">
      <c r="B1028" s="56"/>
      <c r="C1028" s="56"/>
      <c r="D1028" s="56"/>
      <c r="E1028" s="56"/>
      <c r="F1028" s="56"/>
    </row>
    <row r="1029" spans="2:6">
      <c r="B1029" s="56"/>
      <c r="C1029" s="56"/>
      <c r="D1029" s="56"/>
      <c r="E1029" s="56"/>
      <c r="F1029" s="56"/>
    </row>
    <row r="1030" spans="2:6">
      <c r="B1030" s="56"/>
      <c r="C1030" s="56"/>
      <c r="D1030" s="56"/>
      <c r="E1030" s="56"/>
      <c r="F1030" s="56"/>
    </row>
    <row r="1031" spans="2:6">
      <c r="B1031" s="56"/>
      <c r="C1031" s="56"/>
      <c r="D1031" s="56"/>
      <c r="E1031" s="56"/>
      <c r="F1031" s="56"/>
    </row>
    <row r="1032" spans="2:6">
      <c r="B1032" s="56"/>
      <c r="C1032" s="56"/>
      <c r="D1032" s="56"/>
      <c r="E1032" s="56"/>
      <c r="F1032" s="56"/>
    </row>
    <row r="1033" spans="2:6">
      <c r="B1033" s="56"/>
      <c r="C1033" s="56"/>
      <c r="D1033" s="56"/>
      <c r="E1033" s="56"/>
      <c r="F1033" s="56"/>
    </row>
    <row r="1034" spans="2:6">
      <c r="B1034" s="56"/>
      <c r="C1034" s="56"/>
      <c r="D1034" s="56"/>
      <c r="E1034" s="56"/>
      <c r="F1034" s="56"/>
    </row>
    <row r="1035" spans="2:6">
      <c r="B1035" s="56"/>
      <c r="C1035" s="56"/>
      <c r="D1035" s="56"/>
      <c r="E1035" s="56"/>
      <c r="F1035" s="56"/>
    </row>
    <row r="1036" spans="2:6">
      <c r="B1036" s="56"/>
      <c r="C1036" s="56"/>
      <c r="D1036" s="56"/>
      <c r="E1036" s="56"/>
      <c r="F1036" s="56"/>
    </row>
    <row r="1037" spans="2:6">
      <c r="B1037" s="56"/>
      <c r="C1037" s="56"/>
      <c r="D1037" s="56"/>
      <c r="E1037" s="56"/>
      <c r="F1037" s="56"/>
    </row>
    <row r="1038" spans="2:6">
      <c r="B1038" s="56"/>
      <c r="C1038" s="56"/>
      <c r="D1038" s="56"/>
      <c r="E1038" s="56"/>
      <c r="F1038" s="56"/>
    </row>
    <row r="1039" spans="2:6">
      <c r="B1039" s="56"/>
      <c r="C1039" s="56"/>
      <c r="D1039" s="56"/>
      <c r="E1039" s="56"/>
      <c r="F1039" s="56"/>
    </row>
    <row r="1040" spans="2:6">
      <c r="B1040" s="56"/>
      <c r="C1040" s="56"/>
      <c r="D1040" s="56"/>
      <c r="E1040" s="56"/>
      <c r="F1040" s="56"/>
    </row>
    <row r="1041" spans="2:6">
      <c r="B1041" s="56"/>
      <c r="C1041" s="56"/>
      <c r="D1041" s="56"/>
      <c r="E1041" s="56"/>
      <c r="F1041" s="56"/>
    </row>
    <row r="1042" spans="2:6">
      <c r="B1042" s="56"/>
      <c r="C1042" s="56"/>
      <c r="D1042" s="56"/>
      <c r="E1042" s="56"/>
      <c r="F1042" s="56"/>
    </row>
    <row r="1043" spans="2:6">
      <c r="B1043" s="56"/>
      <c r="C1043" s="56"/>
      <c r="D1043" s="56"/>
      <c r="E1043" s="56"/>
      <c r="F1043" s="56"/>
    </row>
    <row r="1044" spans="2:6">
      <c r="B1044" s="56"/>
      <c r="C1044" s="56"/>
      <c r="D1044" s="56"/>
      <c r="E1044" s="56"/>
      <c r="F1044" s="56"/>
    </row>
    <row r="1045" spans="2:6">
      <c r="B1045" s="56"/>
      <c r="C1045" s="56"/>
      <c r="D1045" s="56"/>
      <c r="E1045" s="56"/>
      <c r="F1045" s="56"/>
    </row>
    <row r="1046" spans="2:6">
      <c r="B1046" s="56"/>
      <c r="C1046" s="56"/>
      <c r="D1046" s="56"/>
      <c r="E1046" s="56"/>
      <c r="F1046" s="56"/>
    </row>
    <row r="1047" spans="2:6">
      <c r="B1047" s="56"/>
      <c r="C1047" s="56"/>
      <c r="D1047" s="56"/>
      <c r="E1047" s="56"/>
      <c r="F1047" s="56"/>
    </row>
    <row r="1048" spans="2:6">
      <c r="B1048" s="56"/>
      <c r="C1048" s="56"/>
      <c r="D1048" s="56"/>
      <c r="E1048" s="56"/>
      <c r="F1048" s="56"/>
    </row>
    <row r="1049" spans="2:6">
      <c r="B1049" s="56"/>
      <c r="C1049" s="56"/>
      <c r="D1049" s="56"/>
      <c r="E1049" s="56"/>
      <c r="F1049" s="56"/>
    </row>
    <row r="1050" spans="2:6">
      <c r="B1050" s="56"/>
      <c r="C1050" s="56"/>
      <c r="D1050" s="56"/>
      <c r="E1050" s="56"/>
      <c r="F1050" s="56"/>
    </row>
    <row r="1051" spans="2:6">
      <c r="B1051" s="56"/>
      <c r="C1051" s="56"/>
      <c r="D1051" s="56"/>
      <c r="E1051" s="56"/>
      <c r="F1051" s="56"/>
    </row>
    <row r="1052" spans="2:6">
      <c r="B1052" s="56"/>
      <c r="C1052" s="56"/>
      <c r="D1052" s="56"/>
      <c r="E1052" s="56"/>
      <c r="F1052" s="56"/>
    </row>
    <row r="1053" spans="2:6">
      <c r="B1053" s="56"/>
      <c r="C1053" s="56"/>
      <c r="D1053" s="56"/>
      <c r="E1053" s="56"/>
      <c r="F1053" s="56"/>
    </row>
    <row r="1054" spans="2:6">
      <c r="B1054" s="56"/>
      <c r="C1054" s="56"/>
      <c r="D1054" s="56"/>
      <c r="E1054" s="56"/>
      <c r="F1054" s="56"/>
    </row>
    <row r="1055" spans="2:6">
      <c r="B1055" s="56"/>
      <c r="C1055" s="56"/>
      <c r="D1055" s="56"/>
      <c r="E1055" s="56"/>
      <c r="F1055" s="56"/>
    </row>
    <row r="1056" spans="2:6">
      <c r="B1056" s="56"/>
      <c r="C1056" s="56"/>
      <c r="D1056" s="56"/>
      <c r="E1056" s="56"/>
      <c r="F1056" s="56"/>
    </row>
    <row r="1057" spans="2:6">
      <c r="B1057" s="56"/>
      <c r="C1057" s="56"/>
      <c r="D1057" s="56"/>
      <c r="E1057" s="56"/>
      <c r="F1057" s="56"/>
    </row>
    <row r="1058" spans="2:6">
      <c r="B1058" s="56"/>
      <c r="C1058" s="56"/>
      <c r="D1058" s="56"/>
      <c r="E1058" s="56"/>
      <c r="F1058" s="56"/>
    </row>
    <row r="1059" spans="2:6">
      <c r="B1059" s="56"/>
      <c r="C1059" s="56"/>
      <c r="D1059" s="56"/>
      <c r="E1059" s="56"/>
      <c r="F1059" s="56"/>
    </row>
    <row r="1060" spans="2:6">
      <c r="B1060" s="56"/>
      <c r="C1060" s="56"/>
      <c r="D1060" s="56"/>
      <c r="E1060" s="56"/>
      <c r="F1060" s="56"/>
    </row>
    <row r="1061" spans="2:6">
      <c r="B1061" s="56"/>
      <c r="C1061" s="56"/>
      <c r="D1061" s="56"/>
      <c r="E1061" s="56"/>
      <c r="F1061" s="56"/>
    </row>
    <row r="1062" spans="2:6">
      <c r="B1062" s="56"/>
      <c r="C1062" s="56"/>
      <c r="D1062" s="56"/>
      <c r="E1062" s="56"/>
      <c r="F1062" s="56"/>
    </row>
    <row r="1063" spans="2:6">
      <c r="B1063" s="56"/>
      <c r="C1063" s="56"/>
      <c r="D1063" s="56"/>
      <c r="E1063" s="56"/>
      <c r="F1063" s="56"/>
    </row>
    <row r="1064" spans="2:6">
      <c r="B1064" s="56"/>
      <c r="C1064" s="56"/>
      <c r="D1064" s="56"/>
      <c r="E1064" s="56"/>
      <c r="F1064" s="56"/>
    </row>
    <row r="1065" spans="2:6">
      <c r="B1065" s="56"/>
      <c r="C1065" s="56"/>
      <c r="D1065" s="56"/>
      <c r="E1065" s="56"/>
      <c r="F1065" s="56"/>
    </row>
    <row r="1066" spans="2:6">
      <c r="B1066" s="56"/>
      <c r="C1066" s="56"/>
      <c r="D1066" s="56"/>
      <c r="E1066" s="56"/>
      <c r="F1066" s="56"/>
    </row>
    <row r="1067" spans="2:6">
      <c r="B1067" s="56"/>
      <c r="C1067" s="56"/>
      <c r="D1067" s="56"/>
      <c r="E1067" s="56"/>
      <c r="F1067" s="56"/>
    </row>
    <row r="1068" spans="2:6">
      <c r="B1068" s="56"/>
      <c r="C1068" s="56"/>
      <c r="D1068" s="56"/>
      <c r="E1068" s="56"/>
      <c r="F1068" s="56"/>
    </row>
    <row r="1069" spans="2:6">
      <c r="B1069" s="56"/>
      <c r="C1069" s="56"/>
      <c r="D1069" s="56"/>
      <c r="E1069" s="56"/>
      <c r="F1069" s="56"/>
    </row>
    <row r="1070" spans="2:6">
      <c r="B1070" s="56"/>
      <c r="C1070" s="56"/>
      <c r="D1070" s="56"/>
      <c r="E1070" s="56"/>
      <c r="F1070" s="56"/>
    </row>
    <row r="1071" spans="2:6">
      <c r="B1071" s="56"/>
      <c r="C1071" s="56"/>
      <c r="D1071" s="56"/>
      <c r="E1071" s="56"/>
      <c r="F1071" s="56"/>
    </row>
    <row r="1072" spans="2:6">
      <c r="B1072" s="56"/>
      <c r="C1072" s="56"/>
      <c r="D1072" s="56"/>
      <c r="E1072" s="56"/>
      <c r="F1072" s="56"/>
    </row>
    <row r="1073" spans="2:6">
      <c r="B1073" s="56"/>
      <c r="C1073" s="56"/>
      <c r="D1073" s="56"/>
      <c r="E1073" s="56"/>
      <c r="F1073" s="56"/>
    </row>
    <row r="1074" spans="2:6">
      <c r="B1074" s="56"/>
      <c r="C1074" s="56"/>
      <c r="D1074" s="56"/>
      <c r="E1074" s="56"/>
      <c r="F1074" s="56"/>
    </row>
    <row r="1075" spans="2:6">
      <c r="B1075" s="56"/>
      <c r="C1075" s="56"/>
      <c r="D1075" s="56"/>
      <c r="E1075" s="56"/>
      <c r="F1075" s="56"/>
    </row>
    <row r="1076" spans="2:6">
      <c r="B1076" s="56"/>
      <c r="C1076" s="56"/>
      <c r="D1076" s="56"/>
      <c r="E1076" s="56"/>
      <c r="F1076" s="56"/>
    </row>
    <row r="1077" spans="2:6">
      <c r="B1077" s="56"/>
      <c r="C1077" s="56"/>
      <c r="D1077" s="56"/>
      <c r="E1077" s="56"/>
      <c r="F1077" s="56"/>
    </row>
    <row r="1078" spans="2:6">
      <c r="B1078" s="56"/>
      <c r="C1078" s="56"/>
      <c r="D1078" s="56"/>
      <c r="E1078" s="56"/>
      <c r="F1078" s="56"/>
    </row>
    <row r="1079" spans="2:6">
      <c r="B1079" s="56"/>
      <c r="C1079" s="56"/>
      <c r="D1079" s="56"/>
      <c r="E1079" s="56"/>
      <c r="F1079" s="56"/>
    </row>
    <row r="1080" spans="2:6">
      <c r="B1080" s="56"/>
      <c r="C1080" s="56"/>
      <c r="D1080" s="56"/>
      <c r="E1080" s="56"/>
      <c r="F1080" s="56"/>
    </row>
    <row r="1081" spans="2:6">
      <c r="B1081" s="56"/>
      <c r="C1081" s="56"/>
      <c r="D1081" s="56"/>
      <c r="E1081" s="56"/>
      <c r="F1081" s="56"/>
    </row>
    <row r="1082" spans="2:6">
      <c r="B1082" s="56"/>
      <c r="C1082" s="56"/>
      <c r="D1082" s="56"/>
      <c r="E1082" s="56"/>
      <c r="F1082" s="56"/>
    </row>
    <row r="1083" spans="2:6">
      <c r="B1083" s="56"/>
      <c r="C1083" s="56"/>
      <c r="D1083" s="56"/>
      <c r="E1083" s="56"/>
      <c r="F1083" s="56"/>
    </row>
    <row r="1084" spans="2:6">
      <c r="B1084" s="56"/>
      <c r="C1084" s="56"/>
      <c r="D1084" s="56"/>
      <c r="E1084" s="56"/>
      <c r="F1084" s="56"/>
    </row>
    <row r="1085" spans="2:6">
      <c r="B1085" s="56"/>
      <c r="C1085" s="56"/>
      <c r="D1085" s="56"/>
      <c r="E1085" s="56"/>
      <c r="F1085" s="56"/>
    </row>
    <row r="1086" spans="2:6">
      <c r="B1086" s="56"/>
      <c r="C1086" s="56"/>
      <c r="D1086" s="56"/>
      <c r="E1086" s="56"/>
      <c r="F1086" s="56"/>
    </row>
    <row r="1087" spans="2:6">
      <c r="B1087" s="56"/>
      <c r="C1087" s="56"/>
      <c r="D1087" s="56"/>
      <c r="E1087" s="56"/>
      <c r="F1087" s="56"/>
    </row>
    <row r="1088" spans="2:6">
      <c r="B1088" s="56"/>
      <c r="C1088" s="56"/>
      <c r="D1088" s="56"/>
      <c r="E1088" s="56"/>
      <c r="F1088" s="56"/>
    </row>
    <row r="1089" spans="2:6">
      <c r="B1089" s="56"/>
      <c r="C1089" s="56"/>
      <c r="D1089" s="56"/>
      <c r="E1089" s="56"/>
      <c r="F1089" s="56"/>
    </row>
    <row r="1090" spans="2:6">
      <c r="B1090" s="56"/>
      <c r="C1090" s="56"/>
      <c r="D1090" s="56"/>
      <c r="E1090" s="56"/>
      <c r="F1090" s="56"/>
    </row>
    <row r="1091" spans="2:6">
      <c r="B1091" s="56"/>
      <c r="C1091" s="56"/>
      <c r="D1091" s="56"/>
      <c r="E1091" s="56"/>
      <c r="F1091" s="56"/>
    </row>
    <row r="1092" spans="2:6">
      <c r="B1092" s="56"/>
      <c r="C1092" s="56"/>
      <c r="D1092" s="56"/>
      <c r="E1092" s="56"/>
      <c r="F1092" s="56"/>
    </row>
    <row r="1093" spans="2:6">
      <c r="B1093" s="56"/>
      <c r="C1093" s="56"/>
      <c r="D1093" s="56"/>
      <c r="E1093" s="56"/>
      <c r="F1093" s="56"/>
    </row>
    <row r="1094" spans="2:6">
      <c r="B1094" s="56"/>
      <c r="C1094" s="56"/>
      <c r="D1094" s="56"/>
      <c r="E1094" s="56"/>
      <c r="F1094" s="56"/>
    </row>
    <row r="1095" spans="2:6">
      <c r="B1095" s="56"/>
      <c r="C1095" s="56"/>
      <c r="D1095" s="56"/>
      <c r="E1095" s="56"/>
      <c r="F1095" s="56"/>
    </row>
    <row r="1096" spans="2:6">
      <c r="B1096" s="56"/>
      <c r="C1096" s="56"/>
      <c r="D1096" s="56"/>
      <c r="E1096" s="56"/>
      <c r="F1096" s="56"/>
    </row>
    <row r="1097" spans="2:6">
      <c r="B1097" s="56"/>
      <c r="C1097" s="56"/>
      <c r="D1097" s="56"/>
      <c r="E1097" s="56"/>
      <c r="F1097" s="56"/>
    </row>
    <row r="1098" spans="2:6">
      <c r="B1098" s="56"/>
      <c r="C1098" s="56"/>
      <c r="D1098" s="56"/>
      <c r="E1098" s="56"/>
      <c r="F1098" s="56"/>
    </row>
    <row r="1099" spans="2:6">
      <c r="B1099" s="56"/>
      <c r="C1099" s="56"/>
      <c r="D1099" s="56"/>
      <c r="E1099" s="56"/>
      <c r="F1099" s="56"/>
    </row>
    <row r="1100" spans="2:6">
      <c r="B1100" s="56"/>
      <c r="C1100" s="56"/>
      <c r="D1100" s="56"/>
      <c r="E1100" s="56"/>
      <c r="F1100" s="56"/>
    </row>
    <row r="1101" spans="2:6">
      <c r="B1101" s="56"/>
      <c r="C1101" s="56"/>
      <c r="D1101" s="56"/>
      <c r="E1101" s="56"/>
      <c r="F1101" s="56"/>
    </row>
    <row r="1102" spans="2:6">
      <c r="B1102" s="56"/>
      <c r="C1102" s="56"/>
      <c r="D1102" s="56"/>
      <c r="E1102" s="56"/>
      <c r="F1102" s="56"/>
    </row>
    <row r="1103" spans="2:6">
      <c r="B1103" s="56"/>
      <c r="C1103" s="56"/>
      <c r="D1103" s="56"/>
      <c r="E1103" s="56"/>
      <c r="F1103" s="56"/>
    </row>
    <row r="1104" spans="2:6">
      <c r="B1104" s="56"/>
      <c r="C1104" s="56"/>
      <c r="D1104" s="56"/>
      <c r="E1104" s="56"/>
      <c r="F1104" s="56"/>
    </row>
    <row r="1105" spans="2:6">
      <c r="B1105" s="56"/>
      <c r="C1105" s="56"/>
      <c r="D1105" s="56"/>
      <c r="E1105" s="56"/>
      <c r="F1105" s="56"/>
    </row>
    <row r="1106" spans="2:6">
      <c r="B1106" s="56"/>
      <c r="C1106" s="56"/>
      <c r="D1106" s="56"/>
      <c r="E1106" s="56"/>
      <c r="F1106" s="56"/>
    </row>
    <row r="1107" spans="2:6">
      <c r="B1107" s="56"/>
      <c r="C1107" s="56"/>
      <c r="D1107" s="56"/>
      <c r="E1107" s="56"/>
      <c r="F1107" s="56"/>
    </row>
    <row r="1108" spans="2:6">
      <c r="B1108" s="56"/>
      <c r="C1108" s="56"/>
      <c r="D1108" s="56"/>
      <c r="E1108" s="56"/>
      <c r="F1108" s="56"/>
    </row>
    <row r="1109" spans="2:6">
      <c r="B1109" s="56"/>
      <c r="C1109" s="56"/>
      <c r="D1109" s="56"/>
      <c r="E1109" s="56"/>
      <c r="F1109" s="56"/>
    </row>
    <row r="1110" spans="2:6">
      <c r="B1110" s="56"/>
      <c r="C1110" s="56"/>
      <c r="D1110" s="56"/>
      <c r="E1110" s="56"/>
      <c r="F1110" s="56"/>
    </row>
    <row r="1111" spans="2:6">
      <c r="B1111" s="56"/>
      <c r="C1111" s="56"/>
      <c r="D1111" s="56"/>
      <c r="E1111" s="56"/>
      <c r="F1111" s="56"/>
    </row>
    <row r="1112" spans="2:6">
      <c r="B1112" s="56"/>
      <c r="C1112" s="56"/>
      <c r="D1112" s="56"/>
      <c r="E1112" s="56"/>
      <c r="F1112" s="56"/>
    </row>
    <row r="1113" spans="2:6">
      <c r="B1113" s="56"/>
      <c r="C1113" s="56"/>
      <c r="D1113" s="56"/>
      <c r="E1113" s="56"/>
      <c r="F1113" s="56"/>
    </row>
    <row r="1114" spans="2:6">
      <c r="B1114" s="56"/>
      <c r="C1114" s="56"/>
      <c r="D1114" s="56"/>
      <c r="E1114" s="56"/>
      <c r="F1114" s="56"/>
    </row>
    <row r="1115" spans="2:6">
      <c r="B1115" s="56"/>
      <c r="C1115" s="56"/>
      <c r="D1115" s="56"/>
      <c r="E1115" s="56"/>
      <c r="F1115" s="56"/>
    </row>
    <row r="1116" spans="2:6">
      <c r="B1116" s="56"/>
      <c r="C1116" s="56"/>
      <c r="D1116" s="56"/>
      <c r="E1116" s="56"/>
      <c r="F1116" s="56"/>
    </row>
    <row r="1117" spans="2:6">
      <c r="B1117" s="56"/>
      <c r="C1117" s="56"/>
      <c r="D1117" s="56"/>
      <c r="E1117" s="56"/>
      <c r="F1117" s="56"/>
    </row>
    <row r="1118" spans="2:6">
      <c r="B1118" s="56"/>
      <c r="C1118" s="56"/>
      <c r="D1118" s="56"/>
      <c r="E1118" s="56"/>
      <c r="F1118" s="56"/>
    </row>
    <row r="1119" spans="2:6">
      <c r="B1119" s="56"/>
      <c r="C1119" s="56"/>
      <c r="D1119" s="56"/>
      <c r="E1119" s="56"/>
      <c r="F1119" s="56"/>
    </row>
    <row r="1120" spans="2:6">
      <c r="B1120" s="56"/>
      <c r="C1120" s="56"/>
      <c r="D1120" s="56"/>
      <c r="E1120" s="56"/>
      <c r="F1120" s="56"/>
    </row>
    <row r="1121" spans="2:6">
      <c r="B1121" s="56"/>
      <c r="C1121" s="56"/>
      <c r="D1121" s="56"/>
      <c r="E1121" s="56"/>
      <c r="F1121" s="56"/>
    </row>
    <row r="1122" spans="2:6">
      <c r="B1122" s="56"/>
      <c r="C1122" s="56"/>
      <c r="D1122" s="56"/>
      <c r="E1122" s="56"/>
      <c r="F1122" s="56"/>
    </row>
    <row r="1123" spans="2:6">
      <c r="B1123" s="56"/>
      <c r="C1123" s="56"/>
      <c r="D1123" s="56"/>
      <c r="E1123" s="56"/>
      <c r="F1123" s="56"/>
    </row>
    <row r="1124" spans="2:6">
      <c r="B1124" s="56"/>
      <c r="C1124" s="56"/>
      <c r="D1124" s="56"/>
      <c r="E1124" s="56"/>
      <c r="F1124" s="56"/>
    </row>
    <row r="1125" spans="2:6">
      <c r="B1125" s="56"/>
      <c r="C1125" s="56"/>
      <c r="D1125" s="56"/>
      <c r="E1125" s="56"/>
      <c r="F1125" s="56"/>
    </row>
    <row r="1126" spans="2:6">
      <c r="B1126" s="56"/>
      <c r="C1126" s="56"/>
      <c r="D1126" s="56"/>
      <c r="E1126" s="56"/>
      <c r="F1126" s="56"/>
    </row>
    <row r="1127" spans="2:6">
      <c r="B1127" s="56"/>
      <c r="C1127" s="56"/>
      <c r="D1127" s="56"/>
      <c r="E1127" s="56"/>
      <c r="F1127" s="56"/>
    </row>
    <row r="1128" spans="2:6">
      <c r="B1128" s="56"/>
      <c r="C1128" s="56"/>
      <c r="D1128" s="56"/>
      <c r="E1128" s="56"/>
      <c r="F1128" s="56"/>
    </row>
    <row r="1129" spans="2:6">
      <c r="B1129" s="56"/>
      <c r="C1129" s="56"/>
      <c r="D1129" s="56"/>
      <c r="E1129" s="56"/>
      <c r="F1129" s="56"/>
    </row>
    <row r="1130" spans="2:6">
      <c r="B1130" s="56"/>
      <c r="C1130" s="56"/>
      <c r="D1130" s="56"/>
      <c r="E1130" s="56"/>
      <c r="F1130" s="56"/>
    </row>
    <row r="1131" spans="2:6">
      <c r="B1131" s="56"/>
      <c r="C1131" s="56"/>
      <c r="D1131" s="56"/>
      <c r="E1131" s="56"/>
      <c r="F1131" s="56"/>
    </row>
    <row r="1132" spans="2:6">
      <c r="B1132" s="56"/>
      <c r="C1132" s="56"/>
      <c r="D1132" s="56"/>
      <c r="E1132" s="56"/>
      <c r="F1132" s="56"/>
    </row>
    <row r="1133" spans="2:6">
      <c r="B1133" s="56"/>
      <c r="C1133" s="56"/>
      <c r="D1133" s="56"/>
      <c r="E1133" s="56"/>
      <c r="F1133" s="56"/>
    </row>
    <row r="1134" spans="2:6">
      <c r="B1134" s="56"/>
      <c r="C1134" s="56"/>
      <c r="D1134" s="56"/>
      <c r="E1134" s="56"/>
      <c r="F1134" s="56"/>
    </row>
    <row r="1135" spans="2:6">
      <c r="B1135" s="56"/>
      <c r="C1135" s="56"/>
      <c r="D1135" s="56"/>
      <c r="E1135" s="56"/>
      <c r="F1135" s="56"/>
    </row>
    <row r="1136" spans="2:6">
      <c r="B1136" s="56"/>
      <c r="C1136" s="56"/>
      <c r="D1136" s="56"/>
      <c r="E1136" s="56"/>
      <c r="F1136" s="56"/>
    </row>
    <row r="1137" spans="2:6">
      <c r="B1137" s="56"/>
      <c r="C1137" s="56"/>
      <c r="D1137" s="56"/>
      <c r="E1137" s="56"/>
      <c r="F1137" s="56"/>
    </row>
    <row r="1138" spans="2:6">
      <c r="B1138" s="56"/>
      <c r="C1138" s="56"/>
      <c r="D1138" s="56"/>
      <c r="E1138" s="56"/>
      <c r="F1138" s="56"/>
    </row>
    <row r="1139" spans="2:6">
      <c r="B1139" s="56"/>
      <c r="C1139" s="56"/>
      <c r="D1139" s="56"/>
      <c r="E1139" s="56"/>
      <c r="F1139" s="56"/>
    </row>
    <row r="1140" spans="2:6">
      <c r="B1140" s="56"/>
      <c r="C1140" s="56"/>
      <c r="D1140" s="56"/>
      <c r="E1140" s="56"/>
      <c r="F1140" s="56"/>
    </row>
    <row r="1141" spans="2:6">
      <c r="B1141" s="56"/>
      <c r="C1141" s="56"/>
      <c r="D1141" s="56"/>
      <c r="E1141" s="56"/>
      <c r="F1141" s="56"/>
    </row>
    <row r="1142" spans="2:6">
      <c r="B1142" s="56"/>
      <c r="C1142" s="56"/>
      <c r="D1142" s="56"/>
      <c r="E1142" s="56"/>
      <c r="F1142" s="56"/>
    </row>
    <row r="1143" spans="2:6">
      <c r="B1143" s="56"/>
      <c r="C1143" s="56"/>
      <c r="D1143" s="56"/>
      <c r="E1143" s="56"/>
      <c r="F1143" s="56"/>
    </row>
    <row r="1144" spans="2:6">
      <c r="B1144" s="56"/>
      <c r="C1144" s="56"/>
      <c r="D1144" s="56"/>
      <c r="E1144" s="56"/>
      <c r="F1144" s="56"/>
    </row>
    <row r="1145" spans="2:6">
      <c r="B1145" s="56"/>
      <c r="C1145" s="56"/>
      <c r="D1145" s="56"/>
      <c r="E1145" s="56"/>
      <c r="F1145" s="56"/>
    </row>
    <row r="1146" spans="2:6">
      <c r="B1146" s="56"/>
      <c r="C1146" s="56"/>
      <c r="D1146" s="56"/>
      <c r="E1146" s="56"/>
      <c r="F1146" s="56"/>
    </row>
    <row r="1147" spans="2:6">
      <c r="B1147" s="56"/>
      <c r="C1147" s="56"/>
      <c r="D1147" s="56"/>
      <c r="E1147" s="56"/>
      <c r="F1147" s="56"/>
    </row>
    <row r="1148" spans="2:6">
      <c r="B1148" s="56"/>
      <c r="C1148" s="56"/>
      <c r="D1148" s="56"/>
      <c r="E1148" s="56"/>
      <c r="F1148" s="56"/>
    </row>
    <row r="1149" spans="2:6">
      <c r="B1149" s="56"/>
      <c r="C1149" s="56"/>
      <c r="D1149" s="56"/>
      <c r="E1149" s="56"/>
      <c r="F1149" s="56"/>
    </row>
    <row r="1150" spans="2:6">
      <c r="B1150" s="56"/>
      <c r="C1150" s="56"/>
      <c r="D1150" s="56"/>
      <c r="E1150" s="56"/>
      <c r="F1150" s="56"/>
    </row>
    <row r="1151" spans="2:6">
      <c r="B1151" s="56"/>
      <c r="C1151" s="56"/>
      <c r="D1151" s="56"/>
      <c r="E1151" s="56"/>
      <c r="F1151" s="56"/>
    </row>
    <row r="1152" spans="2:6">
      <c r="B1152" s="56"/>
      <c r="C1152" s="56"/>
      <c r="D1152" s="56"/>
      <c r="E1152" s="56"/>
      <c r="F1152" s="56"/>
    </row>
    <row r="1153" spans="2:6">
      <c r="B1153" s="56"/>
      <c r="C1153" s="56"/>
      <c r="D1153" s="56"/>
      <c r="E1153" s="56"/>
      <c r="F1153" s="56"/>
    </row>
    <row r="1154" spans="2:6">
      <c r="B1154" s="56"/>
      <c r="C1154" s="56"/>
      <c r="D1154" s="56"/>
      <c r="E1154" s="56"/>
      <c r="F1154" s="56"/>
    </row>
    <row r="1155" spans="2:6">
      <c r="B1155" s="56"/>
      <c r="C1155" s="56"/>
      <c r="D1155" s="56"/>
      <c r="E1155" s="56"/>
      <c r="F1155" s="56"/>
    </row>
    <row r="1156" spans="2:6">
      <c r="B1156" s="56"/>
      <c r="C1156" s="56"/>
      <c r="D1156" s="56"/>
      <c r="E1156" s="56"/>
      <c r="F1156" s="56"/>
    </row>
    <row r="1157" spans="2:6">
      <c r="B1157" s="56"/>
      <c r="C1157" s="56"/>
      <c r="D1157" s="56"/>
      <c r="E1157" s="56"/>
      <c r="F1157" s="56"/>
    </row>
    <row r="1158" spans="2:6">
      <c r="B1158" s="56"/>
      <c r="C1158" s="56"/>
      <c r="D1158" s="56"/>
      <c r="E1158" s="56"/>
      <c r="F1158" s="56"/>
    </row>
    <row r="1159" spans="2:6">
      <c r="B1159" s="56"/>
      <c r="C1159" s="56"/>
      <c r="D1159" s="56"/>
      <c r="E1159" s="56"/>
      <c r="F1159" s="56"/>
    </row>
    <row r="1160" spans="2:6">
      <c r="B1160" s="56"/>
      <c r="C1160" s="56"/>
      <c r="D1160" s="56"/>
      <c r="E1160" s="56"/>
      <c r="F1160" s="56"/>
    </row>
    <row r="1161" spans="2:6">
      <c r="B1161" s="56"/>
      <c r="C1161" s="56"/>
      <c r="D1161" s="56"/>
      <c r="E1161" s="56"/>
      <c r="F1161" s="56"/>
    </row>
    <row r="1162" spans="2:6">
      <c r="B1162" s="56"/>
      <c r="C1162" s="56"/>
      <c r="D1162" s="56"/>
      <c r="E1162" s="56"/>
      <c r="F1162" s="56"/>
    </row>
    <row r="1163" spans="2:6">
      <c r="B1163" s="56"/>
      <c r="C1163" s="56"/>
      <c r="D1163" s="56"/>
      <c r="E1163" s="56"/>
      <c r="F1163" s="56"/>
    </row>
    <row r="1164" spans="2:6">
      <c r="B1164" s="56"/>
      <c r="C1164" s="56"/>
      <c r="D1164" s="56"/>
      <c r="E1164" s="56"/>
      <c r="F1164" s="56"/>
    </row>
    <row r="1165" spans="2:6">
      <c r="B1165" s="56"/>
      <c r="C1165" s="56"/>
      <c r="D1165" s="56"/>
      <c r="E1165" s="56"/>
      <c r="F1165" s="56"/>
    </row>
    <row r="1166" spans="2:6">
      <c r="B1166" s="56"/>
      <c r="C1166" s="56"/>
      <c r="D1166" s="56"/>
      <c r="E1166" s="56"/>
      <c r="F1166" s="56"/>
    </row>
    <row r="1167" spans="2:6">
      <c r="B1167" s="56"/>
      <c r="C1167" s="56"/>
      <c r="D1167" s="56"/>
      <c r="E1167" s="56"/>
      <c r="F1167" s="56"/>
    </row>
    <row r="1168" spans="2:6">
      <c r="B1168" s="56"/>
      <c r="C1168" s="56"/>
      <c r="D1168" s="56"/>
      <c r="E1168" s="56"/>
      <c r="F1168" s="56"/>
    </row>
    <row r="1169" spans="2:6">
      <c r="B1169" s="56"/>
      <c r="C1169" s="56"/>
      <c r="D1169" s="56"/>
      <c r="E1169" s="56"/>
      <c r="F1169" s="56"/>
    </row>
    <row r="1170" spans="2:6">
      <c r="B1170" s="56"/>
      <c r="C1170" s="56"/>
      <c r="D1170" s="56"/>
      <c r="E1170" s="56"/>
      <c r="F1170" s="56"/>
    </row>
    <row r="1171" spans="2:6">
      <c r="B1171" s="56"/>
      <c r="C1171" s="56"/>
      <c r="D1171" s="56"/>
      <c r="E1171" s="56"/>
      <c r="F1171" s="56"/>
    </row>
    <row r="1172" spans="2:6">
      <c r="B1172" s="56"/>
      <c r="C1172" s="56"/>
      <c r="D1172" s="56"/>
      <c r="E1172" s="56"/>
      <c r="F1172" s="56"/>
    </row>
    <row r="1173" spans="2:6">
      <c r="B1173" s="56"/>
      <c r="C1173" s="56"/>
      <c r="D1173" s="56"/>
      <c r="E1173" s="56"/>
      <c r="F1173" s="56"/>
    </row>
    <row r="1174" spans="2:6">
      <c r="B1174" s="56"/>
      <c r="C1174" s="56"/>
      <c r="D1174" s="56"/>
      <c r="E1174" s="56"/>
      <c r="F1174" s="56"/>
    </row>
    <row r="1175" spans="2:6">
      <c r="B1175" s="56"/>
      <c r="C1175" s="56"/>
      <c r="D1175" s="56"/>
      <c r="E1175" s="56"/>
      <c r="F1175" s="56"/>
    </row>
    <row r="1176" spans="2:6">
      <c r="B1176" s="56"/>
      <c r="C1176" s="56"/>
      <c r="D1176" s="56"/>
      <c r="E1176" s="56"/>
      <c r="F1176" s="56"/>
    </row>
    <row r="1177" spans="2:6">
      <c r="B1177" s="56"/>
      <c r="C1177" s="56"/>
      <c r="D1177" s="56"/>
      <c r="E1177" s="56"/>
      <c r="F1177" s="56"/>
    </row>
    <row r="1178" spans="2:6">
      <c r="B1178" s="56"/>
      <c r="C1178" s="56"/>
      <c r="D1178" s="56"/>
      <c r="E1178" s="56"/>
      <c r="F1178" s="56"/>
    </row>
    <row r="1179" spans="2:6">
      <c r="B1179" s="56"/>
      <c r="C1179" s="56"/>
      <c r="D1179" s="56"/>
      <c r="E1179" s="56"/>
      <c r="F1179" s="56"/>
    </row>
    <row r="1180" spans="2:6">
      <c r="B1180" s="56"/>
      <c r="C1180" s="56"/>
      <c r="D1180" s="56"/>
      <c r="E1180" s="56"/>
      <c r="F1180" s="56"/>
    </row>
    <row r="1181" spans="2:6">
      <c r="B1181" s="56"/>
      <c r="C1181" s="56"/>
      <c r="D1181" s="56"/>
      <c r="E1181" s="56"/>
      <c r="F1181" s="56"/>
    </row>
    <row r="1182" spans="2:6">
      <c r="B1182" s="56"/>
      <c r="C1182" s="56"/>
      <c r="D1182" s="56"/>
      <c r="E1182" s="56"/>
      <c r="F1182" s="56"/>
    </row>
    <row r="1183" spans="2:6">
      <c r="B1183" s="56"/>
      <c r="C1183" s="56"/>
      <c r="D1183" s="56"/>
      <c r="E1183" s="56"/>
      <c r="F1183" s="56"/>
    </row>
    <row r="1184" spans="2:6">
      <c r="B1184" s="56"/>
      <c r="C1184" s="56"/>
      <c r="D1184" s="56"/>
      <c r="E1184" s="56"/>
      <c r="F1184" s="56"/>
    </row>
    <row r="1185" spans="2:6">
      <c r="B1185" s="56"/>
      <c r="C1185" s="56"/>
      <c r="D1185" s="56"/>
      <c r="E1185" s="56"/>
      <c r="F1185" s="56"/>
    </row>
    <row r="1186" spans="2:6">
      <c r="B1186" s="56"/>
      <c r="C1186" s="56"/>
      <c r="D1186" s="56"/>
      <c r="E1186" s="56"/>
      <c r="F1186" s="56"/>
    </row>
    <row r="1187" spans="2:6">
      <c r="B1187" s="56"/>
      <c r="C1187" s="56"/>
      <c r="D1187" s="56"/>
      <c r="E1187" s="56"/>
      <c r="F1187" s="56"/>
    </row>
    <row r="1188" spans="2:6">
      <c r="B1188" s="56"/>
      <c r="C1188" s="56"/>
      <c r="D1188" s="56"/>
      <c r="E1188" s="56"/>
      <c r="F1188" s="56"/>
    </row>
    <row r="1189" spans="2:6">
      <c r="B1189" s="56"/>
      <c r="C1189" s="56"/>
      <c r="D1189" s="56"/>
      <c r="E1189" s="56"/>
      <c r="F1189" s="56"/>
    </row>
    <row r="1190" spans="2:6">
      <c r="B1190" s="56"/>
      <c r="C1190" s="56"/>
      <c r="D1190" s="56"/>
      <c r="E1190" s="56"/>
      <c r="F1190" s="56"/>
    </row>
    <row r="1191" spans="2:6">
      <c r="B1191" s="56"/>
      <c r="C1191" s="56"/>
      <c r="D1191" s="56"/>
      <c r="E1191" s="56"/>
      <c r="F1191" s="56"/>
    </row>
    <row r="1192" spans="2:6">
      <c r="B1192" s="56"/>
      <c r="C1192" s="56"/>
      <c r="D1192" s="56"/>
      <c r="E1192" s="56"/>
      <c r="F1192" s="56"/>
    </row>
    <row r="1193" spans="2:6">
      <c r="B1193" s="56"/>
      <c r="C1193" s="56"/>
      <c r="D1193" s="56"/>
      <c r="E1193" s="56"/>
      <c r="F1193" s="56"/>
    </row>
    <row r="1194" spans="2:6">
      <c r="B1194" s="56"/>
      <c r="C1194" s="56"/>
      <c r="D1194" s="56"/>
      <c r="E1194" s="56"/>
      <c r="F1194" s="56"/>
    </row>
    <row r="1195" spans="2:6">
      <c r="B1195" s="56"/>
      <c r="C1195" s="56"/>
      <c r="D1195" s="56"/>
      <c r="E1195" s="56"/>
      <c r="F1195" s="56"/>
    </row>
    <row r="1196" spans="2:6">
      <c r="B1196" s="56"/>
      <c r="C1196" s="56"/>
      <c r="D1196" s="56"/>
      <c r="E1196" s="56"/>
      <c r="F1196" s="56"/>
    </row>
    <row r="1197" spans="2:6">
      <c r="B1197" s="56"/>
      <c r="C1197" s="56"/>
      <c r="D1197" s="56"/>
      <c r="E1197" s="56"/>
      <c r="F1197" s="56"/>
    </row>
    <row r="1198" spans="2:6">
      <c r="B1198" s="56"/>
      <c r="C1198" s="56"/>
      <c r="D1198" s="56"/>
      <c r="E1198" s="56"/>
      <c r="F1198" s="56"/>
    </row>
    <row r="1199" spans="2:6">
      <c r="B1199" s="56"/>
      <c r="C1199" s="56"/>
      <c r="D1199" s="56"/>
      <c r="E1199" s="56"/>
      <c r="F1199" s="56"/>
    </row>
    <row r="1200" spans="2:6">
      <c r="B1200" s="56"/>
      <c r="C1200" s="56"/>
      <c r="D1200" s="56"/>
      <c r="E1200" s="56"/>
      <c r="F1200" s="56"/>
    </row>
    <row r="1201" spans="2:6">
      <c r="B1201" s="56"/>
      <c r="C1201" s="56"/>
      <c r="D1201" s="56"/>
      <c r="E1201" s="56"/>
      <c r="F1201" s="56"/>
    </row>
    <row r="1202" spans="2:6">
      <c r="B1202" s="56"/>
      <c r="C1202" s="56"/>
      <c r="D1202" s="56"/>
      <c r="E1202" s="56"/>
      <c r="F1202" s="56"/>
    </row>
    <row r="1203" spans="2:6">
      <c r="B1203" s="56"/>
      <c r="C1203" s="56"/>
      <c r="D1203" s="56"/>
      <c r="E1203" s="56"/>
      <c r="F1203" s="56"/>
    </row>
    <row r="1204" spans="2:6">
      <c r="B1204" s="56"/>
      <c r="C1204" s="56"/>
      <c r="D1204" s="56"/>
      <c r="E1204" s="56"/>
      <c r="F1204" s="56"/>
    </row>
    <row r="1205" spans="2:6">
      <c r="B1205" s="56"/>
      <c r="C1205" s="56"/>
      <c r="D1205" s="56"/>
      <c r="E1205" s="56"/>
      <c r="F1205" s="56"/>
    </row>
    <row r="1206" spans="2:6">
      <c r="B1206" s="56"/>
      <c r="C1206" s="56"/>
      <c r="D1206" s="56"/>
      <c r="E1206" s="56"/>
      <c r="F1206" s="56"/>
    </row>
    <row r="1207" spans="2:6">
      <c r="B1207" s="56"/>
      <c r="C1207" s="56"/>
      <c r="D1207" s="56"/>
      <c r="E1207" s="56"/>
      <c r="F1207" s="56"/>
    </row>
    <row r="1208" spans="2:6">
      <c r="B1208" s="56"/>
      <c r="C1208" s="56"/>
      <c r="D1208" s="56"/>
      <c r="E1208" s="56"/>
      <c r="F1208" s="56"/>
    </row>
    <row r="1209" spans="2:6">
      <c r="B1209" s="56"/>
      <c r="C1209" s="56"/>
      <c r="D1209" s="56"/>
      <c r="E1209" s="56"/>
      <c r="F1209" s="56"/>
    </row>
    <row r="1210" spans="2:6">
      <c r="B1210" s="56"/>
      <c r="C1210" s="56"/>
      <c r="D1210" s="56"/>
      <c r="E1210" s="56"/>
      <c r="F1210" s="56"/>
    </row>
    <row r="1211" spans="2:6">
      <c r="B1211" s="56"/>
      <c r="C1211" s="56"/>
      <c r="D1211" s="56"/>
      <c r="E1211" s="56"/>
      <c r="F1211" s="56"/>
    </row>
    <row r="1212" spans="2:6">
      <c r="B1212" s="56"/>
      <c r="C1212" s="56"/>
      <c r="D1212" s="56"/>
      <c r="E1212" s="56"/>
      <c r="F1212" s="56"/>
    </row>
    <row r="1213" spans="2:6">
      <c r="B1213" s="56"/>
      <c r="C1213" s="56"/>
      <c r="D1213" s="56"/>
      <c r="E1213" s="56"/>
      <c r="F1213" s="56"/>
    </row>
    <row r="1214" spans="2:6">
      <c r="B1214" s="56"/>
      <c r="C1214" s="56"/>
      <c r="D1214" s="56"/>
      <c r="E1214" s="56"/>
      <c r="F1214" s="56"/>
    </row>
    <row r="1215" spans="2:6">
      <c r="B1215" s="56"/>
      <c r="C1215" s="56"/>
      <c r="D1215" s="56"/>
      <c r="E1215" s="56"/>
      <c r="F1215" s="56"/>
    </row>
    <row r="1216" spans="2:6">
      <c r="B1216" s="56"/>
      <c r="C1216" s="56"/>
      <c r="D1216" s="56"/>
      <c r="E1216" s="56"/>
      <c r="F1216" s="56"/>
    </row>
    <row r="1217" spans="2:6">
      <c r="B1217" s="56"/>
      <c r="C1217" s="56"/>
      <c r="D1217" s="56"/>
      <c r="E1217" s="56"/>
      <c r="F1217" s="56"/>
    </row>
    <row r="1218" spans="2:6">
      <c r="B1218" s="56"/>
      <c r="C1218" s="56"/>
      <c r="D1218" s="56"/>
      <c r="E1218" s="56"/>
      <c r="F1218" s="56"/>
    </row>
    <row r="1219" spans="2:6">
      <c r="B1219" s="56"/>
      <c r="C1219" s="56"/>
      <c r="D1219" s="56"/>
      <c r="E1219" s="56"/>
      <c r="F1219" s="56"/>
    </row>
    <row r="1220" spans="2:6">
      <c r="B1220" s="56"/>
      <c r="C1220" s="56"/>
      <c r="D1220" s="56"/>
      <c r="E1220" s="56"/>
      <c r="F1220" s="56"/>
    </row>
    <row r="1221" spans="2:6">
      <c r="B1221" s="56"/>
      <c r="C1221" s="56"/>
      <c r="D1221" s="56"/>
      <c r="E1221" s="56"/>
      <c r="F1221" s="56"/>
    </row>
    <row r="1222" spans="2:6">
      <c r="B1222" s="56"/>
      <c r="C1222" s="56"/>
      <c r="D1222" s="56"/>
      <c r="E1222" s="56"/>
      <c r="F1222" s="56"/>
    </row>
    <row r="1223" spans="2:6">
      <c r="B1223" s="56"/>
      <c r="C1223" s="56"/>
      <c r="D1223" s="56"/>
      <c r="E1223" s="56"/>
      <c r="F1223" s="56"/>
    </row>
    <row r="1224" spans="2:6">
      <c r="B1224" s="56"/>
      <c r="C1224" s="56"/>
      <c r="D1224" s="56"/>
      <c r="E1224" s="56"/>
      <c r="F1224" s="56"/>
    </row>
    <row r="1225" spans="2:6">
      <c r="B1225" s="56"/>
      <c r="C1225" s="56"/>
      <c r="D1225" s="56"/>
      <c r="E1225" s="56"/>
      <c r="F1225" s="56"/>
    </row>
    <row r="1226" spans="2:6">
      <c r="B1226" s="56"/>
      <c r="C1226" s="56"/>
      <c r="D1226" s="56"/>
      <c r="E1226" s="56"/>
      <c r="F1226" s="56"/>
    </row>
    <row r="1227" spans="2:6">
      <c r="B1227" s="56"/>
      <c r="C1227" s="56"/>
      <c r="D1227" s="56"/>
      <c r="E1227" s="56"/>
      <c r="F1227" s="56"/>
    </row>
    <row r="1228" spans="2:6">
      <c r="B1228" s="56"/>
      <c r="C1228" s="56"/>
      <c r="D1228" s="56"/>
      <c r="E1228" s="56"/>
      <c r="F1228" s="56"/>
    </row>
    <row r="1229" spans="2:6">
      <c r="B1229" s="56"/>
      <c r="C1229" s="56"/>
      <c r="D1229" s="56"/>
      <c r="E1229" s="56"/>
      <c r="F1229" s="56"/>
    </row>
    <row r="1230" spans="2:6">
      <c r="B1230" s="56"/>
      <c r="C1230" s="56"/>
      <c r="D1230" s="56"/>
      <c r="E1230" s="56"/>
      <c r="F1230" s="56"/>
    </row>
    <row r="1231" spans="2:6">
      <c r="B1231" s="56"/>
      <c r="C1231" s="56"/>
      <c r="D1231" s="56"/>
      <c r="E1231" s="56"/>
      <c r="F1231" s="56"/>
    </row>
    <row r="1232" spans="2:6">
      <c r="B1232" s="56"/>
      <c r="C1232" s="56"/>
      <c r="D1232" s="56"/>
      <c r="E1232" s="56"/>
      <c r="F1232" s="56"/>
    </row>
    <row r="1233" spans="2:6">
      <c r="B1233" s="56"/>
      <c r="C1233" s="56"/>
      <c r="D1233" s="56"/>
      <c r="E1233" s="56"/>
      <c r="F1233" s="56"/>
    </row>
    <row r="1234" spans="2:6">
      <c r="B1234" s="56"/>
      <c r="C1234" s="56"/>
      <c r="D1234" s="56"/>
      <c r="E1234" s="56"/>
      <c r="F1234" s="56"/>
    </row>
    <row r="1235" spans="2:6">
      <c r="B1235" s="56"/>
      <c r="C1235" s="56"/>
      <c r="D1235" s="56"/>
      <c r="E1235" s="56"/>
      <c r="F1235" s="56"/>
    </row>
    <row r="1236" spans="2:6">
      <c r="B1236" s="56"/>
      <c r="C1236" s="56"/>
      <c r="D1236" s="56"/>
      <c r="E1236" s="56"/>
      <c r="F1236" s="56"/>
    </row>
    <row r="1237" spans="2:6">
      <c r="B1237" s="56"/>
      <c r="C1237" s="56"/>
      <c r="D1237" s="56"/>
      <c r="E1237" s="56"/>
      <c r="F1237" s="56"/>
    </row>
    <row r="1238" spans="2:6">
      <c r="B1238" s="56"/>
      <c r="C1238" s="56"/>
      <c r="D1238" s="56"/>
      <c r="E1238" s="56"/>
      <c r="F1238" s="56"/>
    </row>
    <row r="1239" spans="2:6">
      <c r="B1239" s="56"/>
      <c r="C1239" s="56"/>
      <c r="D1239" s="56"/>
      <c r="E1239" s="56"/>
      <c r="F1239" s="56"/>
    </row>
    <row r="1240" spans="2:6">
      <c r="B1240" s="56"/>
      <c r="C1240" s="56"/>
      <c r="D1240" s="56"/>
      <c r="E1240" s="56"/>
      <c r="F1240" s="56"/>
    </row>
    <row r="1241" spans="2:6">
      <c r="B1241" s="56"/>
      <c r="C1241" s="56"/>
      <c r="D1241" s="56"/>
      <c r="E1241" s="56"/>
      <c r="F1241" s="56"/>
    </row>
    <row r="1242" spans="2:6">
      <c r="B1242" s="56"/>
      <c r="C1242" s="56"/>
      <c r="D1242" s="56"/>
      <c r="E1242" s="56"/>
      <c r="F1242" s="56"/>
    </row>
    <row r="1243" spans="2:6">
      <c r="B1243" s="56"/>
      <c r="C1243" s="56"/>
      <c r="D1243" s="56"/>
      <c r="E1243" s="56"/>
      <c r="F1243" s="56"/>
    </row>
    <row r="1244" spans="2:6">
      <c r="B1244" s="56"/>
      <c r="C1244" s="56"/>
      <c r="D1244" s="56"/>
      <c r="E1244" s="56"/>
      <c r="F1244" s="56"/>
    </row>
    <row r="1245" spans="2:6">
      <c r="B1245" s="56"/>
      <c r="C1245" s="56"/>
      <c r="D1245" s="56"/>
      <c r="E1245" s="56"/>
      <c r="F1245" s="56"/>
    </row>
    <row r="1246" spans="2:6">
      <c r="B1246" s="56"/>
      <c r="C1246" s="56"/>
      <c r="D1246" s="56"/>
      <c r="E1246" s="56"/>
      <c r="F1246" s="56"/>
    </row>
    <row r="1247" spans="2:6">
      <c r="B1247" s="56"/>
      <c r="C1247" s="56"/>
      <c r="D1247" s="56"/>
      <c r="E1247" s="56"/>
      <c r="F1247" s="56"/>
    </row>
    <row r="1248" spans="2:6">
      <c r="B1248" s="56"/>
      <c r="C1248" s="56"/>
      <c r="D1248" s="56"/>
      <c r="E1248" s="56"/>
      <c r="F1248" s="56"/>
    </row>
    <row r="1249" spans="2:6">
      <c r="B1249" s="56"/>
      <c r="C1249" s="56"/>
      <c r="D1249" s="56"/>
      <c r="E1249" s="56"/>
      <c r="F1249" s="56"/>
    </row>
    <row r="1250" spans="2:6">
      <c r="B1250" s="56"/>
      <c r="C1250" s="56"/>
      <c r="D1250" s="56"/>
      <c r="E1250" s="56"/>
      <c r="F1250" s="56"/>
    </row>
    <row r="1251" spans="2:6">
      <c r="B1251" s="56"/>
      <c r="C1251" s="56"/>
      <c r="D1251" s="56"/>
      <c r="E1251" s="56"/>
      <c r="F1251" s="56"/>
    </row>
    <row r="1252" spans="2:6">
      <c r="B1252" s="56"/>
      <c r="C1252" s="56"/>
      <c r="D1252" s="56"/>
      <c r="E1252" s="56"/>
      <c r="F1252" s="56"/>
    </row>
    <row r="1253" spans="2:6">
      <c r="B1253" s="56"/>
      <c r="C1253" s="56"/>
      <c r="D1253" s="56"/>
      <c r="E1253" s="56"/>
      <c r="F1253" s="56"/>
    </row>
    <row r="1254" spans="2:6">
      <c r="B1254" s="56"/>
      <c r="C1254" s="56"/>
      <c r="D1254" s="56"/>
      <c r="E1254" s="56"/>
      <c r="F1254" s="56"/>
    </row>
    <row r="1255" spans="2:6">
      <c r="B1255" s="56"/>
      <c r="C1255" s="56"/>
      <c r="D1255" s="56"/>
      <c r="E1255" s="56"/>
      <c r="F1255" s="56"/>
    </row>
    <row r="1256" spans="2:6">
      <c r="B1256" s="56"/>
      <c r="C1256" s="56"/>
      <c r="D1256" s="56"/>
      <c r="E1256" s="56"/>
      <c r="F1256" s="56"/>
    </row>
    <row r="1257" spans="2:6">
      <c r="B1257" s="56"/>
      <c r="C1257" s="56"/>
      <c r="D1257" s="56"/>
      <c r="E1257" s="56"/>
      <c r="F1257" s="56"/>
    </row>
    <row r="1258" spans="2:6">
      <c r="B1258" s="56"/>
      <c r="C1258" s="56"/>
      <c r="D1258" s="56"/>
      <c r="E1258" s="56"/>
      <c r="F1258" s="56"/>
    </row>
    <row r="1259" spans="2:6">
      <c r="B1259" s="56"/>
      <c r="C1259" s="56"/>
      <c r="D1259" s="56"/>
      <c r="E1259" s="56"/>
      <c r="F1259" s="56"/>
    </row>
    <row r="1260" spans="2:6">
      <c r="B1260" s="56"/>
      <c r="C1260" s="56"/>
      <c r="D1260" s="56"/>
      <c r="E1260" s="56"/>
      <c r="F1260" s="56"/>
    </row>
    <row r="1261" spans="2:6">
      <c r="B1261" s="56"/>
      <c r="C1261" s="56"/>
      <c r="D1261" s="56"/>
      <c r="E1261" s="56"/>
      <c r="F1261" s="56"/>
    </row>
    <row r="1262" spans="2:6">
      <c r="B1262" s="56"/>
      <c r="C1262" s="56"/>
      <c r="D1262" s="56"/>
      <c r="E1262" s="56"/>
      <c r="F1262" s="56"/>
    </row>
    <row r="1263" spans="2:6">
      <c r="B1263" s="56"/>
      <c r="C1263" s="56"/>
      <c r="D1263" s="56"/>
      <c r="E1263" s="56"/>
      <c r="F1263" s="56"/>
    </row>
    <row r="1264" spans="2:6">
      <c r="B1264" s="56"/>
      <c r="C1264" s="56"/>
      <c r="D1264" s="56"/>
      <c r="E1264" s="56"/>
      <c r="F1264" s="56"/>
    </row>
    <row r="1265" spans="2:6">
      <c r="B1265" s="56"/>
      <c r="C1265" s="56"/>
      <c r="D1265" s="56"/>
      <c r="E1265" s="56"/>
      <c r="F1265" s="56"/>
    </row>
    <row r="1266" spans="2:6">
      <c r="B1266" s="56"/>
      <c r="C1266" s="56"/>
      <c r="D1266" s="56"/>
      <c r="E1266" s="56"/>
      <c r="F1266" s="56"/>
    </row>
    <row r="1267" spans="2:6">
      <c r="B1267" s="56"/>
      <c r="C1267" s="56"/>
      <c r="D1267" s="56"/>
      <c r="E1267" s="56"/>
      <c r="F1267" s="56"/>
    </row>
    <row r="1268" spans="2:6">
      <c r="B1268" s="56"/>
      <c r="C1268" s="56"/>
      <c r="D1268" s="56"/>
      <c r="E1268" s="56"/>
      <c r="F1268" s="56"/>
    </row>
    <row r="1269" spans="2:6">
      <c r="B1269" s="56"/>
      <c r="C1269" s="56"/>
      <c r="D1269" s="56"/>
      <c r="E1269" s="56"/>
      <c r="F1269" s="56"/>
    </row>
    <row r="1270" spans="2:6">
      <c r="B1270" s="56"/>
      <c r="C1270" s="56"/>
      <c r="D1270" s="56"/>
      <c r="E1270" s="56"/>
      <c r="F1270" s="56"/>
    </row>
    <row r="1271" spans="2:6">
      <c r="B1271" s="56"/>
      <c r="C1271" s="56"/>
      <c r="D1271" s="56"/>
      <c r="E1271" s="56"/>
      <c r="F1271" s="56"/>
    </row>
    <row r="1272" spans="2:6">
      <c r="B1272" s="56"/>
      <c r="C1272" s="56"/>
      <c r="D1272" s="56"/>
      <c r="E1272" s="56"/>
      <c r="F1272" s="56"/>
    </row>
    <row r="1273" spans="2:6">
      <c r="B1273" s="56"/>
      <c r="C1273" s="56"/>
      <c r="D1273" s="56"/>
      <c r="E1273" s="56"/>
      <c r="F1273" s="56"/>
    </row>
    <row r="1274" spans="2:6">
      <c r="B1274" s="56"/>
      <c r="C1274" s="56"/>
      <c r="D1274" s="56"/>
      <c r="E1274" s="56"/>
      <c r="F1274" s="56"/>
    </row>
    <row r="1275" spans="2:6">
      <c r="B1275" s="56"/>
      <c r="C1275" s="56"/>
      <c r="D1275" s="56"/>
      <c r="E1275" s="56"/>
      <c r="F1275" s="56"/>
    </row>
    <row r="1276" spans="2:6">
      <c r="B1276" s="56"/>
      <c r="C1276" s="56"/>
      <c r="D1276" s="56"/>
      <c r="E1276" s="56"/>
      <c r="F1276" s="56"/>
    </row>
    <row r="1277" spans="2:6">
      <c r="B1277" s="56"/>
      <c r="C1277" s="56"/>
      <c r="D1277" s="56"/>
      <c r="E1277" s="56"/>
      <c r="F1277" s="56"/>
    </row>
    <row r="1278" spans="2:6">
      <c r="B1278" s="56"/>
      <c r="C1278" s="56"/>
      <c r="D1278" s="56"/>
      <c r="E1278" s="56"/>
      <c r="F1278" s="56"/>
    </row>
    <row r="1279" spans="2:6">
      <c r="B1279" s="56"/>
      <c r="C1279" s="56"/>
      <c r="D1279" s="56"/>
      <c r="E1279" s="56"/>
      <c r="F1279" s="56"/>
    </row>
    <row r="1280" spans="2:6">
      <c r="B1280" s="56"/>
      <c r="C1280" s="56"/>
      <c r="D1280" s="56"/>
      <c r="E1280" s="56"/>
      <c r="F1280" s="56"/>
    </row>
    <row r="1281" spans="2:6">
      <c r="B1281" s="56"/>
      <c r="C1281" s="56"/>
      <c r="D1281" s="56"/>
      <c r="E1281" s="56"/>
      <c r="F1281" s="56"/>
    </row>
    <row r="1282" spans="2:6">
      <c r="B1282" s="56"/>
      <c r="C1282" s="56"/>
      <c r="D1282" s="56"/>
      <c r="E1282" s="56"/>
      <c r="F1282" s="56"/>
    </row>
    <row r="1283" spans="2:6">
      <c r="B1283" s="56"/>
      <c r="C1283" s="56"/>
      <c r="D1283" s="56"/>
      <c r="E1283" s="56"/>
      <c r="F1283" s="56"/>
    </row>
    <row r="1284" spans="2:6">
      <c r="B1284" s="56"/>
      <c r="C1284" s="56"/>
      <c r="D1284" s="56"/>
      <c r="E1284" s="56"/>
      <c r="F1284" s="56"/>
    </row>
    <row r="1285" spans="2:6">
      <c r="B1285" s="56"/>
      <c r="C1285" s="56"/>
      <c r="D1285" s="56"/>
      <c r="E1285" s="56"/>
      <c r="F1285" s="56"/>
    </row>
    <row r="1286" spans="2:6">
      <c r="B1286" s="56"/>
      <c r="C1286" s="56"/>
      <c r="D1286" s="56"/>
      <c r="E1286" s="56"/>
      <c r="F1286" s="56"/>
    </row>
    <row r="1287" spans="2:6">
      <c r="B1287" s="56"/>
      <c r="C1287" s="56"/>
      <c r="D1287" s="56"/>
      <c r="E1287" s="56"/>
      <c r="F1287" s="56"/>
    </row>
    <row r="1288" spans="2:6">
      <c r="B1288" s="56"/>
      <c r="C1288" s="56"/>
      <c r="D1288" s="56"/>
      <c r="E1288" s="56"/>
      <c r="F1288" s="56"/>
    </row>
    <row r="1289" spans="2:6">
      <c r="B1289" s="56"/>
      <c r="C1289" s="56"/>
      <c r="D1289" s="56"/>
      <c r="E1289" s="56"/>
      <c r="F1289" s="56"/>
    </row>
    <row r="1290" spans="2:6">
      <c r="B1290" s="56"/>
      <c r="C1290" s="56"/>
      <c r="D1290" s="56"/>
      <c r="E1290" s="56"/>
      <c r="F1290" s="56"/>
    </row>
    <row r="1291" spans="2:6">
      <c r="B1291" s="56"/>
      <c r="C1291" s="56"/>
      <c r="D1291" s="56"/>
      <c r="E1291" s="56"/>
      <c r="F1291" s="56"/>
    </row>
    <row r="1292" spans="2:6">
      <c r="B1292" s="56"/>
      <c r="C1292" s="56"/>
      <c r="D1292" s="56"/>
      <c r="E1292" s="56"/>
      <c r="F1292" s="56"/>
    </row>
    <row r="1293" spans="2:6">
      <c r="B1293" s="56"/>
      <c r="C1293" s="56"/>
      <c r="D1293" s="56"/>
      <c r="E1293" s="56"/>
      <c r="F1293" s="56"/>
    </row>
    <row r="1294" spans="2:6">
      <c r="B1294" s="56"/>
      <c r="C1294" s="56"/>
      <c r="D1294" s="56"/>
      <c r="E1294" s="56"/>
      <c r="F1294" s="56"/>
    </row>
    <row r="1295" spans="2:6">
      <c r="B1295" s="56"/>
      <c r="C1295" s="56"/>
      <c r="D1295" s="56"/>
      <c r="E1295" s="56"/>
      <c r="F1295" s="56"/>
    </row>
    <row r="1296" spans="2:6">
      <c r="B1296" s="56"/>
      <c r="C1296" s="56"/>
      <c r="D1296" s="56"/>
      <c r="E1296" s="56"/>
      <c r="F1296" s="56"/>
    </row>
    <row r="1297" spans="2:6">
      <c r="B1297" s="56"/>
      <c r="C1297" s="56"/>
      <c r="D1297" s="56"/>
      <c r="E1297" s="56"/>
      <c r="F1297" s="56"/>
    </row>
    <row r="1298" spans="2:6">
      <c r="B1298" s="56"/>
      <c r="C1298" s="56"/>
      <c r="D1298" s="56"/>
      <c r="E1298" s="56"/>
      <c r="F1298" s="56"/>
    </row>
    <row r="1299" spans="2:6">
      <c r="B1299" s="56"/>
      <c r="C1299" s="56"/>
      <c r="D1299" s="56"/>
      <c r="E1299" s="56"/>
      <c r="F1299" s="56"/>
    </row>
    <row r="1300" spans="2:6">
      <c r="B1300" s="56"/>
      <c r="C1300" s="56"/>
      <c r="D1300" s="56"/>
      <c r="E1300" s="56"/>
      <c r="F1300" s="56"/>
    </row>
    <row r="1301" spans="2:6">
      <c r="B1301" s="56"/>
      <c r="C1301" s="56"/>
      <c r="D1301" s="56"/>
      <c r="E1301" s="56"/>
      <c r="F1301" s="56"/>
    </row>
    <row r="1302" spans="2:6">
      <c r="B1302" s="56"/>
      <c r="C1302" s="56"/>
      <c r="D1302" s="56"/>
      <c r="E1302" s="56"/>
      <c r="F1302" s="56"/>
    </row>
    <row r="1303" spans="2:6">
      <c r="B1303" s="56"/>
      <c r="C1303" s="56"/>
      <c r="D1303" s="56"/>
      <c r="E1303" s="56"/>
      <c r="F1303" s="56"/>
    </row>
    <row r="1304" spans="2:6">
      <c r="B1304" s="56"/>
      <c r="C1304" s="56"/>
      <c r="D1304" s="56"/>
      <c r="E1304" s="56"/>
      <c r="F1304" s="56"/>
    </row>
    <row r="1305" spans="2:6">
      <c r="B1305" s="56"/>
      <c r="C1305" s="56"/>
      <c r="D1305" s="56"/>
      <c r="E1305" s="56"/>
      <c r="F1305" s="56"/>
    </row>
    <row r="1306" spans="2:6">
      <c r="B1306" s="56"/>
      <c r="C1306" s="56"/>
      <c r="D1306" s="56"/>
      <c r="E1306" s="56"/>
      <c r="F1306" s="56"/>
    </row>
    <row r="1307" spans="2:6">
      <c r="B1307" s="56"/>
      <c r="C1307" s="56"/>
      <c r="D1307" s="56"/>
      <c r="E1307" s="56"/>
      <c r="F1307" s="56"/>
    </row>
    <row r="1308" spans="2:6">
      <c r="B1308" s="56"/>
      <c r="C1308" s="56"/>
      <c r="D1308" s="56"/>
      <c r="E1308" s="56"/>
      <c r="F1308" s="56"/>
    </row>
    <row r="1309" spans="2:6">
      <c r="B1309" s="56"/>
      <c r="C1309" s="56"/>
      <c r="D1309" s="56"/>
      <c r="E1309" s="56"/>
      <c r="F1309" s="56"/>
    </row>
    <row r="1310" spans="2:6">
      <c r="B1310" s="56"/>
      <c r="C1310" s="56"/>
      <c r="D1310" s="56"/>
      <c r="E1310" s="56"/>
      <c r="F1310" s="56"/>
    </row>
    <row r="1311" spans="2:6">
      <c r="B1311" s="56"/>
      <c r="C1311" s="56"/>
      <c r="D1311" s="56"/>
      <c r="E1311" s="56"/>
      <c r="F1311" s="56"/>
    </row>
    <row r="1312" spans="2:6">
      <c r="B1312" s="56"/>
      <c r="C1312" s="56"/>
      <c r="D1312" s="56"/>
      <c r="E1312" s="56"/>
      <c r="F1312" s="56"/>
    </row>
    <row r="1313" spans="2:6">
      <c r="B1313" s="56"/>
      <c r="C1313" s="56"/>
      <c r="D1313" s="56"/>
      <c r="E1313" s="56"/>
      <c r="F1313" s="56"/>
    </row>
    <row r="1314" spans="2:6">
      <c r="B1314" s="56"/>
      <c r="C1314" s="56"/>
      <c r="D1314" s="56"/>
      <c r="E1314" s="56"/>
      <c r="F1314" s="56"/>
    </row>
    <row r="1315" spans="2:6">
      <c r="B1315" s="56"/>
      <c r="C1315" s="56"/>
      <c r="D1315" s="56"/>
      <c r="E1315" s="56"/>
      <c r="F1315" s="56"/>
    </row>
    <row r="1316" spans="2:6">
      <c r="B1316" s="56"/>
      <c r="C1316" s="56"/>
      <c r="D1316" s="56"/>
      <c r="E1316" s="56"/>
      <c r="F1316" s="56"/>
    </row>
    <row r="1317" spans="2:6">
      <c r="B1317" s="56"/>
      <c r="C1317" s="56"/>
      <c r="D1317" s="56"/>
      <c r="E1317" s="56"/>
      <c r="F1317" s="56"/>
    </row>
    <row r="1318" spans="2:6">
      <c r="B1318" s="56"/>
      <c r="C1318" s="56"/>
      <c r="D1318" s="56"/>
      <c r="E1318" s="56"/>
      <c r="F1318" s="56"/>
    </row>
    <row r="1319" spans="2:6">
      <c r="B1319" s="56"/>
      <c r="C1319" s="56"/>
      <c r="D1319" s="56"/>
      <c r="E1319" s="56"/>
      <c r="F1319" s="56"/>
    </row>
    <row r="1320" spans="2:6">
      <c r="B1320" s="56"/>
      <c r="C1320" s="56"/>
      <c r="D1320" s="56"/>
      <c r="E1320" s="56"/>
      <c r="F1320" s="56"/>
    </row>
    <row r="1321" spans="2:6">
      <c r="B1321" s="56"/>
      <c r="C1321" s="56"/>
      <c r="D1321" s="56"/>
      <c r="E1321" s="56"/>
      <c r="F1321" s="56"/>
    </row>
    <row r="1322" spans="2:6">
      <c r="B1322" s="56"/>
      <c r="C1322" s="56"/>
      <c r="D1322" s="56"/>
      <c r="E1322" s="56"/>
      <c r="F1322" s="56"/>
    </row>
    <row r="1323" spans="2:6">
      <c r="B1323" s="56"/>
      <c r="C1323" s="56"/>
      <c r="D1323" s="56"/>
      <c r="E1323" s="56"/>
      <c r="F1323" s="56"/>
    </row>
    <row r="1324" spans="2:6">
      <c r="B1324" s="56"/>
      <c r="C1324" s="56"/>
      <c r="D1324" s="56"/>
      <c r="E1324" s="56"/>
      <c r="F1324" s="56"/>
    </row>
    <row r="1325" spans="2:6">
      <c r="B1325" s="56"/>
      <c r="C1325" s="56"/>
      <c r="D1325" s="56"/>
      <c r="E1325" s="56"/>
      <c r="F1325" s="56"/>
    </row>
    <row r="1326" spans="2:6">
      <c r="B1326" s="56"/>
      <c r="C1326" s="56"/>
      <c r="D1326" s="56"/>
      <c r="E1326" s="56"/>
      <c r="F1326" s="56"/>
    </row>
    <row r="1327" spans="2:6">
      <c r="B1327" s="56"/>
      <c r="C1327" s="56"/>
      <c r="D1327" s="56"/>
      <c r="E1327" s="56"/>
      <c r="F1327" s="56"/>
    </row>
    <row r="1328" spans="2:6">
      <c r="B1328" s="56"/>
      <c r="C1328" s="56"/>
      <c r="D1328" s="56"/>
      <c r="E1328" s="56"/>
      <c r="F1328" s="56"/>
    </row>
    <row r="1329" spans="2:6">
      <c r="B1329" s="56"/>
      <c r="C1329" s="56"/>
      <c r="D1329" s="56"/>
      <c r="E1329" s="56"/>
      <c r="F1329" s="56"/>
    </row>
    <row r="1330" spans="2:6">
      <c r="B1330" s="56"/>
      <c r="C1330" s="56"/>
      <c r="D1330" s="56"/>
      <c r="E1330" s="56"/>
      <c r="F1330" s="56"/>
    </row>
    <row r="1331" spans="2:6">
      <c r="B1331" s="56"/>
      <c r="C1331" s="56"/>
      <c r="D1331" s="56"/>
      <c r="E1331" s="56"/>
      <c r="F1331" s="56"/>
    </row>
    <row r="1332" spans="2:6">
      <c r="B1332" s="56"/>
      <c r="C1332" s="56"/>
      <c r="D1332" s="56"/>
      <c r="E1332" s="56"/>
      <c r="F1332" s="56"/>
    </row>
    <row r="1333" spans="2:6">
      <c r="B1333" s="56"/>
      <c r="C1333" s="56"/>
      <c r="D1333" s="56"/>
      <c r="E1333" s="56"/>
      <c r="F1333" s="56"/>
    </row>
    <row r="1334" spans="2:6">
      <c r="B1334" s="56"/>
      <c r="C1334" s="56"/>
      <c r="D1334" s="56"/>
      <c r="E1334" s="56"/>
      <c r="F1334" s="56"/>
    </row>
    <row r="1335" spans="2:6">
      <c r="B1335" s="56"/>
      <c r="C1335" s="56"/>
      <c r="D1335" s="56"/>
      <c r="E1335" s="56"/>
      <c r="F1335" s="56"/>
    </row>
    <row r="1336" spans="2:6">
      <c r="B1336" s="56"/>
      <c r="C1336" s="56"/>
      <c r="D1336" s="56"/>
      <c r="E1336" s="56"/>
      <c r="F1336" s="56"/>
    </row>
    <row r="1337" spans="2:6">
      <c r="B1337" s="56"/>
      <c r="C1337" s="56"/>
      <c r="D1337" s="56"/>
      <c r="E1337" s="56"/>
      <c r="F1337" s="56"/>
    </row>
    <row r="1338" spans="2:6">
      <c r="B1338" s="56"/>
      <c r="C1338" s="56"/>
      <c r="D1338" s="56"/>
      <c r="E1338" s="56"/>
      <c r="F1338" s="56"/>
    </row>
    <row r="1339" spans="2:6">
      <c r="B1339" s="56"/>
      <c r="C1339" s="56"/>
      <c r="D1339" s="56"/>
      <c r="E1339" s="56"/>
      <c r="F1339" s="56"/>
    </row>
    <row r="1340" spans="2:6">
      <c r="B1340" s="56"/>
      <c r="C1340" s="56"/>
      <c r="D1340" s="56"/>
      <c r="E1340" s="56"/>
      <c r="F1340" s="56"/>
    </row>
    <row r="1341" spans="2:6">
      <c r="B1341" s="56"/>
      <c r="C1341" s="56"/>
      <c r="D1341" s="56"/>
      <c r="E1341" s="56"/>
      <c r="F1341" s="56"/>
    </row>
    <row r="1342" spans="2:6">
      <c r="B1342" s="56"/>
      <c r="C1342" s="56"/>
      <c r="D1342" s="56"/>
      <c r="E1342" s="56"/>
      <c r="F1342" s="56"/>
    </row>
    <row r="1343" spans="2:6">
      <c r="B1343" s="56"/>
      <c r="C1343" s="56"/>
      <c r="D1343" s="56"/>
      <c r="E1343" s="56"/>
      <c r="F1343" s="56"/>
    </row>
    <row r="1344" spans="2:6">
      <c r="B1344" s="56"/>
      <c r="C1344" s="56"/>
      <c r="D1344" s="56"/>
      <c r="E1344" s="56"/>
      <c r="F1344" s="56"/>
    </row>
    <row r="1345" spans="2:6">
      <c r="B1345" s="56"/>
      <c r="C1345" s="56"/>
      <c r="D1345" s="56"/>
      <c r="E1345" s="56"/>
      <c r="F1345" s="56"/>
    </row>
    <row r="1346" spans="2:6">
      <c r="B1346" s="56"/>
      <c r="C1346" s="56"/>
      <c r="D1346" s="56"/>
      <c r="E1346" s="56"/>
      <c r="F1346" s="56"/>
    </row>
    <row r="1347" spans="2:6">
      <c r="B1347" s="56"/>
      <c r="C1347" s="56"/>
      <c r="D1347" s="56"/>
      <c r="E1347" s="56"/>
      <c r="F1347" s="56"/>
    </row>
    <row r="1348" spans="2:6">
      <c r="B1348" s="56"/>
      <c r="C1348" s="56"/>
      <c r="D1348" s="56"/>
      <c r="E1348" s="56"/>
      <c r="F1348" s="56"/>
    </row>
    <row r="1349" spans="2:6">
      <c r="B1349" s="56"/>
      <c r="C1349" s="56"/>
      <c r="D1349" s="56"/>
      <c r="E1349" s="56"/>
      <c r="F1349" s="56"/>
    </row>
    <row r="1350" spans="2:6">
      <c r="B1350" s="56"/>
      <c r="C1350" s="56"/>
      <c r="D1350" s="56"/>
      <c r="E1350" s="56"/>
      <c r="F1350" s="56"/>
    </row>
    <row r="1351" spans="2:6">
      <c r="B1351" s="56"/>
      <c r="C1351" s="56"/>
      <c r="D1351" s="56"/>
      <c r="E1351" s="56"/>
      <c r="F1351" s="56"/>
    </row>
    <row r="1352" spans="2:6">
      <c r="B1352" s="56"/>
      <c r="C1352" s="56"/>
      <c r="D1352" s="56"/>
      <c r="E1352" s="56"/>
      <c r="F1352" s="56"/>
    </row>
    <row r="1353" spans="2:6">
      <c r="B1353" s="56"/>
      <c r="C1353" s="56"/>
      <c r="D1353" s="56"/>
      <c r="E1353" s="56"/>
      <c r="F1353" s="56"/>
    </row>
    <row r="1354" spans="2:6">
      <c r="B1354" s="56"/>
      <c r="C1354" s="56"/>
      <c r="D1354" s="56"/>
      <c r="E1354" s="56"/>
      <c r="F1354" s="56"/>
    </row>
    <row r="1355" spans="2:6">
      <c r="B1355" s="56"/>
      <c r="C1355" s="56"/>
      <c r="D1355" s="56"/>
      <c r="E1355" s="56"/>
      <c r="F1355" s="56"/>
    </row>
    <row r="1356" spans="2:6">
      <c r="B1356" s="56"/>
      <c r="C1356" s="56"/>
      <c r="D1356" s="56"/>
      <c r="E1356" s="56"/>
      <c r="F1356" s="56"/>
    </row>
    <row r="1357" spans="2:6">
      <c r="B1357" s="56"/>
      <c r="C1357" s="56"/>
      <c r="D1357" s="56"/>
      <c r="E1357" s="56"/>
      <c r="F1357" s="56"/>
    </row>
    <row r="1358" spans="2:6">
      <c r="B1358" s="56"/>
      <c r="C1358" s="56"/>
      <c r="D1358" s="56"/>
      <c r="E1358" s="56"/>
      <c r="F1358" s="56"/>
    </row>
    <row r="1359" spans="2:6">
      <c r="B1359" s="56"/>
      <c r="C1359" s="56"/>
      <c r="D1359" s="56"/>
      <c r="E1359" s="56"/>
      <c r="F1359" s="56"/>
    </row>
    <row r="1360" spans="2:6">
      <c r="B1360" s="56"/>
      <c r="C1360" s="56"/>
      <c r="D1360" s="56"/>
      <c r="E1360" s="56"/>
      <c r="F1360" s="56"/>
    </row>
    <row r="1361" spans="2:6">
      <c r="B1361" s="56"/>
      <c r="C1361" s="56"/>
      <c r="D1361" s="56"/>
      <c r="E1361" s="56"/>
      <c r="F1361" s="56"/>
    </row>
    <row r="1362" spans="2:6">
      <c r="B1362" s="56"/>
      <c r="C1362" s="56"/>
      <c r="D1362" s="56"/>
      <c r="E1362" s="56"/>
      <c r="F1362" s="56"/>
    </row>
    <row r="1363" spans="2:6">
      <c r="B1363" s="56"/>
      <c r="C1363" s="56"/>
      <c r="D1363" s="56"/>
      <c r="E1363" s="56"/>
      <c r="F1363" s="56"/>
    </row>
    <row r="1364" spans="2:6">
      <c r="B1364" s="56"/>
      <c r="C1364" s="56"/>
      <c r="D1364" s="56"/>
      <c r="E1364" s="56"/>
      <c r="F1364" s="56"/>
    </row>
    <row r="1365" spans="2:6">
      <c r="B1365" s="56"/>
      <c r="C1365" s="56"/>
      <c r="D1365" s="56"/>
      <c r="E1365" s="56"/>
      <c r="F1365" s="56"/>
    </row>
    <row r="1366" spans="2:6">
      <c r="B1366" s="56"/>
      <c r="C1366" s="56"/>
      <c r="D1366" s="56"/>
      <c r="E1366" s="56"/>
      <c r="F1366" s="56"/>
    </row>
    <row r="1367" spans="2:6">
      <c r="B1367" s="56"/>
      <c r="C1367" s="56"/>
      <c r="D1367" s="56"/>
      <c r="E1367" s="56"/>
      <c r="F1367" s="56"/>
    </row>
    <row r="1368" spans="2:6">
      <c r="B1368" s="56"/>
      <c r="C1368" s="56"/>
      <c r="D1368" s="56"/>
      <c r="E1368" s="56"/>
      <c r="F1368" s="56"/>
    </row>
    <row r="1369" spans="2:6">
      <c r="B1369" s="56"/>
      <c r="C1369" s="56"/>
      <c r="D1369" s="56"/>
      <c r="E1369" s="56"/>
      <c r="F1369" s="56"/>
    </row>
    <row r="1370" spans="2:6">
      <c r="B1370" s="56"/>
      <c r="C1370" s="56"/>
      <c r="D1370" s="56"/>
      <c r="E1370" s="56"/>
      <c r="F1370" s="56"/>
    </row>
    <row r="1371" spans="2:6">
      <c r="B1371" s="56"/>
      <c r="C1371" s="56"/>
      <c r="D1371" s="56"/>
      <c r="E1371" s="56"/>
      <c r="F1371" s="56"/>
    </row>
    <row r="1372" spans="2:6">
      <c r="B1372" s="56"/>
      <c r="C1372" s="56"/>
      <c r="D1372" s="56"/>
      <c r="E1372" s="56"/>
      <c r="F1372" s="56"/>
    </row>
    <row r="1373" spans="2:6">
      <c r="B1373" s="56"/>
      <c r="C1373" s="56"/>
      <c r="D1373" s="56"/>
      <c r="E1373" s="56"/>
      <c r="F1373" s="56"/>
    </row>
    <row r="1374" spans="2:6">
      <c r="B1374" s="56"/>
      <c r="C1374" s="56"/>
      <c r="D1374" s="56"/>
      <c r="E1374" s="56"/>
      <c r="F1374" s="56"/>
    </row>
    <row r="1375" spans="2:6">
      <c r="B1375" s="56"/>
      <c r="C1375" s="56"/>
      <c r="D1375" s="56"/>
      <c r="E1375" s="56"/>
      <c r="F1375" s="56"/>
    </row>
    <row r="1376" spans="2:6">
      <c r="B1376" s="56"/>
      <c r="C1376" s="56"/>
      <c r="D1376" s="56"/>
      <c r="E1376" s="56"/>
      <c r="F1376" s="56"/>
    </row>
    <row r="1377" spans="2:6">
      <c r="B1377" s="56"/>
      <c r="C1377" s="56"/>
      <c r="D1377" s="56"/>
      <c r="E1377" s="56"/>
      <c r="F1377" s="56"/>
    </row>
    <row r="1378" spans="2:6">
      <c r="B1378" s="56"/>
      <c r="C1378" s="56"/>
      <c r="D1378" s="56"/>
      <c r="E1378" s="56"/>
      <c r="F1378" s="56"/>
    </row>
    <row r="1379" spans="2:6">
      <c r="B1379" s="56"/>
      <c r="C1379" s="56"/>
      <c r="D1379" s="56"/>
      <c r="E1379" s="56"/>
      <c r="F1379" s="56"/>
    </row>
    <row r="1380" spans="2:6">
      <c r="B1380" s="56"/>
      <c r="C1380" s="56"/>
      <c r="D1380" s="56"/>
      <c r="E1380" s="56"/>
      <c r="F1380" s="56"/>
    </row>
    <row r="1381" spans="2:6">
      <c r="B1381" s="56"/>
      <c r="C1381" s="56"/>
      <c r="D1381" s="56"/>
      <c r="E1381" s="56"/>
      <c r="F1381" s="56"/>
    </row>
    <row r="1382" spans="2:6">
      <c r="B1382" s="56"/>
      <c r="C1382" s="56"/>
      <c r="D1382" s="56"/>
      <c r="E1382" s="56"/>
      <c r="F1382" s="56"/>
    </row>
    <row r="1383" spans="2:6">
      <c r="B1383" s="56"/>
      <c r="C1383" s="56"/>
      <c r="D1383" s="56"/>
      <c r="E1383" s="56"/>
      <c r="F1383" s="56"/>
    </row>
    <row r="1384" spans="2:6">
      <c r="B1384" s="56"/>
      <c r="C1384" s="56"/>
      <c r="D1384" s="56"/>
      <c r="E1384" s="56"/>
      <c r="F1384" s="56"/>
    </row>
    <row r="1385" spans="2:6">
      <c r="B1385" s="56"/>
      <c r="C1385" s="56"/>
      <c r="D1385" s="56"/>
      <c r="E1385" s="56"/>
      <c r="F1385" s="56"/>
    </row>
    <row r="1386" spans="2:6">
      <c r="B1386" s="56"/>
      <c r="C1386" s="56"/>
      <c r="D1386" s="56"/>
      <c r="E1386" s="56"/>
      <c r="F1386" s="56"/>
    </row>
    <row r="1387" spans="2:6">
      <c r="B1387" s="56"/>
      <c r="C1387" s="56"/>
      <c r="D1387" s="56"/>
      <c r="E1387" s="56"/>
      <c r="F1387" s="56"/>
    </row>
    <row r="1388" spans="2:6">
      <c r="B1388" s="56"/>
      <c r="C1388" s="56"/>
      <c r="D1388" s="56"/>
      <c r="E1388" s="56"/>
      <c r="F1388" s="56"/>
    </row>
    <row r="1389" spans="2:6">
      <c r="B1389" s="56"/>
      <c r="C1389" s="56"/>
      <c r="D1389" s="56"/>
      <c r="E1389" s="56"/>
      <c r="F1389" s="56"/>
    </row>
    <row r="1390" spans="2:6">
      <c r="B1390" s="56"/>
      <c r="C1390" s="56"/>
      <c r="D1390" s="56"/>
      <c r="E1390" s="56"/>
      <c r="F1390" s="56"/>
    </row>
    <row r="1391" spans="2:6">
      <c r="B1391" s="56"/>
      <c r="C1391" s="56"/>
      <c r="D1391" s="56"/>
      <c r="E1391" s="56"/>
      <c r="F1391" s="56"/>
    </row>
    <row r="1392" spans="2:6">
      <c r="B1392" s="56"/>
      <c r="C1392" s="56"/>
      <c r="D1392" s="56"/>
      <c r="E1392" s="56"/>
      <c r="F1392" s="56"/>
    </row>
    <row r="1393" spans="2:6">
      <c r="B1393" s="56"/>
      <c r="C1393" s="56"/>
      <c r="D1393" s="56"/>
      <c r="E1393" s="56"/>
      <c r="F1393" s="56"/>
    </row>
    <row r="1394" spans="2:6">
      <c r="B1394" s="56"/>
      <c r="C1394" s="56"/>
      <c r="D1394" s="56"/>
      <c r="E1394" s="56"/>
      <c r="F1394" s="56"/>
    </row>
    <row r="1395" spans="2:6">
      <c r="B1395" s="56"/>
      <c r="C1395" s="56"/>
      <c r="D1395" s="56"/>
      <c r="E1395" s="56"/>
      <c r="F1395" s="56"/>
    </row>
    <row r="1396" spans="2:6">
      <c r="B1396" s="56"/>
      <c r="C1396" s="56"/>
      <c r="D1396" s="56"/>
      <c r="E1396" s="56"/>
      <c r="F1396" s="56"/>
    </row>
    <row r="1397" spans="2:6">
      <c r="B1397" s="56"/>
      <c r="C1397" s="56"/>
      <c r="D1397" s="56"/>
      <c r="E1397" s="56"/>
      <c r="F1397" s="56"/>
    </row>
    <row r="1398" spans="2:6">
      <c r="B1398" s="56"/>
      <c r="C1398" s="56"/>
      <c r="D1398" s="56"/>
      <c r="E1398" s="56"/>
      <c r="F1398" s="56"/>
    </row>
    <row r="1399" spans="2:6">
      <c r="B1399" s="56"/>
      <c r="C1399" s="56"/>
      <c r="D1399" s="56"/>
      <c r="E1399" s="56"/>
      <c r="F1399" s="56"/>
    </row>
    <row r="1400" spans="2:6">
      <c r="B1400" s="56"/>
      <c r="C1400" s="56"/>
      <c r="D1400" s="56"/>
      <c r="E1400" s="56"/>
      <c r="F1400" s="56"/>
    </row>
    <row r="1401" spans="2:6">
      <c r="B1401" s="56"/>
      <c r="C1401" s="56"/>
      <c r="D1401" s="56"/>
      <c r="E1401" s="56"/>
      <c r="F1401" s="56"/>
    </row>
    <row r="1402" spans="2:6">
      <c r="B1402" s="56"/>
      <c r="C1402" s="56"/>
      <c r="D1402" s="56"/>
      <c r="E1402" s="56"/>
      <c r="F1402" s="56"/>
    </row>
    <row r="1403" spans="2:6">
      <c r="B1403" s="56"/>
      <c r="C1403" s="56"/>
      <c r="D1403" s="56"/>
      <c r="E1403" s="56"/>
      <c r="F1403" s="56"/>
    </row>
    <row r="1404" spans="2:6">
      <c r="B1404" s="56"/>
      <c r="C1404" s="56"/>
      <c r="D1404" s="56"/>
      <c r="E1404" s="56"/>
      <c r="F1404" s="56"/>
    </row>
    <row r="1405" spans="2:6">
      <c r="B1405" s="56"/>
      <c r="C1405" s="56"/>
      <c r="D1405" s="56"/>
      <c r="E1405" s="56"/>
      <c r="F1405" s="56"/>
    </row>
    <row r="1406" spans="2:6">
      <c r="B1406" s="56"/>
      <c r="C1406" s="56"/>
      <c r="D1406" s="56"/>
      <c r="E1406" s="56"/>
      <c r="F1406" s="56"/>
    </row>
    <row r="1407" spans="2:6">
      <c r="B1407" s="56"/>
      <c r="C1407" s="56"/>
      <c r="D1407" s="56"/>
      <c r="E1407" s="56"/>
      <c r="F1407" s="56"/>
    </row>
    <row r="1408" spans="2:6">
      <c r="B1408" s="56"/>
      <c r="C1408" s="56"/>
      <c r="D1408" s="56"/>
      <c r="E1408" s="56"/>
      <c r="F1408" s="56"/>
    </row>
    <row r="1409" spans="2:6">
      <c r="B1409" s="56"/>
      <c r="C1409" s="56"/>
      <c r="D1409" s="56"/>
      <c r="E1409" s="56"/>
      <c r="F1409" s="56"/>
    </row>
    <row r="1410" spans="2:6">
      <c r="B1410" s="56"/>
      <c r="C1410" s="56"/>
      <c r="D1410" s="56"/>
      <c r="E1410" s="56"/>
      <c r="F1410" s="56"/>
    </row>
    <row r="1411" spans="2:6">
      <c r="B1411" s="56"/>
      <c r="C1411" s="56"/>
      <c r="D1411" s="56"/>
      <c r="E1411" s="56"/>
      <c r="F1411" s="56"/>
    </row>
    <row r="1412" spans="2:6">
      <c r="B1412" s="56"/>
      <c r="C1412" s="56"/>
      <c r="D1412" s="56"/>
      <c r="E1412" s="56"/>
      <c r="F1412" s="56"/>
    </row>
    <row r="1413" spans="2:6">
      <c r="B1413" s="56"/>
      <c r="C1413" s="56"/>
      <c r="D1413" s="56"/>
      <c r="E1413" s="56"/>
      <c r="F1413" s="56"/>
    </row>
    <row r="1414" spans="2:6">
      <c r="B1414" s="56"/>
      <c r="C1414" s="56"/>
      <c r="D1414" s="56"/>
      <c r="E1414" s="56"/>
      <c r="F1414" s="56"/>
    </row>
    <row r="1415" spans="2:6">
      <c r="B1415" s="56"/>
      <c r="C1415" s="56"/>
      <c r="D1415" s="56"/>
      <c r="E1415" s="56"/>
      <c r="F1415" s="56"/>
    </row>
    <row r="1416" spans="2:6">
      <c r="B1416" s="56"/>
      <c r="C1416" s="56"/>
      <c r="D1416" s="56"/>
      <c r="E1416" s="56"/>
      <c r="F1416" s="56"/>
    </row>
    <row r="1417" spans="2:6">
      <c r="B1417" s="56"/>
      <c r="C1417" s="56"/>
      <c r="D1417" s="56"/>
      <c r="E1417" s="56"/>
      <c r="F1417" s="56"/>
    </row>
    <row r="1418" spans="2:6">
      <c r="B1418" s="56"/>
      <c r="C1418" s="56"/>
      <c r="D1418" s="56"/>
      <c r="E1418" s="56"/>
      <c r="F1418" s="56"/>
    </row>
    <row r="1419" spans="2:6">
      <c r="B1419" s="56"/>
      <c r="C1419" s="56"/>
      <c r="D1419" s="56"/>
      <c r="E1419" s="56"/>
      <c r="F1419" s="56"/>
    </row>
    <row r="1420" spans="2:6">
      <c r="B1420" s="56"/>
      <c r="C1420" s="56"/>
      <c r="D1420" s="56"/>
      <c r="E1420" s="56"/>
      <c r="F1420" s="56"/>
    </row>
    <row r="1421" spans="2:6">
      <c r="B1421" s="56"/>
      <c r="C1421" s="56"/>
      <c r="D1421" s="56"/>
      <c r="E1421" s="56"/>
      <c r="F1421" s="56"/>
    </row>
    <row r="1422" spans="2:6">
      <c r="B1422" s="56"/>
      <c r="C1422" s="56"/>
      <c r="D1422" s="56"/>
      <c r="E1422" s="56"/>
      <c r="F1422" s="56"/>
    </row>
    <row r="1423" spans="2:6">
      <c r="B1423" s="56"/>
      <c r="C1423" s="56"/>
      <c r="D1423" s="56"/>
      <c r="E1423" s="56"/>
      <c r="F1423" s="56"/>
    </row>
    <row r="1424" spans="2:6">
      <c r="B1424" s="56"/>
      <c r="C1424" s="56"/>
      <c r="D1424" s="56"/>
      <c r="E1424" s="56"/>
      <c r="F1424" s="56"/>
    </row>
    <row r="1425" spans="2:6">
      <c r="B1425" s="56"/>
      <c r="C1425" s="56"/>
      <c r="D1425" s="56"/>
      <c r="E1425" s="56"/>
      <c r="F1425" s="56"/>
    </row>
    <row r="1426" spans="2:6">
      <c r="B1426" s="56"/>
      <c r="C1426" s="56"/>
      <c r="D1426" s="56"/>
      <c r="E1426" s="56"/>
      <c r="F1426" s="56"/>
    </row>
    <row r="1427" spans="2:6">
      <c r="B1427" s="56"/>
      <c r="C1427" s="56"/>
      <c r="D1427" s="56"/>
      <c r="E1427" s="56"/>
      <c r="F1427" s="56"/>
    </row>
    <row r="1428" spans="2:6">
      <c r="B1428" s="56"/>
      <c r="C1428" s="56"/>
      <c r="D1428" s="56"/>
      <c r="E1428" s="56"/>
      <c r="F1428" s="56"/>
    </row>
    <row r="1429" spans="2:6">
      <c r="B1429" s="56"/>
      <c r="C1429" s="56"/>
      <c r="D1429" s="56"/>
      <c r="E1429" s="56"/>
      <c r="F1429" s="56"/>
    </row>
    <row r="1430" spans="2:6">
      <c r="B1430" s="56"/>
      <c r="C1430" s="56"/>
      <c r="D1430" s="56"/>
      <c r="E1430" s="56"/>
      <c r="F1430" s="56"/>
    </row>
    <row r="1431" spans="2:6">
      <c r="B1431" s="56"/>
      <c r="C1431" s="56"/>
      <c r="D1431" s="56"/>
      <c r="E1431" s="56"/>
      <c r="F1431" s="56"/>
    </row>
    <row r="1432" spans="2:6">
      <c r="B1432" s="56"/>
      <c r="C1432" s="56"/>
      <c r="D1432" s="56"/>
      <c r="E1432" s="56"/>
      <c r="F1432" s="56"/>
    </row>
    <row r="1433" spans="2:6">
      <c r="B1433" s="56"/>
      <c r="C1433" s="56"/>
      <c r="D1433" s="56"/>
      <c r="E1433" s="56"/>
      <c r="F1433" s="56"/>
    </row>
    <row r="1434" spans="2:6">
      <c r="B1434" s="56"/>
      <c r="C1434" s="56"/>
      <c r="D1434" s="56"/>
      <c r="E1434" s="56"/>
      <c r="F1434" s="56"/>
    </row>
    <row r="1435" spans="2:6">
      <c r="B1435" s="56"/>
      <c r="C1435" s="56"/>
      <c r="D1435" s="56"/>
      <c r="E1435" s="56"/>
      <c r="F1435" s="56"/>
    </row>
    <row r="1436" spans="2:6">
      <c r="B1436" s="56"/>
      <c r="C1436" s="56"/>
      <c r="D1436" s="56"/>
      <c r="E1436" s="56"/>
      <c r="F1436" s="56"/>
    </row>
    <row r="1437" spans="2:6">
      <c r="B1437" s="56"/>
      <c r="C1437" s="56"/>
      <c r="D1437" s="56"/>
      <c r="E1437" s="56"/>
      <c r="F1437" s="56"/>
    </row>
    <row r="1438" spans="2:6">
      <c r="B1438" s="56"/>
      <c r="C1438" s="56"/>
      <c r="D1438" s="56"/>
      <c r="E1438" s="56"/>
      <c r="F1438" s="56"/>
    </row>
    <row r="1439" spans="2:6">
      <c r="B1439" s="56"/>
      <c r="C1439" s="56"/>
      <c r="D1439" s="56"/>
      <c r="E1439" s="56"/>
      <c r="F1439" s="56"/>
    </row>
    <row r="1440" spans="2:6">
      <c r="B1440" s="56"/>
      <c r="C1440" s="56"/>
      <c r="D1440" s="56"/>
      <c r="E1440" s="56"/>
      <c r="F1440" s="56"/>
    </row>
    <row r="1441" spans="2:6">
      <c r="B1441" s="56"/>
      <c r="C1441" s="56"/>
      <c r="D1441" s="56"/>
      <c r="E1441" s="56"/>
      <c r="F1441" s="56"/>
    </row>
    <row r="1442" spans="2:6">
      <c r="B1442" s="56"/>
      <c r="C1442" s="56"/>
      <c r="D1442" s="56"/>
      <c r="E1442" s="56"/>
      <c r="F1442" s="56"/>
    </row>
    <row r="1443" spans="2:6">
      <c r="B1443" s="56"/>
      <c r="C1443" s="56"/>
      <c r="D1443" s="56"/>
      <c r="E1443" s="56"/>
      <c r="F1443" s="56"/>
    </row>
    <row r="1444" spans="2:6">
      <c r="B1444" s="56"/>
      <c r="C1444" s="56"/>
      <c r="D1444" s="56"/>
      <c r="E1444" s="56"/>
      <c r="F1444" s="56"/>
    </row>
    <row r="1445" spans="2:6">
      <c r="B1445" s="56"/>
      <c r="C1445" s="56"/>
      <c r="D1445" s="56"/>
      <c r="E1445" s="56"/>
      <c r="F1445" s="56"/>
    </row>
    <row r="1446" spans="2:6">
      <c r="B1446" s="56"/>
      <c r="C1446" s="56"/>
      <c r="D1446" s="56"/>
      <c r="E1446" s="56"/>
      <c r="F1446" s="56"/>
    </row>
    <row r="1447" spans="2:6">
      <c r="B1447" s="56"/>
      <c r="C1447" s="56"/>
      <c r="D1447" s="56"/>
      <c r="E1447" s="56"/>
      <c r="F1447" s="56"/>
    </row>
    <row r="1448" spans="2:6">
      <c r="B1448" s="56"/>
      <c r="C1448" s="56"/>
      <c r="D1448" s="56"/>
      <c r="E1448" s="56"/>
      <c r="F1448" s="56"/>
    </row>
    <row r="1449" spans="2:6">
      <c r="B1449" s="56"/>
      <c r="C1449" s="56"/>
      <c r="D1449" s="56"/>
      <c r="E1449" s="56"/>
      <c r="F1449" s="56"/>
    </row>
    <row r="1450" spans="2:6">
      <c r="B1450" s="56"/>
      <c r="C1450" s="56"/>
      <c r="D1450" s="56"/>
      <c r="E1450" s="56"/>
      <c r="F1450" s="56"/>
    </row>
    <row r="1451" spans="2:6">
      <c r="B1451" s="56"/>
      <c r="C1451" s="56"/>
      <c r="D1451" s="56"/>
      <c r="E1451" s="56"/>
      <c r="F1451" s="56"/>
    </row>
    <row r="1452" spans="2:6">
      <c r="B1452" s="56"/>
      <c r="C1452" s="56"/>
      <c r="D1452" s="56"/>
      <c r="E1452" s="56"/>
      <c r="F1452" s="56"/>
    </row>
    <row r="1453" spans="2:6">
      <c r="B1453" s="56"/>
      <c r="C1453" s="56"/>
      <c r="D1453" s="56"/>
      <c r="E1453" s="56"/>
      <c r="F1453" s="56"/>
    </row>
    <row r="1454" spans="2:6">
      <c r="B1454" s="56"/>
      <c r="C1454" s="56"/>
      <c r="D1454" s="56"/>
      <c r="E1454" s="56"/>
      <c r="F1454" s="56"/>
    </row>
    <row r="1455" spans="2:6">
      <c r="B1455" s="56"/>
      <c r="C1455" s="56"/>
      <c r="D1455" s="56"/>
      <c r="E1455" s="56"/>
      <c r="F1455" s="56"/>
    </row>
    <row r="1456" spans="2:6">
      <c r="B1456" s="56"/>
      <c r="C1456" s="56"/>
      <c r="D1456" s="56"/>
      <c r="E1456" s="56"/>
      <c r="F1456" s="56"/>
    </row>
    <row r="1457" spans="2:6">
      <c r="B1457" s="56"/>
      <c r="C1457" s="56"/>
      <c r="D1457" s="56"/>
      <c r="E1457" s="56"/>
      <c r="F1457" s="56"/>
    </row>
    <row r="1458" spans="2:6">
      <c r="B1458" s="56"/>
      <c r="C1458" s="56"/>
      <c r="D1458" s="56"/>
      <c r="E1458" s="56"/>
      <c r="F1458" s="56"/>
    </row>
    <row r="1459" spans="2:6">
      <c r="B1459" s="56"/>
      <c r="C1459" s="56"/>
      <c r="D1459" s="56"/>
      <c r="E1459" s="56"/>
      <c r="F1459" s="56"/>
    </row>
    <row r="1460" spans="2:6">
      <c r="B1460" s="56"/>
      <c r="C1460" s="56"/>
      <c r="D1460" s="56"/>
      <c r="E1460" s="56"/>
      <c r="F1460" s="56"/>
    </row>
    <row r="1461" spans="2:6">
      <c r="B1461" s="56"/>
      <c r="C1461" s="56"/>
      <c r="D1461" s="56"/>
      <c r="E1461" s="56"/>
      <c r="F1461" s="56"/>
    </row>
    <row r="1462" spans="2:6">
      <c r="B1462" s="56"/>
      <c r="C1462" s="56"/>
      <c r="D1462" s="56"/>
      <c r="E1462" s="56"/>
      <c r="F1462" s="56"/>
    </row>
    <row r="1463" spans="2:6">
      <c r="B1463" s="56"/>
      <c r="C1463" s="56"/>
      <c r="D1463" s="56"/>
      <c r="E1463" s="56"/>
      <c r="F1463" s="56"/>
    </row>
    <row r="1464" spans="2:6">
      <c r="B1464" s="56"/>
      <c r="C1464" s="56"/>
      <c r="D1464" s="56"/>
      <c r="E1464" s="56"/>
      <c r="F1464" s="56"/>
    </row>
    <row r="1465" spans="2:6">
      <c r="B1465" s="56"/>
      <c r="C1465" s="56"/>
      <c r="D1465" s="56"/>
      <c r="E1465" s="56"/>
      <c r="F1465" s="56"/>
    </row>
    <row r="1466" spans="2:6">
      <c r="B1466" s="56"/>
      <c r="C1466" s="56"/>
      <c r="D1466" s="56"/>
      <c r="E1466" s="56"/>
      <c r="F1466" s="56"/>
    </row>
    <row r="1467" spans="2:6">
      <c r="B1467" s="56"/>
      <c r="C1467" s="56"/>
      <c r="D1467" s="56"/>
      <c r="E1467" s="56"/>
      <c r="F1467" s="56"/>
    </row>
    <row r="1468" spans="2:6">
      <c r="B1468" s="56"/>
      <c r="C1468" s="56"/>
      <c r="D1468" s="56"/>
      <c r="E1468" s="56"/>
      <c r="F1468" s="56"/>
    </row>
    <row r="1469" spans="2:6">
      <c r="B1469" s="56"/>
      <c r="C1469" s="56"/>
      <c r="D1469" s="56"/>
      <c r="E1469" s="56"/>
      <c r="F1469" s="56"/>
    </row>
    <row r="1470" spans="2:6">
      <c r="B1470" s="56"/>
      <c r="C1470" s="56"/>
      <c r="D1470" s="56"/>
      <c r="E1470" s="56"/>
      <c r="F1470" s="56"/>
    </row>
    <row r="1471" spans="2:6">
      <c r="B1471" s="56"/>
      <c r="C1471" s="56"/>
      <c r="D1471" s="56"/>
      <c r="E1471" s="56"/>
      <c r="F1471" s="56"/>
    </row>
    <row r="1472" spans="2:6">
      <c r="B1472" s="56"/>
      <c r="C1472" s="56"/>
      <c r="D1472" s="56"/>
      <c r="E1472" s="56"/>
      <c r="F1472" s="56"/>
    </row>
    <row r="1473" spans="2:6">
      <c r="B1473" s="56"/>
      <c r="C1473" s="56"/>
      <c r="D1473" s="56"/>
      <c r="E1473" s="56"/>
      <c r="F1473" s="56"/>
    </row>
    <row r="1474" spans="2:6">
      <c r="B1474" s="56"/>
      <c r="C1474" s="56"/>
      <c r="D1474" s="56"/>
      <c r="E1474" s="56"/>
      <c r="F1474" s="56"/>
    </row>
    <row r="1475" spans="2:6">
      <c r="B1475" s="56"/>
      <c r="C1475" s="56"/>
      <c r="D1475" s="56"/>
      <c r="E1475" s="56"/>
      <c r="F1475" s="56"/>
    </row>
    <row r="1476" spans="2:6">
      <c r="B1476" s="56"/>
      <c r="C1476" s="56"/>
      <c r="D1476" s="56"/>
      <c r="E1476" s="56"/>
      <c r="F1476" s="56"/>
    </row>
    <row r="1477" spans="2:6">
      <c r="B1477" s="56"/>
      <c r="C1477" s="56"/>
      <c r="D1477" s="56"/>
      <c r="E1477" s="56"/>
      <c r="F1477" s="56"/>
    </row>
    <row r="1478" spans="2:6">
      <c r="B1478" s="56"/>
      <c r="C1478" s="56"/>
      <c r="D1478" s="56"/>
      <c r="E1478" s="56"/>
      <c r="F1478" s="56"/>
    </row>
    <row r="1479" spans="2:6">
      <c r="B1479" s="56"/>
      <c r="C1479" s="56"/>
      <c r="D1479" s="56"/>
      <c r="E1479" s="56"/>
      <c r="F1479" s="56"/>
    </row>
    <row r="1480" spans="2:6">
      <c r="B1480" s="56"/>
      <c r="C1480" s="56"/>
      <c r="D1480" s="56"/>
      <c r="E1480" s="56"/>
      <c r="F1480" s="56"/>
    </row>
    <row r="1481" spans="2:6">
      <c r="B1481" s="56"/>
      <c r="C1481" s="56"/>
      <c r="D1481" s="56"/>
      <c r="E1481" s="56"/>
      <c r="F1481" s="56"/>
    </row>
    <row r="1482" spans="2:6">
      <c r="B1482" s="56"/>
      <c r="C1482" s="56"/>
      <c r="D1482" s="56"/>
      <c r="E1482" s="56"/>
      <c r="F1482" s="56"/>
    </row>
    <row r="1483" spans="2:6">
      <c r="B1483" s="56"/>
      <c r="C1483" s="56"/>
      <c r="D1483" s="56"/>
      <c r="E1483" s="56"/>
      <c r="F1483" s="56"/>
    </row>
    <row r="1484" spans="2:6">
      <c r="B1484" s="56"/>
      <c r="C1484" s="56"/>
      <c r="D1484" s="56"/>
      <c r="E1484" s="56"/>
      <c r="F1484" s="56"/>
    </row>
    <row r="1485" spans="2:6">
      <c r="B1485" s="56"/>
      <c r="C1485" s="56"/>
      <c r="D1485" s="56"/>
      <c r="E1485" s="56"/>
      <c r="F1485" s="56"/>
    </row>
    <row r="1486" spans="2:6">
      <c r="B1486" s="56"/>
      <c r="C1486" s="56"/>
      <c r="D1486" s="56"/>
      <c r="E1486" s="56"/>
      <c r="F1486" s="56"/>
    </row>
    <row r="1487" spans="2:6">
      <c r="B1487" s="56"/>
      <c r="C1487" s="56"/>
      <c r="D1487" s="56"/>
      <c r="E1487" s="56"/>
      <c r="F1487" s="56"/>
    </row>
    <row r="1488" spans="2:6">
      <c r="B1488" s="56"/>
      <c r="C1488" s="56"/>
      <c r="D1488" s="56"/>
      <c r="E1488" s="56"/>
      <c r="F1488" s="56"/>
    </row>
    <row r="1489" spans="2:6">
      <c r="B1489" s="56"/>
      <c r="C1489" s="56"/>
      <c r="D1489" s="56"/>
      <c r="E1489" s="56"/>
      <c r="F1489" s="56"/>
    </row>
    <row r="1490" spans="2:6">
      <c r="B1490" s="56"/>
      <c r="C1490" s="56"/>
      <c r="D1490" s="56"/>
      <c r="E1490" s="56"/>
      <c r="F1490" s="56"/>
    </row>
    <row r="1491" spans="2:6">
      <c r="B1491" s="56"/>
      <c r="C1491" s="56"/>
      <c r="D1491" s="56"/>
      <c r="E1491" s="56"/>
      <c r="F1491" s="56"/>
    </row>
    <row r="1492" spans="2:6">
      <c r="B1492" s="56"/>
      <c r="C1492" s="56"/>
      <c r="D1492" s="56"/>
      <c r="E1492" s="56"/>
      <c r="F1492" s="56"/>
    </row>
    <row r="1493" spans="2:6">
      <c r="B1493" s="56"/>
      <c r="C1493" s="56"/>
      <c r="D1493" s="56"/>
      <c r="E1493" s="56"/>
      <c r="F1493" s="56"/>
    </row>
    <row r="1494" spans="2:6">
      <c r="B1494" s="56"/>
      <c r="C1494" s="56"/>
      <c r="D1494" s="56"/>
      <c r="E1494" s="56"/>
      <c r="F1494" s="56"/>
    </row>
    <row r="1495" spans="2:6">
      <c r="B1495" s="56"/>
      <c r="C1495" s="56"/>
      <c r="D1495" s="56"/>
      <c r="E1495" s="56"/>
      <c r="F1495" s="56"/>
    </row>
    <row r="1496" spans="2:6">
      <c r="B1496" s="56"/>
      <c r="C1496" s="56"/>
      <c r="D1496" s="56"/>
      <c r="E1496" s="56"/>
      <c r="F1496" s="56"/>
    </row>
    <row r="1497" spans="2:6">
      <c r="B1497" s="56"/>
      <c r="C1497" s="56"/>
      <c r="D1497" s="56"/>
      <c r="E1497" s="56"/>
      <c r="F1497" s="56"/>
    </row>
    <row r="1498" spans="2:6">
      <c r="B1498" s="56"/>
      <c r="C1498" s="56"/>
      <c r="D1498" s="56"/>
      <c r="E1498" s="56"/>
      <c r="F1498" s="56"/>
    </row>
    <row r="1499" spans="2:6">
      <c r="B1499" s="56"/>
      <c r="C1499" s="56"/>
      <c r="D1499" s="56"/>
      <c r="E1499" s="56"/>
      <c r="F1499" s="56"/>
    </row>
    <row r="1500" spans="2:6">
      <c r="B1500" s="56"/>
      <c r="C1500" s="56"/>
      <c r="D1500" s="56"/>
      <c r="E1500" s="56"/>
      <c r="F1500" s="56"/>
    </row>
    <row r="1501" spans="2:6">
      <c r="B1501" s="56"/>
      <c r="C1501" s="56"/>
      <c r="D1501" s="56"/>
      <c r="E1501" s="56"/>
      <c r="F1501" s="56"/>
    </row>
    <row r="1502" spans="2:6">
      <c r="B1502" s="56"/>
      <c r="C1502" s="56"/>
      <c r="D1502" s="56"/>
      <c r="E1502" s="56"/>
      <c r="F1502" s="56"/>
    </row>
    <row r="1503" spans="2:6">
      <c r="B1503" s="56"/>
      <c r="C1503" s="56"/>
      <c r="D1503" s="56"/>
      <c r="E1503" s="56"/>
      <c r="F1503" s="56"/>
    </row>
    <row r="1504" spans="2:6">
      <c r="B1504" s="56"/>
      <c r="C1504" s="56"/>
      <c r="D1504" s="56"/>
      <c r="E1504" s="56"/>
      <c r="F1504" s="56"/>
    </row>
    <row r="1505" spans="2:6">
      <c r="B1505" s="56"/>
      <c r="C1505" s="56"/>
      <c r="D1505" s="56"/>
      <c r="E1505" s="56"/>
      <c r="F1505" s="56"/>
    </row>
    <row r="1506" spans="2:6">
      <c r="B1506" s="56"/>
      <c r="C1506" s="56"/>
      <c r="D1506" s="56"/>
      <c r="E1506" s="56"/>
      <c r="F1506" s="56"/>
    </row>
    <row r="1507" spans="2:6">
      <c r="B1507" s="56"/>
      <c r="C1507" s="56"/>
      <c r="D1507" s="56"/>
      <c r="E1507" s="56"/>
      <c r="F1507" s="56"/>
    </row>
    <row r="1508" spans="2:6">
      <c r="B1508" s="56"/>
      <c r="C1508" s="56"/>
      <c r="D1508" s="56"/>
      <c r="E1508" s="56"/>
      <c r="F1508" s="56"/>
    </row>
    <row r="1509" spans="2:6">
      <c r="B1509" s="56"/>
      <c r="C1509" s="56"/>
      <c r="D1509" s="56"/>
      <c r="E1509" s="56"/>
      <c r="F1509" s="56"/>
    </row>
    <row r="1510" spans="2:6">
      <c r="B1510" s="56"/>
      <c r="C1510" s="56"/>
      <c r="D1510" s="56"/>
      <c r="E1510" s="56"/>
      <c r="F1510" s="56"/>
    </row>
    <row r="1511" spans="2:6">
      <c r="B1511" s="56"/>
      <c r="C1511" s="56"/>
      <c r="D1511" s="56"/>
      <c r="E1511" s="56"/>
      <c r="F1511" s="56"/>
    </row>
    <row r="1512" spans="2:6">
      <c r="B1512" s="56"/>
      <c r="C1512" s="56"/>
      <c r="D1512" s="56"/>
      <c r="E1512" s="56"/>
      <c r="F1512" s="56"/>
    </row>
    <row r="1513" spans="2:6">
      <c r="B1513" s="56"/>
      <c r="C1513" s="56"/>
      <c r="D1513" s="56"/>
      <c r="E1513" s="56"/>
      <c r="F1513" s="56"/>
    </row>
    <row r="1514" spans="2:6">
      <c r="B1514" s="56"/>
      <c r="C1514" s="56"/>
      <c r="D1514" s="56"/>
      <c r="E1514" s="56"/>
      <c r="F1514" s="56"/>
    </row>
    <row r="1515" spans="2:6">
      <c r="B1515" s="56"/>
      <c r="C1515" s="56"/>
      <c r="D1515" s="56"/>
      <c r="E1515" s="56"/>
      <c r="F1515" s="56"/>
    </row>
    <row r="1516" spans="2:6">
      <c r="B1516" s="56"/>
      <c r="C1516" s="56"/>
      <c r="D1516" s="56"/>
      <c r="E1516" s="56"/>
      <c r="F1516" s="56"/>
    </row>
    <row r="1517" spans="2:6">
      <c r="B1517" s="56"/>
      <c r="C1517" s="56"/>
      <c r="D1517" s="56"/>
      <c r="E1517" s="56"/>
      <c r="F1517" s="56"/>
    </row>
    <row r="1518" spans="2:6">
      <c r="B1518" s="56"/>
      <c r="C1518" s="56"/>
      <c r="D1518" s="56"/>
      <c r="E1518" s="56"/>
      <c r="F1518" s="56"/>
    </row>
    <row r="1519" spans="2:6">
      <c r="B1519" s="56"/>
      <c r="C1519" s="56"/>
      <c r="D1519" s="56"/>
      <c r="E1519" s="56"/>
      <c r="F1519" s="56"/>
    </row>
    <row r="1520" spans="2:6">
      <c r="B1520" s="56"/>
      <c r="C1520" s="56"/>
      <c r="D1520" s="56"/>
      <c r="E1520" s="56"/>
      <c r="F1520" s="56"/>
    </row>
    <row r="1521" spans="2:6">
      <c r="B1521" s="56"/>
      <c r="C1521" s="56"/>
      <c r="D1521" s="56"/>
      <c r="E1521" s="56"/>
      <c r="F1521" s="56"/>
    </row>
    <row r="1522" spans="2:6">
      <c r="B1522" s="56"/>
      <c r="C1522" s="56"/>
      <c r="D1522" s="56"/>
      <c r="E1522" s="56"/>
      <c r="F1522" s="56"/>
    </row>
    <row r="1523" spans="2:6">
      <c r="B1523" s="56"/>
      <c r="C1523" s="56"/>
      <c r="D1523" s="56"/>
      <c r="E1523" s="56"/>
      <c r="F1523" s="56"/>
    </row>
    <row r="1524" spans="2:6">
      <c r="B1524" s="56"/>
      <c r="C1524" s="56"/>
      <c r="D1524" s="56"/>
      <c r="E1524" s="56"/>
      <c r="F1524" s="56"/>
    </row>
    <row r="1525" spans="2:6">
      <c r="B1525" s="56"/>
      <c r="C1525" s="56"/>
      <c r="D1525" s="56"/>
      <c r="E1525" s="56"/>
      <c r="F1525" s="56"/>
    </row>
    <row r="1526" spans="2:6">
      <c r="B1526" s="56"/>
      <c r="C1526" s="56"/>
      <c r="D1526" s="56"/>
      <c r="E1526" s="56"/>
      <c r="F1526" s="56"/>
    </row>
    <row r="1527" spans="2:6">
      <c r="B1527" s="56"/>
      <c r="C1527" s="56"/>
      <c r="D1527" s="56"/>
      <c r="E1527" s="56"/>
      <c r="F1527" s="56"/>
    </row>
    <row r="1528" spans="2:6">
      <c r="B1528" s="56"/>
      <c r="C1528" s="56"/>
      <c r="D1528" s="56"/>
      <c r="E1528" s="56"/>
      <c r="F1528" s="56"/>
    </row>
    <row r="1529" spans="2:6">
      <c r="B1529" s="56"/>
      <c r="C1529" s="56"/>
      <c r="D1529" s="56"/>
      <c r="E1529" s="56"/>
      <c r="F1529" s="56"/>
    </row>
    <row r="1530" spans="2:6">
      <c r="B1530" s="56"/>
      <c r="C1530" s="56"/>
      <c r="D1530" s="56"/>
      <c r="E1530" s="56"/>
      <c r="F1530" s="56"/>
    </row>
    <row r="1531" spans="2:6">
      <c r="B1531" s="56"/>
      <c r="C1531" s="56"/>
      <c r="D1531" s="56"/>
      <c r="E1531" s="56"/>
      <c r="F1531" s="56"/>
    </row>
    <row r="1532" spans="2:6">
      <c r="B1532" s="56"/>
      <c r="C1532" s="56"/>
      <c r="D1532" s="56"/>
      <c r="E1532" s="56"/>
      <c r="F1532" s="56"/>
    </row>
    <row r="1533" spans="2:6">
      <c r="B1533" s="56"/>
      <c r="C1533" s="56"/>
      <c r="D1533" s="56"/>
      <c r="E1533" s="56"/>
      <c r="F1533" s="56"/>
    </row>
    <row r="1534" spans="2:6">
      <c r="B1534" s="56"/>
      <c r="C1534" s="56"/>
      <c r="D1534" s="56"/>
      <c r="E1534" s="56"/>
      <c r="F1534" s="56"/>
    </row>
    <row r="1535" spans="2:6">
      <c r="B1535" s="56"/>
      <c r="C1535" s="56"/>
      <c r="D1535" s="56"/>
      <c r="E1535" s="56"/>
      <c r="F1535" s="56"/>
    </row>
    <row r="1536" spans="2:6">
      <c r="B1536" s="56"/>
      <c r="C1536" s="56"/>
      <c r="D1536" s="56"/>
      <c r="E1536" s="56"/>
      <c r="F1536" s="56"/>
    </row>
    <row r="1537" spans="2:6">
      <c r="B1537" s="56"/>
      <c r="C1537" s="56"/>
      <c r="D1537" s="56"/>
      <c r="E1537" s="56"/>
      <c r="F1537" s="56"/>
    </row>
    <row r="1538" spans="2:6">
      <c r="B1538" s="56"/>
      <c r="C1538" s="56"/>
      <c r="D1538" s="56"/>
      <c r="E1538" s="56"/>
      <c r="F1538" s="56"/>
    </row>
    <row r="1539" spans="2:6">
      <c r="B1539" s="56"/>
      <c r="C1539" s="56"/>
      <c r="D1539" s="56"/>
      <c r="E1539" s="56"/>
      <c r="F1539" s="56"/>
    </row>
    <row r="1540" spans="2:6">
      <c r="B1540" s="56"/>
      <c r="C1540" s="56"/>
      <c r="D1540" s="56"/>
      <c r="E1540" s="56"/>
      <c r="F1540" s="56"/>
    </row>
    <row r="1541" spans="2:6">
      <c r="B1541" s="56"/>
      <c r="C1541" s="56"/>
      <c r="D1541" s="56"/>
      <c r="E1541" s="56"/>
      <c r="F1541" s="56"/>
    </row>
    <row r="1542" spans="2:6">
      <c r="B1542" s="56"/>
      <c r="C1542" s="56"/>
      <c r="D1542" s="56"/>
      <c r="E1542" s="56"/>
      <c r="F1542" s="56"/>
    </row>
    <row r="1543" spans="2:6">
      <c r="B1543" s="56"/>
      <c r="C1543" s="56"/>
      <c r="D1543" s="56"/>
      <c r="E1543" s="56"/>
      <c r="F1543" s="56"/>
    </row>
    <row r="1544" spans="2:6">
      <c r="B1544" s="56"/>
      <c r="C1544" s="56"/>
      <c r="D1544" s="56"/>
      <c r="E1544" s="56"/>
      <c r="F1544" s="56"/>
    </row>
    <row r="1545" spans="2:6">
      <c r="B1545" s="56"/>
      <c r="C1545" s="56"/>
      <c r="D1545" s="56"/>
      <c r="E1545" s="56"/>
      <c r="F1545" s="56"/>
    </row>
    <row r="1546" spans="2:6">
      <c r="B1546" s="56"/>
      <c r="C1546" s="56"/>
      <c r="D1546" s="56"/>
      <c r="E1546" s="56"/>
      <c r="F1546" s="56"/>
    </row>
    <row r="1547" spans="2:6">
      <c r="B1547" s="56"/>
      <c r="C1547" s="56"/>
      <c r="D1547" s="56"/>
      <c r="E1547" s="56"/>
      <c r="F1547" s="56"/>
    </row>
    <row r="1548" spans="2:6">
      <c r="B1548" s="56"/>
      <c r="C1548" s="56"/>
      <c r="D1548" s="56"/>
      <c r="E1548" s="56"/>
      <c r="F1548" s="56"/>
    </row>
    <row r="1549" spans="2:6">
      <c r="B1549" s="56"/>
      <c r="C1549" s="56"/>
      <c r="D1549" s="56"/>
      <c r="E1549" s="56"/>
      <c r="F1549" s="56"/>
    </row>
    <row r="1550" spans="2:6">
      <c r="B1550" s="56"/>
      <c r="C1550" s="56"/>
      <c r="D1550" s="56"/>
      <c r="E1550" s="56"/>
      <c r="F1550" s="56"/>
    </row>
    <row r="1551" spans="2:6">
      <c r="B1551" s="56"/>
      <c r="C1551" s="56"/>
      <c r="D1551" s="56"/>
      <c r="E1551" s="56"/>
      <c r="F1551" s="56"/>
    </row>
    <row r="1552" spans="2:6">
      <c r="B1552" s="56"/>
      <c r="C1552" s="56"/>
      <c r="D1552" s="56"/>
      <c r="E1552" s="56"/>
      <c r="F1552" s="56"/>
    </row>
    <row r="1553" spans="2:6">
      <c r="B1553" s="56"/>
      <c r="C1553" s="56"/>
      <c r="D1553" s="56"/>
      <c r="E1553" s="56"/>
      <c r="F1553" s="56"/>
    </row>
    <row r="1554" spans="2:6">
      <c r="B1554" s="56"/>
      <c r="C1554" s="56"/>
      <c r="D1554" s="56"/>
      <c r="E1554" s="56"/>
      <c r="F1554" s="56"/>
    </row>
    <row r="1555" spans="2:6">
      <c r="B1555" s="56"/>
      <c r="C1555" s="56"/>
      <c r="D1555" s="56"/>
      <c r="E1555" s="56"/>
      <c r="F1555" s="56"/>
    </row>
    <row r="1556" spans="2:6">
      <c r="B1556" s="56"/>
      <c r="C1556" s="56"/>
      <c r="D1556" s="56"/>
      <c r="E1556" s="56"/>
      <c r="F1556" s="56"/>
    </row>
    <row r="1557" spans="2:6">
      <c r="B1557" s="56"/>
      <c r="C1557" s="56"/>
      <c r="D1557" s="56"/>
      <c r="E1557" s="56"/>
      <c r="F1557" s="56"/>
    </row>
    <row r="1558" spans="2:6">
      <c r="B1558" s="56"/>
      <c r="C1558" s="56"/>
      <c r="D1558" s="56"/>
      <c r="E1558" s="56"/>
      <c r="F1558" s="56"/>
    </row>
    <row r="1559" spans="2:6">
      <c r="B1559" s="56"/>
      <c r="C1559" s="56"/>
      <c r="D1559" s="56"/>
      <c r="E1559" s="56"/>
      <c r="F1559" s="56"/>
    </row>
    <row r="1560" spans="2:6">
      <c r="B1560" s="56"/>
      <c r="C1560" s="56"/>
      <c r="D1560" s="56"/>
      <c r="E1560" s="56"/>
      <c r="F1560" s="56"/>
    </row>
    <row r="1561" spans="2:6">
      <c r="B1561" s="56"/>
      <c r="C1561" s="56"/>
      <c r="D1561" s="56"/>
      <c r="E1561" s="56"/>
      <c r="F1561" s="56"/>
    </row>
    <row r="1562" spans="2:6">
      <c r="B1562" s="56"/>
      <c r="C1562" s="56"/>
      <c r="D1562" s="56"/>
      <c r="E1562" s="56"/>
      <c r="F1562" s="56"/>
    </row>
    <row r="1563" spans="2:6">
      <c r="B1563" s="56"/>
      <c r="C1563" s="56"/>
      <c r="D1563" s="56"/>
      <c r="E1563" s="56"/>
      <c r="F1563" s="56"/>
    </row>
    <row r="1564" spans="2:6">
      <c r="B1564" s="56"/>
      <c r="C1564" s="56"/>
      <c r="D1564" s="56"/>
      <c r="E1564" s="56"/>
      <c r="F1564" s="56"/>
    </row>
    <row r="1565" spans="2:6">
      <c r="B1565" s="56"/>
      <c r="C1565" s="56"/>
      <c r="D1565" s="56"/>
      <c r="E1565" s="56"/>
      <c r="F1565" s="56"/>
    </row>
    <row r="1566" spans="2:6">
      <c r="B1566" s="56"/>
      <c r="C1566" s="56"/>
      <c r="D1566" s="56"/>
      <c r="E1566" s="56"/>
      <c r="F1566" s="56"/>
    </row>
    <row r="1567" spans="2:6">
      <c r="B1567" s="56"/>
      <c r="C1567" s="56"/>
      <c r="D1567" s="56"/>
      <c r="E1567" s="56"/>
      <c r="F1567" s="56"/>
    </row>
    <row r="1568" spans="2:6">
      <c r="B1568" s="56"/>
      <c r="C1568" s="56"/>
      <c r="D1568" s="56"/>
      <c r="E1568" s="56"/>
      <c r="F1568" s="56"/>
    </row>
    <row r="1569" spans="2:6">
      <c r="B1569" s="56"/>
      <c r="C1569" s="56"/>
      <c r="D1569" s="56"/>
      <c r="E1569" s="56"/>
      <c r="F1569" s="56"/>
    </row>
    <row r="1570" spans="2:6">
      <c r="B1570" s="56"/>
      <c r="C1570" s="56"/>
      <c r="D1570" s="56"/>
      <c r="E1570" s="56"/>
      <c r="F1570" s="56"/>
    </row>
    <row r="1571" spans="2:6">
      <c r="B1571" s="56"/>
      <c r="C1571" s="56"/>
      <c r="D1571" s="56"/>
      <c r="E1571" s="56"/>
      <c r="F1571" s="56"/>
    </row>
    <row r="1572" spans="2:6">
      <c r="B1572" s="56"/>
      <c r="C1572" s="56"/>
      <c r="D1572" s="56"/>
      <c r="E1572" s="56"/>
      <c r="F1572" s="56"/>
    </row>
    <row r="1573" spans="2:6">
      <c r="B1573" s="56"/>
      <c r="C1573" s="56"/>
      <c r="D1573" s="56"/>
      <c r="E1573" s="56"/>
      <c r="F1573" s="56"/>
    </row>
    <row r="1574" spans="2:6">
      <c r="B1574" s="56"/>
      <c r="C1574" s="56"/>
      <c r="D1574" s="56"/>
      <c r="E1574" s="56"/>
      <c r="F1574" s="56"/>
    </row>
    <row r="1575" spans="2:6">
      <c r="B1575" s="56"/>
      <c r="C1575" s="56"/>
      <c r="D1575" s="56"/>
      <c r="E1575" s="56"/>
      <c r="F1575" s="56"/>
    </row>
    <row r="1576" spans="2:6">
      <c r="B1576" s="56"/>
      <c r="C1576" s="56"/>
      <c r="D1576" s="56"/>
      <c r="E1576" s="56"/>
      <c r="F1576" s="56"/>
    </row>
    <row r="1577" spans="2:6">
      <c r="B1577" s="56"/>
      <c r="C1577" s="56"/>
      <c r="D1577" s="56"/>
      <c r="E1577" s="56"/>
      <c r="F1577" s="56"/>
    </row>
    <row r="1578" spans="2:6">
      <c r="B1578" s="56"/>
      <c r="C1578" s="56"/>
      <c r="D1578" s="56"/>
      <c r="E1578" s="56"/>
      <c r="F1578" s="56"/>
    </row>
    <row r="1579" spans="2:6">
      <c r="B1579" s="56"/>
      <c r="C1579" s="56"/>
      <c r="D1579" s="56"/>
      <c r="E1579" s="56"/>
      <c r="F1579" s="56"/>
    </row>
    <row r="1580" spans="2:6">
      <c r="B1580" s="56"/>
      <c r="C1580" s="56"/>
      <c r="D1580" s="56"/>
      <c r="E1580" s="56"/>
      <c r="F1580" s="56"/>
    </row>
    <row r="1581" spans="2:6">
      <c r="B1581" s="56"/>
      <c r="C1581" s="56"/>
      <c r="D1581" s="56"/>
      <c r="E1581" s="56"/>
      <c r="F1581" s="56"/>
    </row>
    <row r="1582" spans="2:6">
      <c r="B1582" s="56"/>
      <c r="C1582" s="56"/>
      <c r="D1582" s="56"/>
      <c r="E1582" s="56"/>
      <c r="F1582" s="56"/>
    </row>
    <row r="1583" spans="2:6">
      <c r="B1583" s="56"/>
      <c r="C1583" s="56"/>
      <c r="D1583" s="56"/>
      <c r="E1583" s="56"/>
      <c r="F1583" s="56"/>
    </row>
    <row r="1584" spans="2:6">
      <c r="B1584" s="56"/>
      <c r="C1584" s="56"/>
      <c r="D1584" s="56"/>
      <c r="E1584" s="56"/>
      <c r="F1584" s="56"/>
    </row>
    <row r="1585" spans="2:6">
      <c r="B1585" s="56"/>
      <c r="C1585" s="56"/>
      <c r="D1585" s="56"/>
      <c r="E1585" s="56"/>
      <c r="F1585" s="56"/>
    </row>
    <row r="1586" spans="2:6">
      <c r="B1586" s="56"/>
      <c r="C1586" s="56"/>
      <c r="D1586" s="56"/>
      <c r="E1586" s="56"/>
      <c r="F1586" s="56"/>
    </row>
    <row r="1587" spans="2:6">
      <c r="B1587" s="56"/>
      <c r="C1587" s="56"/>
      <c r="D1587" s="56"/>
      <c r="E1587" s="56"/>
      <c r="F1587" s="56"/>
    </row>
    <row r="1588" spans="2:6">
      <c r="B1588" s="56"/>
      <c r="C1588" s="56"/>
      <c r="D1588" s="56"/>
      <c r="E1588" s="56"/>
      <c r="F1588" s="56"/>
    </row>
    <row r="1589" spans="2:6">
      <c r="B1589" s="56"/>
      <c r="C1589" s="56"/>
      <c r="D1589" s="56"/>
      <c r="E1589" s="56"/>
      <c r="F1589" s="56"/>
    </row>
    <row r="1590" spans="2:6">
      <c r="B1590" s="56"/>
      <c r="C1590" s="56"/>
      <c r="D1590" s="56"/>
      <c r="E1590" s="56"/>
      <c r="F1590" s="56"/>
    </row>
    <row r="1591" spans="2:6">
      <c r="B1591" s="56"/>
      <c r="C1591" s="56"/>
      <c r="D1591" s="56"/>
      <c r="E1591" s="56"/>
      <c r="F1591" s="56"/>
    </row>
    <row r="1592" spans="2:6">
      <c r="B1592" s="56"/>
      <c r="C1592" s="56"/>
      <c r="D1592" s="56"/>
      <c r="E1592" s="56"/>
      <c r="F1592" s="56"/>
    </row>
    <row r="1593" spans="2:6">
      <c r="B1593" s="56"/>
      <c r="C1593" s="56"/>
      <c r="D1593" s="56"/>
      <c r="E1593" s="56"/>
      <c r="F1593" s="56"/>
    </row>
    <row r="1594" spans="2:6">
      <c r="B1594" s="56"/>
      <c r="C1594" s="56"/>
      <c r="D1594" s="56"/>
      <c r="E1594" s="56"/>
      <c r="F1594" s="56"/>
    </row>
    <row r="1595" spans="2:6">
      <c r="B1595" s="56"/>
      <c r="C1595" s="56"/>
      <c r="D1595" s="56"/>
      <c r="E1595" s="56"/>
      <c r="F1595" s="56"/>
    </row>
    <row r="1596" spans="2:6">
      <c r="B1596" s="56"/>
      <c r="C1596" s="56"/>
      <c r="D1596" s="56"/>
      <c r="E1596" s="56"/>
      <c r="F1596" s="56"/>
    </row>
    <row r="1597" spans="2:6">
      <c r="B1597" s="56"/>
      <c r="C1597" s="56"/>
      <c r="D1597" s="56"/>
      <c r="E1597" s="56"/>
      <c r="F1597" s="56"/>
    </row>
    <row r="1598" spans="2:6">
      <c r="B1598" s="56"/>
      <c r="C1598" s="56"/>
      <c r="D1598" s="56"/>
      <c r="E1598" s="56"/>
      <c r="F1598" s="56"/>
    </row>
    <row r="1599" spans="2:6">
      <c r="B1599" s="56"/>
      <c r="C1599" s="56"/>
      <c r="D1599" s="56"/>
      <c r="E1599" s="56"/>
      <c r="F1599" s="56"/>
    </row>
    <row r="1600" spans="2:6">
      <c r="B1600" s="56"/>
      <c r="C1600" s="56"/>
      <c r="D1600" s="56"/>
      <c r="E1600" s="56"/>
      <c r="F1600" s="56"/>
    </row>
    <row r="1601" spans="2:6">
      <c r="B1601" s="56"/>
      <c r="C1601" s="56"/>
      <c r="D1601" s="56"/>
      <c r="E1601" s="56"/>
      <c r="F1601" s="56"/>
    </row>
    <row r="1602" spans="2:6">
      <c r="B1602" s="56"/>
      <c r="C1602" s="56"/>
      <c r="D1602" s="56"/>
      <c r="E1602" s="56"/>
      <c r="F1602" s="56"/>
    </row>
    <row r="1603" spans="2:6">
      <c r="B1603" s="56"/>
      <c r="C1603" s="56"/>
      <c r="D1603" s="56"/>
      <c r="E1603" s="56"/>
      <c r="F1603" s="56"/>
    </row>
    <row r="1604" spans="2:6">
      <c r="B1604" s="56"/>
      <c r="C1604" s="56"/>
      <c r="D1604" s="56"/>
      <c r="E1604" s="56"/>
      <c r="F1604" s="56"/>
    </row>
    <row r="1605" spans="2:6">
      <c r="B1605" s="56"/>
      <c r="C1605" s="56"/>
      <c r="D1605" s="56"/>
      <c r="E1605" s="56"/>
      <c r="F1605" s="56"/>
    </row>
    <row r="1606" spans="2:6">
      <c r="B1606" s="56"/>
      <c r="C1606" s="56"/>
      <c r="D1606" s="56"/>
      <c r="E1606" s="56"/>
      <c r="F1606" s="56"/>
    </row>
    <row r="1607" spans="2:6">
      <c r="B1607" s="56"/>
      <c r="C1607" s="56"/>
      <c r="D1607" s="56"/>
      <c r="E1607" s="56"/>
      <c r="F1607" s="56"/>
    </row>
    <row r="1608" spans="2:6">
      <c r="B1608" s="56"/>
      <c r="C1608" s="56"/>
      <c r="D1608" s="56"/>
      <c r="E1608" s="56"/>
      <c r="F1608" s="56"/>
    </row>
    <row r="1609" spans="2:6">
      <c r="B1609" s="56"/>
      <c r="C1609" s="56"/>
      <c r="D1609" s="56"/>
      <c r="E1609" s="56"/>
      <c r="F1609" s="56"/>
    </row>
    <row r="1610" spans="2:6">
      <c r="B1610" s="56"/>
      <c r="C1610" s="56"/>
      <c r="D1610" s="56"/>
      <c r="E1610" s="56"/>
      <c r="F1610" s="56"/>
    </row>
    <row r="1611" spans="2:6">
      <c r="B1611" s="56"/>
      <c r="C1611" s="56"/>
      <c r="D1611" s="56"/>
      <c r="E1611" s="56"/>
      <c r="F1611" s="56"/>
    </row>
    <row r="1612" spans="2:6">
      <c r="B1612" s="56"/>
      <c r="C1612" s="56"/>
      <c r="D1612" s="56"/>
      <c r="E1612" s="56"/>
      <c r="F1612" s="56"/>
    </row>
    <row r="1613" spans="2:6">
      <c r="B1613" s="56"/>
      <c r="C1613" s="56"/>
      <c r="D1613" s="56"/>
      <c r="E1613" s="56"/>
      <c r="F1613" s="56"/>
    </row>
    <row r="1614" spans="2:6">
      <c r="B1614" s="56"/>
      <c r="C1614" s="56"/>
      <c r="D1614" s="56"/>
      <c r="E1614" s="56"/>
      <c r="F1614" s="56"/>
    </row>
    <row r="1615" spans="2:6">
      <c r="B1615" s="56"/>
      <c r="C1615" s="56"/>
      <c r="D1615" s="56"/>
      <c r="E1615" s="56"/>
      <c r="F1615" s="56"/>
    </row>
    <row r="1616" spans="2:6">
      <c r="B1616" s="56"/>
      <c r="C1616" s="56"/>
      <c r="D1616" s="56"/>
      <c r="E1616" s="56"/>
      <c r="F1616" s="56"/>
    </row>
    <row r="1617" spans="2:6">
      <c r="B1617" s="56"/>
      <c r="C1617" s="56"/>
      <c r="D1617" s="56"/>
      <c r="E1617" s="56"/>
      <c r="F1617" s="56"/>
    </row>
    <row r="1618" spans="2:6">
      <c r="B1618" s="56"/>
      <c r="C1618" s="56"/>
      <c r="D1618" s="56"/>
      <c r="E1618" s="56"/>
      <c r="F1618" s="56"/>
    </row>
    <row r="1619" spans="2:6">
      <c r="B1619" s="56"/>
      <c r="C1619" s="56"/>
      <c r="D1619" s="56"/>
      <c r="E1619" s="56"/>
      <c r="F1619" s="56"/>
    </row>
    <row r="1620" spans="2:6">
      <c r="B1620" s="56"/>
      <c r="C1620" s="56"/>
      <c r="D1620" s="56"/>
      <c r="E1620" s="56"/>
      <c r="F1620" s="56"/>
    </row>
    <row r="1621" spans="2:6">
      <c r="B1621" s="56"/>
      <c r="C1621" s="56"/>
      <c r="D1621" s="56"/>
      <c r="E1621" s="56"/>
      <c r="F1621" s="56"/>
    </row>
    <row r="1622" spans="2:6">
      <c r="B1622" s="56"/>
      <c r="C1622" s="56"/>
      <c r="D1622" s="56"/>
      <c r="E1622" s="56"/>
      <c r="F1622" s="56"/>
    </row>
    <row r="1623" spans="2:6">
      <c r="B1623" s="56"/>
      <c r="C1623" s="56"/>
      <c r="D1623" s="56"/>
      <c r="E1623" s="56"/>
      <c r="F1623" s="56"/>
    </row>
    <row r="1624" spans="2:6">
      <c r="B1624" s="56"/>
      <c r="C1624" s="56"/>
      <c r="D1624" s="56"/>
      <c r="E1624" s="56"/>
      <c r="F1624" s="56"/>
    </row>
    <row r="1625" spans="2:6">
      <c r="B1625" s="56"/>
      <c r="C1625" s="56"/>
      <c r="D1625" s="56"/>
      <c r="E1625" s="56"/>
      <c r="F1625" s="56"/>
    </row>
    <row r="1626" spans="2:6">
      <c r="B1626" s="56"/>
      <c r="C1626" s="56"/>
      <c r="D1626" s="56"/>
      <c r="E1626" s="56"/>
      <c r="F1626" s="56"/>
    </row>
    <row r="1627" spans="2:6">
      <c r="B1627" s="56"/>
      <c r="C1627" s="56"/>
      <c r="D1627" s="56"/>
      <c r="E1627" s="56"/>
      <c r="F1627" s="56"/>
    </row>
    <row r="1628" spans="2:6">
      <c r="B1628" s="56"/>
      <c r="C1628" s="56"/>
      <c r="D1628" s="56"/>
      <c r="E1628" s="56"/>
      <c r="F1628" s="56"/>
    </row>
    <row r="1629" spans="2:6">
      <c r="B1629" s="56"/>
      <c r="C1629" s="56"/>
      <c r="D1629" s="56"/>
      <c r="E1629" s="56"/>
      <c r="F1629" s="56"/>
    </row>
    <row r="1630" spans="2:6">
      <c r="B1630" s="56"/>
      <c r="C1630" s="56"/>
      <c r="D1630" s="56"/>
      <c r="E1630" s="56"/>
      <c r="F1630" s="56"/>
    </row>
    <row r="1631" spans="2:6">
      <c r="B1631" s="56"/>
      <c r="C1631" s="56"/>
      <c r="D1631" s="56"/>
      <c r="E1631" s="56"/>
      <c r="F1631" s="56"/>
    </row>
    <row r="1632" spans="2:6">
      <c r="B1632" s="56"/>
      <c r="C1632" s="56"/>
      <c r="D1632" s="56"/>
      <c r="E1632" s="56"/>
      <c r="F1632" s="56"/>
    </row>
    <row r="1633" spans="2:6">
      <c r="B1633" s="56"/>
      <c r="C1633" s="56"/>
      <c r="D1633" s="56"/>
      <c r="E1633" s="56"/>
      <c r="F1633" s="56"/>
    </row>
    <row r="1634" spans="2:6">
      <c r="B1634" s="56"/>
      <c r="C1634" s="56"/>
      <c r="D1634" s="56"/>
      <c r="E1634" s="56"/>
      <c r="F1634" s="56"/>
    </row>
    <row r="1635" spans="2:6">
      <c r="B1635" s="56"/>
      <c r="C1635" s="56"/>
      <c r="D1635" s="56"/>
      <c r="E1635" s="56"/>
      <c r="F1635" s="56"/>
    </row>
    <row r="1636" spans="2:6">
      <c r="B1636" s="56"/>
      <c r="C1636" s="56"/>
      <c r="D1636" s="56"/>
      <c r="E1636" s="56"/>
      <c r="F1636" s="56"/>
    </row>
    <row r="1637" spans="2:6">
      <c r="B1637" s="56"/>
      <c r="C1637" s="56"/>
      <c r="D1637" s="56"/>
      <c r="E1637" s="56"/>
      <c r="F1637" s="56"/>
    </row>
    <row r="1638" spans="2:6">
      <c r="B1638" s="56"/>
      <c r="C1638" s="56"/>
      <c r="D1638" s="56"/>
      <c r="E1638" s="56"/>
      <c r="F1638" s="56"/>
    </row>
    <row r="1639" spans="2:6">
      <c r="B1639" s="56"/>
      <c r="C1639" s="56"/>
      <c r="D1639" s="56"/>
      <c r="E1639" s="56"/>
      <c r="F1639" s="56"/>
    </row>
    <row r="1640" spans="2:6">
      <c r="B1640" s="56"/>
      <c r="C1640" s="56"/>
      <c r="D1640" s="56"/>
      <c r="E1640" s="56"/>
      <c r="F1640" s="56"/>
    </row>
    <row r="1641" spans="2:6">
      <c r="B1641" s="56"/>
      <c r="C1641" s="56"/>
      <c r="D1641" s="56"/>
      <c r="E1641" s="56"/>
      <c r="F1641" s="56"/>
    </row>
    <row r="1642" spans="2:6">
      <c r="B1642" s="56"/>
      <c r="C1642" s="56"/>
      <c r="D1642" s="56"/>
      <c r="E1642" s="56"/>
      <c r="F1642" s="56"/>
    </row>
    <row r="1643" spans="2:6">
      <c r="B1643" s="56"/>
      <c r="C1643" s="56"/>
      <c r="D1643" s="56"/>
      <c r="E1643" s="56"/>
      <c r="F1643" s="56"/>
    </row>
    <row r="1644" spans="2:6">
      <c r="B1644" s="56"/>
      <c r="C1644" s="56"/>
      <c r="D1644" s="56"/>
      <c r="E1644" s="56"/>
      <c r="F1644" s="56"/>
    </row>
    <row r="1645" spans="2:6">
      <c r="B1645" s="56"/>
      <c r="C1645" s="56"/>
      <c r="D1645" s="56"/>
      <c r="E1645" s="56"/>
      <c r="F1645" s="56"/>
    </row>
    <row r="1646" spans="2:6">
      <c r="B1646" s="56"/>
      <c r="C1646" s="56"/>
      <c r="D1646" s="56"/>
      <c r="E1646" s="56"/>
      <c r="F1646" s="56"/>
    </row>
    <row r="1647" spans="2:6">
      <c r="B1647" s="56"/>
      <c r="C1647" s="56"/>
      <c r="D1647" s="56"/>
      <c r="E1647" s="56"/>
      <c r="F1647" s="56"/>
    </row>
    <row r="1648" spans="2:6">
      <c r="B1648" s="56"/>
      <c r="C1648" s="56"/>
      <c r="D1648" s="56"/>
      <c r="E1648" s="56"/>
      <c r="F1648" s="56"/>
    </row>
    <row r="1649" spans="2:6">
      <c r="B1649" s="56"/>
      <c r="C1649" s="56"/>
      <c r="D1649" s="56"/>
      <c r="E1649" s="56"/>
      <c r="F1649" s="56"/>
    </row>
    <row r="1650" spans="2:6">
      <c r="B1650" s="56"/>
      <c r="C1650" s="56"/>
      <c r="D1650" s="56"/>
      <c r="E1650" s="56"/>
      <c r="F1650" s="56"/>
    </row>
    <row r="1651" spans="2:6">
      <c r="B1651" s="56"/>
      <c r="C1651" s="56"/>
      <c r="D1651" s="56"/>
      <c r="E1651" s="56"/>
      <c r="F1651" s="56"/>
    </row>
    <row r="1652" spans="2:6">
      <c r="B1652" s="56"/>
      <c r="C1652" s="56"/>
      <c r="D1652" s="56"/>
      <c r="E1652" s="56"/>
      <c r="F1652" s="56"/>
    </row>
    <row r="1653" spans="2:6">
      <c r="B1653" s="56"/>
      <c r="C1653" s="56"/>
      <c r="D1653" s="56"/>
      <c r="E1653" s="56"/>
      <c r="F1653" s="56"/>
    </row>
    <row r="1654" spans="2:6">
      <c r="B1654" s="56"/>
      <c r="C1654" s="56"/>
      <c r="D1654" s="56"/>
      <c r="E1654" s="56"/>
      <c r="F1654" s="56"/>
    </row>
    <row r="1655" spans="2:6">
      <c r="B1655" s="56"/>
      <c r="C1655" s="56"/>
      <c r="D1655" s="56"/>
      <c r="E1655" s="56"/>
      <c r="F1655" s="56"/>
    </row>
    <row r="1656" spans="2:6">
      <c r="B1656" s="56"/>
      <c r="C1656" s="56"/>
      <c r="D1656" s="56"/>
      <c r="E1656" s="56"/>
      <c r="F1656" s="56"/>
    </row>
    <row r="1657" spans="2:6">
      <c r="B1657" s="56"/>
      <c r="C1657" s="56"/>
      <c r="D1657" s="56"/>
      <c r="E1657" s="56"/>
      <c r="F1657" s="56"/>
    </row>
    <row r="1658" spans="2:6">
      <c r="B1658" s="56"/>
      <c r="C1658" s="56"/>
      <c r="D1658" s="56"/>
      <c r="E1658" s="56"/>
      <c r="F1658" s="56"/>
    </row>
    <row r="1659" spans="2:6">
      <c r="B1659" s="56"/>
      <c r="C1659" s="56"/>
      <c r="D1659" s="56"/>
      <c r="E1659" s="56"/>
      <c r="F1659" s="56"/>
    </row>
    <row r="1660" spans="2:6">
      <c r="B1660" s="56"/>
      <c r="C1660" s="56"/>
      <c r="D1660" s="56"/>
      <c r="E1660" s="56"/>
      <c r="F1660" s="56"/>
    </row>
    <row r="1661" spans="2:6">
      <c r="B1661" s="56"/>
      <c r="C1661" s="56"/>
      <c r="D1661" s="56"/>
      <c r="E1661" s="56"/>
      <c r="F1661" s="56"/>
    </row>
    <row r="1662" spans="2:6">
      <c r="B1662" s="56"/>
      <c r="C1662" s="56"/>
      <c r="D1662" s="56"/>
      <c r="E1662" s="56"/>
      <c r="F1662" s="56"/>
    </row>
    <row r="1663" spans="2:6">
      <c r="B1663" s="56"/>
      <c r="C1663" s="56"/>
      <c r="D1663" s="56"/>
      <c r="E1663" s="56"/>
      <c r="F1663" s="56"/>
    </row>
    <row r="1664" spans="2:6">
      <c r="B1664" s="56"/>
      <c r="C1664" s="56"/>
      <c r="D1664" s="56"/>
      <c r="E1664" s="56"/>
      <c r="F1664" s="56"/>
    </row>
    <row r="1665" spans="2:6">
      <c r="B1665" s="56"/>
      <c r="C1665" s="56"/>
      <c r="D1665" s="56"/>
      <c r="E1665" s="56"/>
      <c r="F1665" s="56"/>
    </row>
    <row r="1666" spans="2:6">
      <c r="B1666" s="56"/>
      <c r="C1666" s="56"/>
      <c r="D1666" s="56"/>
      <c r="E1666" s="56"/>
      <c r="F1666" s="56"/>
    </row>
    <row r="1667" spans="2:6">
      <c r="B1667" s="56"/>
      <c r="C1667" s="56"/>
      <c r="D1667" s="56"/>
      <c r="E1667" s="56"/>
      <c r="F1667" s="56"/>
    </row>
    <row r="1668" spans="2:6">
      <c r="B1668" s="56"/>
      <c r="C1668" s="56"/>
      <c r="D1668" s="56"/>
      <c r="E1668" s="56"/>
      <c r="F1668" s="56"/>
    </row>
    <row r="1669" spans="2:6">
      <c r="B1669" s="56"/>
      <c r="C1669" s="56"/>
      <c r="D1669" s="56"/>
      <c r="E1669" s="56"/>
      <c r="F1669" s="56"/>
    </row>
    <row r="1670" spans="2:6">
      <c r="B1670" s="56"/>
      <c r="C1670" s="56"/>
      <c r="D1670" s="56"/>
      <c r="E1670" s="56"/>
      <c r="F1670" s="56"/>
    </row>
    <row r="1671" spans="2:6">
      <c r="B1671" s="56"/>
      <c r="C1671" s="56"/>
      <c r="D1671" s="56"/>
      <c r="E1671" s="56"/>
      <c r="F1671" s="56"/>
    </row>
    <row r="1672" spans="2:6">
      <c r="B1672" s="56"/>
      <c r="C1672" s="56"/>
      <c r="D1672" s="56"/>
      <c r="E1672" s="56"/>
      <c r="F1672" s="56"/>
    </row>
    <row r="1673" spans="2:6">
      <c r="B1673" s="56"/>
      <c r="C1673" s="56"/>
      <c r="D1673" s="56"/>
      <c r="E1673" s="56"/>
      <c r="F1673" s="56"/>
    </row>
    <row r="1674" spans="2:6">
      <c r="B1674" s="56"/>
      <c r="C1674" s="56"/>
      <c r="D1674" s="56"/>
      <c r="E1674" s="56"/>
      <c r="F1674" s="56"/>
    </row>
    <row r="1675" spans="2:6">
      <c r="B1675" s="56"/>
      <c r="C1675" s="56"/>
      <c r="D1675" s="56"/>
      <c r="E1675" s="56"/>
      <c r="F1675" s="56"/>
    </row>
    <row r="1676" spans="2:6">
      <c r="B1676" s="56"/>
      <c r="C1676" s="56"/>
      <c r="D1676" s="56"/>
      <c r="E1676" s="56"/>
      <c r="F1676" s="56"/>
    </row>
    <row r="1677" spans="2:6">
      <c r="B1677" s="56"/>
      <c r="C1677" s="56"/>
      <c r="D1677" s="56"/>
      <c r="E1677" s="56"/>
      <c r="F1677" s="56"/>
    </row>
    <row r="1678" spans="2:6">
      <c r="B1678" s="56"/>
      <c r="C1678" s="56"/>
      <c r="D1678" s="56"/>
      <c r="E1678" s="56"/>
      <c r="F1678" s="56"/>
    </row>
    <row r="1679" spans="2:6">
      <c r="B1679" s="56"/>
      <c r="C1679" s="56"/>
      <c r="D1679" s="56"/>
      <c r="E1679" s="56"/>
      <c r="F1679" s="56"/>
    </row>
    <row r="1680" spans="2:6">
      <c r="B1680" s="56"/>
      <c r="C1680" s="56"/>
      <c r="D1680" s="56"/>
      <c r="E1680" s="56"/>
      <c r="F1680" s="56"/>
    </row>
    <row r="1681" spans="2:6">
      <c r="B1681" s="56"/>
      <c r="C1681" s="56"/>
      <c r="D1681" s="56"/>
      <c r="E1681" s="56"/>
      <c r="F1681" s="56"/>
    </row>
    <row r="1682" spans="2:6">
      <c r="B1682" s="56"/>
      <c r="C1682" s="56"/>
      <c r="D1682" s="56"/>
      <c r="E1682" s="56"/>
      <c r="F1682" s="56"/>
    </row>
    <row r="1683" spans="2:6">
      <c r="B1683" s="56"/>
      <c r="C1683" s="56"/>
      <c r="D1683" s="56"/>
      <c r="E1683" s="56"/>
      <c r="F1683" s="56"/>
    </row>
    <row r="1684" spans="2:6">
      <c r="B1684" s="56"/>
      <c r="C1684" s="56"/>
      <c r="D1684" s="56"/>
      <c r="E1684" s="56"/>
      <c r="F1684" s="56"/>
    </row>
    <row r="1685" spans="2:6">
      <c r="B1685" s="56"/>
      <c r="C1685" s="56"/>
      <c r="D1685" s="56"/>
      <c r="E1685" s="56"/>
      <c r="F1685" s="56"/>
    </row>
    <row r="1686" spans="2:6">
      <c r="B1686" s="56"/>
      <c r="C1686" s="56"/>
      <c r="D1686" s="56"/>
      <c r="E1686" s="56"/>
      <c r="F1686" s="56"/>
    </row>
    <row r="1687" spans="2:6">
      <c r="B1687" s="56"/>
      <c r="C1687" s="56"/>
      <c r="D1687" s="56"/>
      <c r="E1687" s="56"/>
      <c r="F1687" s="56"/>
    </row>
    <row r="1688" spans="2:6">
      <c r="B1688" s="56"/>
      <c r="C1688" s="56"/>
      <c r="D1688" s="56"/>
      <c r="E1688" s="56"/>
      <c r="F1688" s="56"/>
    </row>
    <row r="1689" spans="2:6">
      <c r="B1689" s="56"/>
      <c r="C1689" s="56"/>
      <c r="D1689" s="56"/>
      <c r="E1689" s="56"/>
      <c r="F1689" s="56"/>
    </row>
    <row r="1690" spans="2:6">
      <c r="B1690" s="56"/>
      <c r="C1690" s="56"/>
      <c r="D1690" s="56"/>
      <c r="E1690" s="56"/>
      <c r="F1690" s="56"/>
    </row>
    <row r="1691" spans="2:6">
      <c r="B1691" s="56"/>
      <c r="C1691" s="56"/>
      <c r="D1691" s="56"/>
      <c r="E1691" s="56"/>
      <c r="F1691" s="56"/>
    </row>
    <row r="1692" spans="2:6">
      <c r="B1692" s="56"/>
      <c r="C1692" s="56"/>
      <c r="D1692" s="56"/>
      <c r="E1692" s="56"/>
      <c r="F1692" s="56"/>
    </row>
    <row r="1693" spans="2:6">
      <c r="B1693" s="56"/>
      <c r="C1693" s="56"/>
      <c r="D1693" s="56"/>
      <c r="E1693" s="56"/>
      <c r="F1693" s="56"/>
    </row>
    <row r="1694" spans="2:6">
      <c r="B1694" s="56"/>
      <c r="C1694" s="56"/>
      <c r="D1694" s="56"/>
      <c r="E1694" s="56"/>
      <c r="F1694" s="56"/>
    </row>
    <row r="1695" spans="2:6">
      <c r="B1695" s="56"/>
      <c r="C1695" s="56"/>
      <c r="D1695" s="56"/>
      <c r="E1695" s="56"/>
      <c r="F1695" s="56"/>
    </row>
    <row r="1696" spans="2:6">
      <c r="B1696" s="56"/>
      <c r="C1696" s="56"/>
      <c r="D1696" s="56"/>
      <c r="E1696" s="56"/>
      <c r="F1696" s="56"/>
    </row>
    <row r="1697" spans="2:6">
      <c r="B1697" s="56"/>
      <c r="C1697" s="56"/>
      <c r="D1697" s="56"/>
      <c r="E1697" s="56"/>
      <c r="F1697" s="56"/>
    </row>
    <row r="1698" spans="2:6">
      <c r="B1698" s="56"/>
      <c r="C1698" s="56"/>
      <c r="D1698" s="56"/>
      <c r="E1698" s="56"/>
      <c r="F1698" s="56"/>
    </row>
    <row r="1699" spans="2:6">
      <c r="B1699" s="56"/>
      <c r="C1699" s="56"/>
      <c r="D1699" s="56"/>
      <c r="E1699" s="56"/>
      <c r="F1699" s="56"/>
    </row>
    <row r="1700" spans="2:6">
      <c r="B1700" s="56"/>
      <c r="C1700" s="56"/>
      <c r="D1700" s="56"/>
      <c r="E1700" s="56"/>
      <c r="F1700" s="56"/>
    </row>
    <row r="1701" spans="2:6">
      <c r="B1701" s="56"/>
      <c r="C1701" s="56"/>
      <c r="D1701" s="56"/>
      <c r="E1701" s="56"/>
      <c r="F1701" s="56"/>
    </row>
    <row r="1702" spans="2:6">
      <c r="B1702" s="56"/>
      <c r="C1702" s="56"/>
      <c r="D1702" s="56"/>
      <c r="E1702" s="56"/>
      <c r="F1702" s="56"/>
    </row>
    <row r="1703" spans="2:6">
      <c r="B1703" s="56"/>
      <c r="C1703" s="56"/>
      <c r="D1703" s="56"/>
      <c r="E1703" s="56"/>
      <c r="F1703" s="56"/>
    </row>
    <row r="1704" spans="2:6">
      <c r="B1704" s="56"/>
      <c r="C1704" s="56"/>
      <c r="D1704" s="56"/>
      <c r="E1704" s="56"/>
      <c r="F1704" s="56"/>
    </row>
    <row r="1705" spans="2:6">
      <c r="B1705" s="56"/>
      <c r="C1705" s="56"/>
      <c r="D1705" s="56"/>
      <c r="E1705" s="56"/>
      <c r="F1705" s="56"/>
    </row>
    <row r="1706" spans="2:6">
      <c r="B1706" s="56"/>
      <c r="C1706" s="56"/>
      <c r="D1706" s="56"/>
      <c r="E1706" s="56"/>
      <c r="F1706" s="56"/>
    </row>
    <row r="1707" spans="2:6">
      <c r="B1707" s="56"/>
      <c r="C1707" s="56"/>
      <c r="D1707" s="56"/>
      <c r="E1707" s="56"/>
      <c r="F1707" s="56"/>
    </row>
    <row r="1708" spans="2:6">
      <c r="B1708" s="56"/>
      <c r="C1708" s="56"/>
      <c r="D1708" s="56"/>
      <c r="E1708" s="56"/>
      <c r="F1708" s="56"/>
    </row>
    <row r="1709" spans="2:6">
      <c r="B1709" s="56"/>
      <c r="C1709" s="56"/>
      <c r="D1709" s="56"/>
      <c r="E1709" s="56"/>
      <c r="F1709" s="56"/>
    </row>
    <row r="1710" spans="2:6">
      <c r="B1710" s="56"/>
      <c r="C1710" s="56"/>
      <c r="D1710" s="56"/>
      <c r="E1710" s="56"/>
      <c r="F1710" s="56"/>
    </row>
    <row r="1711" spans="2:6">
      <c r="B1711" s="56"/>
      <c r="C1711" s="56"/>
      <c r="D1711" s="56"/>
      <c r="E1711" s="56"/>
      <c r="F1711" s="56"/>
    </row>
    <row r="1712" spans="2:6">
      <c r="B1712" s="56"/>
      <c r="C1712" s="56"/>
      <c r="D1712" s="56"/>
      <c r="E1712" s="56"/>
      <c r="F1712" s="56"/>
    </row>
    <row r="1713" spans="2:6">
      <c r="B1713" s="56"/>
      <c r="C1713" s="56"/>
      <c r="D1713" s="56"/>
      <c r="E1713" s="56"/>
      <c r="F1713" s="56"/>
    </row>
    <row r="1714" spans="2:6">
      <c r="B1714" s="56"/>
      <c r="C1714" s="56"/>
      <c r="D1714" s="56"/>
      <c r="E1714" s="56"/>
      <c r="F1714" s="56"/>
    </row>
    <row r="1715" spans="2:6">
      <c r="B1715" s="56"/>
      <c r="C1715" s="56"/>
      <c r="D1715" s="56"/>
      <c r="E1715" s="56"/>
      <c r="F1715" s="56"/>
    </row>
    <row r="1716" spans="2:6">
      <c r="B1716" s="56"/>
      <c r="C1716" s="56"/>
      <c r="D1716" s="56"/>
      <c r="E1716" s="56"/>
      <c r="F1716" s="56"/>
    </row>
    <row r="1717" spans="2:6">
      <c r="B1717" s="56"/>
      <c r="C1717" s="56"/>
      <c r="D1717" s="56"/>
      <c r="E1717" s="56"/>
      <c r="F1717" s="56"/>
    </row>
    <row r="1718" spans="2:6">
      <c r="B1718" s="56"/>
      <c r="C1718" s="56"/>
      <c r="D1718" s="56"/>
      <c r="E1718" s="56"/>
      <c r="F1718" s="56"/>
    </row>
    <row r="1719" spans="2:6">
      <c r="B1719" s="56"/>
      <c r="C1719" s="56"/>
      <c r="D1719" s="56"/>
      <c r="E1719" s="56"/>
      <c r="F1719" s="56"/>
    </row>
    <row r="1720" spans="2:6">
      <c r="B1720" s="56"/>
      <c r="C1720" s="56"/>
      <c r="D1720" s="56"/>
      <c r="E1720" s="56"/>
      <c r="F1720" s="56"/>
    </row>
    <row r="1721" spans="2:6">
      <c r="B1721" s="56"/>
      <c r="C1721" s="56"/>
      <c r="D1721" s="56"/>
      <c r="E1721" s="56"/>
      <c r="F1721" s="56"/>
    </row>
    <row r="1722" spans="2:6">
      <c r="B1722" s="56"/>
      <c r="C1722" s="56"/>
      <c r="D1722" s="56"/>
      <c r="E1722" s="56"/>
      <c r="F1722" s="56"/>
    </row>
    <row r="1723" spans="2:6">
      <c r="B1723" s="56"/>
      <c r="C1723" s="56"/>
      <c r="D1723" s="56"/>
      <c r="E1723" s="56"/>
      <c r="F1723" s="56"/>
    </row>
    <row r="1724" spans="2:6">
      <c r="B1724" s="56"/>
      <c r="C1724" s="56"/>
      <c r="D1724" s="56"/>
      <c r="E1724" s="56"/>
      <c r="F1724" s="56"/>
    </row>
    <row r="1725" spans="2:6">
      <c r="B1725" s="56"/>
      <c r="C1725" s="56"/>
      <c r="D1725" s="56"/>
      <c r="E1725" s="56"/>
      <c r="F1725" s="56"/>
    </row>
    <row r="1726" spans="2:6">
      <c r="B1726" s="56"/>
      <c r="C1726" s="56"/>
      <c r="D1726" s="56"/>
      <c r="E1726" s="56"/>
      <c r="F1726" s="56"/>
    </row>
    <row r="1727" spans="2:6">
      <c r="B1727" s="56"/>
      <c r="C1727" s="56"/>
      <c r="D1727" s="56"/>
      <c r="E1727" s="56"/>
      <c r="F1727" s="56"/>
    </row>
    <row r="1728" spans="2:6">
      <c r="B1728" s="56"/>
      <c r="C1728" s="56"/>
      <c r="D1728" s="56"/>
      <c r="E1728" s="56"/>
      <c r="F1728" s="56"/>
    </row>
    <row r="1729" spans="2:6">
      <c r="B1729" s="56"/>
      <c r="C1729" s="56"/>
      <c r="D1729" s="56"/>
      <c r="E1729" s="56"/>
      <c r="F1729" s="56"/>
    </row>
    <row r="1730" spans="2:6">
      <c r="B1730" s="56"/>
      <c r="C1730" s="56"/>
      <c r="D1730" s="56"/>
      <c r="E1730" s="56"/>
      <c r="F1730" s="56"/>
    </row>
    <row r="1731" spans="2:6">
      <c r="B1731" s="56"/>
      <c r="C1731" s="56"/>
      <c r="D1731" s="56"/>
      <c r="E1731" s="56"/>
      <c r="F1731" s="56"/>
    </row>
    <row r="1732" spans="2:6">
      <c r="B1732" s="56"/>
      <c r="C1732" s="56"/>
      <c r="D1732" s="56"/>
      <c r="E1732" s="56"/>
      <c r="F1732" s="56"/>
    </row>
    <row r="1733" spans="2:6">
      <c r="B1733" s="56"/>
      <c r="C1733" s="56"/>
      <c r="D1733" s="56"/>
      <c r="E1733" s="56"/>
      <c r="F1733" s="56"/>
    </row>
    <row r="1734" spans="2:6">
      <c r="B1734" s="56"/>
      <c r="C1734" s="56"/>
      <c r="D1734" s="56"/>
      <c r="E1734" s="56"/>
      <c r="F1734" s="56"/>
    </row>
    <row r="1735" spans="2:6">
      <c r="B1735" s="56"/>
      <c r="C1735" s="56"/>
      <c r="D1735" s="56"/>
      <c r="E1735" s="56"/>
      <c r="F1735" s="56"/>
    </row>
    <row r="1736" spans="2:6">
      <c r="B1736" s="56"/>
      <c r="C1736" s="56"/>
      <c r="D1736" s="56"/>
      <c r="E1736" s="56"/>
      <c r="F1736" s="56"/>
    </row>
    <row r="1737" spans="2:6">
      <c r="B1737" s="56"/>
      <c r="C1737" s="56"/>
      <c r="D1737" s="56"/>
      <c r="E1737" s="56"/>
      <c r="F1737" s="56"/>
    </row>
    <row r="1738" spans="2:6">
      <c r="B1738" s="56"/>
      <c r="C1738" s="56"/>
      <c r="D1738" s="56"/>
      <c r="E1738" s="56"/>
      <c r="F1738" s="56"/>
    </row>
    <row r="1739" spans="2:6">
      <c r="B1739" s="56"/>
      <c r="C1739" s="56"/>
      <c r="D1739" s="56"/>
      <c r="E1739" s="56"/>
      <c r="F1739" s="56"/>
    </row>
    <row r="1740" spans="2:6">
      <c r="B1740" s="56"/>
      <c r="C1740" s="56"/>
      <c r="D1740" s="56"/>
      <c r="E1740" s="56"/>
      <c r="F1740" s="56"/>
    </row>
    <row r="1741" spans="2:6">
      <c r="B1741" s="56"/>
      <c r="C1741" s="56"/>
      <c r="D1741" s="56"/>
      <c r="E1741" s="56"/>
      <c r="F1741" s="56"/>
    </row>
    <row r="1742" spans="2:6">
      <c r="B1742" s="56"/>
      <c r="C1742" s="56"/>
      <c r="D1742" s="56"/>
      <c r="E1742" s="56"/>
      <c r="F1742" s="56"/>
    </row>
    <row r="1743" spans="2:6">
      <c r="B1743" s="56"/>
      <c r="C1743" s="56"/>
      <c r="D1743" s="56"/>
      <c r="E1743" s="56"/>
      <c r="F1743" s="56"/>
    </row>
    <row r="1744" spans="2:6">
      <c r="B1744" s="56"/>
      <c r="C1744" s="56"/>
      <c r="D1744" s="56"/>
      <c r="E1744" s="56"/>
      <c r="F1744" s="56"/>
    </row>
    <row r="1745" spans="2:6">
      <c r="B1745" s="56"/>
      <c r="C1745" s="56"/>
      <c r="D1745" s="56"/>
      <c r="E1745" s="56"/>
      <c r="F1745" s="56"/>
    </row>
    <row r="1746" spans="2:6">
      <c r="B1746" s="56"/>
      <c r="C1746" s="56"/>
      <c r="D1746" s="56"/>
      <c r="E1746" s="56"/>
      <c r="F1746" s="56"/>
    </row>
    <row r="1747" spans="2:6">
      <c r="B1747" s="56"/>
      <c r="C1747" s="56"/>
      <c r="D1747" s="56"/>
      <c r="E1747" s="56"/>
      <c r="F1747" s="56"/>
    </row>
    <row r="1748" spans="2:6">
      <c r="B1748" s="56"/>
      <c r="C1748" s="56"/>
      <c r="D1748" s="56"/>
      <c r="E1748" s="56"/>
      <c r="F1748" s="56"/>
    </row>
    <row r="1749" spans="2:6">
      <c r="B1749" s="56"/>
      <c r="C1749" s="56"/>
      <c r="D1749" s="56"/>
      <c r="E1749" s="56"/>
      <c r="F1749" s="56"/>
    </row>
    <row r="1750" spans="2:6">
      <c r="B1750" s="56"/>
      <c r="C1750" s="56"/>
      <c r="D1750" s="56"/>
      <c r="E1750" s="56"/>
      <c r="F1750" s="56"/>
    </row>
    <row r="1751" spans="2:6">
      <c r="B1751" s="56"/>
      <c r="C1751" s="56"/>
      <c r="D1751" s="56"/>
      <c r="E1751" s="56"/>
      <c r="F1751" s="56"/>
    </row>
    <row r="1752" spans="2:6">
      <c r="B1752" s="56"/>
      <c r="C1752" s="56"/>
      <c r="D1752" s="56"/>
      <c r="E1752" s="56"/>
      <c r="F1752" s="56"/>
    </row>
    <row r="1753" spans="2:6">
      <c r="B1753" s="56"/>
      <c r="C1753" s="56"/>
      <c r="D1753" s="56"/>
      <c r="E1753" s="56"/>
      <c r="F1753" s="56"/>
    </row>
    <row r="1754" spans="2:6">
      <c r="B1754" s="56"/>
      <c r="C1754" s="56"/>
      <c r="D1754" s="56"/>
      <c r="E1754" s="56"/>
      <c r="F1754" s="56"/>
    </row>
    <row r="1755" spans="2:6">
      <c r="B1755" s="56"/>
      <c r="C1755" s="56"/>
      <c r="D1755" s="56"/>
      <c r="E1755" s="56"/>
      <c r="F1755" s="56"/>
    </row>
    <row r="1756" spans="2:6">
      <c r="B1756" s="56"/>
      <c r="C1756" s="56"/>
      <c r="D1756" s="56"/>
      <c r="E1756" s="56"/>
      <c r="F1756" s="56"/>
    </row>
    <row r="1757" spans="2:6">
      <c r="B1757" s="56"/>
      <c r="C1757" s="56"/>
      <c r="D1757" s="56"/>
      <c r="E1757" s="56"/>
      <c r="F1757" s="56"/>
    </row>
    <row r="1758" spans="2:6">
      <c r="B1758" s="56"/>
      <c r="C1758" s="56"/>
      <c r="D1758" s="56"/>
      <c r="E1758" s="56"/>
      <c r="F1758" s="56"/>
    </row>
    <row r="1759" spans="2:6">
      <c r="B1759" s="56"/>
      <c r="C1759" s="56"/>
      <c r="D1759" s="56"/>
      <c r="E1759" s="56"/>
      <c r="F1759" s="56"/>
    </row>
    <row r="1760" spans="2:6">
      <c r="B1760" s="56"/>
      <c r="C1760" s="56"/>
      <c r="D1760" s="56"/>
      <c r="E1760" s="56"/>
      <c r="F1760" s="56"/>
    </row>
    <row r="1761" spans="2:6">
      <c r="B1761" s="56"/>
      <c r="C1761" s="56"/>
      <c r="D1761" s="56"/>
      <c r="E1761" s="56"/>
      <c r="F1761" s="56"/>
    </row>
    <row r="1762" spans="2:6">
      <c r="B1762" s="56"/>
      <c r="C1762" s="56"/>
      <c r="D1762" s="56"/>
      <c r="E1762" s="56"/>
      <c r="F1762" s="56"/>
    </row>
    <row r="1763" spans="2:6">
      <c r="B1763" s="56"/>
      <c r="C1763" s="56"/>
      <c r="D1763" s="56"/>
      <c r="E1763" s="56"/>
      <c r="F1763" s="56"/>
    </row>
    <row r="1764" spans="2:6">
      <c r="B1764" s="56"/>
      <c r="C1764" s="56"/>
      <c r="D1764" s="56"/>
      <c r="E1764" s="56"/>
      <c r="F1764" s="56"/>
    </row>
    <row r="1765" spans="2:6">
      <c r="B1765" s="56"/>
      <c r="C1765" s="56"/>
      <c r="D1765" s="56"/>
      <c r="E1765" s="56"/>
      <c r="F1765" s="56"/>
    </row>
    <row r="1766" spans="2:6">
      <c r="B1766" s="56"/>
      <c r="C1766" s="56"/>
      <c r="D1766" s="56"/>
      <c r="E1766" s="56"/>
      <c r="F1766" s="56"/>
    </row>
    <row r="1767" spans="2:6">
      <c r="B1767" s="56"/>
      <c r="C1767" s="56"/>
      <c r="D1767" s="56"/>
      <c r="E1767" s="56"/>
      <c r="F1767" s="56"/>
    </row>
    <row r="1768" spans="2:6">
      <c r="B1768" s="56"/>
      <c r="C1768" s="56"/>
      <c r="D1768" s="56"/>
      <c r="E1768" s="56"/>
      <c r="F1768" s="56"/>
    </row>
    <row r="1769" spans="2:6">
      <c r="B1769" s="56"/>
      <c r="C1769" s="56"/>
      <c r="D1769" s="56"/>
      <c r="E1769" s="56"/>
      <c r="F1769" s="56"/>
    </row>
    <row r="1770" spans="2:6">
      <c r="B1770" s="56"/>
      <c r="C1770" s="56"/>
      <c r="D1770" s="56"/>
      <c r="E1770" s="56"/>
      <c r="F1770" s="56"/>
    </row>
    <row r="1771" spans="2:6">
      <c r="B1771" s="56"/>
      <c r="C1771" s="56"/>
      <c r="D1771" s="56"/>
      <c r="E1771" s="56"/>
      <c r="F1771" s="56"/>
    </row>
    <row r="1772" spans="2:6">
      <c r="B1772" s="56"/>
      <c r="C1772" s="56"/>
      <c r="D1772" s="56"/>
      <c r="E1772" s="56"/>
      <c r="F1772" s="56"/>
    </row>
    <row r="1773" spans="2:6">
      <c r="B1773" s="56"/>
      <c r="C1773" s="56"/>
      <c r="D1773" s="56"/>
      <c r="E1773" s="56"/>
      <c r="F1773" s="56"/>
    </row>
    <row r="1774" spans="2:6">
      <c r="B1774" s="56"/>
      <c r="C1774" s="56"/>
      <c r="D1774" s="56"/>
      <c r="E1774" s="56"/>
      <c r="F1774" s="56"/>
    </row>
    <row r="1775" spans="2:6">
      <c r="B1775" s="56"/>
      <c r="C1775" s="56"/>
      <c r="D1775" s="56"/>
      <c r="E1775" s="56"/>
      <c r="F1775" s="56"/>
    </row>
    <row r="1776" spans="2:6">
      <c r="B1776" s="56"/>
      <c r="C1776" s="56"/>
      <c r="D1776" s="56"/>
      <c r="E1776" s="56"/>
      <c r="F1776" s="56"/>
    </row>
    <row r="1777" spans="2:6">
      <c r="B1777" s="56"/>
      <c r="C1777" s="56"/>
      <c r="D1777" s="56"/>
      <c r="E1777" s="56"/>
      <c r="F1777" s="56"/>
    </row>
    <row r="1778" spans="2:6">
      <c r="B1778" s="56"/>
      <c r="C1778" s="56"/>
      <c r="D1778" s="56"/>
      <c r="E1778" s="56"/>
      <c r="F1778" s="56"/>
    </row>
    <row r="1779" spans="2:6">
      <c r="B1779" s="56"/>
      <c r="C1779" s="56"/>
      <c r="D1779" s="56"/>
      <c r="E1779" s="56"/>
      <c r="F1779" s="56"/>
    </row>
    <row r="1780" spans="2:6">
      <c r="B1780" s="56"/>
      <c r="C1780" s="56"/>
      <c r="D1780" s="56"/>
      <c r="E1780" s="56"/>
      <c r="F1780" s="56"/>
    </row>
    <row r="1781" spans="2:6">
      <c r="B1781" s="56"/>
      <c r="C1781" s="56"/>
      <c r="D1781" s="56"/>
      <c r="E1781" s="56"/>
      <c r="F1781" s="56"/>
    </row>
    <row r="1782" spans="2:6">
      <c r="B1782" s="56"/>
      <c r="C1782" s="56"/>
      <c r="D1782" s="56"/>
      <c r="E1782" s="56"/>
      <c r="F1782" s="56"/>
    </row>
    <row r="1783" spans="2:6">
      <c r="B1783" s="56"/>
      <c r="C1783" s="56"/>
      <c r="D1783" s="56"/>
      <c r="E1783" s="56"/>
      <c r="F1783" s="56"/>
    </row>
    <row r="1784" spans="2:6">
      <c r="B1784" s="56"/>
      <c r="C1784" s="56"/>
      <c r="D1784" s="56"/>
      <c r="E1784" s="56"/>
      <c r="F1784" s="56"/>
    </row>
    <row r="1785" spans="2:6">
      <c r="B1785" s="56"/>
      <c r="C1785" s="56"/>
      <c r="D1785" s="56"/>
      <c r="E1785" s="56"/>
      <c r="F1785" s="56"/>
    </row>
    <row r="1786" spans="2:6">
      <c r="B1786" s="56"/>
      <c r="C1786" s="56"/>
      <c r="D1786" s="56"/>
      <c r="E1786" s="56"/>
      <c r="F1786" s="56"/>
    </row>
    <row r="1787" spans="2:6">
      <c r="B1787" s="56"/>
      <c r="C1787" s="56"/>
      <c r="D1787" s="56"/>
      <c r="E1787" s="56"/>
      <c r="F1787" s="56"/>
    </row>
    <row r="1788" spans="2:6">
      <c r="B1788" s="56"/>
      <c r="C1788" s="56"/>
      <c r="D1788" s="56"/>
      <c r="E1788" s="56"/>
      <c r="F1788" s="56"/>
    </row>
    <row r="1789" spans="2:6">
      <c r="B1789" s="56"/>
      <c r="C1789" s="56"/>
      <c r="D1789" s="56"/>
      <c r="E1789" s="56"/>
      <c r="F1789" s="56"/>
    </row>
    <row r="1790" spans="2:6">
      <c r="B1790" s="56"/>
      <c r="C1790" s="56"/>
      <c r="D1790" s="56"/>
      <c r="E1790" s="56"/>
      <c r="F1790" s="56"/>
    </row>
    <row r="1791" spans="2:6">
      <c r="B1791" s="56"/>
      <c r="C1791" s="56"/>
      <c r="D1791" s="56"/>
      <c r="E1791" s="56"/>
      <c r="F1791" s="56"/>
    </row>
    <row r="1792" spans="2:6">
      <c r="B1792" s="56"/>
      <c r="C1792" s="56"/>
      <c r="D1792" s="56"/>
      <c r="E1792" s="56"/>
      <c r="F1792" s="56"/>
    </row>
    <row r="1793" spans="2:6">
      <c r="B1793" s="56"/>
      <c r="C1793" s="56"/>
      <c r="D1793" s="56"/>
      <c r="E1793" s="56"/>
      <c r="F1793" s="56"/>
    </row>
    <row r="1794" spans="2:6">
      <c r="B1794" s="56"/>
      <c r="C1794" s="56"/>
      <c r="D1794" s="56"/>
      <c r="E1794" s="56"/>
      <c r="F1794" s="56"/>
    </row>
    <row r="1795" spans="2:6">
      <c r="B1795" s="56"/>
      <c r="C1795" s="56"/>
      <c r="D1795" s="56"/>
      <c r="E1795" s="56"/>
      <c r="F1795" s="56"/>
    </row>
    <row r="1796" spans="2:6">
      <c r="B1796" s="56"/>
      <c r="C1796" s="56"/>
      <c r="D1796" s="56"/>
      <c r="E1796" s="56"/>
      <c r="F1796" s="56"/>
    </row>
    <row r="1797" spans="2:6">
      <c r="B1797" s="56"/>
      <c r="C1797" s="56"/>
      <c r="D1797" s="56"/>
      <c r="E1797" s="56"/>
      <c r="F1797" s="56"/>
    </row>
    <row r="1798" spans="2:6">
      <c r="B1798" s="56"/>
      <c r="C1798" s="56"/>
      <c r="D1798" s="56"/>
      <c r="E1798" s="56"/>
      <c r="F1798" s="56"/>
    </row>
    <row r="1799" spans="2:6">
      <c r="B1799" s="56"/>
      <c r="C1799" s="56"/>
      <c r="D1799" s="56"/>
      <c r="E1799" s="56"/>
      <c r="F1799" s="56"/>
    </row>
    <row r="1800" spans="2:6">
      <c r="B1800" s="56"/>
      <c r="C1800" s="56"/>
      <c r="D1800" s="56"/>
      <c r="E1800" s="56"/>
      <c r="F1800" s="56"/>
    </row>
    <row r="1801" spans="2:6">
      <c r="B1801" s="56"/>
      <c r="C1801" s="56"/>
      <c r="D1801" s="56"/>
      <c r="E1801" s="56"/>
      <c r="F1801" s="56"/>
    </row>
    <row r="1802" spans="2:6">
      <c r="B1802" s="56"/>
      <c r="C1802" s="56"/>
      <c r="D1802" s="56"/>
      <c r="E1802" s="56"/>
      <c r="F1802" s="56"/>
    </row>
    <row r="1803" spans="2:6">
      <c r="B1803" s="56"/>
      <c r="C1803" s="56"/>
      <c r="D1803" s="56"/>
      <c r="E1803" s="56"/>
      <c r="F1803" s="56"/>
    </row>
    <row r="1804" spans="2:6">
      <c r="B1804" s="56"/>
      <c r="C1804" s="56"/>
      <c r="D1804" s="56"/>
      <c r="E1804" s="56"/>
      <c r="F1804" s="56"/>
    </row>
    <row r="1805" spans="2:6">
      <c r="B1805" s="56"/>
      <c r="C1805" s="56"/>
      <c r="D1805" s="56"/>
      <c r="E1805" s="56"/>
      <c r="F1805" s="56"/>
    </row>
    <row r="1806" spans="2:6">
      <c r="B1806" s="56"/>
      <c r="C1806" s="56"/>
      <c r="D1806" s="56"/>
      <c r="E1806" s="56"/>
      <c r="F1806" s="56"/>
    </row>
    <row r="1807" spans="2:6">
      <c r="B1807" s="56"/>
      <c r="C1807" s="56"/>
      <c r="D1807" s="56"/>
      <c r="E1807" s="56"/>
      <c r="F1807" s="56"/>
    </row>
    <row r="1808" spans="2:6">
      <c r="B1808" s="56"/>
      <c r="C1808" s="56"/>
      <c r="D1808" s="56"/>
      <c r="E1808" s="56"/>
      <c r="F1808" s="56"/>
    </row>
    <row r="1809" spans="2:6">
      <c r="B1809" s="56"/>
      <c r="C1809" s="56"/>
      <c r="D1809" s="56"/>
      <c r="E1809" s="56"/>
      <c r="F1809" s="56"/>
    </row>
    <row r="1810" spans="2:6">
      <c r="B1810" s="56"/>
      <c r="C1810" s="56"/>
      <c r="D1810" s="56"/>
      <c r="E1810" s="56"/>
      <c r="F1810" s="56"/>
    </row>
    <row r="1811" spans="2:6">
      <c r="B1811" s="56"/>
      <c r="C1811" s="56"/>
      <c r="D1811" s="56"/>
      <c r="E1811" s="56"/>
      <c r="F1811" s="56"/>
    </row>
    <row r="1812" spans="2:6">
      <c r="B1812" s="56"/>
      <c r="C1812" s="56"/>
      <c r="D1812" s="56"/>
      <c r="E1812" s="56"/>
      <c r="F1812" s="56"/>
    </row>
    <row r="1813" spans="2:6">
      <c r="B1813" s="56"/>
      <c r="C1813" s="56"/>
      <c r="D1813" s="56"/>
      <c r="E1813" s="56"/>
      <c r="F1813" s="56"/>
    </row>
    <row r="1814" spans="2:6">
      <c r="B1814" s="56"/>
      <c r="C1814" s="56"/>
      <c r="D1814" s="56"/>
      <c r="E1814" s="56"/>
      <c r="F1814" s="56"/>
    </row>
    <row r="1815" spans="2:6">
      <c r="B1815" s="56"/>
      <c r="C1815" s="56"/>
      <c r="D1815" s="56"/>
      <c r="E1815" s="56"/>
      <c r="F1815" s="56"/>
    </row>
    <row r="1816" spans="2:6">
      <c r="B1816" s="56"/>
      <c r="C1816" s="56"/>
      <c r="D1816" s="56"/>
      <c r="E1816" s="56"/>
      <c r="F1816" s="56"/>
    </row>
    <row r="1817" spans="2:6">
      <c r="B1817" s="56"/>
      <c r="C1817" s="56"/>
      <c r="D1817" s="56"/>
      <c r="E1817" s="56"/>
      <c r="F1817" s="56"/>
    </row>
    <row r="1818" spans="2:6">
      <c r="B1818" s="56"/>
      <c r="C1818" s="56"/>
      <c r="D1818" s="56"/>
      <c r="E1818" s="56"/>
      <c r="F1818" s="56"/>
    </row>
    <row r="1819" spans="2:6">
      <c r="B1819" s="56"/>
      <c r="C1819" s="56"/>
      <c r="D1819" s="56"/>
      <c r="E1819" s="56"/>
      <c r="F1819" s="56"/>
    </row>
    <row r="1820" spans="2:6">
      <c r="B1820" s="56"/>
      <c r="C1820" s="56"/>
      <c r="D1820" s="56"/>
      <c r="E1820" s="56"/>
      <c r="F1820" s="56"/>
    </row>
    <row r="1821" spans="2:6">
      <c r="B1821" s="56"/>
      <c r="C1821" s="56"/>
      <c r="D1821" s="56"/>
      <c r="E1821" s="56"/>
      <c r="F1821" s="56"/>
    </row>
    <row r="1822" spans="2:6">
      <c r="B1822" s="56"/>
      <c r="C1822" s="56"/>
      <c r="D1822" s="56"/>
      <c r="E1822" s="56"/>
      <c r="F1822" s="56"/>
    </row>
    <row r="1823" spans="2:6">
      <c r="B1823" s="56"/>
      <c r="C1823" s="56"/>
      <c r="D1823" s="56"/>
      <c r="E1823" s="56"/>
      <c r="F1823" s="56"/>
    </row>
    <row r="1824" spans="2:6">
      <c r="B1824" s="56"/>
      <c r="C1824" s="56"/>
      <c r="D1824" s="56"/>
      <c r="E1824" s="56"/>
      <c r="F1824" s="56"/>
    </row>
    <row r="1825" spans="2:6">
      <c r="B1825" s="56"/>
      <c r="C1825" s="56"/>
      <c r="D1825" s="56"/>
      <c r="E1825" s="56"/>
      <c r="F1825" s="56"/>
    </row>
    <row r="1826" spans="2:6">
      <c r="B1826" s="56"/>
      <c r="C1826" s="56"/>
      <c r="D1826" s="56"/>
      <c r="E1826" s="56"/>
      <c r="F1826" s="56"/>
    </row>
    <row r="1827" spans="2:6">
      <c r="B1827" s="56"/>
      <c r="C1827" s="56"/>
      <c r="D1827" s="56"/>
      <c r="E1827" s="56"/>
      <c r="F1827" s="56"/>
    </row>
    <row r="1828" spans="2:6">
      <c r="B1828" s="56"/>
      <c r="C1828" s="56"/>
      <c r="D1828" s="56"/>
      <c r="E1828" s="56"/>
      <c r="F1828" s="56"/>
    </row>
    <row r="1829" spans="2:6">
      <c r="B1829" s="56"/>
      <c r="C1829" s="56"/>
      <c r="D1829" s="56"/>
      <c r="E1829" s="56"/>
      <c r="F1829" s="56"/>
    </row>
    <row r="1830" spans="2:6">
      <c r="B1830" s="56"/>
      <c r="C1830" s="56"/>
      <c r="D1830" s="56"/>
      <c r="E1830" s="56"/>
      <c r="F1830" s="56"/>
    </row>
    <row r="1831" spans="2:6">
      <c r="B1831" s="56"/>
      <c r="C1831" s="56"/>
      <c r="D1831" s="56"/>
      <c r="E1831" s="56"/>
      <c r="F1831" s="56"/>
    </row>
    <row r="1832" spans="2:6">
      <c r="B1832" s="56"/>
      <c r="C1832" s="56"/>
      <c r="D1832" s="56"/>
      <c r="E1832" s="56"/>
      <c r="F1832" s="56"/>
    </row>
    <row r="1833" spans="2:6">
      <c r="B1833" s="56"/>
      <c r="C1833" s="56"/>
      <c r="D1833" s="56"/>
      <c r="E1833" s="56"/>
      <c r="F1833" s="56"/>
    </row>
    <row r="1834" spans="2:6">
      <c r="B1834" s="56"/>
      <c r="C1834" s="56"/>
      <c r="D1834" s="56"/>
      <c r="E1834" s="56"/>
      <c r="F1834" s="56"/>
    </row>
    <row r="1835" spans="2:6">
      <c r="B1835" s="56"/>
      <c r="C1835" s="56"/>
      <c r="D1835" s="56"/>
      <c r="E1835" s="56"/>
      <c r="F1835" s="56"/>
    </row>
    <row r="1836" spans="2:6">
      <c r="B1836" s="56"/>
      <c r="C1836" s="56"/>
      <c r="D1836" s="56"/>
      <c r="E1836" s="56"/>
      <c r="F1836" s="56"/>
    </row>
    <row r="1837" spans="2:6">
      <c r="B1837" s="56"/>
      <c r="C1837" s="56"/>
      <c r="D1837" s="56"/>
      <c r="E1837" s="56"/>
      <c r="F1837" s="56"/>
    </row>
    <row r="1838" spans="2:6">
      <c r="B1838" s="56"/>
      <c r="C1838" s="56"/>
      <c r="D1838" s="56"/>
      <c r="E1838" s="56"/>
      <c r="F1838" s="56"/>
    </row>
    <row r="1839" spans="2:6">
      <c r="B1839" s="56"/>
      <c r="C1839" s="56"/>
      <c r="D1839" s="56"/>
      <c r="E1839" s="56"/>
      <c r="F1839" s="56"/>
    </row>
    <row r="1840" spans="2:6">
      <c r="B1840" s="56"/>
      <c r="C1840" s="56"/>
      <c r="D1840" s="56"/>
      <c r="E1840" s="56"/>
      <c r="F1840" s="56"/>
    </row>
    <row r="1841" spans="2:6">
      <c r="B1841" s="56"/>
      <c r="C1841" s="56"/>
      <c r="D1841" s="56"/>
      <c r="E1841" s="56"/>
      <c r="F1841" s="56"/>
    </row>
    <row r="1842" spans="2:6">
      <c r="B1842" s="56"/>
      <c r="C1842" s="56"/>
      <c r="D1842" s="56"/>
      <c r="E1842" s="56"/>
      <c r="F1842" s="56"/>
    </row>
    <row r="1843" spans="2:6">
      <c r="B1843" s="56"/>
      <c r="C1843" s="56"/>
      <c r="D1843" s="56"/>
      <c r="E1843" s="56"/>
      <c r="F1843" s="56"/>
    </row>
    <row r="1844" spans="2:6">
      <c r="B1844" s="56"/>
      <c r="C1844" s="56"/>
      <c r="D1844" s="56"/>
      <c r="E1844" s="56"/>
      <c r="F1844" s="56"/>
    </row>
    <row r="1845" spans="2:6">
      <c r="B1845" s="56"/>
      <c r="C1845" s="56"/>
      <c r="D1845" s="56"/>
      <c r="E1845" s="56"/>
      <c r="F1845" s="56"/>
    </row>
    <row r="1846" spans="2:6">
      <c r="B1846" s="56"/>
      <c r="C1846" s="56"/>
      <c r="D1846" s="56"/>
      <c r="E1846" s="56"/>
      <c r="F1846" s="56"/>
    </row>
    <row r="1847" spans="2:6">
      <c r="B1847" s="56"/>
      <c r="C1847" s="56"/>
      <c r="D1847" s="56"/>
      <c r="E1847" s="56"/>
      <c r="F1847" s="56"/>
    </row>
    <row r="1848" spans="2:6">
      <c r="B1848" s="56"/>
      <c r="C1848" s="56"/>
      <c r="D1848" s="56"/>
      <c r="E1848" s="56"/>
      <c r="F1848" s="56"/>
    </row>
    <row r="1849" spans="2:6">
      <c r="B1849" s="56"/>
      <c r="C1849" s="56"/>
      <c r="D1849" s="56"/>
      <c r="E1849" s="56"/>
      <c r="F1849" s="56"/>
    </row>
    <row r="1850" spans="2:6">
      <c r="B1850" s="56"/>
      <c r="C1850" s="56"/>
      <c r="D1850" s="56"/>
      <c r="E1850" s="56"/>
      <c r="F1850" s="56"/>
    </row>
    <row r="1851" spans="2:6">
      <c r="B1851" s="56"/>
      <c r="C1851" s="56"/>
      <c r="D1851" s="56"/>
      <c r="E1851" s="56"/>
      <c r="F1851" s="56"/>
    </row>
    <row r="1852" spans="2:6">
      <c r="B1852" s="56"/>
      <c r="C1852" s="56"/>
      <c r="D1852" s="56"/>
      <c r="E1852" s="56"/>
      <c r="F1852" s="56"/>
    </row>
    <row r="1853" spans="2:6">
      <c r="B1853" s="56"/>
      <c r="C1853" s="56"/>
      <c r="D1853" s="56"/>
      <c r="E1853" s="56"/>
      <c r="F1853" s="56"/>
    </row>
    <row r="1854" spans="2:6">
      <c r="B1854" s="56"/>
      <c r="C1854" s="56"/>
      <c r="D1854" s="56"/>
      <c r="E1854" s="56"/>
      <c r="F1854" s="56"/>
    </row>
    <row r="1855" spans="2:6">
      <c r="B1855" s="56"/>
      <c r="C1855" s="56"/>
      <c r="D1855" s="56"/>
      <c r="E1855" s="56"/>
      <c r="F1855" s="56"/>
    </row>
    <row r="1856" spans="2:6">
      <c r="B1856" s="56"/>
      <c r="C1856" s="56"/>
      <c r="D1856" s="56"/>
      <c r="E1856" s="56"/>
      <c r="F1856" s="56"/>
    </row>
    <row r="1857" spans="2:6">
      <c r="B1857" s="56"/>
      <c r="C1857" s="56"/>
      <c r="D1857" s="56"/>
      <c r="E1857" s="56"/>
      <c r="F1857" s="56"/>
    </row>
    <row r="1858" spans="2:6">
      <c r="B1858" s="56"/>
      <c r="C1858" s="56"/>
      <c r="D1858" s="56"/>
      <c r="E1858" s="56"/>
      <c r="F1858" s="56"/>
    </row>
    <row r="1859" spans="2:6">
      <c r="B1859" s="56"/>
      <c r="C1859" s="56"/>
      <c r="D1859" s="56"/>
      <c r="E1859" s="56"/>
      <c r="F1859" s="56"/>
    </row>
    <row r="1860" spans="2:6">
      <c r="B1860" s="56"/>
      <c r="C1860" s="56"/>
      <c r="D1860" s="56"/>
      <c r="E1860" s="56"/>
      <c r="F1860" s="56"/>
    </row>
    <row r="1861" spans="2:6">
      <c r="B1861" s="56"/>
      <c r="C1861" s="56"/>
      <c r="D1861" s="56"/>
      <c r="E1861" s="56"/>
      <c r="F1861" s="56"/>
    </row>
    <row r="1862" spans="2:6">
      <c r="B1862" s="56"/>
      <c r="C1862" s="56"/>
      <c r="D1862" s="56"/>
      <c r="E1862" s="56"/>
      <c r="F1862" s="56"/>
    </row>
    <row r="1863" spans="2:6">
      <c r="B1863" s="56"/>
      <c r="C1863" s="56"/>
      <c r="D1863" s="56"/>
      <c r="E1863" s="56"/>
      <c r="F1863" s="56"/>
    </row>
    <row r="1864" spans="2:6">
      <c r="B1864" s="56"/>
      <c r="C1864" s="56"/>
      <c r="D1864" s="56"/>
      <c r="E1864" s="56"/>
      <c r="F1864" s="56"/>
    </row>
    <row r="1865" spans="2:6">
      <c r="B1865" s="56"/>
      <c r="C1865" s="56"/>
      <c r="D1865" s="56"/>
      <c r="E1865" s="56"/>
      <c r="F1865" s="56"/>
    </row>
    <row r="1866" spans="2:6">
      <c r="B1866" s="56"/>
      <c r="C1866" s="56"/>
      <c r="D1866" s="56"/>
      <c r="E1866" s="56"/>
      <c r="F1866" s="56"/>
    </row>
    <row r="1867" spans="2:6">
      <c r="B1867" s="56"/>
      <c r="C1867" s="56"/>
      <c r="D1867" s="56"/>
      <c r="E1867" s="56"/>
      <c r="F1867" s="56"/>
    </row>
    <row r="1868" spans="2:6">
      <c r="B1868" s="56"/>
      <c r="C1868" s="56"/>
      <c r="D1868" s="56"/>
      <c r="E1868" s="56"/>
      <c r="F1868" s="56"/>
    </row>
    <row r="1869" spans="2:6">
      <c r="B1869" s="56"/>
      <c r="C1869" s="56"/>
      <c r="D1869" s="56"/>
      <c r="E1869" s="56"/>
      <c r="F1869" s="56"/>
    </row>
    <row r="1870" spans="2:6">
      <c r="B1870" s="56"/>
      <c r="C1870" s="56"/>
      <c r="D1870" s="56"/>
      <c r="E1870" s="56"/>
      <c r="F1870" s="56"/>
    </row>
    <row r="1871" spans="2:6">
      <c r="B1871" s="56"/>
      <c r="C1871" s="56"/>
      <c r="D1871" s="56"/>
      <c r="E1871" s="56"/>
      <c r="F1871" s="56"/>
    </row>
    <row r="1872" spans="2:6">
      <c r="B1872" s="56"/>
      <c r="C1872" s="56"/>
      <c r="D1872" s="56"/>
      <c r="E1872" s="56"/>
      <c r="F1872" s="56"/>
    </row>
    <row r="1873" spans="2:6">
      <c r="B1873" s="56"/>
      <c r="C1873" s="56"/>
      <c r="D1873" s="56"/>
      <c r="E1873" s="56"/>
      <c r="F1873" s="56"/>
    </row>
    <row r="1874" spans="2:6">
      <c r="B1874" s="56"/>
      <c r="C1874" s="56"/>
      <c r="D1874" s="56"/>
      <c r="E1874" s="56"/>
      <c r="F1874" s="56"/>
    </row>
    <row r="1875" spans="2:6">
      <c r="B1875" s="56"/>
      <c r="C1875" s="56"/>
      <c r="D1875" s="56"/>
      <c r="E1875" s="56"/>
      <c r="F1875" s="56"/>
    </row>
    <row r="1876" spans="2:6">
      <c r="B1876" s="56"/>
      <c r="C1876" s="56"/>
      <c r="D1876" s="56"/>
      <c r="E1876" s="56"/>
      <c r="F1876" s="56"/>
    </row>
    <row r="1877" spans="2:6">
      <c r="B1877" s="56"/>
      <c r="C1877" s="56"/>
      <c r="D1877" s="56"/>
      <c r="E1877" s="56"/>
      <c r="F1877" s="56"/>
    </row>
    <row r="1878" spans="2:6">
      <c r="B1878" s="56"/>
      <c r="C1878" s="56"/>
      <c r="D1878" s="56"/>
      <c r="E1878" s="56"/>
      <c r="F1878" s="56"/>
    </row>
    <row r="1879" spans="2:6">
      <c r="B1879" s="56"/>
      <c r="C1879" s="56"/>
      <c r="D1879" s="56"/>
      <c r="E1879" s="56"/>
      <c r="F1879" s="56"/>
    </row>
    <row r="1880" spans="2:6">
      <c r="B1880" s="56"/>
      <c r="C1880" s="56"/>
      <c r="D1880" s="56"/>
      <c r="E1880" s="56"/>
      <c r="F1880" s="56"/>
    </row>
    <row r="1881" spans="2:6">
      <c r="B1881" s="56"/>
      <c r="C1881" s="56"/>
      <c r="D1881" s="56"/>
      <c r="E1881" s="56"/>
      <c r="F1881" s="56"/>
    </row>
    <row r="1882" spans="2:6">
      <c r="B1882" s="56"/>
      <c r="C1882" s="56"/>
      <c r="D1882" s="56"/>
      <c r="E1882" s="56"/>
      <c r="F1882" s="56"/>
    </row>
    <row r="1883" spans="2:6">
      <c r="B1883" s="56"/>
      <c r="C1883" s="56"/>
      <c r="D1883" s="56"/>
      <c r="E1883" s="56"/>
      <c r="F1883" s="56"/>
    </row>
    <row r="1884" spans="2:6">
      <c r="B1884" s="56"/>
      <c r="C1884" s="56"/>
      <c r="D1884" s="56"/>
      <c r="E1884" s="56"/>
      <c r="F1884" s="56"/>
    </row>
    <row r="1885" spans="2:6">
      <c r="B1885" s="56"/>
      <c r="C1885" s="56"/>
      <c r="D1885" s="56"/>
      <c r="E1885" s="56"/>
      <c r="F1885" s="56"/>
    </row>
    <row r="1886" spans="2:6">
      <c r="B1886" s="56"/>
      <c r="C1886" s="56"/>
      <c r="D1886" s="56"/>
      <c r="E1886" s="56"/>
      <c r="F1886" s="56"/>
    </row>
    <row r="1887" spans="2:6">
      <c r="B1887" s="56"/>
      <c r="C1887" s="56"/>
      <c r="D1887" s="56"/>
      <c r="E1887" s="56"/>
      <c r="F1887" s="56"/>
    </row>
    <row r="1888" spans="2:6">
      <c r="B1888" s="56"/>
      <c r="C1888" s="56"/>
      <c r="D1888" s="56"/>
      <c r="E1888" s="56"/>
      <c r="F1888" s="56"/>
    </row>
    <row r="1889" spans="2:6">
      <c r="B1889" s="56"/>
      <c r="C1889" s="56"/>
      <c r="D1889" s="56"/>
      <c r="E1889" s="56"/>
      <c r="F1889" s="56"/>
    </row>
    <row r="1890" spans="2:6">
      <c r="B1890" s="56"/>
      <c r="C1890" s="56"/>
      <c r="D1890" s="56"/>
      <c r="E1890" s="56"/>
      <c r="F1890" s="56"/>
    </row>
    <row r="1891" spans="2:6">
      <c r="B1891" s="56"/>
      <c r="C1891" s="56"/>
      <c r="D1891" s="56"/>
      <c r="E1891" s="56"/>
      <c r="F1891" s="56"/>
    </row>
    <row r="1892" spans="2:6">
      <c r="B1892" s="56"/>
      <c r="C1892" s="56"/>
      <c r="D1892" s="56"/>
      <c r="E1892" s="56"/>
      <c r="F1892" s="56"/>
    </row>
    <row r="1893" spans="2:6">
      <c r="B1893" s="56"/>
      <c r="C1893" s="56"/>
      <c r="D1893" s="56"/>
      <c r="E1893" s="56"/>
      <c r="F1893" s="56"/>
    </row>
    <row r="1894" spans="2:6">
      <c r="B1894" s="56"/>
      <c r="C1894" s="56"/>
      <c r="D1894" s="56"/>
      <c r="E1894" s="56"/>
      <c r="F1894" s="56"/>
    </row>
    <row r="1895" spans="2:6">
      <c r="B1895" s="56"/>
      <c r="C1895" s="56"/>
      <c r="D1895" s="56"/>
      <c r="E1895" s="56"/>
      <c r="F1895" s="56"/>
    </row>
    <row r="1896" spans="2:6">
      <c r="B1896" s="56"/>
      <c r="C1896" s="56"/>
      <c r="D1896" s="56"/>
      <c r="E1896" s="56"/>
      <c r="F1896" s="56"/>
    </row>
    <row r="1897" spans="2:6">
      <c r="B1897" s="56"/>
      <c r="C1897" s="56"/>
      <c r="D1897" s="56"/>
      <c r="E1897" s="56"/>
      <c r="F1897" s="56"/>
    </row>
    <row r="1898" spans="2:6">
      <c r="B1898" s="56"/>
      <c r="C1898" s="56"/>
      <c r="D1898" s="56"/>
      <c r="E1898" s="56"/>
      <c r="F1898" s="56"/>
    </row>
    <row r="1899" spans="2:6">
      <c r="B1899" s="56"/>
      <c r="C1899" s="56"/>
      <c r="D1899" s="56"/>
      <c r="E1899" s="56"/>
      <c r="F1899" s="56"/>
    </row>
    <row r="1900" spans="2:6">
      <c r="B1900" s="56"/>
      <c r="C1900" s="56"/>
      <c r="D1900" s="56"/>
      <c r="E1900" s="56"/>
      <c r="F1900" s="56"/>
    </row>
    <row r="1901" spans="2:6">
      <c r="B1901" s="56"/>
      <c r="C1901" s="56"/>
      <c r="D1901" s="56"/>
      <c r="E1901" s="56"/>
      <c r="F1901" s="56"/>
    </row>
    <row r="1902" spans="2:6">
      <c r="B1902" s="56"/>
      <c r="C1902" s="56"/>
      <c r="D1902" s="56"/>
      <c r="E1902" s="56"/>
      <c r="F1902" s="56"/>
    </row>
    <row r="1903" spans="2:6">
      <c r="B1903" s="56"/>
      <c r="C1903" s="56"/>
      <c r="D1903" s="56"/>
      <c r="E1903" s="56"/>
      <c r="F1903" s="56"/>
    </row>
    <row r="1904" spans="2:6">
      <c r="B1904" s="56"/>
      <c r="C1904" s="56"/>
      <c r="D1904" s="56"/>
      <c r="E1904" s="56"/>
      <c r="F1904" s="56"/>
    </row>
    <row r="1905" spans="2:6">
      <c r="B1905" s="56"/>
      <c r="C1905" s="56"/>
      <c r="D1905" s="56"/>
      <c r="E1905" s="56"/>
      <c r="F1905" s="56"/>
    </row>
    <row r="1906" spans="2:6">
      <c r="B1906" s="56"/>
      <c r="C1906" s="56"/>
      <c r="D1906" s="56"/>
      <c r="E1906" s="56"/>
      <c r="F1906" s="56"/>
    </row>
    <row r="1907" spans="2:6">
      <c r="B1907" s="56"/>
      <c r="C1907" s="56"/>
      <c r="D1907" s="56"/>
      <c r="E1907" s="56"/>
      <c r="F1907" s="56"/>
    </row>
    <row r="1908" spans="2:6">
      <c r="B1908" s="56"/>
      <c r="C1908" s="56"/>
      <c r="D1908" s="56"/>
      <c r="E1908" s="56"/>
      <c r="F1908" s="56"/>
    </row>
    <row r="1909" spans="2:6">
      <c r="B1909" s="56"/>
      <c r="C1909" s="56"/>
      <c r="D1909" s="56"/>
      <c r="E1909" s="56"/>
      <c r="F1909" s="56"/>
    </row>
    <row r="1910" spans="2:6">
      <c r="B1910" s="56"/>
      <c r="C1910" s="56"/>
      <c r="D1910" s="56"/>
      <c r="E1910" s="56"/>
      <c r="F1910" s="56"/>
    </row>
    <row r="1911" spans="2:6">
      <c r="B1911" s="56"/>
      <c r="C1911" s="56"/>
      <c r="D1911" s="56"/>
      <c r="E1911" s="56"/>
      <c r="F1911" s="56"/>
    </row>
    <row r="1912" spans="2:6">
      <c r="B1912" s="56"/>
      <c r="C1912" s="56"/>
      <c r="D1912" s="56"/>
      <c r="E1912" s="56"/>
      <c r="F1912" s="56"/>
    </row>
    <row r="1913" spans="2:6">
      <c r="B1913" s="56"/>
      <c r="C1913" s="56"/>
      <c r="D1913" s="56"/>
      <c r="E1913" s="56"/>
      <c r="F1913" s="56"/>
    </row>
    <row r="1914" spans="2:6">
      <c r="B1914" s="56"/>
      <c r="C1914" s="56"/>
      <c r="D1914" s="56"/>
      <c r="E1914" s="56"/>
      <c r="F1914" s="56"/>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election activeCell="T293" sqref="T293"/>
    </sheetView>
  </sheetViews>
  <sheetFormatPr baseColWidth="10" defaultColWidth="9.140625" defaultRowHeight="15"/>
  <cols>
    <col min="1" max="1" width="75" style="57" customWidth="1"/>
    <col min="2" max="15" width="9.85546875" style="683" customWidth="1"/>
    <col min="16" max="16" width="10.42578125" style="683" customWidth="1"/>
    <col min="17" max="17" width="2.140625" style="687" customWidth="1"/>
    <col min="18" max="256" width="9.140625" style="683"/>
    <col min="257" max="257" width="75" style="683" customWidth="1"/>
    <col min="258" max="271" width="9.85546875" style="683" customWidth="1"/>
    <col min="272" max="272" width="10.42578125" style="683" customWidth="1"/>
    <col min="273" max="273" width="2.140625" style="683" customWidth="1"/>
    <col min="274" max="512" width="9.140625" style="683"/>
    <col min="513" max="513" width="75" style="683" customWidth="1"/>
    <col min="514" max="527" width="9.85546875" style="683" customWidth="1"/>
    <col min="528" max="528" width="10.42578125" style="683" customWidth="1"/>
    <col min="529" max="529" width="2.140625" style="683" customWidth="1"/>
    <col min="530" max="768" width="9.140625" style="683"/>
    <col min="769" max="769" width="75" style="683" customWidth="1"/>
    <col min="770" max="783" width="9.85546875" style="683" customWidth="1"/>
    <col min="784" max="784" width="10.42578125" style="683" customWidth="1"/>
    <col min="785" max="785" width="2.140625" style="683" customWidth="1"/>
    <col min="786" max="1024" width="9.140625" style="683"/>
    <col min="1025" max="1025" width="75" style="683" customWidth="1"/>
    <col min="1026" max="1039" width="9.85546875" style="683" customWidth="1"/>
    <col min="1040" max="1040" width="10.42578125" style="683" customWidth="1"/>
    <col min="1041" max="1041" width="2.140625" style="683" customWidth="1"/>
    <col min="1042" max="1280" width="9.140625" style="683"/>
    <col min="1281" max="1281" width="75" style="683" customWidth="1"/>
    <col min="1282" max="1295" width="9.85546875" style="683" customWidth="1"/>
    <col min="1296" max="1296" width="10.42578125" style="683" customWidth="1"/>
    <col min="1297" max="1297" width="2.140625" style="683" customWidth="1"/>
    <col min="1298" max="1536" width="9.140625" style="683"/>
    <col min="1537" max="1537" width="75" style="683" customWidth="1"/>
    <col min="1538" max="1551" width="9.85546875" style="683" customWidth="1"/>
    <col min="1552" max="1552" width="10.42578125" style="683" customWidth="1"/>
    <col min="1553" max="1553" width="2.140625" style="683" customWidth="1"/>
    <col min="1554" max="1792" width="9.140625" style="683"/>
    <col min="1793" max="1793" width="75" style="683" customWidth="1"/>
    <col min="1794" max="1807" width="9.85546875" style="683" customWidth="1"/>
    <col min="1808" max="1808" width="10.42578125" style="683" customWidth="1"/>
    <col min="1809" max="1809" width="2.140625" style="683" customWidth="1"/>
    <col min="1810" max="2048" width="9.140625" style="683"/>
    <col min="2049" max="2049" width="75" style="683" customWidth="1"/>
    <col min="2050" max="2063" width="9.85546875" style="683" customWidth="1"/>
    <col min="2064" max="2064" width="10.42578125" style="683" customWidth="1"/>
    <col min="2065" max="2065" width="2.140625" style="683" customWidth="1"/>
    <col min="2066" max="2304" width="9.140625" style="683"/>
    <col min="2305" max="2305" width="75" style="683" customWidth="1"/>
    <col min="2306" max="2319" width="9.85546875" style="683" customWidth="1"/>
    <col min="2320" max="2320" width="10.42578125" style="683" customWidth="1"/>
    <col min="2321" max="2321" width="2.140625" style="683" customWidth="1"/>
    <col min="2322" max="2560" width="9.140625" style="683"/>
    <col min="2561" max="2561" width="75" style="683" customWidth="1"/>
    <col min="2562" max="2575" width="9.85546875" style="683" customWidth="1"/>
    <col min="2576" max="2576" width="10.42578125" style="683" customWidth="1"/>
    <col min="2577" max="2577" width="2.140625" style="683" customWidth="1"/>
    <col min="2578" max="2816" width="9.140625" style="683"/>
    <col min="2817" max="2817" width="75" style="683" customWidth="1"/>
    <col min="2818" max="2831" width="9.85546875" style="683" customWidth="1"/>
    <col min="2832" max="2832" width="10.42578125" style="683" customWidth="1"/>
    <col min="2833" max="2833" width="2.140625" style="683" customWidth="1"/>
    <col min="2834" max="3072" width="9.140625" style="683"/>
    <col min="3073" max="3073" width="75" style="683" customWidth="1"/>
    <col min="3074" max="3087" width="9.85546875" style="683" customWidth="1"/>
    <col min="3088" max="3088" width="10.42578125" style="683" customWidth="1"/>
    <col min="3089" max="3089" width="2.140625" style="683" customWidth="1"/>
    <col min="3090" max="3328" width="9.140625" style="683"/>
    <col min="3329" max="3329" width="75" style="683" customWidth="1"/>
    <col min="3330" max="3343" width="9.85546875" style="683" customWidth="1"/>
    <col min="3344" max="3344" width="10.42578125" style="683" customWidth="1"/>
    <col min="3345" max="3345" width="2.140625" style="683" customWidth="1"/>
    <col min="3346" max="3584" width="9.140625" style="683"/>
    <col min="3585" max="3585" width="75" style="683" customWidth="1"/>
    <col min="3586" max="3599" width="9.85546875" style="683" customWidth="1"/>
    <col min="3600" max="3600" width="10.42578125" style="683" customWidth="1"/>
    <col min="3601" max="3601" width="2.140625" style="683" customWidth="1"/>
    <col min="3602" max="3840" width="9.140625" style="683"/>
    <col min="3841" max="3841" width="75" style="683" customWidth="1"/>
    <col min="3842" max="3855" width="9.85546875" style="683" customWidth="1"/>
    <col min="3856" max="3856" width="10.42578125" style="683" customWidth="1"/>
    <col min="3857" max="3857" width="2.140625" style="683" customWidth="1"/>
    <col min="3858" max="4096" width="9.140625" style="683"/>
    <col min="4097" max="4097" width="75" style="683" customWidth="1"/>
    <col min="4098" max="4111" width="9.85546875" style="683" customWidth="1"/>
    <col min="4112" max="4112" width="10.42578125" style="683" customWidth="1"/>
    <col min="4113" max="4113" width="2.140625" style="683" customWidth="1"/>
    <col min="4114" max="4352" width="9.140625" style="683"/>
    <col min="4353" max="4353" width="75" style="683" customWidth="1"/>
    <col min="4354" max="4367" width="9.85546875" style="683" customWidth="1"/>
    <col min="4368" max="4368" width="10.42578125" style="683" customWidth="1"/>
    <col min="4369" max="4369" width="2.140625" style="683" customWidth="1"/>
    <col min="4370" max="4608" width="9.140625" style="683"/>
    <col min="4609" max="4609" width="75" style="683" customWidth="1"/>
    <col min="4610" max="4623" width="9.85546875" style="683" customWidth="1"/>
    <col min="4624" max="4624" width="10.42578125" style="683" customWidth="1"/>
    <col min="4625" max="4625" width="2.140625" style="683" customWidth="1"/>
    <col min="4626" max="4864" width="9.140625" style="683"/>
    <col min="4865" max="4865" width="75" style="683" customWidth="1"/>
    <col min="4866" max="4879" width="9.85546875" style="683" customWidth="1"/>
    <col min="4880" max="4880" width="10.42578125" style="683" customWidth="1"/>
    <col min="4881" max="4881" width="2.140625" style="683" customWidth="1"/>
    <col min="4882" max="5120" width="9.140625" style="683"/>
    <col min="5121" max="5121" width="75" style="683" customWidth="1"/>
    <col min="5122" max="5135" width="9.85546875" style="683" customWidth="1"/>
    <col min="5136" max="5136" width="10.42578125" style="683" customWidth="1"/>
    <col min="5137" max="5137" width="2.140625" style="683" customWidth="1"/>
    <col min="5138" max="5376" width="9.140625" style="683"/>
    <col min="5377" max="5377" width="75" style="683" customWidth="1"/>
    <col min="5378" max="5391" width="9.85546875" style="683" customWidth="1"/>
    <col min="5392" max="5392" width="10.42578125" style="683" customWidth="1"/>
    <col min="5393" max="5393" width="2.140625" style="683" customWidth="1"/>
    <col min="5394" max="5632" width="9.140625" style="683"/>
    <col min="5633" max="5633" width="75" style="683" customWidth="1"/>
    <col min="5634" max="5647" width="9.85546875" style="683" customWidth="1"/>
    <col min="5648" max="5648" width="10.42578125" style="683" customWidth="1"/>
    <col min="5649" max="5649" width="2.140625" style="683" customWidth="1"/>
    <col min="5650" max="5888" width="9.140625" style="683"/>
    <col min="5889" max="5889" width="75" style="683" customWidth="1"/>
    <col min="5890" max="5903" width="9.85546875" style="683" customWidth="1"/>
    <col min="5904" max="5904" width="10.42578125" style="683" customWidth="1"/>
    <col min="5905" max="5905" width="2.140625" style="683" customWidth="1"/>
    <col min="5906" max="6144" width="9.140625" style="683"/>
    <col min="6145" max="6145" width="75" style="683" customWidth="1"/>
    <col min="6146" max="6159" width="9.85546875" style="683" customWidth="1"/>
    <col min="6160" max="6160" width="10.42578125" style="683" customWidth="1"/>
    <col min="6161" max="6161" width="2.140625" style="683" customWidth="1"/>
    <col min="6162" max="6400" width="9.140625" style="683"/>
    <col min="6401" max="6401" width="75" style="683" customWidth="1"/>
    <col min="6402" max="6415" width="9.85546875" style="683" customWidth="1"/>
    <col min="6416" max="6416" width="10.42578125" style="683" customWidth="1"/>
    <col min="6417" max="6417" width="2.140625" style="683" customWidth="1"/>
    <col min="6418" max="6656" width="9.140625" style="683"/>
    <col min="6657" max="6657" width="75" style="683" customWidth="1"/>
    <col min="6658" max="6671" width="9.85546875" style="683" customWidth="1"/>
    <col min="6672" max="6672" width="10.42578125" style="683" customWidth="1"/>
    <col min="6673" max="6673" width="2.140625" style="683" customWidth="1"/>
    <col min="6674" max="6912" width="9.140625" style="683"/>
    <col min="6913" max="6913" width="75" style="683" customWidth="1"/>
    <col min="6914" max="6927" width="9.85546875" style="683" customWidth="1"/>
    <col min="6928" max="6928" width="10.42578125" style="683" customWidth="1"/>
    <col min="6929" max="6929" width="2.140625" style="683" customWidth="1"/>
    <col min="6930" max="7168" width="9.140625" style="683"/>
    <col min="7169" max="7169" width="75" style="683" customWidth="1"/>
    <col min="7170" max="7183" width="9.85546875" style="683" customWidth="1"/>
    <col min="7184" max="7184" width="10.42578125" style="683" customWidth="1"/>
    <col min="7185" max="7185" width="2.140625" style="683" customWidth="1"/>
    <col min="7186" max="7424" width="9.140625" style="683"/>
    <col min="7425" max="7425" width="75" style="683" customWidth="1"/>
    <col min="7426" max="7439" width="9.85546875" style="683" customWidth="1"/>
    <col min="7440" max="7440" width="10.42578125" style="683" customWidth="1"/>
    <col min="7441" max="7441" width="2.140625" style="683" customWidth="1"/>
    <col min="7442" max="7680" width="9.140625" style="683"/>
    <col min="7681" max="7681" width="75" style="683" customWidth="1"/>
    <col min="7682" max="7695" width="9.85546875" style="683" customWidth="1"/>
    <col min="7696" max="7696" width="10.42578125" style="683" customWidth="1"/>
    <col min="7697" max="7697" width="2.140625" style="683" customWidth="1"/>
    <col min="7698" max="7936" width="9.140625" style="683"/>
    <col min="7937" max="7937" width="75" style="683" customWidth="1"/>
    <col min="7938" max="7951" width="9.85546875" style="683" customWidth="1"/>
    <col min="7952" max="7952" width="10.42578125" style="683" customWidth="1"/>
    <col min="7953" max="7953" width="2.140625" style="683" customWidth="1"/>
    <col min="7954" max="8192" width="9.140625" style="683"/>
    <col min="8193" max="8193" width="75" style="683" customWidth="1"/>
    <col min="8194" max="8207" width="9.85546875" style="683" customWidth="1"/>
    <col min="8208" max="8208" width="10.42578125" style="683" customWidth="1"/>
    <col min="8209" max="8209" width="2.140625" style="683" customWidth="1"/>
    <col min="8210" max="8448" width="9.140625" style="683"/>
    <col min="8449" max="8449" width="75" style="683" customWidth="1"/>
    <col min="8450" max="8463" width="9.85546875" style="683" customWidth="1"/>
    <col min="8464" max="8464" width="10.42578125" style="683" customWidth="1"/>
    <col min="8465" max="8465" width="2.140625" style="683" customWidth="1"/>
    <col min="8466" max="8704" width="9.140625" style="683"/>
    <col min="8705" max="8705" width="75" style="683" customWidth="1"/>
    <col min="8706" max="8719" width="9.85546875" style="683" customWidth="1"/>
    <col min="8720" max="8720" width="10.42578125" style="683" customWidth="1"/>
    <col min="8721" max="8721" width="2.140625" style="683" customWidth="1"/>
    <col min="8722" max="8960" width="9.140625" style="683"/>
    <col min="8961" max="8961" width="75" style="683" customWidth="1"/>
    <col min="8962" max="8975" width="9.85546875" style="683" customWidth="1"/>
    <col min="8976" max="8976" width="10.42578125" style="683" customWidth="1"/>
    <col min="8977" max="8977" width="2.140625" style="683" customWidth="1"/>
    <col min="8978" max="9216" width="9.140625" style="683"/>
    <col min="9217" max="9217" width="75" style="683" customWidth="1"/>
    <col min="9218" max="9231" width="9.85546875" style="683" customWidth="1"/>
    <col min="9232" max="9232" width="10.42578125" style="683" customWidth="1"/>
    <col min="9233" max="9233" width="2.140625" style="683" customWidth="1"/>
    <col min="9234" max="9472" width="9.140625" style="683"/>
    <col min="9473" max="9473" width="75" style="683" customWidth="1"/>
    <col min="9474" max="9487" width="9.85546875" style="683" customWidth="1"/>
    <col min="9488" max="9488" width="10.42578125" style="683" customWidth="1"/>
    <col min="9489" max="9489" width="2.140625" style="683" customWidth="1"/>
    <col min="9490" max="9728" width="9.140625" style="683"/>
    <col min="9729" max="9729" width="75" style="683" customWidth="1"/>
    <col min="9730" max="9743" width="9.85546875" style="683" customWidth="1"/>
    <col min="9744" max="9744" width="10.42578125" style="683" customWidth="1"/>
    <col min="9745" max="9745" width="2.140625" style="683" customWidth="1"/>
    <col min="9746" max="9984" width="9.140625" style="683"/>
    <col min="9985" max="9985" width="75" style="683" customWidth="1"/>
    <col min="9986" max="9999" width="9.85546875" style="683" customWidth="1"/>
    <col min="10000" max="10000" width="10.42578125" style="683" customWidth="1"/>
    <col min="10001" max="10001" width="2.140625" style="683" customWidth="1"/>
    <col min="10002" max="10240" width="9.140625" style="683"/>
    <col min="10241" max="10241" width="75" style="683" customWidth="1"/>
    <col min="10242" max="10255" width="9.85546875" style="683" customWidth="1"/>
    <col min="10256" max="10256" width="10.42578125" style="683" customWidth="1"/>
    <col min="10257" max="10257" width="2.140625" style="683" customWidth="1"/>
    <col min="10258" max="10496" width="9.140625" style="683"/>
    <col min="10497" max="10497" width="75" style="683" customWidth="1"/>
    <col min="10498" max="10511" width="9.85546875" style="683" customWidth="1"/>
    <col min="10512" max="10512" width="10.42578125" style="683" customWidth="1"/>
    <col min="10513" max="10513" width="2.140625" style="683" customWidth="1"/>
    <col min="10514" max="10752" width="9.140625" style="683"/>
    <col min="10753" max="10753" width="75" style="683" customWidth="1"/>
    <col min="10754" max="10767" width="9.85546875" style="683" customWidth="1"/>
    <col min="10768" max="10768" width="10.42578125" style="683" customWidth="1"/>
    <col min="10769" max="10769" width="2.140625" style="683" customWidth="1"/>
    <col min="10770" max="11008" width="9.140625" style="683"/>
    <col min="11009" max="11009" width="75" style="683" customWidth="1"/>
    <col min="11010" max="11023" width="9.85546875" style="683" customWidth="1"/>
    <col min="11024" max="11024" width="10.42578125" style="683" customWidth="1"/>
    <col min="11025" max="11025" width="2.140625" style="683" customWidth="1"/>
    <col min="11026" max="11264" width="9.140625" style="683"/>
    <col min="11265" max="11265" width="75" style="683" customWidth="1"/>
    <col min="11266" max="11279" width="9.85546875" style="683" customWidth="1"/>
    <col min="11280" max="11280" width="10.42578125" style="683" customWidth="1"/>
    <col min="11281" max="11281" width="2.140625" style="683" customWidth="1"/>
    <col min="11282" max="11520" width="9.140625" style="683"/>
    <col min="11521" max="11521" width="75" style="683" customWidth="1"/>
    <col min="11522" max="11535" width="9.85546875" style="683" customWidth="1"/>
    <col min="11536" max="11536" width="10.42578125" style="683" customWidth="1"/>
    <col min="11537" max="11537" width="2.140625" style="683" customWidth="1"/>
    <col min="11538" max="11776" width="9.140625" style="683"/>
    <col min="11777" max="11777" width="75" style="683" customWidth="1"/>
    <col min="11778" max="11791" width="9.85546875" style="683" customWidth="1"/>
    <col min="11792" max="11792" width="10.42578125" style="683" customWidth="1"/>
    <col min="11793" max="11793" width="2.140625" style="683" customWidth="1"/>
    <col min="11794" max="12032" width="9.140625" style="683"/>
    <col min="12033" max="12033" width="75" style="683" customWidth="1"/>
    <col min="12034" max="12047" width="9.85546875" style="683" customWidth="1"/>
    <col min="12048" max="12048" width="10.42578125" style="683" customWidth="1"/>
    <col min="12049" max="12049" width="2.140625" style="683" customWidth="1"/>
    <col min="12050" max="12288" width="9.140625" style="683"/>
    <col min="12289" max="12289" width="75" style="683" customWidth="1"/>
    <col min="12290" max="12303" width="9.85546875" style="683" customWidth="1"/>
    <col min="12304" max="12304" width="10.42578125" style="683" customWidth="1"/>
    <col min="12305" max="12305" width="2.140625" style="683" customWidth="1"/>
    <col min="12306" max="12544" width="9.140625" style="683"/>
    <col min="12545" max="12545" width="75" style="683" customWidth="1"/>
    <col min="12546" max="12559" width="9.85546875" style="683" customWidth="1"/>
    <col min="12560" max="12560" width="10.42578125" style="683" customWidth="1"/>
    <col min="12561" max="12561" width="2.140625" style="683" customWidth="1"/>
    <col min="12562" max="12800" width="9.140625" style="683"/>
    <col min="12801" max="12801" width="75" style="683" customWidth="1"/>
    <col min="12802" max="12815" width="9.85546875" style="683" customWidth="1"/>
    <col min="12816" max="12816" width="10.42578125" style="683" customWidth="1"/>
    <col min="12817" max="12817" width="2.140625" style="683" customWidth="1"/>
    <col min="12818" max="13056" width="9.140625" style="683"/>
    <col min="13057" max="13057" width="75" style="683" customWidth="1"/>
    <col min="13058" max="13071" width="9.85546875" style="683" customWidth="1"/>
    <col min="13072" max="13072" width="10.42578125" style="683" customWidth="1"/>
    <col min="13073" max="13073" width="2.140625" style="683" customWidth="1"/>
    <col min="13074" max="13312" width="9.140625" style="683"/>
    <col min="13313" max="13313" width="75" style="683" customWidth="1"/>
    <col min="13314" max="13327" width="9.85546875" style="683" customWidth="1"/>
    <col min="13328" max="13328" width="10.42578125" style="683" customWidth="1"/>
    <col min="13329" max="13329" width="2.140625" style="683" customWidth="1"/>
    <col min="13330" max="13568" width="9.140625" style="683"/>
    <col min="13569" max="13569" width="75" style="683" customWidth="1"/>
    <col min="13570" max="13583" width="9.85546875" style="683" customWidth="1"/>
    <col min="13584" max="13584" width="10.42578125" style="683" customWidth="1"/>
    <col min="13585" max="13585" width="2.140625" style="683" customWidth="1"/>
    <col min="13586" max="13824" width="9.140625" style="683"/>
    <col min="13825" max="13825" width="75" style="683" customWidth="1"/>
    <col min="13826" max="13839" width="9.85546875" style="683" customWidth="1"/>
    <col min="13840" max="13840" width="10.42578125" style="683" customWidth="1"/>
    <col min="13841" max="13841" width="2.140625" style="683" customWidth="1"/>
    <col min="13842" max="14080" width="9.140625" style="683"/>
    <col min="14081" max="14081" width="75" style="683" customWidth="1"/>
    <col min="14082" max="14095" width="9.85546875" style="683" customWidth="1"/>
    <col min="14096" max="14096" width="10.42578125" style="683" customWidth="1"/>
    <col min="14097" max="14097" width="2.140625" style="683" customWidth="1"/>
    <col min="14098" max="14336" width="9.140625" style="683"/>
    <col min="14337" max="14337" width="75" style="683" customWidth="1"/>
    <col min="14338" max="14351" width="9.85546875" style="683" customWidth="1"/>
    <col min="14352" max="14352" width="10.42578125" style="683" customWidth="1"/>
    <col min="14353" max="14353" width="2.140625" style="683" customWidth="1"/>
    <col min="14354" max="14592" width="9.140625" style="683"/>
    <col min="14593" max="14593" width="75" style="683" customWidth="1"/>
    <col min="14594" max="14607" width="9.85546875" style="683" customWidth="1"/>
    <col min="14608" max="14608" width="10.42578125" style="683" customWidth="1"/>
    <col min="14609" max="14609" width="2.140625" style="683" customWidth="1"/>
    <col min="14610" max="14848" width="9.140625" style="683"/>
    <col min="14849" max="14849" width="75" style="683" customWidth="1"/>
    <col min="14850" max="14863" width="9.85546875" style="683" customWidth="1"/>
    <col min="14864" max="14864" width="10.42578125" style="683" customWidth="1"/>
    <col min="14865" max="14865" width="2.140625" style="683" customWidth="1"/>
    <col min="14866" max="15104" width="9.140625" style="683"/>
    <col min="15105" max="15105" width="75" style="683" customWidth="1"/>
    <col min="15106" max="15119" width="9.85546875" style="683" customWidth="1"/>
    <col min="15120" max="15120" width="10.42578125" style="683" customWidth="1"/>
    <col min="15121" max="15121" width="2.140625" style="683" customWidth="1"/>
    <col min="15122" max="15360" width="9.140625" style="683"/>
    <col min="15361" max="15361" width="75" style="683" customWidth="1"/>
    <col min="15362" max="15375" width="9.85546875" style="683" customWidth="1"/>
    <col min="15376" max="15376" width="10.42578125" style="683" customWidth="1"/>
    <col min="15377" max="15377" width="2.140625" style="683" customWidth="1"/>
    <col min="15378" max="15616" width="9.140625" style="683"/>
    <col min="15617" max="15617" width="75" style="683" customWidth="1"/>
    <col min="15618" max="15631" width="9.85546875" style="683" customWidth="1"/>
    <col min="15632" max="15632" width="10.42578125" style="683" customWidth="1"/>
    <col min="15633" max="15633" width="2.140625" style="683" customWidth="1"/>
    <col min="15634" max="15872" width="9.140625" style="683"/>
    <col min="15873" max="15873" width="75" style="683" customWidth="1"/>
    <col min="15874" max="15887" width="9.85546875" style="683" customWidth="1"/>
    <col min="15888" max="15888" width="10.42578125" style="683" customWidth="1"/>
    <col min="15889" max="15889" width="2.140625" style="683" customWidth="1"/>
    <col min="15890" max="16128" width="9.140625" style="683"/>
    <col min="16129" max="16129" width="75" style="683" customWidth="1"/>
    <col min="16130" max="16143" width="9.85546875" style="683" customWidth="1"/>
    <col min="16144" max="16144" width="10.42578125" style="683" customWidth="1"/>
    <col min="16145" max="16145" width="2.140625" style="683" customWidth="1"/>
    <col min="16146" max="16384" width="9.140625" style="683"/>
  </cols>
  <sheetData>
    <row r="1" spans="1:17" s="60" customFormat="1" ht="3.75" customHeight="1">
      <c r="A1" s="58"/>
      <c r="B1" s="59"/>
      <c r="C1" s="59"/>
      <c r="D1" s="59"/>
      <c r="E1" s="59"/>
      <c r="F1" s="59"/>
      <c r="G1" s="59"/>
      <c r="H1" s="59"/>
      <c r="I1" s="59"/>
      <c r="J1" s="59"/>
      <c r="K1" s="59"/>
      <c r="L1" s="59"/>
      <c r="M1" s="59"/>
      <c r="N1" s="59"/>
      <c r="O1" s="59"/>
      <c r="P1" s="59"/>
    </row>
    <row r="2" spans="1:17" s="50" customFormat="1" ht="37.5" customHeight="1">
      <c r="A2" s="1162" t="s">
        <v>1073</v>
      </c>
      <c r="B2" s="1162"/>
      <c r="C2" s="1162"/>
      <c r="D2" s="1162"/>
      <c r="E2" s="1162"/>
      <c r="F2" s="1162"/>
      <c r="G2" s="1162"/>
      <c r="H2" s="1162"/>
      <c r="I2" s="1162"/>
      <c r="J2" s="1162"/>
      <c r="K2" s="1162"/>
      <c r="L2" s="1162"/>
      <c r="M2" s="1162"/>
      <c r="N2" s="1162"/>
      <c r="O2" s="1162"/>
      <c r="P2" s="1162"/>
    </row>
    <row r="3" spans="1:17" s="50" customFormat="1" ht="24.75" customHeight="1">
      <c r="A3" s="1162" t="s">
        <v>1214</v>
      </c>
      <c r="B3" s="1162"/>
      <c r="C3" s="1162"/>
      <c r="D3" s="1162"/>
      <c r="E3" s="1162"/>
      <c r="F3" s="1162"/>
      <c r="G3" s="1162"/>
      <c r="H3" s="1162"/>
      <c r="I3" s="1162"/>
      <c r="J3" s="1162"/>
      <c r="K3" s="1162"/>
      <c r="L3" s="1162"/>
      <c r="M3" s="1162"/>
      <c r="N3" s="1162"/>
      <c r="O3" s="1162"/>
      <c r="P3" s="1162"/>
    </row>
    <row r="4" spans="1:17" s="50" customFormat="1" ht="24.75" customHeight="1">
      <c r="A4" s="1162" t="s">
        <v>1504</v>
      </c>
      <c r="B4" s="1162"/>
      <c r="C4" s="1162"/>
      <c r="D4" s="1162"/>
      <c r="E4" s="1162"/>
      <c r="F4" s="1162"/>
      <c r="G4" s="1162"/>
      <c r="H4" s="1162"/>
      <c r="I4" s="1162"/>
      <c r="J4" s="1162"/>
      <c r="K4" s="1162"/>
      <c r="L4" s="1162"/>
      <c r="M4" s="1162"/>
      <c r="N4" s="1162"/>
      <c r="O4" s="1162"/>
      <c r="P4" s="1162"/>
    </row>
    <row r="5" spans="1:17" s="51" customFormat="1" ht="36" customHeight="1">
      <c r="A5" s="1168" t="s">
        <v>1333</v>
      </c>
      <c r="B5" s="1168"/>
      <c r="C5" s="1168"/>
      <c r="D5" s="1168"/>
      <c r="E5" s="1168"/>
      <c r="F5" s="1168"/>
      <c r="G5" s="1168"/>
      <c r="H5" s="1168"/>
      <c r="I5" s="1168"/>
      <c r="J5" s="1168"/>
      <c r="K5" s="1168"/>
      <c r="L5" s="1168"/>
      <c r="M5" s="1168"/>
      <c r="N5" s="1168"/>
      <c r="O5" s="1168"/>
      <c r="P5" s="1168"/>
    </row>
    <row r="6" spans="1:17" ht="6" hidden="1" customHeight="1" thickBot="1">
      <c r="A6" s="396"/>
      <c r="B6" s="477"/>
      <c r="C6" s="477"/>
      <c r="D6" s="477"/>
      <c r="E6" s="477"/>
      <c r="F6" s="477"/>
      <c r="G6" s="477"/>
      <c r="H6" s="477"/>
      <c r="I6" s="477"/>
      <c r="J6" s="477"/>
      <c r="K6" s="477"/>
      <c r="L6" s="477"/>
      <c r="M6" s="477"/>
      <c r="N6" s="477"/>
      <c r="O6" s="477"/>
      <c r="P6" s="477"/>
      <c r="Q6" s="683"/>
    </row>
    <row r="7" spans="1:17" ht="2.25" customHeight="1" thickBot="1">
      <c r="A7" s="396"/>
      <c r="B7" s="876"/>
      <c r="C7" s="876"/>
      <c r="D7" s="876"/>
      <c r="E7" s="876"/>
      <c r="F7" s="876"/>
      <c r="G7" s="876"/>
      <c r="H7" s="876"/>
      <c r="I7" s="876"/>
      <c r="J7" s="876"/>
      <c r="K7" s="876"/>
      <c r="L7" s="876"/>
      <c r="M7" s="876"/>
      <c r="N7" s="876"/>
      <c r="O7" s="876"/>
      <c r="P7" s="876"/>
      <c r="Q7" s="683"/>
    </row>
    <row r="8" spans="1:17" ht="33" customHeight="1" thickTop="1" thickBot="1">
      <c r="A8" s="757"/>
      <c r="B8" s="844" t="s">
        <v>297</v>
      </c>
      <c r="C8" s="844" t="s">
        <v>298</v>
      </c>
      <c r="D8" s="844" t="s">
        <v>299</v>
      </c>
      <c r="E8" s="844" t="s">
        <v>300</v>
      </c>
      <c r="F8" s="844" t="s">
        <v>301</v>
      </c>
      <c r="G8" s="844" t="s">
        <v>302</v>
      </c>
      <c r="H8" s="844" t="s">
        <v>303</v>
      </c>
      <c r="I8" s="844" t="s">
        <v>304</v>
      </c>
      <c r="J8" s="844" t="s">
        <v>305</v>
      </c>
      <c r="K8" s="844" t="s">
        <v>306</v>
      </c>
      <c r="L8" s="844" t="s">
        <v>307</v>
      </c>
      <c r="M8" s="844" t="s">
        <v>308</v>
      </c>
      <c r="N8" s="844" t="s">
        <v>1075</v>
      </c>
      <c r="O8" s="844" t="s">
        <v>1076</v>
      </c>
      <c r="P8" s="845" t="s">
        <v>309</v>
      </c>
      <c r="Q8" s="683"/>
    </row>
    <row r="9" spans="1:17" ht="14.25" customHeight="1" thickTop="1" thickBot="1">
      <c r="A9" s="757" t="s">
        <v>7</v>
      </c>
      <c r="B9" s="752">
        <v>24919976.283520002</v>
      </c>
      <c r="C9" s="752">
        <v>24925688.515250001</v>
      </c>
      <c r="D9" s="752">
        <v>34229529.803910002</v>
      </c>
      <c r="E9" s="752">
        <v>19724020.414030001</v>
      </c>
      <c r="F9" s="752">
        <v>19325434.424699999</v>
      </c>
      <c r="G9" s="752">
        <v>11394065.57473</v>
      </c>
      <c r="H9" s="752">
        <v>10283775.69139</v>
      </c>
      <c r="I9" s="752">
        <v>12412759.632469999</v>
      </c>
      <c r="J9" s="752">
        <v>212612.58084000001</v>
      </c>
      <c r="K9" s="752">
        <v>504798.85301999998</v>
      </c>
      <c r="L9" s="752">
        <v>12652775.23979</v>
      </c>
      <c r="M9" s="752">
        <v>3405367.43769</v>
      </c>
      <c r="N9" s="752">
        <v>15595066.94795</v>
      </c>
      <c r="O9" s="752">
        <v>8480151.1806000005</v>
      </c>
      <c r="P9" s="752">
        <v>198066022.57989001</v>
      </c>
      <c r="Q9" s="683"/>
    </row>
    <row r="10" spans="1:17" ht="14.25" customHeight="1" thickTop="1" thickBot="1">
      <c r="A10" s="758" t="s">
        <v>8</v>
      </c>
      <c r="B10" s="753">
        <v>3737942.4101999998</v>
      </c>
      <c r="C10" s="753">
        <v>4642621.5018199999</v>
      </c>
      <c r="D10" s="753">
        <v>5128534.10176</v>
      </c>
      <c r="E10" s="753">
        <v>2497593.3197499998</v>
      </c>
      <c r="F10" s="753">
        <v>2612223.87586</v>
      </c>
      <c r="G10" s="753">
        <v>1493084.5576099998</v>
      </c>
      <c r="H10" s="753">
        <v>879619.16817999992</v>
      </c>
      <c r="I10" s="753">
        <v>449194.77773000003</v>
      </c>
      <c r="J10" s="753">
        <v>51943.71387</v>
      </c>
      <c r="K10" s="753">
        <v>45138.340170000003</v>
      </c>
      <c r="L10" s="753">
        <v>765000.29978</v>
      </c>
      <c r="M10" s="753">
        <v>166683.69816999999</v>
      </c>
      <c r="N10" s="753">
        <v>690853.83514999994</v>
      </c>
      <c r="O10" s="753">
        <v>412412.05691000004</v>
      </c>
      <c r="P10" s="753">
        <v>23572845.656959999</v>
      </c>
      <c r="Q10" s="683"/>
    </row>
    <row r="11" spans="1:17" ht="14.25" customHeight="1" thickTop="1">
      <c r="A11" s="54" t="s">
        <v>9</v>
      </c>
      <c r="B11" s="443">
        <v>816432.58292999992</v>
      </c>
      <c r="C11" s="443">
        <v>1945577.4592200001</v>
      </c>
      <c r="D11" s="443">
        <v>1345722.4714899999</v>
      </c>
      <c r="E11" s="443">
        <v>1109269.3480499999</v>
      </c>
      <c r="F11" s="443">
        <v>780827.40385</v>
      </c>
      <c r="G11" s="443">
        <v>351325.04788999999</v>
      </c>
      <c r="H11" s="443">
        <v>313880.56662</v>
      </c>
      <c r="I11" s="443">
        <v>158556.43780000001</v>
      </c>
      <c r="J11" s="443">
        <v>12454.205380000001</v>
      </c>
      <c r="K11" s="443">
        <v>6183.4842800000006</v>
      </c>
      <c r="L11" s="443">
        <v>301291.03269999998</v>
      </c>
      <c r="M11" s="443">
        <v>52127.875169999999</v>
      </c>
      <c r="N11" s="443">
        <v>314397.62562000001</v>
      </c>
      <c r="O11" s="443">
        <v>268306.77844000002</v>
      </c>
      <c r="P11" s="443">
        <v>7776352.3194399998</v>
      </c>
      <c r="Q11" s="683"/>
    </row>
    <row r="12" spans="1:17" ht="14.25" customHeight="1">
      <c r="A12" s="54" t="s">
        <v>10</v>
      </c>
      <c r="B12" s="443">
        <v>2774975.5003899997</v>
      </c>
      <c r="C12" s="443">
        <v>2514005.3120599999</v>
      </c>
      <c r="D12" s="443">
        <v>3643857.9361900003</v>
      </c>
      <c r="E12" s="443">
        <v>1025386.73759</v>
      </c>
      <c r="F12" s="443">
        <v>1714746.9256199999</v>
      </c>
      <c r="G12" s="443">
        <v>1057530.8579299999</v>
      </c>
      <c r="H12" s="443">
        <v>493148.81972000003</v>
      </c>
      <c r="I12" s="443">
        <v>268742.30718</v>
      </c>
      <c r="J12" s="443">
        <v>33830.312100000003</v>
      </c>
      <c r="K12" s="443">
        <v>36425.269659999998</v>
      </c>
      <c r="L12" s="443">
        <v>402131.49583999999</v>
      </c>
      <c r="M12" s="443">
        <v>101722.02631999999</v>
      </c>
      <c r="N12" s="443">
        <v>343134.08061</v>
      </c>
      <c r="O12" s="443">
        <v>98441.608489999999</v>
      </c>
      <c r="P12" s="443">
        <v>14508079.1897</v>
      </c>
      <c r="Q12" s="683"/>
    </row>
    <row r="13" spans="1:17" ht="14.25" customHeight="1">
      <c r="A13" s="54" t="s">
        <v>11</v>
      </c>
      <c r="B13" s="443">
        <v>0</v>
      </c>
      <c r="C13" s="443">
        <v>0</v>
      </c>
      <c r="D13" s="443">
        <v>1327.1766200000002</v>
      </c>
      <c r="E13" s="443">
        <v>0</v>
      </c>
      <c r="F13" s="443">
        <v>10.416219999999999</v>
      </c>
      <c r="G13" s="443">
        <v>1085.2541000000001</v>
      </c>
      <c r="H13" s="443">
        <v>33.078199999999995</v>
      </c>
      <c r="I13" s="443">
        <v>0</v>
      </c>
      <c r="J13" s="443">
        <v>5163.3654000000006</v>
      </c>
      <c r="K13" s="443">
        <v>449.49953000000005</v>
      </c>
      <c r="L13" s="443">
        <v>37492.604939999997</v>
      </c>
      <c r="M13" s="443">
        <v>6491.0243099999998</v>
      </c>
      <c r="N13" s="443">
        <v>6993.8676999999998</v>
      </c>
      <c r="O13" s="443">
        <v>44779.006689999995</v>
      </c>
      <c r="P13" s="443">
        <v>103825.29371</v>
      </c>
      <c r="Q13" s="683"/>
    </row>
    <row r="14" spans="1:17" ht="14.25" customHeight="1">
      <c r="A14" s="54" t="s">
        <v>12</v>
      </c>
      <c r="B14" s="443">
        <v>0</v>
      </c>
      <c r="C14" s="443">
        <v>0</v>
      </c>
      <c r="D14" s="443">
        <v>0</v>
      </c>
      <c r="E14" s="443">
        <v>0</v>
      </c>
      <c r="F14" s="443">
        <v>0</v>
      </c>
      <c r="G14" s="443">
        <v>0</v>
      </c>
      <c r="H14" s="443">
        <v>0</v>
      </c>
      <c r="I14" s="443">
        <v>0</v>
      </c>
      <c r="J14" s="443">
        <v>477.37759</v>
      </c>
      <c r="K14" s="443">
        <v>1984.5513899999999</v>
      </c>
      <c r="L14" s="443">
        <v>0</v>
      </c>
      <c r="M14" s="443">
        <v>0</v>
      </c>
      <c r="N14" s="443">
        <v>0</v>
      </c>
      <c r="O14" s="443">
        <v>0</v>
      </c>
      <c r="P14" s="443">
        <v>2461.9289800000001</v>
      </c>
      <c r="Q14" s="683"/>
    </row>
    <row r="15" spans="1:17" ht="14.25" customHeight="1">
      <c r="A15" s="54" t="s">
        <v>13</v>
      </c>
      <c r="B15" s="443">
        <v>57823.948420000001</v>
      </c>
      <c r="C15" s="443">
        <v>165179.41256999999</v>
      </c>
      <c r="D15" s="443">
        <v>115141.84327</v>
      </c>
      <c r="E15" s="443">
        <v>362937.23411000002</v>
      </c>
      <c r="F15" s="443">
        <v>95717.848430000013</v>
      </c>
      <c r="G15" s="443">
        <v>70012.589680000005</v>
      </c>
      <c r="H15" s="443">
        <v>59882.065719999999</v>
      </c>
      <c r="I15" s="443">
        <v>21896.032749999998</v>
      </c>
      <c r="J15" s="443">
        <v>0</v>
      </c>
      <c r="K15" s="443">
        <v>95.535309999999996</v>
      </c>
      <c r="L15" s="443">
        <v>21330.894989999997</v>
      </c>
      <c r="M15" s="443">
        <v>4298.3939600000003</v>
      </c>
      <c r="N15" s="443">
        <v>14853.72993</v>
      </c>
      <c r="O15" s="443">
        <v>884.66329000000007</v>
      </c>
      <c r="P15" s="443">
        <v>990054.19242999994</v>
      </c>
      <c r="Q15" s="683"/>
    </row>
    <row r="16" spans="1:17" ht="14.25" customHeight="1">
      <c r="A16" s="54" t="s">
        <v>14</v>
      </c>
      <c r="B16" s="443">
        <v>88710.378459999993</v>
      </c>
      <c r="C16" s="443">
        <v>17859.31797</v>
      </c>
      <c r="D16" s="443">
        <v>29317.351329999998</v>
      </c>
      <c r="E16" s="443">
        <v>0</v>
      </c>
      <c r="F16" s="443">
        <v>21218.798469999998</v>
      </c>
      <c r="G16" s="443">
        <v>13479.413470000001</v>
      </c>
      <c r="H16" s="443">
        <v>12674.637919999999</v>
      </c>
      <c r="I16" s="443">
        <v>0</v>
      </c>
      <c r="J16" s="443">
        <v>18.453400000000002</v>
      </c>
      <c r="K16" s="443">
        <v>0</v>
      </c>
      <c r="L16" s="443">
        <v>2754.2713100000001</v>
      </c>
      <c r="M16" s="443">
        <v>2044.3784099999998</v>
      </c>
      <c r="N16" s="443">
        <v>11474.531289999999</v>
      </c>
      <c r="O16" s="443">
        <v>0</v>
      </c>
      <c r="P16" s="443">
        <v>199551.53203</v>
      </c>
      <c r="Q16" s="683"/>
    </row>
    <row r="17" spans="1:17" ht="14.25" customHeight="1">
      <c r="A17" s="54" t="s">
        <v>15</v>
      </c>
      <c r="B17" s="443">
        <v>0</v>
      </c>
      <c r="C17" s="443">
        <v>0</v>
      </c>
      <c r="D17" s="443">
        <v>0</v>
      </c>
      <c r="E17" s="443">
        <v>0</v>
      </c>
      <c r="F17" s="443">
        <v>0</v>
      </c>
      <c r="G17" s="443">
        <v>0</v>
      </c>
      <c r="H17" s="443">
        <v>0</v>
      </c>
      <c r="I17" s="443">
        <v>0</v>
      </c>
      <c r="J17" s="443">
        <v>0</v>
      </c>
      <c r="K17" s="443">
        <v>0</v>
      </c>
      <c r="L17" s="443">
        <v>0</v>
      </c>
      <c r="M17" s="443">
        <v>0</v>
      </c>
      <c r="N17" s="443">
        <v>0</v>
      </c>
      <c r="O17" s="443">
        <v>0</v>
      </c>
      <c r="P17" s="443">
        <v>0</v>
      </c>
      <c r="Q17" s="683"/>
    </row>
    <row r="18" spans="1:17" ht="14.25" customHeight="1" thickBot="1">
      <c r="A18" s="54" t="s">
        <v>16</v>
      </c>
      <c r="B18" s="443">
        <v>0</v>
      </c>
      <c r="C18" s="443">
        <v>0</v>
      </c>
      <c r="D18" s="443">
        <v>-6832.6771399999998</v>
      </c>
      <c r="E18" s="443">
        <v>0</v>
      </c>
      <c r="F18" s="443">
        <v>-297.51673</v>
      </c>
      <c r="G18" s="443">
        <v>-348.60545999999999</v>
      </c>
      <c r="H18" s="443">
        <v>0</v>
      </c>
      <c r="I18" s="443">
        <v>0</v>
      </c>
      <c r="J18" s="443">
        <v>0</v>
      </c>
      <c r="K18" s="443">
        <v>0</v>
      </c>
      <c r="L18" s="443">
        <v>0</v>
      </c>
      <c r="M18" s="443">
        <v>0</v>
      </c>
      <c r="N18" s="443">
        <v>0</v>
      </c>
      <c r="O18" s="443">
        <v>0</v>
      </c>
      <c r="P18" s="443">
        <v>-7478.7993299999998</v>
      </c>
      <c r="Q18" s="683"/>
    </row>
    <row r="19" spans="1:17" ht="14.25" customHeight="1" thickTop="1" thickBot="1">
      <c r="A19" s="758" t="s">
        <v>17</v>
      </c>
      <c r="B19" s="753">
        <v>5159713.17031</v>
      </c>
      <c r="C19" s="753">
        <v>4097283.4152199998</v>
      </c>
      <c r="D19" s="753">
        <v>5829660.6113700001</v>
      </c>
      <c r="E19" s="753">
        <v>3784339.1676500002</v>
      </c>
      <c r="F19" s="753">
        <v>3104117.1388000003</v>
      </c>
      <c r="G19" s="753">
        <v>1516050.9532099999</v>
      </c>
      <c r="H19" s="753">
        <v>1808312.22551</v>
      </c>
      <c r="I19" s="753">
        <v>1497013.3933599999</v>
      </c>
      <c r="J19" s="753">
        <v>30757.836870000003</v>
      </c>
      <c r="K19" s="753">
        <v>50823.033450000003</v>
      </c>
      <c r="L19" s="753">
        <v>1411247.39414</v>
      </c>
      <c r="M19" s="753">
        <v>364720.14891000005</v>
      </c>
      <c r="N19" s="753">
        <v>1955240.7284200001</v>
      </c>
      <c r="O19" s="753">
        <v>550368.94435000001</v>
      </c>
      <c r="P19" s="753">
        <v>31159648.161570001</v>
      </c>
      <c r="Q19" s="683"/>
    </row>
    <row r="20" spans="1:17" ht="14.25" customHeight="1" thickTop="1">
      <c r="A20" s="54" t="s">
        <v>18</v>
      </c>
      <c r="B20" s="443">
        <v>0</v>
      </c>
      <c r="C20" s="443">
        <v>166848.31</v>
      </c>
      <c r="D20" s="443">
        <v>147983.49000999998</v>
      </c>
      <c r="E20" s="443">
        <v>0</v>
      </c>
      <c r="F20" s="443">
        <v>0</v>
      </c>
      <c r="G20" s="443">
        <v>99777</v>
      </c>
      <c r="H20" s="443">
        <v>0</v>
      </c>
      <c r="I20" s="443">
        <v>0</v>
      </c>
      <c r="J20" s="443">
        <v>0</v>
      </c>
      <c r="K20" s="443">
        <v>0</v>
      </c>
      <c r="L20" s="443">
        <v>0</v>
      </c>
      <c r="M20" s="443">
        <v>0</v>
      </c>
      <c r="N20" s="443">
        <v>0</v>
      </c>
      <c r="O20" s="443">
        <v>0</v>
      </c>
      <c r="P20" s="443">
        <v>414608.80001000001</v>
      </c>
      <c r="Q20" s="683"/>
    </row>
    <row r="21" spans="1:17" ht="14.25" customHeight="1">
      <c r="A21" s="54" t="s">
        <v>19</v>
      </c>
      <c r="B21" s="443">
        <v>2204600.97438</v>
      </c>
      <c r="C21" s="443">
        <v>1013677.91362</v>
      </c>
      <c r="D21" s="443">
        <v>1149987.2568900001</v>
      </c>
      <c r="E21" s="443">
        <v>259231.85141</v>
      </c>
      <c r="F21" s="443">
        <v>341674.40104000003</v>
      </c>
      <c r="G21" s="443">
        <v>437534.30187000002</v>
      </c>
      <c r="H21" s="443">
        <v>682280.24784000008</v>
      </c>
      <c r="I21" s="443">
        <v>668458.66842999996</v>
      </c>
      <c r="J21" s="443">
        <v>909.85442</v>
      </c>
      <c r="K21" s="443">
        <v>20520</v>
      </c>
      <c r="L21" s="443">
        <v>719611.0300599999</v>
      </c>
      <c r="M21" s="443">
        <v>370.09703000000002</v>
      </c>
      <c r="N21" s="443">
        <v>33596.188799999996</v>
      </c>
      <c r="O21" s="443">
        <v>63540.18735</v>
      </c>
      <c r="P21" s="443">
        <v>7595992.9731400004</v>
      </c>
      <c r="Q21" s="683"/>
    </row>
    <row r="22" spans="1:17" ht="14.25" customHeight="1">
      <c r="A22" s="54" t="s">
        <v>20</v>
      </c>
      <c r="B22" s="443">
        <v>176234.90831</v>
      </c>
      <c r="C22" s="443">
        <v>0</v>
      </c>
      <c r="D22" s="443">
        <v>469331.18826999998</v>
      </c>
      <c r="E22" s="443">
        <v>253754.56033000001</v>
      </c>
      <c r="F22" s="443">
        <v>101801.61968</v>
      </c>
      <c r="G22" s="443">
        <v>13810.552</v>
      </c>
      <c r="H22" s="443">
        <v>0</v>
      </c>
      <c r="I22" s="443">
        <v>26398.483829999997</v>
      </c>
      <c r="J22" s="443">
        <v>0</v>
      </c>
      <c r="K22" s="443">
        <v>0</v>
      </c>
      <c r="L22" s="443">
        <v>0</v>
      </c>
      <c r="M22" s="443">
        <v>0</v>
      </c>
      <c r="N22" s="443">
        <v>0</v>
      </c>
      <c r="O22" s="443">
        <v>0</v>
      </c>
      <c r="P22" s="443">
        <v>1041331.31242</v>
      </c>
      <c r="Q22" s="683"/>
    </row>
    <row r="23" spans="1:17" ht="14.25" customHeight="1">
      <c r="A23" s="54" t="s">
        <v>21</v>
      </c>
      <c r="B23" s="443">
        <v>34820.392740000003</v>
      </c>
      <c r="C23" s="443">
        <v>328535.21818000003</v>
      </c>
      <c r="D23" s="443">
        <v>94555.683099999995</v>
      </c>
      <c r="E23" s="443">
        <v>267233.38066000002</v>
      </c>
      <c r="F23" s="443">
        <v>208010.30243000001</v>
      </c>
      <c r="G23" s="443">
        <v>8613.4091399999998</v>
      </c>
      <c r="H23" s="443">
        <v>0</v>
      </c>
      <c r="I23" s="443">
        <v>0</v>
      </c>
      <c r="J23" s="443">
        <v>0</v>
      </c>
      <c r="K23" s="443">
        <v>0</v>
      </c>
      <c r="L23" s="443">
        <v>40953.610130000001</v>
      </c>
      <c r="M23" s="443">
        <v>0</v>
      </c>
      <c r="N23" s="443">
        <v>447943.25620999996</v>
      </c>
      <c r="O23" s="443">
        <v>0</v>
      </c>
      <c r="P23" s="443">
        <v>1430665.2525899999</v>
      </c>
      <c r="Q23" s="683"/>
    </row>
    <row r="24" spans="1:17" ht="14.25" customHeight="1">
      <c r="A24" s="54" t="s">
        <v>22</v>
      </c>
      <c r="B24" s="443">
        <v>421419.78347000002</v>
      </c>
      <c r="C24" s="443">
        <v>47375.052600000003</v>
      </c>
      <c r="D24" s="443">
        <v>826681.36069</v>
      </c>
      <c r="E24" s="443">
        <v>256877.77184999999</v>
      </c>
      <c r="F24" s="443">
        <v>769997.70749000006</v>
      </c>
      <c r="G24" s="443">
        <v>75921.217230000009</v>
      </c>
      <c r="H24" s="443">
        <v>151116.08679</v>
      </c>
      <c r="I24" s="443">
        <v>498659.43933999998</v>
      </c>
      <c r="J24" s="443">
        <v>0</v>
      </c>
      <c r="K24" s="443">
        <v>0</v>
      </c>
      <c r="L24" s="443">
        <v>268161.57650999998</v>
      </c>
      <c r="M24" s="443">
        <v>119719.069</v>
      </c>
      <c r="N24" s="443">
        <v>3794.9541600000002</v>
      </c>
      <c r="O24" s="443">
        <v>22275.270800000002</v>
      </c>
      <c r="P24" s="443">
        <v>3461999.28993</v>
      </c>
      <c r="Q24" s="683"/>
    </row>
    <row r="25" spans="1:17" ht="14.25" customHeight="1">
      <c r="A25" s="54" t="s">
        <v>23</v>
      </c>
      <c r="B25" s="443">
        <v>2272729.8088499997</v>
      </c>
      <c r="C25" s="443">
        <v>2516047.57253</v>
      </c>
      <c r="D25" s="443">
        <v>3099381.73581</v>
      </c>
      <c r="E25" s="443">
        <v>2736579.3610300003</v>
      </c>
      <c r="F25" s="443">
        <v>1653990.6470999999</v>
      </c>
      <c r="G25" s="443">
        <v>872768.75300000003</v>
      </c>
      <c r="H25" s="443">
        <v>936653.57937000005</v>
      </c>
      <c r="I25" s="443">
        <v>298580.12887000002</v>
      </c>
      <c r="J25" s="443">
        <v>29847.98245</v>
      </c>
      <c r="K25" s="443">
        <v>30290.085879999999</v>
      </c>
      <c r="L25" s="443">
        <v>365501.24968000001</v>
      </c>
      <c r="M25" s="443">
        <v>244420.82487000001</v>
      </c>
      <c r="N25" s="443">
        <v>1444109.40757</v>
      </c>
      <c r="O25" s="443">
        <v>463731.80700999999</v>
      </c>
      <c r="P25" s="443">
        <v>16964632.944019999</v>
      </c>
      <c r="Q25" s="683"/>
    </row>
    <row r="26" spans="1:17" ht="14.25" customHeight="1">
      <c r="A26" s="54" t="s">
        <v>24</v>
      </c>
      <c r="B26" s="443">
        <v>59832.189350000001</v>
      </c>
      <c r="C26" s="443">
        <v>36285.464140000004</v>
      </c>
      <c r="D26" s="443">
        <v>51463.316869999995</v>
      </c>
      <c r="E26" s="443">
        <v>24681.32519</v>
      </c>
      <c r="F26" s="443">
        <v>41091.946479999999</v>
      </c>
      <c r="G26" s="443">
        <v>8832.5288099999998</v>
      </c>
      <c r="H26" s="443">
        <v>38727.038959999998</v>
      </c>
      <c r="I26" s="443">
        <v>4916.6728899999998</v>
      </c>
      <c r="J26" s="443">
        <v>0</v>
      </c>
      <c r="K26" s="443">
        <v>12.947569999999999</v>
      </c>
      <c r="L26" s="443">
        <v>19135.315340000001</v>
      </c>
      <c r="M26" s="443">
        <v>210.15801000000002</v>
      </c>
      <c r="N26" s="443">
        <v>33174.44801</v>
      </c>
      <c r="O26" s="443">
        <v>821.67918999999995</v>
      </c>
      <c r="P26" s="443">
        <v>319185.03081000003</v>
      </c>
      <c r="Q26" s="683"/>
    </row>
    <row r="27" spans="1:17" ht="14.25" customHeight="1" thickBot="1">
      <c r="A27" s="54" t="s">
        <v>25</v>
      </c>
      <c r="B27" s="443">
        <v>-9924.8867899999987</v>
      </c>
      <c r="C27" s="443">
        <v>-11486.11585</v>
      </c>
      <c r="D27" s="443">
        <v>-9723.4202699999987</v>
      </c>
      <c r="E27" s="443">
        <v>-14019.08282</v>
      </c>
      <c r="F27" s="443">
        <v>-12449.485419999999</v>
      </c>
      <c r="G27" s="443">
        <v>-1206.8088400000001</v>
      </c>
      <c r="H27" s="443">
        <v>-464.72745000000003</v>
      </c>
      <c r="I27" s="443">
        <v>0</v>
      </c>
      <c r="J27" s="443">
        <v>0</v>
      </c>
      <c r="K27" s="443">
        <v>0</v>
      </c>
      <c r="L27" s="443">
        <v>-2115.3875800000001</v>
      </c>
      <c r="M27" s="443">
        <v>0</v>
      </c>
      <c r="N27" s="443">
        <v>-7377.5263299999997</v>
      </c>
      <c r="O27" s="443">
        <v>0</v>
      </c>
      <c r="P27" s="443">
        <v>-68767.441349999994</v>
      </c>
      <c r="Q27" s="683"/>
    </row>
    <row r="28" spans="1:17" ht="14.25" customHeight="1" thickTop="1" thickBot="1">
      <c r="A28" s="758" t="s">
        <v>26</v>
      </c>
      <c r="B28" s="753">
        <v>15082818.350780001</v>
      </c>
      <c r="C28" s="753">
        <v>14959963.195209999</v>
      </c>
      <c r="D28" s="753">
        <v>22028457.585419998</v>
      </c>
      <c r="E28" s="753">
        <v>12541469.94259</v>
      </c>
      <c r="F28" s="753">
        <v>13295134.747</v>
      </c>
      <c r="G28" s="753">
        <v>7977045.4147200007</v>
      </c>
      <c r="H28" s="753">
        <v>7305679.5405000001</v>
      </c>
      <c r="I28" s="753">
        <v>10013553.70974</v>
      </c>
      <c r="J28" s="753">
        <v>126467.51371</v>
      </c>
      <c r="K28" s="753">
        <v>372310.23968</v>
      </c>
      <c r="L28" s="753">
        <v>9854040.3895400017</v>
      </c>
      <c r="M28" s="753">
        <v>2551523.9009199999</v>
      </c>
      <c r="N28" s="753">
        <v>11297328.346829999</v>
      </c>
      <c r="O28" s="753">
        <v>7172585.3826599997</v>
      </c>
      <c r="P28" s="753">
        <v>134578378.25929999</v>
      </c>
      <c r="Q28" s="683"/>
    </row>
    <row r="29" spans="1:17" ht="14.25" customHeight="1" thickTop="1">
      <c r="A29" s="762" t="s">
        <v>27</v>
      </c>
      <c r="B29" s="443">
        <v>15089314.960510001</v>
      </c>
      <c r="C29" s="443">
        <v>14938821.98191</v>
      </c>
      <c r="D29" s="443">
        <v>21928328.87263</v>
      </c>
      <c r="E29" s="443">
        <v>12604121.02863</v>
      </c>
      <c r="F29" s="443">
        <v>13260149.444870001</v>
      </c>
      <c r="G29" s="443">
        <v>7900773.2440400003</v>
      </c>
      <c r="H29" s="443">
        <v>7315656.4431400001</v>
      </c>
      <c r="I29" s="443">
        <v>10098735.45325</v>
      </c>
      <c r="J29" s="443">
        <v>125649.53403</v>
      </c>
      <c r="K29" s="443">
        <v>370779.09382999997</v>
      </c>
      <c r="L29" s="443">
        <v>9948630.6859699991</v>
      </c>
      <c r="M29" s="443">
        <v>2515866.4259799998</v>
      </c>
      <c r="N29" s="443">
        <v>11206191.506299999</v>
      </c>
      <c r="O29" s="443">
        <v>7191630.2687799996</v>
      </c>
      <c r="P29" s="443">
        <v>134494648.94387001</v>
      </c>
      <c r="Q29" s="683"/>
    </row>
    <row r="30" spans="1:17" ht="14.25" customHeight="1">
      <c r="A30" s="54" t="s">
        <v>28</v>
      </c>
      <c r="B30" s="443">
        <v>14843811.33168</v>
      </c>
      <c r="C30" s="443">
        <v>14450804.515760001</v>
      </c>
      <c r="D30" s="443">
        <v>21532698.7907</v>
      </c>
      <c r="E30" s="443">
        <v>12049208.012879999</v>
      </c>
      <c r="F30" s="443">
        <v>13213365.32457</v>
      </c>
      <c r="G30" s="443">
        <v>7736708.15814</v>
      </c>
      <c r="H30" s="443">
        <v>7138099.7455900004</v>
      </c>
      <c r="I30" s="443">
        <v>10014877.856760001</v>
      </c>
      <c r="J30" s="443">
        <v>125386.32625</v>
      </c>
      <c r="K30" s="443">
        <v>370779.09382999997</v>
      </c>
      <c r="L30" s="443">
        <v>9811083.87335</v>
      </c>
      <c r="M30" s="443">
        <v>2419678.0866100001</v>
      </c>
      <c r="N30" s="443">
        <v>11145236.495549999</v>
      </c>
      <c r="O30" s="443">
        <v>7018179.0599999996</v>
      </c>
      <c r="P30" s="443">
        <v>131869916.67167</v>
      </c>
      <c r="Q30" s="683"/>
    </row>
    <row r="31" spans="1:17" ht="14.25" customHeight="1">
      <c r="A31" s="54" t="s">
        <v>29</v>
      </c>
      <c r="B31" s="443">
        <v>245503.62883</v>
      </c>
      <c r="C31" s="443">
        <v>487868.90933999995</v>
      </c>
      <c r="D31" s="443">
        <v>395630.08192999999</v>
      </c>
      <c r="E31" s="443">
        <v>554913.01575000002</v>
      </c>
      <c r="F31" s="443">
        <v>46784.120299999995</v>
      </c>
      <c r="G31" s="443">
        <v>164065.08590000001</v>
      </c>
      <c r="H31" s="443">
        <v>177556.69755000001</v>
      </c>
      <c r="I31" s="443">
        <v>83857.596489999996</v>
      </c>
      <c r="J31" s="443">
        <v>263.20778000000001</v>
      </c>
      <c r="K31" s="443">
        <v>0</v>
      </c>
      <c r="L31" s="443">
        <v>137546.81262000001</v>
      </c>
      <c r="M31" s="443">
        <v>96188.339370000002</v>
      </c>
      <c r="N31" s="443">
        <v>60569.742319999998</v>
      </c>
      <c r="O31" s="443">
        <v>173049.82518000001</v>
      </c>
      <c r="P31" s="443">
        <v>2623797.06336</v>
      </c>
      <c r="Q31" s="683"/>
    </row>
    <row r="32" spans="1:17" ht="14.25" customHeight="1">
      <c r="A32" s="54" t="s">
        <v>30</v>
      </c>
      <c r="B32" s="443">
        <v>0</v>
      </c>
      <c r="C32" s="443">
        <v>148.55680999999998</v>
      </c>
      <c r="D32" s="443">
        <v>0</v>
      </c>
      <c r="E32" s="443">
        <v>0</v>
      </c>
      <c r="F32" s="443">
        <v>0</v>
      </c>
      <c r="G32" s="443">
        <v>0</v>
      </c>
      <c r="H32" s="443">
        <v>0</v>
      </c>
      <c r="I32" s="443">
        <v>0</v>
      </c>
      <c r="J32" s="443">
        <v>0</v>
      </c>
      <c r="K32" s="443">
        <v>0</v>
      </c>
      <c r="L32" s="443">
        <v>0</v>
      </c>
      <c r="M32" s="443">
        <v>0</v>
      </c>
      <c r="N32" s="443">
        <v>385.26842999999997</v>
      </c>
      <c r="O32" s="443">
        <v>401.3836</v>
      </c>
      <c r="P32" s="443">
        <v>935.20884000000001</v>
      </c>
      <c r="Q32" s="683"/>
    </row>
    <row r="33" spans="1:17" ht="14.25" customHeight="1">
      <c r="A33" s="762" t="s">
        <v>31</v>
      </c>
      <c r="B33" s="443">
        <v>85352.516010000007</v>
      </c>
      <c r="C33" s="443">
        <v>70062.852639999997</v>
      </c>
      <c r="D33" s="443">
        <v>139802.27710000001</v>
      </c>
      <c r="E33" s="443">
        <v>99972.402780000004</v>
      </c>
      <c r="F33" s="443">
        <v>139098.83835000001</v>
      </c>
      <c r="G33" s="443">
        <v>38135.289299999997</v>
      </c>
      <c r="H33" s="443">
        <v>39795.661159999996</v>
      </c>
      <c r="I33" s="443">
        <v>34241.52504</v>
      </c>
      <c r="J33" s="443">
        <v>0</v>
      </c>
      <c r="K33" s="443">
        <v>0</v>
      </c>
      <c r="L33" s="443">
        <v>126953.26654000001</v>
      </c>
      <c r="M33" s="443">
        <v>23628.090370000002</v>
      </c>
      <c r="N33" s="443">
        <v>39710.218270000005</v>
      </c>
      <c r="O33" s="443">
        <v>39898.95822</v>
      </c>
      <c r="P33" s="443">
        <v>876651.89578000002</v>
      </c>
      <c r="Q33" s="683"/>
    </row>
    <row r="34" spans="1:17" ht="14.25" customHeight="1">
      <c r="A34" s="54" t="s">
        <v>32</v>
      </c>
      <c r="B34" s="443">
        <v>81358.393760000006</v>
      </c>
      <c r="C34" s="443">
        <v>49500.620849999999</v>
      </c>
      <c r="D34" s="443">
        <v>132487.27984</v>
      </c>
      <c r="E34" s="443">
        <v>85585.010469999994</v>
      </c>
      <c r="F34" s="443">
        <v>129180.67528</v>
      </c>
      <c r="G34" s="443">
        <v>34647.182119999998</v>
      </c>
      <c r="H34" s="443">
        <v>29202.009170000001</v>
      </c>
      <c r="I34" s="443">
        <v>32491.497350000001</v>
      </c>
      <c r="J34" s="443">
        <v>0</v>
      </c>
      <c r="K34" s="443">
        <v>0</v>
      </c>
      <c r="L34" s="443">
        <v>112005.35460999999</v>
      </c>
      <c r="M34" s="443">
        <v>20526.81191</v>
      </c>
      <c r="N34" s="443">
        <v>33546.360829999998</v>
      </c>
      <c r="O34" s="443">
        <v>33528.895280000004</v>
      </c>
      <c r="P34" s="443">
        <v>774060.09146999998</v>
      </c>
      <c r="Q34" s="683"/>
    </row>
    <row r="35" spans="1:17" ht="14.25" customHeight="1">
      <c r="A35" s="54" t="s">
        <v>33</v>
      </c>
      <c r="B35" s="443">
        <v>3994.1222499999999</v>
      </c>
      <c r="C35" s="443">
        <v>20553.761160000002</v>
      </c>
      <c r="D35" s="443">
        <v>7314.9972600000001</v>
      </c>
      <c r="E35" s="443">
        <v>14387.392310000001</v>
      </c>
      <c r="F35" s="443">
        <v>9918.1630700000005</v>
      </c>
      <c r="G35" s="443">
        <v>3488.10718</v>
      </c>
      <c r="H35" s="443">
        <v>10593.65199</v>
      </c>
      <c r="I35" s="443">
        <v>1750.0276899999999</v>
      </c>
      <c r="J35" s="443">
        <v>0</v>
      </c>
      <c r="K35" s="443">
        <v>0</v>
      </c>
      <c r="L35" s="443">
        <v>14947.91193</v>
      </c>
      <c r="M35" s="443">
        <v>3101.27846</v>
      </c>
      <c r="N35" s="443">
        <v>6163.8574400000007</v>
      </c>
      <c r="O35" s="443">
        <v>6370.0629400000007</v>
      </c>
      <c r="P35" s="443">
        <v>102583.33368000001</v>
      </c>
      <c r="Q35" s="683"/>
    </row>
    <row r="36" spans="1:17" ht="14.25" customHeight="1">
      <c r="A36" s="759" t="s">
        <v>34</v>
      </c>
      <c r="B36" s="443">
        <v>0</v>
      </c>
      <c r="C36" s="443">
        <v>8.4706299999999999</v>
      </c>
      <c r="D36" s="443">
        <v>0</v>
      </c>
      <c r="E36" s="443">
        <v>0</v>
      </c>
      <c r="F36" s="443">
        <v>0</v>
      </c>
      <c r="G36" s="443">
        <v>0</v>
      </c>
      <c r="H36" s="443">
        <v>0</v>
      </c>
      <c r="I36" s="443">
        <v>0</v>
      </c>
      <c r="J36" s="443">
        <v>0</v>
      </c>
      <c r="K36" s="443">
        <v>0</v>
      </c>
      <c r="L36" s="443">
        <v>0</v>
      </c>
      <c r="M36" s="443">
        <v>0</v>
      </c>
      <c r="N36" s="443">
        <v>0</v>
      </c>
      <c r="O36" s="443">
        <v>0</v>
      </c>
      <c r="P36" s="443">
        <v>8.4706299999999999</v>
      </c>
      <c r="Q36" s="683"/>
    </row>
    <row r="37" spans="1:17" ht="14.25" customHeight="1">
      <c r="A37" s="762" t="s">
        <v>35</v>
      </c>
      <c r="B37" s="443">
        <v>223456.70408000002</v>
      </c>
      <c r="C37" s="443">
        <v>188269.88208000001</v>
      </c>
      <c r="D37" s="443">
        <v>422229.54790000001</v>
      </c>
      <c r="E37" s="443">
        <v>215124.13887999998</v>
      </c>
      <c r="F37" s="443">
        <v>136982.60338999997</v>
      </c>
      <c r="G37" s="443">
        <v>101883.19498</v>
      </c>
      <c r="H37" s="443">
        <v>91088.657349999994</v>
      </c>
      <c r="I37" s="443">
        <v>41472.492130000006</v>
      </c>
      <c r="J37" s="443">
        <v>354.84553000000005</v>
      </c>
      <c r="K37" s="443">
        <v>0</v>
      </c>
      <c r="L37" s="443">
        <v>86971.95448</v>
      </c>
      <c r="M37" s="443">
        <v>44456.582110000003</v>
      </c>
      <c r="N37" s="443">
        <v>59541.652520000003</v>
      </c>
      <c r="O37" s="443">
        <v>53681.770799999998</v>
      </c>
      <c r="P37" s="443">
        <v>1665514.02623</v>
      </c>
      <c r="Q37" s="683"/>
    </row>
    <row r="38" spans="1:17" ht="14.25" customHeight="1">
      <c r="A38" s="54" t="s">
        <v>36</v>
      </c>
      <c r="B38" s="443">
        <v>187246.52513999998</v>
      </c>
      <c r="C38" s="443">
        <v>143109.85580000002</v>
      </c>
      <c r="D38" s="443">
        <v>336301.02989999996</v>
      </c>
      <c r="E38" s="443">
        <v>157883.52797</v>
      </c>
      <c r="F38" s="443">
        <v>133786.70967000001</v>
      </c>
      <c r="G38" s="443">
        <v>88834.886440000002</v>
      </c>
      <c r="H38" s="443">
        <v>66829.424129999999</v>
      </c>
      <c r="I38" s="443">
        <v>39342.853320000002</v>
      </c>
      <c r="J38" s="443">
        <v>80.445530000000005</v>
      </c>
      <c r="K38" s="443">
        <v>0</v>
      </c>
      <c r="L38" s="443">
        <v>77534.749670000005</v>
      </c>
      <c r="M38" s="443">
        <v>36416.112670000002</v>
      </c>
      <c r="N38" s="443">
        <v>56015.346409999998</v>
      </c>
      <c r="O38" s="443">
        <v>46254.319049999998</v>
      </c>
      <c r="P38" s="443">
        <v>1369635.7857000001</v>
      </c>
      <c r="Q38" s="683"/>
    </row>
    <row r="39" spans="1:17" ht="14.25" customHeight="1">
      <c r="A39" s="54" t="s">
        <v>37</v>
      </c>
      <c r="B39" s="443">
        <v>36210.178939999998</v>
      </c>
      <c r="C39" s="443">
        <v>44959.079270000002</v>
      </c>
      <c r="D39" s="443">
        <v>65363.476430000002</v>
      </c>
      <c r="E39" s="443">
        <v>57240.610909999996</v>
      </c>
      <c r="F39" s="443">
        <v>3195.89372</v>
      </c>
      <c r="G39" s="443">
        <v>13048.30854</v>
      </c>
      <c r="H39" s="443">
        <v>24259.233219999998</v>
      </c>
      <c r="I39" s="443">
        <v>2129.6388099999999</v>
      </c>
      <c r="J39" s="443">
        <v>274.39999999999998</v>
      </c>
      <c r="K39" s="443">
        <v>0</v>
      </c>
      <c r="L39" s="443">
        <v>9437.2048100000011</v>
      </c>
      <c r="M39" s="443">
        <v>8040.4694400000008</v>
      </c>
      <c r="N39" s="443">
        <v>3526.30611</v>
      </c>
      <c r="O39" s="443">
        <v>7427.4517500000002</v>
      </c>
      <c r="P39" s="443">
        <v>275112.25195000001</v>
      </c>
      <c r="Q39" s="683"/>
    </row>
    <row r="40" spans="1:17" ht="14.25" customHeight="1">
      <c r="A40" s="54" t="s">
        <v>38</v>
      </c>
      <c r="B40" s="443">
        <v>0</v>
      </c>
      <c r="C40" s="443">
        <v>200.94701000000001</v>
      </c>
      <c r="D40" s="443">
        <v>20565.041570000001</v>
      </c>
      <c r="E40" s="443">
        <v>0</v>
      </c>
      <c r="F40" s="443">
        <v>0</v>
      </c>
      <c r="G40" s="443">
        <v>0</v>
      </c>
      <c r="H40" s="443">
        <v>0</v>
      </c>
      <c r="I40" s="443">
        <v>0</v>
      </c>
      <c r="J40" s="443">
        <v>0</v>
      </c>
      <c r="K40" s="443">
        <v>0</v>
      </c>
      <c r="L40" s="443">
        <v>0</v>
      </c>
      <c r="M40" s="443">
        <v>0</v>
      </c>
      <c r="N40" s="443">
        <v>0</v>
      </c>
      <c r="O40" s="443">
        <v>0</v>
      </c>
      <c r="P40" s="443">
        <v>20765.988579999997</v>
      </c>
      <c r="Q40" s="683"/>
    </row>
    <row r="41" spans="1:17" ht="14.25" customHeight="1">
      <c r="A41" s="762" t="s">
        <v>39</v>
      </c>
      <c r="B41" s="443">
        <v>96708.44558</v>
      </c>
      <c r="C41" s="443">
        <v>128539.59343000001</v>
      </c>
      <c r="D41" s="443">
        <v>138636.60079</v>
      </c>
      <c r="E41" s="443">
        <v>119272.58198999999</v>
      </c>
      <c r="F41" s="443">
        <v>93292.168349999993</v>
      </c>
      <c r="G41" s="443">
        <v>72971.800409999996</v>
      </c>
      <c r="H41" s="443">
        <v>72918.219790000003</v>
      </c>
      <c r="I41" s="443">
        <v>107976.33984999999</v>
      </c>
      <c r="J41" s="443">
        <v>1241.3650299999999</v>
      </c>
      <c r="K41" s="443">
        <v>1957.62202</v>
      </c>
      <c r="L41" s="443">
        <v>101563.66795</v>
      </c>
      <c r="M41" s="443">
        <v>25686.125339999999</v>
      </c>
      <c r="N41" s="443">
        <v>132699.97576</v>
      </c>
      <c r="O41" s="443">
        <v>96315.523860000001</v>
      </c>
      <c r="P41" s="443">
        <v>1189780.03015</v>
      </c>
      <c r="Q41" s="683"/>
    </row>
    <row r="42" spans="1:17" ht="14.25" customHeight="1">
      <c r="A42" s="759" t="s">
        <v>40</v>
      </c>
      <c r="B42" s="443">
        <v>94826.19120999999</v>
      </c>
      <c r="C42" s="443">
        <v>122817.03473</v>
      </c>
      <c r="D42" s="443">
        <v>134453.94237</v>
      </c>
      <c r="E42" s="443">
        <v>115448.63018000001</v>
      </c>
      <c r="F42" s="443">
        <v>93074.876220000006</v>
      </c>
      <c r="G42" s="443">
        <v>70840.631659999999</v>
      </c>
      <c r="H42" s="443">
        <v>70787.482180000006</v>
      </c>
      <c r="I42" s="443">
        <v>106900.34345999999</v>
      </c>
      <c r="J42" s="443">
        <v>1228.33258</v>
      </c>
      <c r="K42" s="443">
        <v>1957.62202</v>
      </c>
      <c r="L42" s="443">
        <v>99849.706569999995</v>
      </c>
      <c r="M42" s="443">
        <v>23999.833890000002</v>
      </c>
      <c r="N42" s="443">
        <v>130976.2274</v>
      </c>
      <c r="O42" s="443">
        <v>94444.126239999998</v>
      </c>
      <c r="P42" s="443">
        <v>1161604.98071</v>
      </c>
      <c r="Q42" s="683"/>
    </row>
    <row r="43" spans="1:17" ht="14.25" customHeight="1">
      <c r="A43" s="54" t="s">
        <v>41</v>
      </c>
      <c r="B43" s="443">
        <v>1882.2543700000001</v>
      </c>
      <c r="C43" s="443">
        <v>5355.2711100000006</v>
      </c>
      <c r="D43" s="443">
        <v>3505.5566600000002</v>
      </c>
      <c r="E43" s="443">
        <v>3139.86967</v>
      </c>
      <c r="F43" s="443">
        <v>217.29213000000001</v>
      </c>
      <c r="G43" s="443">
        <v>1641.7133999999999</v>
      </c>
      <c r="H43" s="443">
        <v>1797.9874600000001</v>
      </c>
      <c r="I43" s="443">
        <v>919.38756000000001</v>
      </c>
      <c r="J43" s="443">
        <v>13.032450000000001</v>
      </c>
      <c r="K43" s="443">
        <v>0</v>
      </c>
      <c r="L43" s="443">
        <v>1304.1999900000001</v>
      </c>
      <c r="M43" s="443">
        <v>1418.44208</v>
      </c>
      <c r="N43" s="443">
        <v>1404.8048200000001</v>
      </c>
      <c r="O43" s="443">
        <v>1871.3976200000002</v>
      </c>
      <c r="P43" s="443">
        <v>24471.209320000002</v>
      </c>
      <c r="Q43" s="683"/>
    </row>
    <row r="44" spans="1:17" ht="14.25" customHeight="1">
      <c r="A44" s="54" t="s">
        <v>42</v>
      </c>
      <c r="B44" s="443">
        <v>0</v>
      </c>
      <c r="C44" s="443">
        <v>230.45343</v>
      </c>
      <c r="D44" s="443">
        <v>668.66831999999999</v>
      </c>
      <c r="E44" s="443">
        <v>586.12009999999998</v>
      </c>
      <c r="F44" s="443">
        <v>0</v>
      </c>
      <c r="G44" s="443">
        <v>416.85683</v>
      </c>
      <c r="H44" s="443">
        <v>166.73226</v>
      </c>
      <c r="I44" s="443">
        <v>149.11017999999999</v>
      </c>
      <c r="J44" s="443">
        <v>0</v>
      </c>
      <c r="K44" s="443">
        <v>0</v>
      </c>
      <c r="L44" s="443">
        <v>336.31664000000001</v>
      </c>
      <c r="M44" s="443">
        <v>221.08368999999999</v>
      </c>
      <c r="N44" s="443">
        <v>267.19412</v>
      </c>
      <c r="O44" s="443">
        <v>0</v>
      </c>
      <c r="P44" s="443">
        <v>3042.53557</v>
      </c>
      <c r="Q44" s="683"/>
    </row>
    <row r="45" spans="1:17" ht="14.25" customHeight="1">
      <c r="A45" s="54" t="s">
        <v>43</v>
      </c>
      <c r="B45" s="443">
        <v>0</v>
      </c>
      <c r="C45" s="443">
        <v>136.83416</v>
      </c>
      <c r="D45" s="443">
        <v>8.4334400000000009</v>
      </c>
      <c r="E45" s="443">
        <v>97.962039999999988</v>
      </c>
      <c r="F45" s="443">
        <v>0</v>
      </c>
      <c r="G45" s="443">
        <v>72.598520000000008</v>
      </c>
      <c r="H45" s="443">
        <v>154.11252999999999</v>
      </c>
      <c r="I45" s="443">
        <v>7.4986499999999996</v>
      </c>
      <c r="J45" s="443">
        <v>0</v>
      </c>
      <c r="K45" s="443">
        <v>0</v>
      </c>
      <c r="L45" s="443">
        <v>73.444749999999999</v>
      </c>
      <c r="M45" s="443">
        <v>46.765680000000003</v>
      </c>
      <c r="N45" s="443">
        <v>51.749420000000001</v>
      </c>
      <c r="O45" s="443">
        <v>0</v>
      </c>
      <c r="P45" s="443">
        <v>649.39918999999998</v>
      </c>
      <c r="Q45" s="683"/>
    </row>
    <row r="46" spans="1:17" ht="14.25" customHeight="1">
      <c r="A46" s="54" t="s">
        <v>44</v>
      </c>
      <c r="B46" s="443">
        <v>0</v>
      </c>
      <c r="C46" s="443">
        <v>0</v>
      </c>
      <c r="D46" s="443">
        <v>0</v>
      </c>
      <c r="E46" s="443">
        <v>0</v>
      </c>
      <c r="F46" s="443">
        <v>0</v>
      </c>
      <c r="G46" s="443">
        <v>0</v>
      </c>
      <c r="H46" s="443">
        <v>1.4613800000000001</v>
      </c>
      <c r="I46" s="443">
        <v>0</v>
      </c>
      <c r="J46" s="443">
        <v>0</v>
      </c>
      <c r="K46" s="443">
        <v>0</v>
      </c>
      <c r="L46" s="443">
        <v>0</v>
      </c>
      <c r="M46" s="443">
        <v>0</v>
      </c>
      <c r="N46" s="443">
        <v>0</v>
      </c>
      <c r="O46" s="443">
        <v>0</v>
      </c>
      <c r="P46" s="443">
        <v>1.4613800000000001</v>
      </c>
      <c r="Q46" s="683"/>
    </row>
    <row r="47" spans="1:17" ht="14.25" customHeight="1">
      <c r="A47" s="63" t="s">
        <v>45</v>
      </c>
      <c r="B47" s="443">
        <v>0</v>
      </c>
      <c r="C47" s="443">
        <v>0</v>
      </c>
      <c r="D47" s="443">
        <v>0</v>
      </c>
      <c r="E47" s="443">
        <v>0</v>
      </c>
      <c r="F47" s="443">
        <v>0</v>
      </c>
      <c r="G47" s="443">
        <v>0</v>
      </c>
      <c r="H47" s="443">
        <v>10.44398</v>
      </c>
      <c r="I47" s="443">
        <v>0</v>
      </c>
      <c r="J47" s="443">
        <v>0</v>
      </c>
      <c r="K47" s="443">
        <v>0</v>
      </c>
      <c r="L47" s="443">
        <v>0</v>
      </c>
      <c r="M47" s="443">
        <v>0</v>
      </c>
      <c r="N47" s="443">
        <v>0</v>
      </c>
      <c r="O47" s="443">
        <v>0</v>
      </c>
      <c r="P47" s="443">
        <v>10.44398</v>
      </c>
      <c r="Q47" s="683"/>
    </row>
    <row r="48" spans="1:17" ht="14.25" customHeight="1">
      <c r="A48" s="296" t="s">
        <v>46</v>
      </c>
      <c r="B48" s="443">
        <v>-412014.27539999998</v>
      </c>
      <c r="C48" s="443">
        <v>-365731.11485000001</v>
      </c>
      <c r="D48" s="443">
        <v>-600539.71299999999</v>
      </c>
      <c r="E48" s="443">
        <v>-497020.20968999999</v>
      </c>
      <c r="F48" s="443">
        <v>-334388.30796000001</v>
      </c>
      <c r="G48" s="443">
        <v>-136718.11400999999</v>
      </c>
      <c r="H48" s="443">
        <v>-213779.44094</v>
      </c>
      <c r="I48" s="443">
        <v>-268872.10053</v>
      </c>
      <c r="J48" s="443">
        <v>-778.23087999999996</v>
      </c>
      <c r="K48" s="443">
        <v>-426.47616999999997</v>
      </c>
      <c r="L48" s="443">
        <v>-410079.18539999996</v>
      </c>
      <c r="M48" s="443">
        <v>-58113.32288</v>
      </c>
      <c r="N48" s="443">
        <v>-140815.00602</v>
      </c>
      <c r="O48" s="443">
        <v>-208941.139</v>
      </c>
      <c r="P48" s="443">
        <v>-3648216.6367299999</v>
      </c>
      <c r="Q48" s="683"/>
    </row>
    <row r="49" spans="1:17" ht="14.25" customHeight="1">
      <c r="A49" s="54" t="s">
        <v>47</v>
      </c>
      <c r="B49" s="443">
        <v>-98441.248540000001</v>
      </c>
      <c r="C49" s="443">
        <v>-77212.26976000001</v>
      </c>
      <c r="D49" s="443">
        <v>-116977.12675</v>
      </c>
      <c r="E49" s="443">
        <v>-71681.578930000003</v>
      </c>
      <c r="F49" s="443">
        <v>-54387.903460000001</v>
      </c>
      <c r="G49" s="443">
        <v>-34346.347689999995</v>
      </c>
      <c r="H49" s="443">
        <v>-37666.271249999998</v>
      </c>
      <c r="I49" s="443">
        <v>-64604.729749999999</v>
      </c>
      <c r="J49" s="443">
        <v>-326.31033000000002</v>
      </c>
      <c r="K49" s="443">
        <v>-426.47616999999997</v>
      </c>
      <c r="L49" s="443">
        <v>-66867.468710000001</v>
      </c>
      <c r="M49" s="443">
        <v>-10952.750189999999</v>
      </c>
      <c r="N49" s="443">
        <v>-25558.463010000003</v>
      </c>
      <c r="O49" s="443">
        <v>-21840.753780000003</v>
      </c>
      <c r="P49" s="443">
        <v>-681289.69832000008</v>
      </c>
      <c r="Q49" s="683"/>
    </row>
    <row r="50" spans="1:17" ht="14.25" customHeight="1">
      <c r="A50" s="54" t="s">
        <v>48</v>
      </c>
      <c r="B50" s="443">
        <v>-6489.6883399999997</v>
      </c>
      <c r="C50" s="443">
        <v>-19904.855620000002</v>
      </c>
      <c r="D50" s="443">
        <v>-9140.3960500000012</v>
      </c>
      <c r="E50" s="443">
        <v>-54870.173770000001</v>
      </c>
      <c r="F50" s="443">
        <v>-2264.40807</v>
      </c>
      <c r="G50" s="443">
        <v>-8892.1661600000007</v>
      </c>
      <c r="H50" s="443">
        <v>-10943.50124</v>
      </c>
      <c r="I50" s="443">
        <v>-2092.3388799999998</v>
      </c>
      <c r="J50" s="443">
        <v>0</v>
      </c>
      <c r="K50" s="443">
        <v>0</v>
      </c>
      <c r="L50" s="443">
        <v>-2398.8730599999999</v>
      </c>
      <c r="M50" s="443">
        <v>-1454.46101</v>
      </c>
      <c r="N50" s="443">
        <v>-303.09589</v>
      </c>
      <c r="O50" s="443">
        <v>-7428.5180099999998</v>
      </c>
      <c r="P50" s="443">
        <v>-126182.4761</v>
      </c>
      <c r="Q50" s="683"/>
    </row>
    <row r="51" spans="1:17" ht="14.25" customHeight="1">
      <c r="A51" s="54" t="s">
        <v>49</v>
      </c>
      <c r="B51" s="443">
        <v>-20378.932769999999</v>
      </c>
      <c r="C51" s="443">
        <v>-21679.096539999999</v>
      </c>
      <c r="D51" s="443">
        <v>-25049.36117</v>
      </c>
      <c r="E51" s="443">
        <v>-27161.781420000003</v>
      </c>
      <c r="F51" s="443">
        <v>-43228.562810000003</v>
      </c>
      <c r="G51" s="443">
        <v>-6241.8596500000003</v>
      </c>
      <c r="H51" s="443">
        <v>-14351.50085</v>
      </c>
      <c r="I51" s="443">
        <v>-27213.107499999998</v>
      </c>
      <c r="J51" s="443">
        <v>-26.34938</v>
      </c>
      <c r="K51" s="443">
        <v>0</v>
      </c>
      <c r="L51" s="443">
        <v>-87996.286099999998</v>
      </c>
      <c r="M51" s="443">
        <v>-4417.6297000000004</v>
      </c>
      <c r="N51" s="443">
        <v>-10128.583919999999</v>
      </c>
      <c r="O51" s="443">
        <v>-23550.480640000002</v>
      </c>
      <c r="P51" s="443">
        <v>-311423.53245</v>
      </c>
      <c r="Q51" s="683"/>
    </row>
    <row r="52" spans="1:17" ht="14.25" customHeight="1">
      <c r="A52" s="54" t="s">
        <v>50</v>
      </c>
      <c r="B52" s="443">
        <v>-968.49558999999999</v>
      </c>
      <c r="C52" s="443">
        <v>-5781.7784800000009</v>
      </c>
      <c r="D52" s="443">
        <v>-1508.7392500000001</v>
      </c>
      <c r="E52" s="443">
        <v>-5558.66482</v>
      </c>
      <c r="F52" s="443">
        <v>-6456.7687300000007</v>
      </c>
      <c r="G52" s="443">
        <v>-76.130470000000003</v>
      </c>
      <c r="H52" s="443">
        <v>-4137.3763799999997</v>
      </c>
      <c r="I52" s="443">
        <v>-1479.50982</v>
      </c>
      <c r="J52" s="443">
        <v>0</v>
      </c>
      <c r="K52" s="443">
        <v>0</v>
      </c>
      <c r="L52" s="443">
        <v>-9975.7768599999999</v>
      </c>
      <c r="M52" s="443">
        <v>-557.38328000000001</v>
      </c>
      <c r="N52" s="443">
        <v>-2519.94346</v>
      </c>
      <c r="O52" s="443">
        <v>-3976.99611</v>
      </c>
      <c r="P52" s="443">
        <v>-42997.563249999999</v>
      </c>
      <c r="Q52" s="683"/>
    </row>
    <row r="53" spans="1:17" ht="14.25" customHeight="1">
      <c r="A53" s="54" t="s">
        <v>51</v>
      </c>
      <c r="B53" s="443">
        <v>-133615.67298</v>
      </c>
      <c r="C53" s="443">
        <v>-103264.86822</v>
      </c>
      <c r="D53" s="443">
        <v>-217261.48978999999</v>
      </c>
      <c r="E53" s="443">
        <v>-135636.69237</v>
      </c>
      <c r="F53" s="443">
        <v>-73286.91154999999</v>
      </c>
      <c r="G53" s="443">
        <v>-54085.68621</v>
      </c>
      <c r="H53" s="443">
        <v>-56350.424460000002</v>
      </c>
      <c r="I53" s="443">
        <v>-38240.650229999999</v>
      </c>
      <c r="J53" s="443">
        <v>-80.445530000000005</v>
      </c>
      <c r="K53" s="443">
        <v>0</v>
      </c>
      <c r="L53" s="443">
        <v>-76794.09904999999</v>
      </c>
      <c r="M53" s="443">
        <v>-24902.7909</v>
      </c>
      <c r="N53" s="443">
        <v>-34276.111539999998</v>
      </c>
      <c r="O53" s="443">
        <v>-36342.649840000005</v>
      </c>
      <c r="P53" s="443">
        <v>-984138.49266999995</v>
      </c>
      <c r="Q53" s="683"/>
    </row>
    <row r="54" spans="1:17" ht="14.25" customHeight="1">
      <c r="A54" s="54" t="s">
        <v>52</v>
      </c>
      <c r="B54" s="443">
        <v>-18934.431239999998</v>
      </c>
      <c r="C54" s="443">
        <v>-29730.426309999999</v>
      </c>
      <c r="D54" s="443">
        <v>-44167.076560000001</v>
      </c>
      <c r="E54" s="443">
        <v>-37035.478109999996</v>
      </c>
      <c r="F54" s="443">
        <v>-2244.34737</v>
      </c>
      <c r="G54" s="443">
        <v>-8074.8252400000001</v>
      </c>
      <c r="H54" s="443">
        <v>-15457.131230000001</v>
      </c>
      <c r="I54" s="443">
        <v>-2112.0261399999999</v>
      </c>
      <c r="J54" s="443">
        <v>-137.19999999999999</v>
      </c>
      <c r="K54" s="443">
        <v>0</v>
      </c>
      <c r="L54" s="443">
        <v>-9437.2048100000011</v>
      </c>
      <c r="M54" s="443">
        <v>-5606.7842699999992</v>
      </c>
      <c r="N54" s="443">
        <v>-2197.6154500000002</v>
      </c>
      <c r="O54" s="443">
        <v>-5116.6589400000003</v>
      </c>
      <c r="P54" s="443">
        <v>-180251.20567</v>
      </c>
      <c r="Q54" s="683"/>
    </row>
    <row r="55" spans="1:17" ht="14.25" customHeight="1">
      <c r="A55" s="54" t="s">
        <v>53</v>
      </c>
      <c r="B55" s="443">
        <v>-117676.60593999999</v>
      </c>
      <c r="C55" s="443">
        <v>-98474.446980000008</v>
      </c>
      <c r="D55" s="443">
        <v>-141843.47990999999</v>
      </c>
      <c r="E55" s="443">
        <v>-68984.246180000002</v>
      </c>
      <c r="F55" s="443">
        <v>-86023.527470000001</v>
      </c>
      <c r="G55" s="443">
        <v>-24429.975030000001</v>
      </c>
      <c r="H55" s="443">
        <v>-37520.093179999996</v>
      </c>
      <c r="I55" s="443">
        <v>-105689.73821</v>
      </c>
      <c r="J55" s="443">
        <v>0</v>
      </c>
      <c r="K55" s="443">
        <v>0</v>
      </c>
      <c r="L55" s="443">
        <v>-117046.87661000001</v>
      </c>
      <c r="M55" s="443">
        <v>-10221.523529999999</v>
      </c>
      <c r="N55" s="443">
        <v>-65831.192750000002</v>
      </c>
      <c r="O55" s="443">
        <v>-59170.122609999999</v>
      </c>
      <c r="P55" s="443">
        <v>-932911.8284</v>
      </c>
      <c r="Q55" s="683"/>
    </row>
    <row r="56" spans="1:17" ht="14.25" customHeight="1">
      <c r="A56" s="54" t="s">
        <v>54</v>
      </c>
      <c r="B56" s="443">
        <v>-15509.2</v>
      </c>
      <c r="C56" s="443">
        <v>-9367.2664100000002</v>
      </c>
      <c r="D56" s="443">
        <v>-44592.043520000007</v>
      </c>
      <c r="E56" s="443">
        <v>-96091.594089999999</v>
      </c>
      <c r="F56" s="443">
        <v>-66495.878500000006</v>
      </c>
      <c r="G56" s="443">
        <v>0</v>
      </c>
      <c r="H56" s="443">
        <v>-36463.80371</v>
      </c>
      <c r="I56" s="443">
        <v>-27440</v>
      </c>
      <c r="J56" s="443">
        <v>-207.92564000000002</v>
      </c>
      <c r="K56" s="443">
        <v>0</v>
      </c>
      <c r="L56" s="443">
        <v>-39562.600200000001</v>
      </c>
      <c r="M56" s="443">
        <v>0</v>
      </c>
      <c r="N56" s="443">
        <v>0</v>
      </c>
      <c r="O56" s="443">
        <v>-51514.959069999997</v>
      </c>
      <c r="P56" s="443">
        <v>-387245.27113999997</v>
      </c>
      <c r="Q56" s="683"/>
    </row>
    <row r="57" spans="1:17" ht="14.25" customHeight="1">
      <c r="A57" s="54" t="s">
        <v>55</v>
      </c>
      <c r="B57" s="443">
        <v>0</v>
      </c>
      <c r="C57" s="443">
        <v>-316.10653000000002</v>
      </c>
      <c r="D57" s="443">
        <v>0</v>
      </c>
      <c r="E57" s="443">
        <v>0</v>
      </c>
      <c r="F57" s="443">
        <v>0</v>
      </c>
      <c r="G57" s="443">
        <v>-571.12356000000011</v>
      </c>
      <c r="H57" s="443">
        <v>-889.33864000000005</v>
      </c>
      <c r="I57" s="443">
        <v>0</v>
      </c>
      <c r="J57" s="443">
        <v>0</v>
      </c>
      <c r="K57" s="443">
        <v>0</v>
      </c>
      <c r="L57" s="443">
        <v>0</v>
      </c>
      <c r="M57" s="443">
        <v>0</v>
      </c>
      <c r="N57" s="443">
        <v>0</v>
      </c>
      <c r="O57" s="443">
        <v>0</v>
      </c>
      <c r="P57" s="443">
        <v>-1776.56873</v>
      </c>
      <c r="Q57" s="683"/>
    </row>
    <row r="58" spans="1:17" ht="14.25" customHeight="1" thickBot="1">
      <c r="A58" s="54" t="s">
        <v>56</v>
      </c>
      <c r="B58" s="443">
        <v>0</v>
      </c>
      <c r="C58" s="443">
        <v>0</v>
      </c>
      <c r="D58" s="443">
        <v>0</v>
      </c>
      <c r="E58" s="443">
        <v>0</v>
      </c>
      <c r="F58" s="443">
        <v>0</v>
      </c>
      <c r="G58" s="443">
        <v>0</v>
      </c>
      <c r="H58" s="443">
        <v>0</v>
      </c>
      <c r="I58" s="443">
        <v>0</v>
      </c>
      <c r="J58" s="443">
        <v>0</v>
      </c>
      <c r="K58" s="443">
        <v>0</v>
      </c>
      <c r="L58" s="443">
        <v>0</v>
      </c>
      <c r="M58" s="443">
        <v>0</v>
      </c>
      <c r="N58" s="443">
        <v>0</v>
      </c>
      <c r="O58" s="443">
        <v>0</v>
      </c>
      <c r="P58" s="443">
        <v>0</v>
      </c>
      <c r="Q58" s="683"/>
    </row>
    <row r="59" spans="1:17" ht="14.25" customHeight="1" thickTop="1" thickBot="1">
      <c r="A59" s="758" t="s">
        <v>57</v>
      </c>
      <c r="B59" s="753">
        <v>155398.28586</v>
      </c>
      <c r="C59" s="753">
        <v>103075.63922</v>
      </c>
      <c r="D59" s="753">
        <v>225005.04894000001</v>
      </c>
      <c r="E59" s="753">
        <v>93877.724390000003</v>
      </c>
      <c r="F59" s="753">
        <v>88838.750659999991</v>
      </c>
      <c r="G59" s="753">
        <v>62133.937570000002</v>
      </c>
      <c r="H59" s="753">
        <v>119230.57938</v>
      </c>
      <c r="I59" s="753">
        <v>72427.713790000009</v>
      </c>
      <c r="J59" s="753">
        <v>504.19407000000001</v>
      </c>
      <c r="K59" s="753">
        <v>725.32209</v>
      </c>
      <c r="L59" s="753">
        <v>86328.999020000003</v>
      </c>
      <c r="M59" s="753">
        <v>15655.248099999999</v>
      </c>
      <c r="N59" s="753">
        <v>86613.056650000013</v>
      </c>
      <c r="O59" s="753">
        <v>56606.713130000004</v>
      </c>
      <c r="P59" s="753">
        <v>1166421.2128699999</v>
      </c>
      <c r="Q59" s="683"/>
    </row>
    <row r="60" spans="1:17" ht="14.25" customHeight="1" thickTop="1">
      <c r="A60" s="54" t="s">
        <v>58</v>
      </c>
      <c r="B60" s="443">
        <v>0</v>
      </c>
      <c r="C60" s="443">
        <v>0</v>
      </c>
      <c r="D60" s="443">
        <v>0</v>
      </c>
      <c r="E60" s="443">
        <v>0</v>
      </c>
      <c r="F60" s="443">
        <v>143.62198000000001</v>
      </c>
      <c r="G60" s="443">
        <v>2052.7272499999999</v>
      </c>
      <c r="H60" s="443">
        <v>0</v>
      </c>
      <c r="I60" s="443">
        <v>0</v>
      </c>
      <c r="J60" s="443">
        <v>0</v>
      </c>
      <c r="K60" s="443">
        <v>0</v>
      </c>
      <c r="L60" s="443">
        <v>0</v>
      </c>
      <c r="M60" s="443">
        <v>17.339290000000002</v>
      </c>
      <c r="N60" s="443">
        <v>0</v>
      </c>
      <c r="O60" s="443">
        <v>0</v>
      </c>
      <c r="P60" s="443">
        <v>2213.6885200000002</v>
      </c>
      <c r="Q60" s="683"/>
    </row>
    <row r="61" spans="1:17" ht="14.25" customHeight="1">
      <c r="A61" s="54" t="s">
        <v>59</v>
      </c>
      <c r="B61" s="443">
        <v>88224.739260000002</v>
      </c>
      <c r="C61" s="443">
        <v>80647.776079999996</v>
      </c>
      <c r="D61" s="443">
        <v>187814.31108000001</v>
      </c>
      <c r="E61" s="443">
        <v>79464.359459999992</v>
      </c>
      <c r="F61" s="443">
        <v>66597.96888</v>
      </c>
      <c r="G61" s="443">
        <v>41848.213609999999</v>
      </c>
      <c r="H61" s="443">
        <v>77116.603220000005</v>
      </c>
      <c r="I61" s="443">
        <v>64192.174880000006</v>
      </c>
      <c r="J61" s="443">
        <v>250.76632999999998</v>
      </c>
      <c r="K61" s="443">
        <v>667.73081999999999</v>
      </c>
      <c r="L61" s="443">
        <v>67931.604950000008</v>
      </c>
      <c r="M61" s="443">
        <v>11941.982039999999</v>
      </c>
      <c r="N61" s="443">
        <v>49623.09087</v>
      </c>
      <c r="O61" s="443">
        <v>45840.117899999997</v>
      </c>
      <c r="P61" s="443">
        <v>862161.43938</v>
      </c>
      <c r="Q61" s="683"/>
    </row>
    <row r="62" spans="1:17" ht="14.25" customHeight="1">
      <c r="A62" s="54" t="s">
        <v>60</v>
      </c>
      <c r="B62" s="443">
        <v>69445.352670000007</v>
      </c>
      <c r="C62" s="443">
        <v>28218.366440000002</v>
      </c>
      <c r="D62" s="443">
        <v>54901.586170000002</v>
      </c>
      <c r="E62" s="443">
        <v>18158.325440000001</v>
      </c>
      <c r="F62" s="443">
        <v>29568.106309999999</v>
      </c>
      <c r="G62" s="443">
        <v>19610.514190000002</v>
      </c>
      <c r="H62" s="443">
        <v>43052.921490000001</v>
      </c>
      <c r="I62" s="443">
        <v>8957.6901899999993</v>
      </c>
      <c r="J62" s="443">
        <v>334.14895000000001</v>
      </c>
      <c r="K62" s="443">
        <v>57.591269999999994</v>
      </c>
      <c r="L62" s="443">
        <v>18818.09807</v>
      </c>
      <c r="M62" s="443">
        <v>4054.6570400000001</v>
      </c>
      <c r="N62" s="443">
        <v>38246.784919999998</v>
      </c>
      <c r="O62" s="443">
        <v>11206.980390000001</v>
      </c>
      <c r="P62" s="443">
        <v>344631.12354</v>
      </c>
      <c r="Q62" s="683"/>
    </row>
    <row r="63" spans="1:17" ht="14.25" customHeight="1">
      <c r="A63" s="54" t="s">
        <v>61</v>
      </c>
      <c r="B63" s="443">
        <v>0</v>
      </c>
      <c r="C63" s="443">
        <v>0</v>
      </c>
      <c r="D63" s="443">
        <v>0</v>
      </c>
      <c r="E63" s="443">
        <v>0</v>
      </c>
      <c r="F63" s="443">
        <v>0</v>
      </c>
      <c r="G63" s="443">
        <v>0</v>
      </c>
      <c r="H63" s="443">
        <v>0</v>
      </c>
      <c r="I63" s="443">
        <v>0</v>
      </c>
      <c r="J63" s="443">
        <v>0</v>
      </c>
      <c r="K63" s="443">
        <v>0</v>
      </c>
      <c r="L63" s="443">
        <v>0</v>
      </c>
      <c r="M63" s="443">
        <v>0</v>
      </c>
      <c r="N63" s="443">
        <v>0</v>
      </c>
      <c r="O63" s="443">
        <v>0</v>
      </c>
      <c r="P63" s="443">
        <v>0</v>
      </c>
      <c r="Q63" s="683"/>
    </row>
    <row r="64" spans="1:17" ht="14.25" customHeight="1" thickBot="1">
      <c r="A64" s="54" t="s">
        <v>62</v>
      </c>
      <c r="B64" s="443">
        <v>-2271.8060699999996</v>
      </c>
      <c r="C64" s="443">
        <v>-5790.5032999999994</v>
      </c>
      <c r="D64" s="443">
        <v>-17710.848309999998</v>
      </c>
      <c r="E64" s="443">
        <v>-3744.9605099999999</v>
      </c>
      <c r="F64" s="443">
        <v>-7470.9465099999998</v>
      </c>
      <c r="G64" s="443">
        <v>-1377.51748</v>
      </c>
      <c r="H64" s="443">
        <v>-938.94533000000001</v>
      </c>
      <c r="I64" s="443">
        <v>-722.15128000000004</v>
      </c>
      <c r="J64" s="443">
        <v>-80.721210000000013</v>
      </c>
      <c r="K64" s="443">
        <v>0</v>
      </c>
      <c r="L64" s="443">
        <v>-420.70400000000001</v>
      </c>
      <c r="M64" s="443">
        <v>-358.73027000000002</v>
      </c>
      <c r="N64" s="443">
        <v>-1256.8191399999998</v>
      </c>
      <c r="O64" s="443">
        <v>-440.38515999999998</v>
      </c>
      <c r="P64" s="443">
        <v>-42585.038569999997</v>
      </c>
      <c r="Q64" s="683"/>
    </row>
    <row r="65" spans="1:17" ht="14.25" customHeight="1" thickTop="1" thickBot="1">
      <c r="A65" s="758" t="s">
        <v>63</v>
      </c>
      <c r="B65" s="753">
        <v>4865.8648499999999</v>
      </c>
      <c r="C65" s="753">
        <v>553.82288000000005</v>
      </c>
      <c r="D65" s="753">
        <v>29090.223040000001</v>
      </c>
      <c r="E65" s="753">
        <v>10825.08049</v>
      </c>
      <c r="F65" s="753">
        <v>7458.7487999999994</v>
      </c>
      <c r="G65" s="753">
        <v>6945.7365199999995</v>
      </c>
      <c r="H65" s="753">
        <v>373.59957000000003</v>
      </c>
      <c r="I65" s="753">
        <v>15.056839999999999</v>
      </c>
      <c r="J65" s="753">
        <v>3.0000000000000001E-3</v>
      </c>
      <c r="K65" s="753">
        <v>0</v>
      </c>
      <c r="L65" s="753">
        <v>846.24752000000001</v>
      </c>
      <c r="M65" s="753">
        <v>2762.4386500000001</v>
      </c>
      <c r="N65" s="753">
        <v>421.74696999999998</v>
      </c>
      <c r="O65" s="753">
        <v>2716.6158500000001</v>
      </c>
      <c r="P65" s="753">
        <v>66875.184979999991</v>
      </c>
      <c r="Q65" s="683"/>
    </row>
    <row r="66" spans="1:17" ht="14.25" customHeight="1" thickTop="1">
      <c r="A66" s="54" t="s">
        <v>64</v>
      </c>
      <c r="B66" s="443">
        <v>0</v>
      </c>
      <c r="C66" s="443">
        <v>0</v>
      </c>
      <c r="D66" s="443">
        <v>0</v>
      </c>
      <c r="E66" s="443">
        <v>367.33247999999998</v>
      </c>
      <c r="F66" s="443">
        <v>0</v>
      </c>
      <c r="G66" s="443">
        <v>0</v>
      </c>
      <c r="H66" s="443">
        <v>0</v>
      </c>
      <c r="I66" s="443">
        <v>0</v>
      </c>
      <c r="J66" s="443">
        <v>0</v>
      </c>
      <c r="K66" s="443">
        <v>0</v>
      </c>
      <c r="L66" s="443">
        <v>0</v>
      </c>
      <c r="M66" s="443">
        <v>0</v>
      </c>
      <c r="N66" s="443">
        <v>0</v>
      </c>
      <c r="O66" s="443">
        <v>0</v>
      </c>
      <c r="P66" s="443">
        <v>367.33247999999998</v>
      </c>
      <c r="Q66" s="683"/>
    </row>
    <row r="67" spans="1:17" ht="14.25" customHeight="1">
      <c r="A67" s="54" t="s">
        <v>65</v>
      </c>
      <c r="B67" s="443">
        <v>61669.882850000002</v>
      </c>
      <c r="C67" s="443">
        <v>47112.38192</v>
      </c>
      <c r="D67" s="443">
        <v>161747.34028999999</v>
      </c>
      <c r="E67" s="443">
        <v>62393.534950000001</v>
      </c>
      <c r="F67" s="443">
        <v>13176.68455</v>
      </c>
      <c r="G67" s="443">
        <v>25245.056489999999</v>
      </c>
      <c r="H67" s="443">
        <v>4684.6005500000001</v>
      </c>
      <c r="I67" s="443">
        <v>1507.72451</v>
      </c>
      <c r="J67" s="443">
        <v>7.0000000000000001E-3</v>
      </c>
      <c r="K67" s="443">
        <v>0</v>
      </c>
      <c r="L67" s="443">
        <v>3489.2812000000004</v>
      </c>
      <c r="M67" s="443">
        <v>6133.4651699999995</v>
      </c>
      <c r="N67" s="443">
        <v>562.33329000000003</v>
      </c>
      <c r="O67" s="443">
        <v>4061.7310299999999</v>
      </c>
      <c r="P67" s="443">
        <v>391784.02380000002</v>
      </c>
      <c r="Q67" s="683"/>
    </row>
    <row r="68" spans="1:17" ht="14.25" customHeight="1">
      <c r="A68" s="54" t="s">
        <v>66</v>
      </c>
      <c r="B68" s="443">
        <v>13.77285</v>
      </c>
      <c r="C68" s="443">
        <v>571.31865000000005</v>
      </c>
      <c r="D68" s="443">
        <v>4964.8520099999996</v>
      </c>
      <c r="E68" s="443">
        <v>14.444879999999999</v>
      </c>
      <c r="F68" s="443">
        <v>3.2034799999999999</v>
      </c>
      <c r="G68" s="443">
        <v>8.6835499999999985</v>
      </c>
      <c r="H68" s="443">
        <v>256.80378999999999</v>
      </c>
      <c r="I68" s="443">
        <v>1.9681199999999999</v>
      </c>
      <c r="J68" s="443">
        <v>0</v>
      </c>
      <c r="K68" s="443">
        <v>0</v>
      </c>
      <c r="L68" s="443">
        <v>3.0000000000000001E-3</v>
      </c>
      <c r="M68" s="443">
        <v>5.2032799999999995</v>
      </c>
      <c r="N68" s="443">
        <v>145.61389000000003</v>
      </c>
      <c r="O68" s="443">
        <v>65.371660000000006</v>
      </c>
      <c r="P68" s="443">
        <v>6051.2391600000001</v>
      </c>
      <c r="Q68" s="683"/>
    </row>
    <row r="69" spans="1:17" ht="14.25" customHeight="1">
      <c r="A69" s="54" t="s">
        <v>67</v>
      </c>
      <c r="B69" s="443">
        <v>0</v>
      </c>
      <c r="C69" s="443">
        <v>0</v>
      </c>
      <c r="D69" s="443">
        <v>3.5684999999999998</v>
      </c>
      <c r="E69" s="443">
        <v>0</v>
      </c>
      <c r="F69" s="443">
        <v>1E-3</v>
      </c>
      <c r="G69" s="443">
        <v>0</v>
      </c>
      <c r="H69" s="443">
        <v>1E-3</v>
      </c>
      <c r="I69" s="443">
        <v>0</v>
      </c>
      <c r="J69" s="443">
        <v>0</v>
      </c>
      <c r="K69" s="443">
        <v>0</v>
      </c>
      <c r="L69" s="443">
        <v>0</v>
      </c>
      <c r="M69" s="443">
        <v>0</v>
      </c>
      <c r="N69" s="443">
        <v>0</v>
      </c>
      <c r="O69" s="443">
        <v>0</v>
      </c>
      <c r="P69" s="443">
        <v>3.5705</v>
      </c>
      <c r="Q69" s="683"/>
    </row>
    <row r="70" spans="1:17" ht="14.25" customHeight="1" thickBot="1">
      <c r="A70" s="54" t="s">
        <v>68</v>
      </c>
      <c r="B70" s="443">
        <v>-56817.790850000005</v>
      </c>
      <c r="C70" s="443">
        <v>-47129.877690000001</v>
      </c>
      <c r="D70" s="443">
        <v>-137625.53775999998</v>
      </c>
      <c r="E70" s="443">
        <v>-51950.231820000001</v>
      </c>
      <c r="F70" s="443">
        <v>-5721.1402300000009</v>
      </c>
      <c r="G70" s="443">
        <v>-18308.003519999998</v>
      </c>
      <c r="H70" s="443">
        <v>-4567.8057699999999</v>
      </c>
      <c r="I70" s="443">
        <v>-1494.63579</v>
      </c>
      <c r="J70" s="443">
        <v>-4.0000000000000001E-3</v>
      </c>
      <c r="K70" s="443">
        <v>0</v>
      </c>
      <c r="L70" s="443">
        <v>-2643.0366800000002</v>
      </c>
      <c r="M70" s="443">
        <v>-3376.2297999999996</v>
      </c>
      <c r="N70" s="443">
        <v>-286.20021000000003</v>
      </c>
      <c r="O70" s="443">
        <v>-1410.48684</v>
      </c>
      <c r="P70" s="443">
        <v>-331330.98095999996</v>
      </c>
      <c r="Q70" s="683"/>
    </row>
    <row r="71" spans="1:17" ht="14.25" customHeight="1" thickTop="1" thickBot="1">
      <c r="A71" s="758" t="s">
        <v>69</v>
      </c>
      <c r="B71" s="753">
        <v>394516.68492999999</v>
      </c>
      <c r="C71" s="753">
        <v>654605.75386000006</v>
      </c>
      <c r="D71" s="753">
        <v>292910.34269000002</v>
      </c>
      <c r="E71" s="753">
        <v>390434.32341000001</v>
      </c>
      <c r="F71" s="753">
        <v>66503.090289999993</v>
      </c>
      <c r="G71" s="753">
        <v>68470.842650000006</v>
      </c>
      <c r="H71" s="753">
        <v>7561.8765000000003</v>
      </c>
      <c r="I71" s="753">
        <v>202418.63467</v>
      </c>
      <c r="J71" s="753">
        <v>139.5324</v>
      </c>
      <c r="K71" s="753">
        <v>34301.942000000003</v>
      </c>
      <c r="L71" s="753">
        <v>198071.21355000001</v>
      </c>
      <c r="M71" s="753">
        <v>267455.86244</v>
      </c>
      <c r="N71" s="753">
        <v>770374.43255999999</v>
      </c>
      <c r="O71" s="753">
        <v>217295.30160000001</v>
      </c>
      <c r="P71" s="753">
        <v>3565059.8335500001</v>
      </c>
      <c r="Q71" s="683"/>
    </row>
    <row r="72" spans="1:17" ht="14.25" customHeight="1" thickTop="1">
      <c r="A72" s="54" t="s">
        <v>18</v>
      </c>
      <c r="B72" s="443">
        <v>0</v>
      </c>
      <c r="C72" s="443">
        <v>0</v>
      </c>
      <c r="D72" s="443">
        <v>0</v>
      </c>
      <c r="E72" s="443">
        <v>0</v>
      </c>
      <c r="F72" s="443">
        <v>2.0000000000000002E-5</v>
      </c>
      <c r="G72" s="443">
        <v>0</v>
      </c>
      <c r="H72" s="443">
        <v>0</v>
      </c>
      <c r="I72" s="443">
        <v>0</v>
      </c>
      <c r="J72" s="443">
        <v>0</v>
      </c>
      <c r="K72" s="443">
        <v>0</v>
      </c>
      <c r="L72" s="443">
        <v>0</v>
      </c>
      <c r="M72" s="443">
        <v>0</v>
      </c>
      <c r="N72" s="443">
        <v>0</v>
      </c>
      <c r="O72" s="443">
        <v>0</v>
      </c>
      <c r="P72" s="443">
        <v>2.0000000000000002E-5</v>
      </c>
      <c r="Q72" s="683"/>
    </row>
    <row r="73" spans="1:17" ht="14.25" customHeight="1">
      <c r="A73" s="54" t="s">
        <v>19</v>
      </c>
      <c r="B73" s="443">
        <v>69461.769280000008</v>
      </c>
      <c r="C73" s="443">
        <v>0</v>
      </c>
      <c r="D73" s="443">
        <v>0</v>
      </c>
      <c r="E73" s="443">
        <v>0</v>
      </c>
      <c r="F73" s="443">
        <v>0</v>
      </c>
      <c r="G73" s="443">
        <v>0</v>
      </c>
      <c r="H73" s="443">
        <v>0</v>
      </c>
      <c r="I73" s="443">
        <v>123182.60065000001</v>
      </c>
      <c r="J73" s="443">
        <v>0</v>
      </c>
      <c r="K73" s="443">
        <v>0</v>
      </c>
      <c r="L73" s="443">
        <v>51000</v>
      </c>
      <c r="M73" s="443">
        <v>65438</v>
      </c>
      <c r="N73" s="443">
        <v>0</v>
      </c>
      <c r="O73" s="443">
        <v>160396.61987999998</v>
      </c>
      <c r="P73" s="443">
        <v>469478.98981</v>
      </c>
      <c r="Q73" s="683"/>
    </row>
    <row r="74" spans="1:17" ht="14.25" customHeight="1">
      <c r="A74" s="54" t="s">
        <v>20</v>
      </c>
      <c r="B74" s="443">
        <v>137122.99252</v>
      </c>
      <c r="C74" s="443">
        <v>0</v>
      </c>
      <c r="D74" s="443">
        <v>0</v>
      </c>
      <c r="E74" s="443">
        <v>54880</v>
      </c>
      <c r="F74" s="443">
        <v>0</v>
      </c>
      <c r="G74" s="443">
        <v>0</v>
      </c>
      <c r="H74" s="443">
        <v>0</v>
      </c>
      <c r="I74" s="443">
        <v>0</v>
      </c>
      <c r="J74" s="443">
        <v>0</v>
      </c>
      <c r="K74" s="443">
        <v>33957</v>
      </c>
      <c r="L74" s="443">
        <v>13720</v>
      </c>
      <c r="M74" s="443">
        <v>0</v>
      </c>
      <c r="N74" s="443">
        <v>0</v>
      </c>
      <c r="O74" s="443">
        <v>0</v>
      </c>
      <c r="P74" s="443">
        <v>239679.99252</v>
      </c>
      <c r="Q74" s="683"/>
    </row>
    <row r="75" spans="1:17" ht="14.25" customHeight="1">
      <c r="A75" s="54" t="s">
        <v>21</v>
      </c>
      <c r="B75" s="443">
        <v>7619.8822</v>
      </c>
      <c r="C75" s="443">
        <v>441986.52320999996</v>
      </c>
      <c r="D75" s="443">
        <v>257021.15294999999</v>
      </c>
      <c r="E75" s="443">
        <v>218727.85418999998</v>
      </c>
      <c r="F75" s="443">
        <v>0</v>
      </c>
      <c r="G75" s="443">
        <v>0</v>
      </c>
      <c r="H75" s="443">
        <v>0</v>
      </c>
      <c r="I75" s="443">
        <v>0</v>
      </c>
      <c r="J75" s="443">
        <v>0</v>
      </c>
      <c r="K75" s="443">
        <v>0</v>
      </c>
      <c r="L75" s="443">
        <v>0</v>
      </c>
      <c r="M75" s="443">
        <v>21166.160909999999</v>
      </c>
      <c r="N75" s="443">
        <v>472493.277</v>
      </c>
      <c r="O75" s="443">
        <v>0</v>
      </c>
      <c r="P75" s="443">
        <v>1419014.8504600001</v>
      </c>
      <c r="Q75" s="683"/>
    </row>
    <row r="76" spans="1:17" ht="14.25" customHeight="1">
      <c r="A76" s="54" t="s">
        <v>70</v>
      </c>
      <c r="B76" s="443">
        <v>29862.083139999999</v>
      </c>
      <c r="C76" s="443">
        <v>213715.26908000003</v>
      </c>
      <c r="D76" s="443">
        <v>33222.526319999997</v>
      </c>
      <c r="E76" s="443">
        <v>36375.940009999998</v>
      </c>
      <c r="F76" s="443">
        <v>25024.687710000002</v>
      </c>
      <c r="G76" s="443">
        <v>11806.897999999999</v>
      </c>
      <c r="H76" s="443">
        <v>6593.2444999999998</v>
      </c>
      <c r="I76" s="443">
        <v>1446.90552</v>
      </c>
      <c r="J76" s="443">
        <v>0</v>
      </c>
      <c r="K76" s="443">
        <v>0</v>
      </c>
      <c r="L76" s="443">
        <v>652.15</v>
      </c>
      <c r="M76" s="443">
        <v>0</v>
      </c>
      <c r="N76" s="443">
        <v>0</v>
      </c>
      <c r="O76" s="443">
        <v>951.7</v>
      </c>
      <c r="P76" s="443">
        <v>359651.40427999996</v>
      </c>
      <c r="Q76" s="683"/>
    </row>
    <row r="77" spans="1:17" ht="14.25" customHeight="1">
      <c r="A77" s="54" t="s">
        <v>71</v>
      </c>
      <c r="B77" s="443">
        <v>148371.85834999999</v>
      </c>
      <c r="C77" s="443">
        <v>2279.2037200000004</v>
      </c>
      <c r="D77" s="443">
        <v>6997.72109</v>
      </c>
      <c r="E77" s="443">
        <v>31275.600039999998</v>
      </c>
      <c r="F77" s="443">
        <v>2657.2855299999997</v>
      </c>
      <c r="G77" s="443">
        <v>56007.589810000005</v>
      </c>
      <c r="H77" s="443">
        <v>1643.8823799999998</v>
      </c>
      <c r="I77" s="443">
        <v>71612.306319999989</v>
      </c>
      <c r="J77" s="443">
        <v>139.5324</v>
      </c>
      <c r="K77" s="443">
        <v>19.207999999999998</v>
      </c>
      <c r="L77" s="443">
        <v>130899.15543000001</v>
      </c>
      <c r="M77" s="443">
        <v>78287.464049999995</v>
      </c>
      <c r="N77" s="443">
        <v>36976.957799999996</v>
      </c>
      <c r="O77" s="443">
        <v>34796.233399999997</v>
      </c>
      <c r="P77" s="443">
        <v>601963.99832000001</v>
      </c>
      <c r="Q77" s="683"/>
    </row>
    <row r="78" spans="1:17" ht="14.25" customHeight="1">
      <c r="A78" s="54" t="s">
        <v>23</v>
      </c>
      <c r="B78" s="443">
        <v>0</v>
      </c>
      <c r="C78" s="443">
        <v>0</v>
      </c>
      <c r="D78" s="443">
        <v>0</v>
      </c>
      <c r="E78" s="443">
        <v>0</v>
      </c>
      <c r="F78" s="443">
        <v>40232.857649999998</v>
      </c>
      <c r="G78" s="443">
        <v>0</v>
      </c>
      <c r="H78" s="443">
        <v>0</v>
      </c>
      <c r="I78" s="443">
        <v>2657.4942299999998</v>
      </c>
      <c r="J78" s="443">
        <v>0</v>
      </c>
      <c r="K78" s="443">
        <v>0</v>
      </c>
      <c r="L78" s="443">
        <v>0</v>
      </c>
      <c r="M78" s="443">
        <v>96800</v>
      </c>
      <c r="N78" s="443">
        <v>223900.30619999999</v>
      </c>
      <c r="O78" s="443">
        <v>20068.25691</v>
      </c>
      <c r="P78" s="443">
        <v>383658.91499000002</v>
      </c>
      <c r="Q78" s="683"/>
    </row>
    <row r="79" spans="1:17" ht="14.25" customHeight="1">
      <c r="A79" s="54" t="s">
        <v>72</v>
      </c>
      <c r="B79" s="443">
        <v>3360.0007599999999</v>
      </c>
      <c r="C79" s="443">
        <v>4521.2937000000002</v>
      </c>
      <c r="D79" s="443">
        <v>354.19039000000004</v>
      </c>
      <c r="E79" s="443">
        <v>49174.929170000003</v>
      </c>
      <c r="F79" s="443">
        <v>15.994899999999999</v>
      </c>
      <c r="G79" s="443">
        <v>1231.3912499999999</v>
      </c>
      <c r="H79" s="443">
        <v>0</v>
      </c>
      <c r="I79" s="443">
        <v>3721.3494799999999</v>
      </c>
      <c r="J79" s="443">
        <v>0</v>
      </c>
      <c r="K79" s="443">
        <v>338.58964000000003</v>
      </c>
      <c r="L79" s="443">
        <v>2894.2551800000001</v>
      </c>
      <c r="M79" s="443">
        <v>6237.8507599999994</v>
      </c>
      <c r="N79" s="443">
        <v>39184.241679999999</v>
      </c>
      <c r="O79" s="443">
        <v>1459.2940000000001</v>
      </c>
      <c r="P79" s="443">
        <v>112493.38090999999</v>
      </c>
      <c r="Q79" s="683"/>
    </row>
    <row r="80" spans="1:17" ht="14.25" customHeight="1" thickBot="1">
      <c r="A80" s="54" t="s">
        <v>73</v>
      </c>
      <c r="B80" s="443">
        <v>-1281.9013200000002</v>
      </c>
      <c r="C80" s="443">
        <v>-7896.5358499999993</v>
      </c>
      <c r="D80" s="443">
        <v>-4685.2480599999999</v>
      </c>
      <c r="E80" s="443">
        <v>0</v>
      </c>
      <c r="F80" s="443">
        <v>-1427.73552</v>
      </c>
      <c r="G80" s="443">
        <v>-575.03641000000005</v>
      </c>
      <c r="H80" s="443">
        <v>-675.25037999999995</v>
      </c>
      <c r="I80" s="443">
        <v>-202.02153000000001</v>
      </c>
      <c r="J80" s="443">
        <v>0</v>
      </c>
      <c r="K80" s="443">
        <v>-12.855639999999999</v>
      </c>
      <c r="L80" s="443">
        <v>-1094.3470600000001</v>
      </c>
      <c r="M80" s="443">
        <v>-473.61328000000003</v>
      </c>
      <c r="N80" s="443">
        <v>-2180.3501200000001</v>
      </c>
      <c r="O80" s="443">
        <v>-376.80259000000001</v>
      </c>
      <c r="P80" s="443">
        <v>-20881.697760000003</v>
      </c>
      <c r="Q80" s="683"/>
    </row>
    <row r="81" spans="1:17" ht="14.25" customHeight="1" thickTop="1" thickBot="1">
      <c r="A81" s="758" t="s">
        <v>74</v>
      </c>
      <c r="B81" s="753">
        <v>347370.65695999999</v>
      </c>
      <c r="C81" s="753">
        <v>436898.08743000001</v>
      </c>
      <c r="D81" s="753">
        <v>374496.69710000005</v>
      </c>
      <c r="E81" s="753">
        <v>221868.86</v>
      </c>
      <c r="F81" s="753">
        <v>117318.04751999999</v>
      </c>
      <c r="G81" s="753">
        <v>243427.48324</v>
      </c>
      <c r="H81" s="753">
        <v>123814.60221</v>
      </c>
      <c r="I81" s="753">
        <v>166285.93146000002</v>
      </c>
      <c r="J81" s="753">
        <v>1589.8650500000001</v>
      </c>
      <c r="K81" s="753">
        <v>851.58107999999993</v>
      </c>
      <c r="L81" s="753">
        <v>155825.89110000001</v>
      </c>
      <c r="M81" s="753">
        <v>28355.210950000001</v>
      </c>
      <c r="N81" s="753">
        <v>700845.50848000008</v>
      </c>
      <c r="O81" s="753">
        <v>55732.715840000004</v>
      </c>
      <c r="P81" s="753">
        <v>2974681.1384200002</v>
      </c>
      <c r="Q81" s="683"/>
    </row>
    <row r="82" spans="1:17" ht="14.25" customHeight="1" thickTop="1">
      <c r="A82" s="54" t="s">
        <v>75</v>
      </c>
      <c r="B82" s="443">
        <v>50600.907659999997</v>
      </c>
      <c r="C82" s="443">
        <v>68468.028999999995</v>
      </c>
      <c r="D82" s="443">
        <v>104187.68223999999</v>
      </c>
      <c r="E82" s="443">
        <v>45863.064119999995</v>
      </c>
      <c r="F82" s="443">
        <v>66120</v>
      </c>
      <c r="G82" s="443">
        <v>171296.60204</v>
      </c>
      <c r="H82" s="443">
        <v>37641.863709999998</v>
      </c>
      <c r="I82" s="443">
        <v>22963.326820000002</v>
      </c>
      <c r="J82" s="443">
        <v>696.71543999999994</v>
      </c>
      <c r="K82" s="443">
        <v>0</v>
      </c>
      <c r="L82" s="443">
        <v>26026.648269999998</v>
      </c>
      <c r="M82" s="443">
        <v>5543.60923</v>
      </c>
      <c r="N82" s="443">
        <v>459848.34382000001</v>
      </c>
      <c r="O82" s="443">
        <v>8386.9577000000008</v>
      </c>
      <c r="P82" s="443">
        <v>1067643.7500499999</v>
      </c>
      <c r="Q82" s="683"/>
    </row>
    <row r="83" spans="1:17" ht="14.25" customHeight="1">
      <c r="A83" s="54" t="s">
        <v>76</v>
      </c>
      <c r="B83" s="443">
        <v>198604.55867</v>
      </c>
      <c r="C83" s="443">
        <v>98114.554329999999</v>
      </c>
      <c r="D83" s="443">
        <v>155735.09333999999</v>
      </c>
      <c r="E83" s="443">
        <v>85653.453120000006</v>
      </c>
      <c r="F83" s="443">
        <v>0</v>
      </c>
      <c r="G83" s="443">
        <v>42870.977189999998</v>
      </c>
      <c r="H83" s="443">
        <v>55155.028590000002</v>
      </c>
      <c r="I83" s="443">
        <v>82189.227540000007</v>
      </c>
      <c r="J83" s="443">
        <v>436.73554999999999</v>
      </c>
      <c r="K83" s="443">
        <v>0</v>
      </c>
      <c r="L83" s="443">
        <v>27201.720719999998</v>
      </c>
      <c r="M83" s="443">
        <v>7225.0175499999996</v>
      </c>
      <c r="N83" s="443">
        <v>179285.88112000001</v>
      </c>
      <c r="O83" s="443">
        <v>9020.3440500000015</v>
      </c>
      <c r="P83" s="443">
        <v>941492.59176999994</v>
      </c>
      <c r="Q83" s="683"/>
    </row>
    <row r="84" spans="1:17" ht="14.25" customHeight="1">
      <c r="A84" s="54" t="s">
        <v>77</v>
      </c>
      <c r="B84" s="443">
        <v>22436.422500000001</v>
      </c>
      <c r="C84" s="443">
        <v>38621.306960000002</v>
      </c>
      <c r="D84" s="443">
        <v>20572.142629999998</v>
      </c>
      <c r="E84" s="443">
        <v>18164.098180000001</v>
      </c>
      <c r="F84" s="443">
        <v>6647.1389900000004</v>
      </c>
      <c r="G84" s="443">
        <v>6976.2206100000003</v>
      </c>
      <c r="H84" s="443">
        <v>10752.10441</v>
      </c>
      <c r="I84" s="443">
        <v>21654.672399999999</v>
      </c>
      <c r="J84" s="443">
        <v>21.989069999999998</v>
      </c>
      <c r="K84" s="443">
        <v>388.05119999999999</v>
      </c>
      <c r="L84" s="443">
        <v>17281.160319999999</v>
      </c>
      <c r="M84" s="443">
        <v>6103.0143399999997</v>
      </c>
      <c r="N84" s="443">
        <v>13988.70636</v>
      </c>
      <c r="O84" s="443">
        <v>12925.12167</v>
      </c>
      <c r="P84" s="443">
        <v>196532.14963999999</v>
      </c>
      <c r="Q84" s="683"/>
    </row>
    <row r="85" spans="1:17" ht="14.25" customHeight="1">
      <c r="A85" s="54" t="s">
        <v>78</v>
      </c>
      <c r="B85" s="443">
        <v>52206.439079999996</v>
      </c>
      <c r="C85" s="443">
        <v>51393.907359999997</v>
      </c>
      <c r="D85" s="443">
        <v>38949.204539999999</v>
      </c>
      <c r="E85" s="443">
        <v>20263.135190000001</v>
      </c>
      <c r="F85" s="443">
        <v>30042.08538</v>
      </c>
      <c r="G85" s="443">
        <v>6451.2780999999995</v>
      </c>
      <c r="H85" s="443">
        <v>7118.90697</v>
      </c>
      <c r="I85" s="443">
        <v>18491.01816</v>
      </c>
      <c r="J85" s="443">
        <v>49.907589999999999</v>
      </c>
      <c r="K85" s="443">
        <v>244.18139000000002</v>
      </c>
      <c r="L85" s="443">
        <v>12467.67152</v>
      </c>
      <c r="M85" s="443">
        <v>4328.1387599999998</v>
      </c>
      <c r="N85" s="443">
        <v>11486.4941</v>
      </c>
      <c r="O85" s="443">
        <v>6533.7830599999998</v>
      </c>
      <c r="P85" s="443">
        <v>260026.15119999999</v>
      </c>
      <c r="Q85" s="683"/>
    </row>
    <row r="86" spans="1:17" ht="14.25" customHeight="1">
      <c r="A86" s="54" t="s">
        <v>79</v>
      </c>
      <c r="B86" s="443">
        <v>9316.5447600000007</v>
      </c>
      <c r="C86" s="443">
        <v>52004.862059999999</v>
      </c>
      <c r="D86" s="443">
        <v>47730.929680000001</v>
      </c>
      <c r="E86" s="443">
        <v>45883.47668</v>
      </c>
      <c r="F86" s="443">
        <v>13765.18017</v>
      </c>
      <c r="G86" s="443">
        <v>11032.682339999999</v>
      </c>
      <c r="H86" s="443">
        <v>11851.30191</v>
      </c>
      <c r="I86" s="443">
        <v>13780.18145</v>
      </c>
      <c r="J86" s="443">
        <v>320.71476000000001</v>
      </c>
      <c r="K86" s="443">
        <v>214.00954999999999</v>
      </c>
      <c r="L86" s="443">
        <v>30545.658780000002</v>
      </c>
      <c r="M86" s="443">
        <v>3302.5646200000001</v>
      </c>
      <c r="N86" s="443">
        <v>36236.083079999997</v>
      </c>
      <c r="O86" s="443">
        <v>11788.99518</v>
      </c>
      <c r="P86" s="443">
        <v>287773.18501999998</v>
      </c>
      <c r="Q86" s="683"/>
    </row>
    <row r="87" spans="1:17" ht="14.25" customHeight="1">
      <c r="A87" s="54" t="s">
        <v>80</v>
      </c>
      <c r="B87" s="443">
        <v>2468.1805899999999</v>
      </c>
      <c r="C87" s="443">
        <v>8062.0674000000008</v>
      </c>
      <c r="D87" s="443">
        <v>3379.7452499999999</v>
      </c>
      <c r="E87" s="443">
        <v>4007.2466600000002</v>
      </c>
      <c r="F87" s="443">
        <v>231.96647000000002</v>
      </c>
      <c r="G87" s="443">
        <v>3002.1316900000002</v>
      </c>
      <c r="H87" s="443">
        <v>1229.7846999999999</v>
      </c>
      <c r="I87" s="443">
        <v>2951.6291299999998</v>
      </c>
      <c r="J87" s="443">
        <v>50.484529999999999</v>
      </c>
      <c r="K87" s="443">
        <v>0</v>
      </c>
      <c r="L87" s="443">
        <v>1949.1451100000002</v>
      </c>
      <c r="M87" s="443">
        <v>1768.1975600000001</v>
      </c>
      <c r="N87" s="443">
        <v>0</v>
      </c>
      <c r="O87" s="443">
        <v>6711.9340599999996</v>
      </c>
      <c r="P87" s="443">
        <v>35812.513149999999</v>
      </c>
      <c r="Q87" s="683"/>
    </row>
    <row r="88" spans="1:17" ht="14.25" customHeight="1">
      <c r="A88" s="54" t="s">
        <v>81</v>
      </c>
      <c r="B88" s="443">
        <v>4015.3447999999999</v>
      </c>
      <c r="C88" s="443">
        <v>312.30801000000002</v>
      </c>
      <c r="D88" s="443">
        <v>3551.3618900000001</v>
      </c>
      <c r="E88" s="443">
        <v>397.74700000000001</v>
      </c>
      <c r="F88" s="443">
        <v>511.67651000000001</v>
      </c>
      <c r="G88" s="443">
        <v>146.84428</v>
      </c>
      <c r="H88" s="443">
        <v>65.611919999999998</v>
      </c>
      <c r="I88" s="443">
        <v>726.72056000000009</v>
      </c>
      <c r="J88" s="443">
        <v>13.318110000000001</v>
      </c>
      <c r="K88" s="443">
        <v>5.33894</v>
      </c>
      <c r="L88" s="443">
        <v>152.22042000000002</v>
      </c>
      <c r="M88" s="443">
        <v>84.668890000000005</v>
      </c>
      <c r="N88" s="443">
        <v>0</v>
      </c>
      <c r="O88" s="443">
        <v>365.58012000000002</v>
      </c>
      <c r="P88" s="443">
        <v>10348.74145</v>
      </c>
      <c r="Q88" s="683"/>
    </row>
    <row r="89" spans="1:17" ht="14.25" customHeight="1">
      <c r="A89" s="54" t="s">
        <v>82</v>
      </c>
      <c r="B89" s="443">
        <v>0</v>
      </c>
      <c r="C89" s="443">
        <v>0</v>
      </c>
      <c r="D89" s="443">
        <v>0</v>
      </c>
      <c r="E89" s="443">
        <v>0</v>
      </c>
      <c r="F89" s="443">
        <v>0</v>
      </c>
      <c r="G89" s="443">
        <v>0</v>
      </c>
      <c r="H89" s="443">
        <v>0</v>
      </c>
      <c r="I89" s="443">
        <v>0</v>
      </c>
      <c r="J89" s="443">
        <v>0</v>
      </c>
      <c r="K89" s="443">
        <v>0</v>
      </c>
      <c r="L89" s="443">
        <v>0</v>
      </c>
      <c r="M89" s="443">
        <v>0</v>
      </c>
      <c r="N89" s="443">
        <v>0</v>
      </c>
      <c r="O89" s="443">
        <v>0</v>
      </c>
      <c r="P89" s="443">
        <v>0</v>
      </c>
      <c r="Q89" s="683"/>
    </row>
    <row r="90" spans="1:17" ht="14.25" customHeight="1" thickBot="1">
      <c r="A90" s="54" t="s">
        <v>83</v>
      </c>
      <c r="B90" s="443">
        <v>7722.2589000000007</v>
      </c>
      <c r="C90" s="443">
        <v>119921.05231</v>
      </c>
      <c r="D90" s="443">
        <v>390.53753</v>
      </c>
      <c r="E90" s="443">
        <v>1636.63905</v>
      </c>
      <c r="F90" s="443">
        <v>0</v>
      </c>
      <c r="G90" s="443">
        <v>1650.7469900000001</v>
      </c>
      <c r="H90" s="443">
        <v>0</v>
      </c>
      <c r="I90" s="443">
        <v>3529.1554000000001</v>
      </c>
      <c r="J90" s="443">
        <v>0</v>
      </c>
      <c r="K90" s="443">
        <v>0</v>
      </c>
      <c r="L90" s="443">
        <v>40201.665959999998</v>
      </c>
      <c r="M90" s="443">
        <v>0</v>
      </c>
      <c r="N90" s="443">
        <v>0</v>
      </c>
      <c r="O90" s="443">
        <v>0</v>
      </c>
      <c r="P90" s="443">
        <v>175052.05613999997</v>
      </c>
      <c r="Q90" s="683"/>
    </row>
    <row r="91" spans="1:17" ht="14.25" customHeight="1" thickTop="1" thickBot="1">
      <c r="A91" s="758" t="s">
        <v>84</v>
      </c>
      <c r="B91" s="753">
        <v>37350.859630000006</v>
      </c>
      <c r="C91" s="753">
        <v>30687.099610000001</v>
      </c>
      <c r="D91" s="753">
        <v>321375.19358999998</v>
      </c>
      <c r="E91" s="753">
        <v>88486.153059999997</v>
      </c>
      <c r="F91" s="753">
        <v>33840.02577</v>
      </c>
      <c r="G91" s="753">
        <v>26906.64921</v>
      </c>
      <c r="H91" s="753">
        <v>39184.099539999996</v>
      </c>
      <c r="I91" s="753">
        <v>11850.41488</v>
      </c>
      <c r="J91" s="753">
        <v>1209.9218700000001</v>
      </c>
      <c r="K91" s="753">
        <v>648.39455000000009</v>
      </c>
      <c r="L91" s="753">
        <v>181414.80513999998</v>
      </c>
      <c r="M91" s="753">
        <v>8210.9295499999989</v>
      </c>
      <c r="N91" s="753">
        <v>93389.292889999997</v>
      </c>
      <c r="O91" s="753">
        <v>12433.45026</v>
      </c>
      <c r="P91" s="753">
        <v>886987.28954999999</v>
      </c>
      <c r="Q91" s="683"/>
    </row>
    <row r="92" spans="1:17" ht="14.25" customHeight="1" thickTop="1">
      <c r="A92" s="54" t="s">
        <v>85</v>
      </c>
      <c r="B92" s="443">
        <v>6196.2464600000003</v>
      </c>
      <c r="C92" s="443">
        <v>8828.8685999999998</v>
      </c>
      <c r="D92" s="443">
        <v>9746.4462600000006</v>
      </c>
      <c r="E92" s="443">
        <v>5411.0813099999996</v>
      </c>
      <c r="F92" s="443">
        <v>1245.4177199999999</v>
      </c>
      <c r="G92" s="443">
        <v>1295.74245</v>
      </c>
      <c r="H92" s="443">
        <v>1508.96144</v>
      </c>
      <c r="I92" s="443">
        <v>3157.7300499999997</v>
      </c>
      <c r="J92" s="443">
        <v>785.48307</v>
      </c>
      <c r="K92" s="443">
        <v>0</v>
      </c>
      <c r="L92" s="443">
        <v>1412.7233200000001</v>
      </c>
      <c r="M92" s="443">
        <v>1320.22272</v>
      </c>
      <c r="N92" s="443">
        <v>935.46379999999999</v>
      </c>
      <c r="O92" s="443">
        <v>6274.3354900000004</v>
      </c>
      <c r="P92" s="443">
        <v>48118.722689999995</v>
      </c>
      <c r="Q92" s="683"/>
    </row>
    <row r="93" spans="1:17" ht="14.25" customHeight="1">
      <c r="A93" s="54" t="s">
        <v>86</v>
      </c>
      <c r="B93" s="443">
        <v>7301.5771500000001</v>
      </c>
      <c r="C93" s="443">
        <v>7344.4547499999999</v>
      </c>
      <c r="D93" s="443">
        <v>137687.44293000002</v>
      </c>
      <c r="E93" s="443">
        <v>4220.1380599999993</v>
      </c>
      <c r="F93" s="443">
        <v>10390.930269999999</v>
      </c>
      <c r="G93" s="443">
        <v>2768.5846499999998</v>
      </c>
      <c r="H93" s="443">
        <v>4885.7165700000005</v>
      </c>
      <c r="I93" s="443">
        <v>2694.4450699999998</v>
      </c>
      <c r="J93" s="443">
        <v>0</v>
      </c>
      <c r="K93" s="443">
        <v>648.39455000000009</v>
      </c>
      <c r="L93" s="443">
        <v>43627.658349999998</v>
      </c>
      <c r="M93" s="443">
        <v>1471.7101299999999</v>
      </c>
      <c r="N93" s="443">
        <v>37189.350530000003</v>
      </c>
      <c r="O93" s="443">
        <v>535.16489999999999</v>
      </c>
      <c r="P93" s="443">
        <v>260765.56790999998</v>
      </c>
      <c r="Q93" s="683"/>
    </row>
    <row r="94" spans="1:17" ht="14.25" customHeight="1">
      <c r="A94" s="54" t="s">
        <v>87</v>
      </c>
      <c r="B94" s="443">
        <v>14815.213970000001</v>
      </c>
      <c r="C94" s="443">
        <v>58859.452859999998</v>
      </c>
      <c r="D94" s="443">
        <v>106980.53479000001</v>
      </c>
      <c r="E94" s="443">
        <v>62514.461900000002</v>
      </c>
      <c r="F94" s="443">
        <v>12314.947099999999</v>
      </c>
      <c r="G94" s="443">
        <v>16929.130079999999</v>
      </c>
      <c r="H94" s="443">
        <v>28515.831100000003</v>
      </c>
      <c r="I94" s="443">
        <v>4032.2630199999999</v>
      </c>
      <c r="J94" s="443">
        <v>0</v>
      </c>
      <c r="K94" s="443">
        <v>0</v>
      </c>
      <c r="L94" s="443">
        <v>117410.36106</v>
      </c>
      <c r="M94" s="443">
        <v>4778.3407800000004</v>
      </c>
      <c r="N94" s="443">
        <v>48161.200929999999</v>
      </c>
      <c r="O94" s="443">
        <v>4529.7061399999993</v>
      </c>
      <c r="P94" s="443">
        <v>479841.44373</v>
      </c>
      <c r="Q94" s="683"/>
    </row>
    <row r="95" spans="1:17" ht="14.25" customHeight="1">
      <c r="A95" s="54" t="s">
        <v>88</v>
      </c>
      <c r="B95" s="443">
        <v>9037.8220500000007</v>
      </c>
      <c r="C95" s="443">
        <v>0</v>
      </c>
      <c r="D95" s="443">
        <v>67167.660180000006</v>
      </c>
      <c r="E95" s="443">
        <v>16340.47179</v>
      </c>
      <c r="F95" s="443">
        <v>10187.39179</v>
      </c>
      <c r="G95" s="443">
        <v>5913.1920300000002</v>
      </c>
      <c r="H95" s="443">
        <v>4468.7259999999997</v>
      </c>
      <c r="I95" s="443">
        <v>1965.9767400000001</v>
      </c>
      <c r="J95" s="443">
        <v>424.43880000000001</v>
      </c>
      <c r="K95" s="443">
        <v>0</v>
      </c>
      <c r="L95" s="443">
        <v>18964.062409999999</v>
      </c>
      <c r="M95" s="443">
        <v>640.65592000000004</v>
      </c>
      <c r="N95" s="443">
        <v>7103.2776299999996</v>
      </c>
      <c r="O95" s="443">
        <v>1458.2925400000001</v>
      </c>
      <c r="P95" s="443">
        <v>143671.96787999998</v>
      </c>
      <c r="Q95" s="683"/>
    </row>
    <row r="96" spans="1:17" s="63" customFormat="1" ht="14.25" customHeight="1" thickBot="1">
      <c r="A96" s="411" t="s">
        <v>89</v>
      </c>
      <c r="B96" s="434">
        <v>0</v>
      </c>
      <c r="C96" s="434">
        <v>-44345.676599999999</v>
      </c>
      <c r="D96" s="434">
        <v>-206.89057</v>
      </c>
      <c r="E96" s="434">
        <v>0</v>
      </c>
      <c r="F96" s="434">
        <v>-298.66111000000001</v>
      </c>
      <c r="G96" s="434">
        <v>0</v>
      </c>
      <c r="H96" s="434">
        <v>-195.13557</v>
      </c>
      <c r="I96" s="434">
        <v>0</v>
      </c>
      <c r="J96" s="434">
        <v>0</v>
      </c>
      <c r="K96" s="434">
        <v>0</v>
      </c>
      <c r="L96" s="434">
        <v>0</v>
      </c>
      <c r="M96" s="434">
        <v>0</v>
      </c>
      <c r="N96" s="434">
        <v>0</v>
      </c>
      <c r="O96" s="434">
        <v>-364.04881</v>
      </c>
      <c r="P96" s="434">
        <v>-45410.412659999995</v>
      </c>
    </row>
    <row r="97" spans="1:17" ht="14.25" customHeight="1" thickTop="1" thickBot="1">
      <c r="A97" s="758" t="s">
        <v>1437</v>
      </c>
      <c r="B97" s="753">
        <v>0</v>
      </c>
      <c r="C97" s="753">
        <v>0</v>
      </c>
      <c r="D97" s="753">
        <v>0</v>
      </c>
      <c r="E97" s="753">
        <v>95125.84268999999</v>
      </c>
      <c r="F97" s="753">
        <v>0</v>
      </c>
      <c r="G97" s="753">
        <v>0</v>
      </c>
      <c r="H97" s="753">
        <v>0</v>
      </c>
      <c r="I97" s="753">
        <v>0</v>
      </c>
      <c r="J97" s="753">
        <v>0</v>
      </c>
      <c r="K97" s="753">
        <v>0</v>
      </c>
      <c r="L97" s="753">
        <v>0</v>
      </c>
      <c r="M97" s="753">
        <v>0</v>
      </c>
      <c r="N97" s="753">
        <v>0</v>
      </c>
      <c r="O97" s="753">
        <v>0</v>
      </c>
      <c r="P97" s="753">
        <v>95125.84268999999</v>
      </c>
      <c r="Q97" s="683"/>
    </row>
    <row r="98" spans="1:17" ht="14.25" customHeight="1" thickTop="1">
      <c r="A98" s="54" t="s">
        <v>1438</v>
      </c>
      <c r="B98" s="443">
        <v>0</v>
      </c>
      <c r="C98" s="443">
        <v>0</v>
      </c>
      <c r="D98" s="443">
        <v>0</v>
      </c>
      <c r="E98" s="443">
        <v>0</v>
      </c>
      <c r="F98" s="443">
        <v>0</v>
      </c>
      <c r="G98" s="443">
        <v>0</v>
      </c>
      <c r="H98" s="443">
        <v>0</v>
      </c>
      <c r="I98" s="443">
        <v>0</v>
      </c>
      <c r="J98" s="443">
        <v>0</v>
      </c>
      <c r="K98" s="443">
        <v>0</v>
      </c>
      <c r="L98" s="443">
        <v>0</v>
      </c>
      <c r="M98" s="443">
        <v>0</v>
      </c>
      <c r="N98" s="443">
        <v>0</v>
      </c>
      <c r="O98" s="443">
        <v>0</v>
      </c>
      <c r="P98" s="443">
        <v>0</v>
      </c>
      <c r="Q98" s="683"/>
    </row>
    <row r="99" spans="1:17" ht="14.25" customHeight="1">
      <c r="A99" s="54" t="s">
        <v>1439</v>
      </c>
      <c r="B99" s="443">
        <v>0</v>
      </c>
      <c r="C99" s="443">
        <v>0</v>
      </c>
      <c r="D99" s="443">
        <v>0</v>
      </c>
      <c r="E99" s="443">
        <v>0</v>
      </c>
      <c r="F99" s="443">
        <v>0</v>
      </c>
      <c r="G99" s="443">
        <v>0</v>
      </c>
      <c r="H99" s="443">
        <v>0</v>
      </c>
      <c r="I99" s="443">
        <v>0</v>
      </c>
      <c r="J99" s="443">
        <v>0</v>
      </c>
      <c r="K99" s="443">
        <v>0</v>
      </c>
      <c r="L99" s="443">
        <v>0</v>
      </c>
      <c r="M99" s="443">
        <v>0</v>
      </c>
      <c r="N99" s="443">
        <v>0</v>
      </c>
      <c r="O99" s="443">
        <v>0</v>
      </c>
      <c r="P99" s="443">
        <v>0</v>
      </c>
      <c r="Q99" s="683"/>
    </row>
    <row r="100" spans="1:17" ht="14.25" customHeight="1">
      <c r="A100" s="54" t="s">
        <v>1440</v>
      </c>
      <c r="B100" s="443">
        <v>0</v>
      </c>
      <c r="C100" s="443">
        <v>0</v>
      </c>
      <c r="D100" s="443">
        <v>0</v>
      </c>
      <c r="E100" s="443">
        <v>95125.84268999999</v>
      </c>
      <c r="F100" s="443">
        <v>0</v>
      </c>
      <c r="G100" s="443">
        <v>0</v>
      </c>
      <c r="H100" s="443">
        <v>0</v>
      </c>
      <c r="I100" s="443">
        <v>0</v>
      </c>
      <c r="J100" s="443">
        <v>0</v>
      </c>
      <c r="K100" s="443">
        <v>0</v>
      </c>
      <c r="L100" s="443">
        <v>0</v>
      </c>
      <c r="M100" s="443">
        <v>0</v>
      </c>
      <c r="N100" s="443">
        <v>0</v>
      </c>
      <c r="O100" s="443">
        <v>0</v>
      </c>
      <c r="P100" s="443">
        <v>95125.84268999999</v>
      </c>
      <c r="Q100" s="683"/>
    </row>
    <row r="101" spans="1:17" ht="14.25" customHeight="1">
      <c r="A101" s="54" t="s">
        <v>1441</v>
      </c>
      <c r="B101" s="443">
        <v>0</v>
      </c>
      <c r="C101" s="443">
        <v>0</v>
      </c>
      <c r="D101" s="443">
        <v>0</v>
      </c>
      <c r="E101" s="443">
        <v>0</v>
      </c>
      <c r="F101" s="443">
        <v>0</v>
      </c>
      <c r="G101" s="443">
        <v>0</v>
      </c>
      <c r="H101" s="443">
        <v>0</v>
      </c>
      <c r="I101" s="443">
        <v>0</v>
      </c>
      <c r="J101" s="443">
        <v>0</v>
      </c>
      <c r="K101" s="443">
        <v>0</v>
      </c>
      <c r="L101" s="443">
        <v>0</v>
      </c>
      <c r="M101" s="443">
        <v>0</v>
      </c>
      <c r="N101" s="443">
        <v>0</v>
      </c>
      <c r="O101" s="443">
        <v>0</v>
      </c>
      <c r="P101" s="443">
        <v>0</v>
      </c>
      <c r="Q101" s="683"/>
    </row>
    <row r="102" spans="1:17" ht="14.25" customHeight="1">
      <c r="A102" s="54" t="s">
        <v>1446</v>
      </c>
      <c r="B102" s="443">
        <v>0</v>
      </c>
      <c r="C102" s="443">
        <v>0</v>
      </c>
      <c r="D102" s="443">
        <v>0</v>
      </c>
      <c r="E102" s="443">
        <v>0</v>
      </c>
      <c r="F102" s="443">
        <v>0</v>
      </c>
      <c r="G102" s="443">
        <v>0</v>
      </c>
      <c r="H102" s="443">
        <v>0</v>
      </c>
      <c r="I102" s="443">
        <v>0</v>
      </c>
      <c r="J102" s="443">
        <v>0</v>
      </c>
      <c r="K102" s="443">
        <v>0</v>
      </c>
      <c r="L102" s="443">
        <v>0</v>
      </c>
      <c r="M102" s="443">
        <v>0</v>
      </c>
      <c r="N102" s="443">
        <v>0</v>
      </c>
      <c r="O102" s="443">
        <v>0</v>
      </c>
      <c r="P102" s="443">
        <v>0</v>
      </c>
      <c r="Q102" s="683"/>
    </row>
    <row r="103" spans="1:17" ht="14.25" customHeight="1" thickBot="1">
      <c r="A103" s="54" t="s">
        <v>1443</v>
      </c>
      <c r="B103" s="443">
        <v>0</v>
      </c>
      <c r="C103" s="443">
        <v>0</v>
      </c>
      <c r="D103" s="443">
        <v>0</v>
      </c>
      <c r="E103" s="443">
        <v>0</v>
      </c>
      <c r="F103" s="443">
        <v>0</v>
      </c>
      <c r="G103" s="443">
        <v>0</v>
      </c>
      <c r="H103" s="443">
        <v>0</v>
      </c>
      <c r="I103" s="443">
        <v>0</v>
      </c>
      <c r="J103" s="443">
        <v>0</v>
      </c>
      <c r="K103" s="443">
        <v>0</v>
      </c>
      <c r="L103" s="443">
        <v>0</v>
      </c>
      <c r="M103" s="443">
        <v>0</v>
      </c>
      <c r="N103" s="443">
        <v>0</v>
      </c>
      <c r="O103" s="443">
        <v>0</v>
      </c>
      <c r="P103" s="443">
        <v>0</v>
      </c>
      <c r="Q103" s="683"/>
    </row>
    <row r="104" spans="1:17" ht="14.25" customHeight="1" thickTop="1" thickBot="1">
      <c r="A104" s="760" t="s">
        <v>90</v>
      </c>
      <c r="B104" s="752">
        <v>23333375.412040003</v>
      </c>
      <c r="C104" s="752">
        <v>23017959.744109999</v>
      </c>
      <c r="D104" s="752">
        <v>32381965.00547</v>
      </c>
      <c r="E104" s="752">
        <v>18348283.415990002</v>
      </c>
      <c r="F104" s="752">
        <v>18057055.159019999</v>
      </c>
      <c r="G104" s="752">
        <v>10714653.345100001</v>
      </c>
      <c r="H104" s="752">
        <v>9676362.0195199996</v>
      </c>
      <c r="I104" s="752">
        <v>11137578.8618</v>
      </c>
      <c r="J104" s="752">
        <v>114162.76687000001</v>
      </c>
      <c r="K104" s="752">
        <v>310846.92723000003</v>
      </c>
      <c r="L104" s="752">
        <v>11703314.03964</v>
      </c>
      <c r="M104" s="752">
        <v>3143550.4397700001</v>
      </c>
      <c r="N104" s="752">
        <v>14538914.64529</v>
      </c>
      <c r="O104" s="752">
        <v>7699574.4774099998</v>
      </c>
      <c r="P104" s="752">
        <v>184177596.25926</v>
      </c>
      <c r="Q104" s="683"/>
    </row>
    <row r="105" spans="1:17" ht="14.25" customHeight="1" thickTop="1" thickBot="1">
      <c r="A105" s="758" t="s">
        <v>743</v>
      </c>
      <c r="B105" s="753">
        <v>20878056.774330001</v>
      </c>
      <c r="C105" s="753">
        <v>16017819.98573</v>
      </c>
      <c r="D105" s="753">
        <v>28989840.780639999</v>
      </c>
      <c r="E105" s="753">
        <v>16326615.083489999</v>
      </c>
      <c r="F105" s="753">
        <v>15694583.9285</v>
      </c>
      <c r="G105" s="753">
        <v>8767000.748399999</v>
      </c>
      <c r="H105" s="753">
        <v>8442902.0812800005</v>
      </c>
      <c r="I105" s="753">
        <v>7987461.7851299997</v>
      </c>
      <c r="J105" s="753">
        <v>61597.38781</v>
      </c>
      <c r="K105" s="753">
        <v>105875.47454000001</v>
      </c>
      <c r="L105" s="753">
        <v>8902978.7419500016</v>
      </c>
      <c r="M105" s="753">
        <v>2724249.2352899997</v>
      </c>
      <c r="N105" s="753">
        <v>12743930.952190001</v>
      </c>
      <c r="O105" s="753">
        <v>6984182.2607800001</v>
      </c>
      <c r="P105" s="753">
        <v>154627095.22005999</v>
      </c>
      <c r="Q105" s="683"/>
    </row>
    <row r="106" spans="1:17" ht="14.25" customHeight="1" thickTop="1">
      <c r="A106" s="54" t="s">
        <v>92</v>
      </c>
      <c r="B106" s="443">
        <v>5809964.6469200002</v>
      </c>
      <c r="C106" s="443">
        <v>3463935.3805999998</v>
      </c>
      <c r="D106" s="443">
        <v>6546828.7367599998</v>
      </c>
      <c r="E106" s="443">
        <v>4615550.4913999997</v>
      </c>
      <c r="F106" s="443">
        <v>3394122.93175</v>
      </c>
      <c r="G106" s="443">
        <v>2058939.7018800001</v>
      </c>
      <c r="H106" s="443">
        <v>1321641.6382899999</v>
      </c>
      <c r="I106" s="443">
        <v>7800.7329200000004</v>
      </c>
      <c r="J106" s="443">
        <v>33710.014380000001</v>
      </c>
      <c r="K106" s="443">
        <v>28670.58236</v>
      </c>
      <c r="L106" s="443">
        <v>232623.87321000002</v>
      </c>
      <c r="M106" s="443">
        <v>461114.13286000001</v>
      </c>
      <c r="N106" s="443">
        <v>1859203.96043</v>
      </c>
      <c r="O106" s="443">
        <v>42228.803679999997</v>
      </c>
      <c r="P106" s="443">
        <v>29876335.627439998</v>
      </c>
      <c r="Q106" s="683"/>
    </row>
    <row r="107" spans="1:17" ht="14.25" customHeight="1">
      <c r="A107" s="54" t="s">
        <v>93</v>
      </c>
      <c r="B107" s="443">
        <v>5798240.76327</v>
      </c>
      <c r="C107" s="443">
        <v>3361954.7030000002</v>
      </c>
      <c r="D107" s="443">
        <v>6530724.8129399996</v>
      </c>
      <c r="E107" s="443">
        <v>4454540.3993699998</v>
      </c>
      <c r="F107" s="443">
        <v>3368328.88625</v>
      </c>
      <c r="G107" s="443">
        <v>2044399.6606500002</v>
      </c>
      <c r="H107" s="443">
        <v>1299764.31742</v>
      </c>
      <c r="I107" s="443">
        <v>0</v>
      </c>
      <c r="J107" s="443">
        <v>33676.072890000003</v>
      </c>
      <c r="K107" s="443">
        <v>28670.58236</v>
      </c>
      <c r="L107" s="443">
        <v>228670.31831999999</v>
      </c>
      <c r="M107" s="443">
        <v>455914.31210000004</v>
      </c>
      <c r="N107" s="443">
        <v>1842940.7180599999</v>
      </c>
      <c r="O107" s="443">
        <v>0</v>
      </c>
      <c r="P107" s="443">
        <v>29447825.546630003</v>
      </c>
      <c r="Q107" s="683"/>
    </row>
    <row r="108" spans="1:17" ht="14.25" customHeight="1">
      <c r="A108" s="54" t="s">
        <v>94</v>
      </c>
      <c r="B108" s="443">
        <v>11723.88365</v>
      </c>
      <c r="C108" s="443">
        <v>101980.6776</v>
      </c>
      <c r="D108" s="443">
        <v>16103.92382</v>
      </c>
      <c r="E108" s="443">
        <v>161010.09203</v>
      </c>
      <c r="F108" s="443">
        <v>25794.0455</v>
      </c>
      <c r="G108" s="443">
        <v>14540.041230000001</v>
      </c>
      <c r="H108" s="443">
        <v>21877.32087</v>
      </c>
      <c r="I108" s="443">
        <v>7800.7329200000004</v>
      </c>
      <c r="J108" s="443">
        <v>33.941489999999995</v>
      </c>
      <c r="K108" s="443">
        <v>0</v>
      </c>
      <c r="L108" s="443">
        <v>3953.5548900000003</v>
      </c>
      <c r="M108" s="443">
        <v>5199.8207599999996</v>
      </c>
      <c r="N108" s="443">
        <v>16263.24237</v>
      </c>
      <c r="O108" s="443">
        <v>42228.803679999997</v>
      </c>
      <c r="P108" s="443">
        <v>428510.08081000001</v>
      </c>
      <c r="Q108" s="683"/>
    </row>
    <row r="109" spans="1:17" ht="14.25" customHeight="1">
      <c r="A109" s="54" t="s">
        <v>95</v>
      </c>
      <c r="B109" s="443">
        <v>6676989.0034699999</v>
      </c>
      <c r="C109" s="443">
        <v>7610491.7286400003</v>
      </c>
      <c r="D109" s="443">
        <v>9461989.4913899992</v>
      </c>
      <c r="E109" s="443">
        <v>4205024.8755299998</v>
      </c>
      <c r="F109" s="443">
        <v>3795984.5830300003</v>
      </c>
      <c r="G109" s="443">
        <v>2042768.31256</v>
      </c>
      <c r="H109" s="443">
        <v>1833200.7679000001</v>
      </c>
      <c r="I109" s="443">
        <v>2716897.3122199997</v>
      </c>
      <c r="J109" s="443">
        <v>18136.091250000001</v>
      </c>
      <c r="K109" s="443">
        <v>3477.2346899999998</v>
      </c>
      <c r="L109" s="443">
        <v>3667266.1704699998</v>
      </c>
      <c r="M109" s="443">
        <v>584927.16011000006</v>
      </c>
      <c r="N109" s="443">
        <v>2072235.81984</v>
      </c>
      <c r="O109" s="443">
        <v>2015128.9080099999</v>
      </c>
      <c r="P109" s="443">
        <v>46704517.459109999</v>
      </c>
      <c r="Q109" s="683"/>
    </row>
    <row r="110" spans="1:17" ht="14.25" customHeight="1">
      <c r="A110" s="54" t="s">
        <v>96</v>
      </c>
      <c r="B110" s="443">
        <v>37918.80186</v>
      </c>
      <c r="C110" s="443">
        <v>33221.942949999997</v>
      </c>
      <c r="D110" s="443">
        <v>78631.952590000001</v>
      </c>
      <c r="E110" s="443">
        <v>32610.981780000002</v>
      </c>
      <c r="F110" s="443">
        <v>12370.92726</v>
      </c>
      <c r="G110" s="443">
        <v>3683.1807599999997</v>
      </c>
      <c r="H110" s="443">
        <v>21198.734789999999</v>
      </c>
      <c r="I110" s="443">
        <v>5009.9222599999994</v>
      </c>
      <c r="J110" s="443">
        <v>5743.5232500000002</v>
      </c>
      <c r="K110" s="443">
        <v>55.843029999999999</v>
      </c>
      <c r="L110" s="443">
        <v>7280.7778499999995</v>
      </c>
      <c r="M110" s="443">
        <v>4591.2872100000004</v>
      </c>
      <c r="N110" s="443">
        <v>319942.43899</v>
      </c>
      <c r="O110" s="443">
        <v>13775.0998</v>
      </c>
      <c r="P110" s="443">
        <v>576035.41437999997</v>
      </c>
      <c r="Q110" s="683"/>
    </row>
    <row r="111" spans="1:17" ht="14.25" customHeight="1">
      <c r="A111" s="759" t="s">
        <v>97</v>
      </c>
      <c r="B111" s="443">
        <v>18195.31899</v>
      </c>
      <c r="C111" s="443">
        <v>4192.2354999999998</v>
      </c>
      <c r="D111" s="443">
        <v>68399.036099999998</v>
      </c>
      <c r="E111" s="443">
        <v>11427.671480000001</v>
      </c>
      <c r="F111" s="443">
        <v>12370.927180000001</v>
      </c>
      <c r="G111" s="443">
        <v>2349.1031899999998</v>
      </c>
      <c r="H111" s="443">
        <v>2135.92227</v>
      </c>
      <c r="I111" s="443">
        <v>1230.9128700000001</v>
      </c>
      <c r="J111" s="443">
        <v>718.57643999999993</v>
      </c>
      <c r="K111" s="443">
        <v>0</v>
      </c>
      <c r="L111" s="443">
        <v>3800.7270699999999</v>
      </c>
      <c r="M111" s="443">
        <v>3810.1944399999998</v>
      </c>
      <c r="N111" s="443">
        <v>2835.7967200000003</v>
      </c>
      <c r="O111" s="443">
        <v>6635.1222800000005</v>
      </c>
      <c r="P111" s="443">
        <v>138101.54453000001</v>
      </c>
      <c r="Q111" s="683"/>
    </row>
    <row r="112" spans="1:17" ht="14.25" customHeight="1">
      <c r="A112" s="63" t="s">
        <v>98</v>
      </c>
      <c r="B112" s="443">
        <v>3719.7435399999999</v>
      </c>
      <c r="C112" s="443">
        <v>808.10744999999997</v>
      </c>
      <c r="D112" s="443">
        <v>0</v>
      </c>
      <c r="E112" s="443">
        <v>5095.4784800000007</v>
      </c>
      <c r="F112" s="443">
        <v>0</v>
      </c>
      <c r="G112" s="443">
        <v>1334.0775700000002</v>
      </c>
      <c r="H112" s="443">
        <v>4062.8125199999999</v>
      </c>
      <c r="I112" s="443">
        <v>3429.5155499999996</v>
      </c>
      <c r="J112" s="443">
        <v>0</v>
      </c>
      <c r="K112" s="443">
        <v>55.843029999999999</v>
      </c>
      <c r="L112" s="443">
        <v>794.15837999999997</v>
      </c>
      <c r="M112" s="443">
        <v>0</v>
      </c>
      <c r="N112" s="443">
        <v>80.485500000000002</v>
      </c>
      <c r="O112" s="443">
        <v>3140.4638399999999</v>
      </c>
      <c r="P112" s="443">
        <v>22520.685859999998</v>
      </c>
      <c r="Q112" s="683"/>
    </row>
    <row r="113" spans="1:17" ht="14.25" customHeight="1">
      <c r="A113" s="63" t="s">
        <v>99</v>
      </c>
      <c r="B113" s="443">
        <v>0</v>
      </c>
      <c r="C113" s="443">
        <v>0</v>
      </c>
      <c r="D113" s="443">
        <v>0</v>
      </c>
      <c r="E113" s="443">
        <v>272.51709999999997</v>
      </c>
      <c r="F113" s="443">
        <v>0</v>
      </c>
      <c r="G113" s="443">
        <v>0</v>
      </c>
      <c r="H113" s="443">
        <v>0</v>
      </c>
      <c r="I113" s="443">
        <v>0</v>
      </c>
      <c r="J113" s="443">
        <v>411.6</v>
      </c>
      <c r="K113" s="443">
        <v>0</v>
      </c>
      <c r="L113" s="443">
        <v>0</v>
      </c>
      <c r="M113" s="443">
        <v>0</v>
      </c>
      <c r="N113" s="443">
        <v>0</v>
      </c>
      <c r="O113" s="443">
        <v>19.064490000000003</v>
      </c>
      <c r="P113" s="443">
        <v>703.18158999999991</v>
      </c>
      <c r="Q113" s="683"/>
    </row>
    <row r="114" spans="1:17" ht="14.25" customHeight="1">
      <c r="A114" s="63" t="s">
        <v>100</v>
      </c>
      <c r="B114" s="443">
        <v>0</v>
      </c>
      <c r="C114" s="443">
        <v>0</v>
      </c>
      <c r="D114" s="443">
        <v>0</v>
      </c>
      <c r="E114" s="443">
        <v>2429.9761699999999</v>
      </c>
      <c r="F114" s="443">
        <v>0</v>
      </c>
      <c r="G114" s="443">
        <v>0</v>
      </c>
      <c r="H114" s="443">
        <v>0</v>
      </c>
      <c r="I114" s="443">
        <v>0</v>
      </c>
      <c r="J114" s="443">
        <v>1186.84023</v>
      </c>
      <c r="K114" s="443">
        <v>0</v>
      </c>
      <c r="L114" s="443">
        <v>0</v>
      </c>
      <c r="M114" s="443">
        <v>0</v>
      </c>
      <c r="N114" s="443">
        <v>0</v>
      </c>
      <c r="O114" s="443">
        <v>0</v>
      </c>
      <c r="P114" s="443">
        <v>3616.8163999999997</v>
      </c>
      <c r="Q114" s="683"/>
    </row>
    <row r="115" spans="1:17" ht="14.25" customHeight="1">
      <c r="A115" s="63" t="s">
        <v>101</v>
      </c>
      <c r="B115" s="443">
        <v>1000</v>
      </c>
      <c r="C115" s="443">
        <v>0</v>
      </c>
      <c r="D115" s="443">
        <v>1921.8670900000002</v>
      </c>
      <c r="E115" s="443">
        <v>13090.869720000001</v>
      </c>
      <c r="F115" s="443">
        <v>0</v>
      </c>
      <c r="G115" s="443">
        <v>0</v>
      </c>
      <c r="H115" s="443">
        <v>0</v>
      </c>
      <c r="I115" s="443">
        <v>0</v>
      </c>
      <c r="J115" s="443">
        <v>3126.5065800000002</v>
      </c>
      <c r="K115" s="443">
        <v>0</v>
      </c>
      <c r="L115" s="443">
        <v>0</v>
      </c>
      <c r="M115" s="443">
        <v>0</v>
      </c>
      <c r="N115" s="443">
        <v>0</v>
      </c>
      <c r="O115" s="443">
        <v>0</v>
      </c>
      <c r="P115" s="443">
        <v>19139.24339</v>
      </c>
      <c r="Q115" s="683"/>
    </row>
    <row r="116" spans="1:17" ht="14.25" customHeight="1">
      <c r="A116" s="63" t="s">
        <v>102</v>
      </c>
      <c r="B116" s="443">
        <v>12433.73933</v>
      </c>
      <c r="C116" s="443">
        <v>0</v>
      </c>
      <c r="D116" s="443">
        <v>1812.99119</v>
      </c>
      <c r="E116" s="443">
        <v>111.35705</v>
      </c>
      <c r="F116" s="443">
        <v>8.0000000000000007E-5</v>
      </c>
      <c r="G116" s="443">
        <v>0</v>
      </c>
      <c r="H116" s="443">
        <v>0</v>
      </c>
      <c r="I116" s="443">
        <v>0</v>
      </c>
      <c r="J116" s="443">
        <v>300</v>
      </c>
      <c r="K116" s="443">
        <v>0</v>
      </c>
      <c r="L116" s="443">
        <v>0</v>
      </c>
      <c r="M116" s="443">
        <v>95.092770000000002</v>
      </c>
      <c r="N116" s="443">
        <v>0</v>
      </c>
      <c r="O116" s="443">
        <v>0</v>
      </c>
      <c r="P116" s="443">
        <v>14753.180420000001</v>
      </c>
      <c r="Q116" s="683"/>
    </row>
    <row r="117" spans="1:17" ht="14.25" customHeight="1">
      <c r="A117" s="63" t="s">
        <v>103</v>
      </c>
      <c r="B117" s="443">
        <v>70</v>
      </c>
      <c r="C117" s="443">
        <v>0</v>
      </c>
      <c r="D117" s="443">
        <v>4614.3077499999999</v>
      </c>
      <c r="E117" s="443">
        <v>0</v>
      </c>
      <c r="F117" s="443">
        <v>0</v>
      </c>
      <c r="G117" s="443">
        <v>0</v>
      </c>
      <c r="H117" s="443">
        <v>0</v>
      </c>
      <c r="I117" s="443">
        <v>0</v>
      </c>
      <c r="J117" s="443">
        <v>0</v>
      </c>
      <c r="K117" s="443">
        <v>0</v>
      </c>
      <c r="L117" s="443">
        <v>0</v>
      </c>
      <c r="M117" s="443">
        <v>0</v>
      </c>
      <c r="N117" s="443">
        <v>0</v>
      </c>
      <c r="O117" s="443">
        <v>0</v>
      </c>
      <c r="P117" s="443">
        <v>4684.3077499999999</v>
      </c>
      <c r="Q117" s="683"/>
    </row>
    <row r="118" spans="1:17" ht="14.25" customHeight="1">
      <c r="A118" s="406" t="s">
        <v>104</v>
      </c>
      <c r="B118" s="443">
        <v>2500</v>
      </c>
      <c r="C118" s="443">
        <v>28221.599999999999</v>
      </c>
      <c r="D118" s="443">
        <v>1883.75046</v>
      </c>
      <c r="E118" s="443">
        <v>183.11178000000001</v>
      </c>
      <c r="F118" s="443">
        <v>0</v>
      </c>
      <c r="G118" s="443">
        <v>0</v>
      </c>
      <c r="H118" s="443">
        <v>15000</v>
      </c>
      <c r="I118" s="443">
        <v>349.49384000000003</v>
      </c>
      <c r="J118" s="443">
        <v>0</v>
      </c>
      <c r="K118" s="443">
        <v>0</v>
      </c>
      <c r="L118" s="443">
        <v>2685.8923999999997</v>
      </c>
      <c r="M118" s="443">
        <v>686</v>
      </c>
      <c r="N118" s="443">
        <v>317026.15677</v>
      </c>
      <c r="O118" s="443">
        <v>3980.4491899999998</v>
      </c>
      <c r="P118" s="443">
        <v>372516.45444</v>
      </c>
      <c r="Q118" s="683"/>
    </row>
    <row r="119" spans="1:17" ht="14.25" customHeight="1">
      <c r="A119" s="406" t="s">
        <v>105</v>
      </c>
      <c r="B119" s="443">
        <v>856749.29128999996</v>
      </c>
      <c r="C119" s="443">
        <v>525869.35273000004</v>
      </c>
      <c r="D119" s="443">
        <v>514512.92060000001</v>
      </c>
      <c r="E119" s="443">
        <v>691331.00708000001</v>
      </c>
      <c r="F119" s="443">
        <v>470103.98732000001</v>
      </c>
      <c r="G119" s="443">
        <v>382264.87331</v>
      </c>
      <c r="H119" s="443">
        <v>138702.5404</v>
      </c>
      <c r="I119" s="443">
        <v>26434.162379999998</v>
      </c>
      <c r="J119" s="443">
        <v>3981.0329200000001</v>
      </c>
      <c r="K119" s="443">
        <v>1846.4948999999999</v>
      </c>
      <c r="L119" s="443">
        <v>53972.083780000001</v>
      </c>
      <c r="M119" s="443">
        <v>168953.87682</v>
      </c>
      <c r="N119" s="443">
        <v>1162948.1827100001</v>
      </c>
      <c r="O119" s="443">
        <v>45562.959499999997</v>
      </c>
      <c r="P119" s="443">
        <v>5043232.7657399997</v>
      </c>
      <c r="Q119" s="683"/>
    </row>
    <row r="120" spans="1:17" ht="14.25" customHeight="1">
      <c r="A120" s="54" t="s">
        <v>106</v>
      </c>
      <c r="B120" s="443">
        <v>6871889.7661600001</v>
      </c>
      <c r="C120" s="443">
        <v>3981046.6399899996</v>
      </c>
      <c r="D120" s="443">
        <v>11720555.08481</v>
      </c>
      <c r="E120" s="443">
        <v>6137981.58091</v>
      </c>
      <c r="F120" s="443">
        <v>7501958.7553900005</v>
      </c>
      <c r="G120" s="443">
        <v>3906968.8791900002</v>
      </c>
      <c r="H120" s="443">
        <v>4687612.3135299999</v>
      </c>
      <c r="I120" s="443">
        <v>4697545.1055299994</v>
      </c>
      <c r="J120" s="443">
        <v>0</v>
      </c>
      <c r="K120" s="443">
        <v>70580</v>
      </c>
      <c r="L120" s="443">
        <v>4584347.2919100001</v>
      </c>
      <c r="M120" s="443">
        <v>1341877.93857</v>
      </c>
      <c r="N120" s="443">
        <v>6659707.1555300001</v>
      </c>
      <c r="O120" s="443">
        <v>4384990.9065200007</v>
      </c>
      <c r="P120" s="443">
        <v>66547061.41804</v>
      </c>
      <c r="Q120" s="683"/>
    </row>
    <row r="121" spans="1:17" ht="14.25" customHeight="1" thickBot="1">
      <c r="A121" s="54" t="s">
        <v>107</v>
      </c>
      <c r="B121" s="443">
        <v>624545.26462999999</v>
      </c>
      <c r="C121" s="443">
        <v>403254.94082000002</v>
      </c>
      <c r="D121" s="443">
        <v>667322.59449000005</v>
      </c>
      <c r="E121" s="443">
        <v>644116.14678999991</v>
      </c>
      <c r="F121" s="443">
        <v>520042.74375000002</v>
      </c>
      <c r="G121" s="443">
        <v>372375.80069999996</v>
      </c>
      <c r="H121" s="443">
        <v>440546.08637000003</v>
      </c>
      <c r="I121" s="443">
        <v>533774.54981999996</v>
      </c>
      <c r="J121" s="443">
        <v>26.726009999999999</v>
      </c>
      <c r="K121" s="443">
        <v>1245.3195600000001</v>
      </c>
      <c r="L121" s="443">
        <v>357488.54473000002</v>
      </c>
      <c r="M121" s="443">
        <v>162784.83971999999</v>
      </c>
      <c r="N121" s="443">
        <v>669893.3946900001</v>
      </c>
      <c r="O121" s="443">
        <v>482495.58327</v>
      </c>
      <c r="P121" s="443">
        <v>5879912.5353500005</v>
      </c>
      <c r="Q121" s="683"/>
    </row>
    <row r="122" spans="1:17" ht="14.25" customHeight="1" thickTop="1" thickBot="1">
      <c r="A122" s="760" t="s">
        <v>108</v>
      </c>
      <c r="B122" s="752">
        <v>22993.748370000001</v>
      </c>
      <c r="C122" s="752">
        <v>277586.89451000001</v>
      </c>
      <c r="D122" s="752">
        <v>24168.359929999999</v>
      </c>
      <c r="E122" s="752">
        <v>55493.681920000003</v>
      </c>
      <c r="F122" s="752">
        <v>2909.0602400000002</v>
      </c>
      <c r="G122" s="752">
        <v>0</v>
      </c>
      <c r="H122" s="752">
        <v>2526.8730499999997</v>
      </c>
      <c r="I122" s="752">
        <v>7268.6186799999996</v>
      </c>
      <c r="J122" s="752">
        <v>0</v>
      </c>
      <c r="K122" s="752">
        <v>0</v>
      </c>
      <c r="L122" s="752">
        <v>83561.528459999987</v>
      </c>
      <c r="M122" s="752">
        <v>26.259</v>
      </c>
      <c r="N122" s="752">
        <v>28.766950000000001</v>
      </c>
      <c r="O122" s="752">
        <v>4498.0261399999999</v>
      </c>
      <c r="P122" s="752">
        <v>481061.81725000002</v>
      </c>
      <c r="Q122" s="683"/>
    </row>
    <row r="123" spans="1:17" ht="14.25" customHeight="1" thickTop="1" thickBot="1">
      <c r="A123" s="758" t="s">
        <v>109</v>
      </c>
      <c r="B123" s="753">
        <v>11259.676359999999</v>
      </c>
      <c r="C123" s="753">
        <v>4384214.1392999999</v>
      </c>
      <c r="D123" s="753">
        <v>1285218.12891</v>
      </c>
      <c r="E123" s="753">
        <v>217768.43229</v>
      </c>
      <c r="F123" s="753">
        <v>509716.48282999999</v>
      </c>
      <c r="G123" s="753">
        <v>284149.93336000002</v>
      </c>
      <c r="H123" s="753">
        <v>42167.448069999999</v>
      </c>
      <c r="I123" s="753">
        <v>0</v>
      </c>
      <c r="J123" s="753">
        <v>0</v>
      </c>
      <c r="K123" s="753">
        <v>0</v>
      </c>
      <c r="L123" s="753">
        <v>34459.641530000001</v>
      </c>
      <c r="M123" s="753">
        <v>11128.16425</v>
      </c>
      <c r="N123" s="753">
        <v>178993.07590999999</v>
      </c>
      <c r="O123" s="753">
        <v>43154.821889999999</v>
      </c>
      <c r="P123" s="753">
        <v>7002229.9446999999</v>
      </c>
      <c r="Q123" s="683"/>
    </row>
    <row r="124" spans="1:17" ht="14.25" customHeight="1" thickTop="1">
      <c r="A124" s="54" t="s">
        <v>110</v>
      </c>
      <c r="B124" s="443">
        <v>0</v>
      </c>
      <c r="C124" s="443">
        <v>2247487.0353299999</v>
      </c>
      <c r="D124" s="443">
        <v>579261.33345999999</v>
      </c>
      <c r="E124" s="443">
        <v>161166.27841</v>
      </c>
      <c r="F124" s="443">
        <v>215393.23598</v>
      </c>
      <c r="G124" s="443">
        <v>18215.166120000002</v>
      </c>
      <c r="H124" s="443">
        <v>10.983049999999999</v>
      </c>
      <c r="I124" s="443">
        <v>0</v>
      </c>
      <c r="J124" s="443">
        <v>0</v>
      </c>
      <c r="K124" s="443">
        <v>0</v>
      </c>
      <c r="L124" s="443">
        <v>0</v>
      </c>
      <c r="M124" s="443">
        <v>0</v>
      </c>
      <c r="N124" s="443">
        <v>77814.009189999997</v>
      </c>
      <c r="O124" s="443">
        <v>0</v>
      </c>
      <c r="P124" s="443">
        <v>3299348.0415400001</v>
      </c>
      <c r="Q124" s="683"/>
    </row>
    <row r="125" spans="1:17" ht="14.25" customHeight="1">
      <c r="A125" s="54" t="s">
        <v>111</v>
      </c>
      <c r="B125" s="443">
        <v>11248.386359999999</v>
      </c>
      <c r="C125" s="443">
        <v>1893238.1339799999</v>
      </c>
      <c r="D125" s="443">
        <v>685216.93248000008</v>
      </c>
      <c r="E125" s="443">
        <v>13668.95012</v>
      </c>
      <c r="F125" s="443">
        <v>18801.216809999998</v>
      </c>
      <c r="G125" s="443">
        <v>111843.83194</v>
      </c>
      <c r="H125" s="443">
        <v>42156.465020000003</v>
      </c>
      <c r="I125" s="443">
        <v>0</v>
      </c>
      <c r="J125" s="443">
        <v>0</v>
      </c>
      <c r="K125" s="443">
        <v>0</v>
      </c>
      <c r="L125" s="443">
        <v>34459.641530000001</v>
      </c>
      <c r="M125" s="443">
        <v>0</v>
      </c>
      <c r="N125" s="443">
        <v>3706.5492300000001</v>
      </c>
      <c r="O125" s="443">
        <v>27217.555250000001</v>
      </c>
      <c r="P125" s="443">
        <v>2841557.6627199999</v>
      </c>
      <c r="Q125" s="683"/>
    </row>
    <row r="126" spans="1:17" ht="14.25" customHeight="1">
      <c r="A126" s="54" t="s">
        <v>112</v>
      </c>
      <c r="B126" s="443">
        <v>0</v>
      </c>
      <c r="C126" s="443">
        <v>0</v>
      </c>
      <c r="D126" s="443">
        <v>439.64752000000004</v>
      </c>
      <c r="E126" s="443">
        <v>0</v>
      </c>
      <c r="F126" s="443">
        <v>0</v>
      </c>
      <c r="G126" s="443">
        <v>0</v>
      </c>
      <c r="H126" s="443">
        <v>0</v>
      </c>
      <c r="I126" s="443">
        <v>0</v>
      </c>
      <c r="J126" s="443">
        <v>0</v>
      </c>
      <c r="K126" s="443">
        <v>0</v>
      </c>
      <c r="L126" s="443">
        <v>0</v>
      </c>
      <c r="M126" s="443">
        <v>0</v>
      </c>
      <c r="N126" s="443">
        <v>0</v>
      </c>
      <c r="O126" s="443">
        <v>0</v>
      </c>
      <c r="P126" s="443">
        <v>439.64752000000004</v>
      </c>
      <c r="Q126" s="683"/>
    </row>
    <row r="127" spans="1:17" ht="14.25" customHeight="1">
      <c r="A127" s="54" t="s">
        <v>113</v>
      </c>
      <c r="B127" s="443">
        <v>11.29</v>
      </c>
      <c r="C127" s="443">
        <v>73825.038589999996</v>
      </c>
      <c r="D127" s="443">
        <v>13.437799999999999</v>
      </c>
      <c r="E127" s="443">
        <v>42630.694200000005</v>
      </c>
      <c r="F127" s="443">
        <v>84827.993450000009</v>
      </c>
      <c r="G127" s="443">
        <v>0</v>
      </c>
      <c r="H127" s="443">
        <v>0</v>
      </c>
      <c r="I127" s="443">
        <v>0</v>
      </c>
      <c r="J127" s="443">
        <v>0</v>
      </c>
      <c r="K127" s="443">
        <v>0</v>
      </c>
      <c r="L127" s="443">
        <v>0</v>
      </c>
      <c r="M127" s="443">
        <v>0</v>
      </c>
      <c r="N127" s="443">
        <v>15134.601050000001</v>
      </c>
      <c r="O127" s="443">
        <v>0</v>
      </c>
      <c r="P127" s="443">
        <v>216443.05509000001</v>
      </c>
      <c r="Q127" s="683"/>
    </row>
    <row r="128" spans="1:17" ht="14.25" customHeight="1">
      <c r="A128" s="54" t="s">
        <v>114</v>
      </c>
      <c r="B128" s="443">
        <v>0</v>
      </c>
      <c r="C128" s="443">
        <v>159054.372</v>
      </c>
      <c r="D128" s="443">
        <v>20000</v>
      </c>
      <c r="E128" s="443">
        <v>0</v>
      </c>
      <c r="F128" s="443">
        <v>185639.16724000001</v>
      </c>
      <c r="G128" s="443">
        <v>150162.54749999999</v>
      </c>
      <c r="H128" s="443">
        <v>0</v>
      </c>
      <c r="I128" s="443">
        <v>0</v>
      </c>
      <c r="J128" s="443">
        <v>0</v>
      </c>
      <c r="K128" s="443">
        <v>0</v>
      </c>
      <c r="L128" s="443">
        <v>0</v>
      </c>
      <c r="M128" s="443">
        <v>10972.684579999999</v>
      </c>
      <c r="N128" s="443">
        <v>81521.915389999995</v>
      </c>
      <c r="O128" s="443">
        <v>15663.161279999998</v>
      </c>
      <c r="P128" s="443">
        <v>623013.84799000004</v>
      </c>
      <c r="Q128" s="683"/>
    </row>
    <row r="129" spans="1:17" ht="14.25" customHeight="1" thickBot="1">
      <c r="A129" s="54" t="s">
        <v>115</v>
      </c>
      <c r="B129" s="443">
        <v>0</v>
      </c>
      <c r="C129" s="443">
        <v>10609.5594</v>
      </c>
      <c r="D129" s="443">
        <v>286.77765000000005</v>
      </c>
      <c r="E129" s="443">
        <v>302.50956000000002</v>
      </c>
      <c r="F129" s="443">
        <v>5054.8693499999999</v>
      </c>
      <c r="G129" s="443">
        <v>3928.3878</v>
      </c>
      <c r="H129" s="443">
        <v>0</v>
      </c>
      <c r="I129" s="443">
        <v>0</v>
      </c>
      <c r="J129" s="443">
        <v>0</v>
      </c>
      <c r="K129" s="443">
        <v>0</v>
      </c>
      <c r="L129" s="443">
        <v>0</v>
      </c>
      <c r="M129" s="443">
        <v>155.47967</v>
      </c>
      <c r="N129" s="443">
        <v>816.00105000000008</v>
      </c>
      <c r="O129" s="443">
        <v>274.10535999999996</v>
      </c>
      <c r="P129" s="443">
        <v>21427.689839999999</v>
      </c>
      <c r="Q129" s="683"/>
    </row>
    <row r="130" spans="1:17" ht="14.25" customHeight="1" thickTop="1" thickBot="1">
      <c r="A130" s="758" t="s">
        <v>116</v>
      </c>
      <c r="B130" s="753">
        <v>725830.43570999999</v>
      </c>
      <c r="C130" s="753">
        <v>1642557.76028</v>
      </c>
      <c r="D130" s="753">
        <v>212605.88967999999</v>
      </c>
      <c r="E130" s="753">
        <v>624187.54319000011</v>
      </c>
      <c r="F130" s="753">
        <v>1007244.65624</v>
      </c>
      <c r="G130" s="753">
        <v>1082141.6181900001</v>
      </c>
      <c r="H130" s="753">
        <v>641466.64038999996</v>
      </c>
      <c r="I130" s="753">
        <v>1593624.4861700002</v>
      </c>
      <c r="J130" s="753">
        <v>46254.210630000001</v>
      </c>
      <c r="K130" s="753">
        <v>189588.85691999999</v>
      </c>
      <c r="L130" s="753">
        <v>1217618.29098</v>
      </c>
      <c r="M130" s="753">
        <v>202913.39047000001</v>
      </c>
      <c r="N130" s="753">
        <v>1147928.1199</v>
      </c>
      <c r="O130" s="753">
        <v>333084.64464999997</v>
      </c>
      <c r="P130" s="753">
        <v>10667046.543399999</v>
      </c>
      <c r="Q130" s="683"/>
    </row>
    <row r="131" spans="1:17" ht="14.25" customHeight="1" thickTop="1">
      <c r="A131" s="54" t="s">
        <v>117</v>
      </c>
      <c r="B131" s="443">
        <v>26002.85831</v>
      </c>
      <c r="C131" s="443">
        <v>383614.44079000002</v>
      </c>
      <c r="D131" s="443">
        <v>31103.748920000002</v>
      </c>
      <c r="E131" s="443">
        <v>124058.51448</v>
      </c>
      <c r="F131" s="443">
        <v>24441.780750000002</v>
      </c>
      <c r="G131" s="443">
        <v>83724.682150000008</v>
      </c>
      <c r="H131" s="443">
        <v>62423.546040000001</v>
      </c>
      <c r="I131" s="443">
        <v>0</v>
      </c>
      <c r="J131" s="443">
        <v>0</v>
      </c>
      <c r="K131" s="443">
        <v>23.969549999999998</v>
      </c>
      <c r="L131" s="443">
        <v>60.003160000000001</v>
      </c>
      <c r="M131" s="443">
        <v>15100.540279999999</v>
      </c>
      <c r="N131" s="443">
        <v>46397.233039999999</v>
      </c>
      <c r="O131" s="443">
        <v>0</v>
      </c>
      <c r="P131" s="443">
        <v>796951.31747000001</v>
      </c>
      <c r="Q131" s="683"/>
    </row>
    <row r="132" spans="1:17" ht="14.25" customHeight="1">
      <c r="A132" s="54" t="s">
        <v>1447</v>
      </c>
      <c r="B132" s="443">
        <v>358.65924999999999</v>
      </c>
      <c r="C132" s="443">
        <v>0</v>
      </c>
      <c r="D132" s="443">
        <v>0</v>
      </c>
      <c r="E132" s="443">
        <v>0</v>
      </c>
      <c r="F132" s="443">
        <v>7.0000000000000007E-5</v>
      </c>
      <c r="G132" s="443">
        <v>0</v>
      </c>
      <c r="H132" s="443">
        <v>1000.94863</v>
      </c>
      <c r="I132" s="443">
        <v>0</v>
      </c>
      <c r="J132" s="443">
        <v>0</v>
      </c>
      <c r="K132" s="443">
        <v>0</v>
      </c>
      <c r="L132" s="443">
        <v>0</v>
      </c>
      <c r="M132" s="443">
        <v>0</v>
      </c>
      <c r="N132" s="443">
        <v>169040</v>
      </c>
      <c r="O132" s="443">
        <v>0</v>
      </c>
      <c r="P132" s="443">
        <v>170399.60794999998</v>
      </c>
      <c r="Q132" s="683"/>
    </row>
    <row r="133" spans="1:17" ht="14.25" customHeight="1">
      <c r="A133" s="54" t="s">
        <v>119</v>
      </c>
      <c r="B133" s="443">
        <v>0</v>
      </c>
      <c r="C133" s="443">
        <v>0</v>
      </c>
      <c r="D133" s="443">
        <v>0</v>
      </c>
      <c r="E133" s="443">
        <v>0</v>
      </c>
      <c r="F133" s="443">
        <v>0</v>
      </c>
      <c r="G133" s="443">
        <v>0</v>
      </c>
      <c r="H133" s="443">
        <v>515.79390999999998</v>
      </c>
      <c r="I133" s="443">
        <v>0</v>
      </c>
      <c r="J133" s="443">
        <v>0</v>
      </c>
      <c r="K133" s="443">
        <v>0</v>
      </c>
      <c r="L133" s="443">
        <v>0</v>
      </c>
      <c r="M133" s="443">
        <v>224.86166</v>
      </c>
      <c r="N133" s="443">
        <v>0</v>
      </c>
      <c r="O133" s="443">
        <v>0</v>
      </c>
      <c r="P133" s="443">
        <v>740.6555699999999</v>
      </c>
      <c r="Q133" s="683"/>
    </row>
    <row r="134" spans="1:17" ht="14.25" customHeight="1">
      <c r="A134" s="54" t="s">
        <v>1313</v>
      </c>
      <c r="B134" s="443">
        <v>84.690100000000001</v>
      </c>
      <c r="C134" s="443">
        <v>131574.79999999999</v>
      </c>
      <c r="D134" s="443">
        <v>0</v>
      </c>
      <c r="E134" s="443">
        <v>0</v>
      </c>
      <c r="F134" s="443">
        <v>0</v>
      </c>
      <c r="G134" s="443">
        <v>336200.42060000001</v>
      </c>
      <c r="H134" s="443">
        <v>55570.162499999999</v>
      </c>
      <c r="I134" s="443">
        <v>363426.66574000003</v>
      </c>
      <c r="J134" s="443">
        <v>0</v>
      </c>
      <c r="K134" s="443">
        <v>0</v>
      </c>
      <c r="L134" s="443">
        <v>65500</v>
      </c>
      <c r="M134" s="443">
        <v>0</v>
      </c>
      <c r="N134" s="443">
        <v>409371</v>
      </c>
      <c r="O134" s="443">
        <v>21560.122739999999</v>
      </c>
      <c r="P134" s="443">
        <v>1383287.8616800001</v>
      </c>
      <c r="Q134" s="683"/>
    </row>
    <row r="135" spans="1:17" ht="14.25" customHeight="1">
      <c r="A135" s="54" t="s">
        <v>120</v>
      </c>
      <c r="B135" s="443">
        <v>658232.01188000001</v>
      </c>
      <c r="C135" s="443">
        <v>859623.14827000001</v>
      </c>
      <c r="D135" s="443">
        <v>5059.6024800000005</v>
      </c>
      <c r="E135" s="443">
        <v>406487.45642</v>
      </c>
      <c r="F135" s="443">
        <v>916071.73363999999</v>
      </c>
      <c r="G135" s="443">
        <v>234605.33938999998</v>
      </c>
      <c r="H135" s="443">
        <v>496125.20214000001</v>
      </c>
      <c r="I135" s="443">
        <v>1192953.3092100001</v>
      </c>
      <c r="J135" s="443">
        <v>0</v>
      </c>
      <c r="K135" s="443">
        <v>187440</v>
      </c>
      <c r="L135" s="443">
        <v>1111558.8503399999</v>
      </c>
      <c r="M135" s="443">
        <v>186240.20775</v>
      </c>
      <c r="N135" s="443">
        <v>517625.60379000002</v>
      </c>
      <c r="O135" s="443">
        <v>296219.99695</v>
      </c>
      <c r="P135" s="443">
        <v>7068242.4622600004</v>
      </c>
      <c r="Q135" s="683"/>
    </row>
    <row r="136" spans="1:17" ht="14.25" customHeight="1">
      <c r="A136" s="54" t="s">
        <v>121</v>
      </c>
      <c r="B136" s="443">
        <v>0</v>
      </c>
      <c r="C136" s="443">
        <v>0</v>
      </c>
      <c r="D136" s="443">
        <v>0</v>
      </c>
      <c r="E136" s="443">
        <v>0</v>
      </c>
      <c r="F136" s="443">
        <v>0</v>
      </c>
      <c r="G136" s="443">
        <v>0</v>
      </c>
      <c r="H136" s="443">
        <v>0</v>
      </c>
      <c r="I136" s="443">
        <v>0</v>
      </c>
      <c r="J136" s="443">
        <v>0</v>
      </c>
      <c r="K136" s="443">
        <v>0</v>
      </c>
      <c r="L136" s="443">
        <v>0</v>
      </c>
      <c r="M136" s="443">
        <v>0</v>
      </c>
      <c r="N136" s="443">
        <v>0</v>
      </c>
      <c r="O136" s="443">
        <v>0</v>
      </c>
      <c r="P136" s="443">
        <v>0</v>
      </c>
      <c r="Q136" s="683"/>
    </row>
    <row r="137" spans="1:17" ht="14.25" customHeight="1">
      <c r="A137" s="54" t="s">
        <v>122</v>
      </c>
      <c r="B137" s="443">
        <v>380.65337</v>
      </c>
      <c r="C137" s="443">
        <v>241439.47262000002</v>
      </c>
      <c r="D137" s="443">
        <v>175355.11981999999</v>
      </c>
      <c r="E137" s="443">
        <v>82039.052379999994</v>
      </c>
      <c r="F137" s="443">
        <v>46383.10252</v>
      </c>
      <c r="G137" s="443">
        <v>414737.40042000002</v>
      </c>
      <c r="H137" s="443">
        <v>0</v>
      </c>
      <c r="I137" s="443">
        <v>0</v>
      </c>
      <c r="J137" s="443">
        <v>46182.832119999999</v>
      </c>
      <c r="K137" s="443">
        <v>121.35683</v>
      </c>
      <c r="L137" s="443">
        <v>7717.5</v>
      </c>
      <c r="M137" s="443">
        <v>0</v>
      </c>
      <c r="N137" s="443">
        <v>0</v>
      </c>
      <c r="O137" s="443">
        <v>996.29156</v>
      </c>
      <c r="P137" s="443">
        <v>1015352.7816399999</v>
      </c>
      <c r="Q137" s="683"/>
    </row>
    <row r="138" spans="1:17" ht="14.25" customHeight="1" thickBot="1">
      <c r="A138" s="54" t="s">
        <v>123</v>
      </c>
      <c r="B138" s="443">
        <v>40771.5628</v>
      </c>
      <c r="C138" s="443">
        <v>26305.8986</v>
      </c>
      <c r="D138" s="443">
        <v>1087.4184599999999</v>
      </c>
      <c r="E138" s="443">
        <v>11602.519910000001</v>
      </c>
      <c r="F138" s="443">
        <v>20348.039260000001</v>
      </c>
      <c r="G138" s="443">
        <v>12873.77563</v>
      </c>
      <c r="H138" s="443">
        <v>25830.98717</v>
      </c>
      <c r="I138" s="443">
        <v>37244.51122</v>
      </c>
      <c r="J138" s="443">
        <v>71.378509999999991</v>
      </c>
      <c r="K138" s="443">
        <v>2003.53054</v>
      </c>
      <c r="L138" s="443">
        <v>32781.937480000001</v>
      </c>
      <c r="M138" s="443">
        <v>1347.78078</v>
      </c>
      <c r="N138" s="443">
        <v>5494.2830700000004</v>
      </c>
      <c r="O138" s="443">
        <v>14308.233400000001</v>
      </c>
      <c r="P138" s="443">
        <v>232071.85683</v>
      </c>
      <c r="Q138" s="683"/>
    </row>
    <row r="139" spans="1:17" ht="14.25" customHeight="1" thickTop="1" thickBot="1">
      <c r="A139" s="758" t="s">
        <v>124</v>
      </c>
      <c r="B139" s="753">
        <v>444477.81644999998</v>
      </c>
      <c r="C139" s="753">
        <v>453329.71191000001</v>
      </c>
      <c r="D139" s="753">
        <v>446270.80680000002</v>
      </c>
      <c r="E139" s="753">
        <v>416307.59123000002</v>
      </c>
      <c r="F139" s="753">
        <v>436303.49099999998</v>
      </c>
      <c r="G139" s="753">
        <v>269685.33350000001</v>
      </c>
      <c r="H139" s="753">
        <v>251607.14312999998</v>
      </c>
      <c r="I139" s="753">
        <v>513292.24016000004</v>
      </c>
      <c r="J139" s="753">
        <v>3141.1196600000003</v>
      </c>
      <c r="K139" s="753">
        <v>5775.3973699999997</v>
      </c>
      <c r="L139" s="753">
        <v>300193.5428</v>
      </c>
      <c r="M139" s="753">
        <v>56223.972099999999</v>
      </c>
      <c r="N139" s="753">
        <v>282891.67076999997</v>
      </c>
      <c r="O139" s="753">
        <v>140367.40721</v>
      </c>
      <c r="P139" s="753">
        <v>4019867.2440900002</v>
      </c>
      <c r="Q139" s="683"/>
    </row>
    <row r="140" spans="1:17" ht="14.25" customHeight="1" thickTop="1">
      <c r="A140" s="54" t="s">
        <v>58</v>
      </c>
      <c r="B140" s="443">
        <v>1117.6274099999998</v>
      </c>
      <c r="C140" s="443">
        <v>24577.10137</v>
      </c>
      <c r="D140" s="443">
        <v>11089.053820000001</v>
      </c>
      <c r="E140" s="443">
        <v>28463.327140000001</v>
      </c>
      <c r="F140" s="443">
        <v>6281.6414999999997</v>
      </c>
      <c r="G140" s="443">
        <v>17803.866129999999</v>
      </c>
      <c r="H140" s="443">
        <v>2772.8760499999999</v>
      </c>
      <c r="I140" s="443">
        <v>0</v>
      </c>
      <c r="J140" s="443">
        <v>0</v>
      </c>
      <c r="K140" s="443">
        <v>7.0000000000000007E-5</v>
      </c>
      <c r="L140" s="443">
        <v>1535.7420500000001</v>
      </c>
      <c r="M140" s="443">
        <v>810.9216899999999</v>
      </c>
      <c r="N140" s="443">
        <v>443.11977000000002</v>
      </c>
      <c r="O140" s="443">
        <v>16.104379999999999</v>
      </c>
      <c r="P140" s="443">
        <v>94911.381379999992</v>
      </c>
      <c r="Q140" s="683"/>
    </row>
    <row r="141" spans="1:17" ht="14.25" customHeight="1">
      <c r="A141" s="54" t="s">
        <v>60</v>
      </c>
      <c r="B141" s="443">
        <v>233531.52838</v>
      </c>
      <c r="C141" s="443">
        <v>172508.62419</v>
      </c>
      <c r="D141" s="443">
        <v>248464.11965000001</v>
      </c>
      <c r="E141" s="443">
        <v>229381.83590000001</v>
      </c>
      <c r="F141" s="443">
        <v>242027.42006</v>
      </c>
      <c r="G141" s="443">
        <v>172240.84488999998</v>
      </c>
      <c r="H141" s="443">
        <v>117077.42565</v>
      </c>
      <c r="I141" s="443">
        <v>317725.46918000001</v>
      </c>
      <c r="J141" s="443">
        <v>654.14958000000001</v>
      </c>
      <c r="K141" s="443">
        <v>2286.8471300000001</v>
      </c>
      <c r="L141" s="443">
        <v>66687.460779999994</v>
      </c>
      <c r="M141" s="443">
        <v>22399.252710000001</v>
      </c>
      <c r="N141" s="443">
        <v>137403.94412</v>
      </c>
      <c r="O141" s="443">
        <v>10639.902119999999</v>
      </c>
      <c r="P141" s="443">
        <v>1973028.8243399998</v>
      </c>
      <c r="Q141" s="683"/>
    </row>
    <row r="142" spans="1:17" ht="14.25" customHeight="1">
      <c r="A142" s="54" t="s">
        <v>125</v>
      </c>
      <c r="B142" s="443">
        <v>136736.89191999999</v>
      </c>
      <c r="C142" s="443">
        <v>241307.35568000001</v>
      </c>
      <c r="D142" s="443">
        <v>183518.65222999998</v>
      </c>
      <c r="E142" s="443">
        <v>158176.58403999999</v>
      </c>
      <c r="F142" s="443">
        <v>126110.5359</v>
      </c>
      <c r="G142" s="443">
        <v>60075.068719999996</v>
      </c>
      <c r="H142" s="443">
        <v>75641.754189999992</v>
      </c>
      <c r="I142" s="443">
        <v>190155.19712999999</v>
      </c>
      <c r="J142" s="443">
        <v>2398.6751899999999</v>
      </c>
      <c r="K142" s="443">
        <v>3488.5441000000001</v>
      </c>
      <c r="L142" s="443">
        <v>121605.42801</v>
      </c>
      <c r="M142" s="443">
        <v>25053.338469999999</v>
      </c>
      <c r="N142" s="443">
        <v>67557.018799999991</v>
      </c>
      <c r="O142" s="443">
        <v>127679.76468000001</v>
      </c>
      <c r="P142" s="443">
        <v>1519504.8090599999</v>
      </c>
      <c r="Q142" s="683"/>
    </row>
    <row r="143" spans="1:17" ht="14.25" customHeight="1">
      <c r="A143" s="54" t="s">
        <v>87</v>
      </c>
      <c r="B143" s="443">
        <v>73091.76874</v>
      </c>
      <c r="C143" s="443">
        <v>14936.63067</v>
      </c>
      <c r="D143" s="443">
        <v>3198.9811</v>
      </c>
      <c r="E143" s="443">
        <v>285.84415000000001</v>
      </c>
      <c r="F143" s="443">
        <v>61883.893539999997</v>
      </c>
      <c r="G143" s="443">
        <v>19565.553760000003</v>
      </c>
      <c r="H143" s="443">
        <v>56115.087240000001</v>
      </c>
      <c r="I143" s="443">
        <v>5411.5738499999998</v>
      </c>
      <c r="J143" s="443">
        <v>88.294889999999995</v>
      </c>
      <c r="K143" s="443">
        <v>6.0699999999999999E-3</v>
      </c>
      <c r="L143" s="443">
        <v>110364.91196</v>
      </c>
      <c r="M143" s="443">
        <v>7960.4592300000004</v>
      </c>
      <c r="N143" s="443">
        <v>77487.588080000001</v>
      </c>
      <c r="O143" s="443">
        <v>2031.6360300000001</v>
      </c>
      <c r="P143" s="443">
        <v>432422.22931000002</v>
      </c>
      <c r="Q143" s="683"/>
    </row>
    <row r="144" spans="1:17" ht="14.25" customHeight="1" thickBot="1">
      <c r="A144" s="54" t="s">
        <v>126</v>
      </c>
      <c r="B144" s="443">
        <v>0</v>
      </c>
      <c r="C144" s="443">
        <v>0</v>
      </c>
      <c r="D144" s="443">
        <v>0</v>
      </c>
      <c r="E144" s="443">
        <v>0</v>
      </c>
      <c r="F144" s="443">
        <v>0</v>
      </c>
      <c r="G144" s="443">
        <v>0</v>
      </c>
      <c r="H144" s="443">
        <v>0</v>
      </c>
      <c r="I144" s="443">
        <v>0</v>
      </c>
      <c r="J144" s="443">
        <v>0</v>
      </c>
      <c r="K144" s="443">
        <v>0</v>
      </c>
      <c r="L144" s="443">
        <v>0</v>
      </c>
      <c r="M144" s="443">
        <v>0</v>
      </c>
      <c r="N144" s="443">
        <v>0</v>
      </c>
      <c r="O144" s="443">
        <v>0</v>
      </c>
      <c r="P144" s="443">
        <v>0</v>
      </c>
      <c r="Q144" s="683"/>
    </row>
    <row r="145" spans="1:17" ht="14.25" customHeight="1" thickTop="1" thickBot="1">
      <c r="A145" s="758" t="s">
        <v>127</v>
      </c>
      <c r="B145" s="753">
        <v>218118.40622999999</v>
      </c>
      <c r="C145" s="753">
        <v>242451.25237999999</v>
      </c>
      <c r="D145" s="753">
        <v>193600.44454</v>
      </c>
      <c r="E145" s="753">
        <v>286032.32316000003</v>
      </c>
      <c r="F145" s="753">
        <v>196419.90419</v>
      </c>
      <c r="G145" s="753">
        <v>103451.47554</v>
      </c>
      <c r="H145" s="753">
        <v>88586.707970000003</v>
      </c>
      <c r="I145" s="753">
        <v>165685.34265999999</v>
      </c>
      <c r="J145" s="753">
        <v>3170.0487699999999</v>
      </c>
      <c r="K145" s="753">
        <v>9607.1984000000011</v>
      </c>
      <c r="L145" s="753">
        <v>194496.71713</v>
      </c>
      <c r="M145" s="753">
        <v>30939.940269999999</v>
      </c>
      <c r="N145" s="753">
        <v>118220.19248</v>
      </c>
      <c r="O145" s="753">
        <v>194287.31674000001</v>
      </c>
      <c r="P145" s="753">
        <v>2045067.27046</v>
      </c>
      <c r="Q145" s="683"/>
    </row>
    <row r="146" spans="1:17" ht="14.25" customHeight="1" thickTop="1">
      <c r="A146" s="54" t="s">
        <v>128</v>
      </c>
      <c r="B146" s="443">
        <v>13872.99453</v>
      </c>
      <c r="C146" s="443">
        <v>2868.2079700000004</v>
      </c>
      <c r="D146" s="443">
        <v>7110.0637699999997</v>
      </c>
      <c r="E146" s="443">
        <v>22719.342489999999</v>
      </c>
      <c r="F146" s="443">
        <v>7427.3743800000002</v>
      </c>
      <c r="G146" s="443">
        <v>5304.7322100000001</v>
      </c>
      <c r="H146" s="443">
        <v>6503.4833799999997</v>
      </c>
      <c r="I146" s="443">
        <v>0.38601999999999997</v>
      </c>
      <c r="J146" s="443">
        <v>219.13833</v>
      </c>
      <c r="K146" s="443">
        <v>8.8235400000000013</v>
      </c>
      <c r="L146" s="443">
        <v>164.52073000000001</v>
      </c>
      <c r="M146" s="443">
        <v>953.65770999999995</v>
      </c>
      <c r="N146" s="443">
        <v>2110.5669900000003</v>
      </c>
      <c r="O146" s="443">
        <v>3776.2923700000001</v>
      </c>
      <c r="P146" s="443">
        <v>73039.584419999999</v>
      </c>
      <c r="Q146" s="683"/>
    </row>
    <row r="147" spans="1:17" ht="14.25" customHeight="1">
      <c r="A147" s="54" t="s">
        <v>129</v>
      </c>
      <c r="B147" s="443">
        <v>0</v>
      </c>
      <c r="C147" s="443">
        <v>0</v>
      </c>
      <c r="D147" s="443">
        <v>0</v>
      </c>
      <c r="E147" s="443">
        <v>0</v>
      </c>
      <c r="F147" s="443">
        <v>0</v>
      </c>
      <c r="G147" s="443">
        <v>0</v>
      </c>
      <c r="H147" s="443">
        <v>0</v>
      </c>
      <c r="I147" s="443">
        <v>0</v>
      </c>
      <c r="J147" s="443">
        <v>0</v>
      </c>
      <c r="K147" s="443">
        <v>0</v>
      </c>
      <c r="L147" s="443">
        <v>0</v>
      </c>
      <c r="M147" s="443">
        <v>0</v>
      </c>
      <c r="N147" s="443">
        <v>0</v>
      </c>
      <c r="O147" s="443">
        <v>0</v>
      </c>
      <c r="P147" s="443">
        <v>0</v>
      </c>
      <c r="Q147" s="683"/>
    </row>
    <row r="148" spans="1:17" ht="14.25" customHeight="1">
      <c r="A148" s="54" t="s">
        <v>130</v>
      </c>
      <c r="B148" s="443">
        <v>108673.72713</v>
      </c>
      <c r="C148" s="443">
        <v>119344.39248000001</v>
      </c>
      <c r="D148" s="443">
        <v>93245.19038</v>
      </c>
      <c r="E148" s="443">
        <v>165407.06341</v>
      </c>
      <c r="F148" s="443">
        <v>76917.539829999994</v>
      </c>
      <c r="G148" s="443">
        <v>48358.348850000002</v>
      </c>
      <c r="H148" s="443">
        <v>38414.68391</v>
      </c>
      <c r="I148" s="443">
        <v>111222.05845</v>
      </c>
      <c r="J148" s="443">
        <v>0</v>
      </c>
      <c r="K148" s="443">
        <v>0</v>
      </c>
      <c r="L148" s="443">
        <v>129984.00493000001</v>
      </c>
      <c r="M148" s="443">
        <v>14993.14128</v>
      </c>
      <c r="N148" s="443">
        <v>58008.050479999998</v>
      </c>
      <c r="O148" s="443">
        <v>152998.83682</v>
      </c>
      <c r="P148" s="443">
        <v>1117567.03795</v>
      </c>
      <c r="Q148" s="683"/>
    </row>
    <row r="149" spans="1:17" ht="14.25" customHeight="1">
      <c r="A149" s="54" t="s">
        <v>131</v>
      </c>
      <c r="B149" s="443">
        <v>94933.769739999989</v>
      </c>
      <c r="C149" s="443">
        <v>85044.392290000003</v>
      </c>
      <c r="D149" s="443">
        <v>93245.190390000003</v>
      </c>
      <c r="E149" s="443">
        <v>97905.380739999993</v>
      </c>
      <c r="F149" s="443">
        <v>76917.539799999999</v>
      </c>
      <c r="G149" s="443">
        <v>48358.348850000002</v>
      </c>
      <c r="H149" s="443">
        <v>38414.68391</v>
      </c>
      <c r="I149" s="443">
        <v>54112.89819</v>
      </c>
      <c r="J149" s="443">
        <v>2950.9104400000001</v>
      </c>
      <c r="K149" s="443">
        <v>8606.2588300000007</v>
      </c>
      <c r="L149" s="443">
        <v>64348.191469999998</v>
      </c>
      <c r="M149" s="443">
        <v>14993.14128</v>
      </c>
      <c r="N149" s="443">
        <v>58008.05053</v>
      </c>
      <c r="O149" s="443">
        <v>33533.26655</v>
      </c>
      <c r="P149" s="443">
        <v>771372.02301</v>
      </c>
      <c r="Q149" s="683"/>
    </row>
    <row r="150" spans="1:17" ht="14.25" customHeight="1" thickBot="1">
      <c r="A150" s="54" t="s">
        <v>132</v>
      </c>
      <c r="B150" s="443">
        <v>637.91482999999994</v>
      </c>
      <c r="C150" s="443">
        <v>35194.259640000004</v>
      </c>
      <c r="D150" s="443">
        <v>0</v>
      </c>
      <c r="E150" s="443">
        <v>0.53652</v>
      </c>
      <c r="F150" s="443">
        <v>35157.45018</v>
      </c>
      <c r="G150" s="443">
        <v>1430.0456299999998</v>
      </c>
      <c r="H150" s="443">
        <v>5253.8567699999994</v>
      </c>
      <c r="I150" s="443">
        <v>350</v>
      </c>
      <c r="J150" s="443">
        <v>0</v>
      </c>
      <c r="K150" s="443">
        <v>992.11603000000002</v>
      </c>
      <c r="L150" s="443">
        <v>0</v>
      </c>
      <c r="M150" s="443">
        <v>0</v>
      </c>
      <c r="N150" s="443">
        <v>93.524479999999997</v>
      </c>
      <c r="O150" s="443">
        <v>3978.9209999999998</v>
      </c>
      <c r="P150" s="443">
        <v>83088.625079999998</v>
      </c>
      <c r="Q150" s="683"/>
    </row>
    <row r="151" spans="1:17" ht="14.25" customHeight="1" thickTop="1" thickBot="1">
      <c r="A151" s="758" t="s">
        <v>133</v>
      </c>
      <c r="B151" s="753">
        <v>519694.18466000003</v>
      </c>
      <c r="C151" s="753">
        <v>0</v>
      </c>
      <c r="D151" s="753">
        <v>771551.41824000003</v>
      </c>
      <c r="E151" s="753">
        <v>0</v>
      </c>
      <c r="F151" s="753">
        <v>0</v>
      </c>
      <c r="G151" s="753">
        <v>0</v>
      </c>
      <c r="H151" s="753">
        <v>0</v>
      </c>
      <c r="I151" s="753">
        <v>676497.22235000005</v>
      </c>
      <c r="J151" s="753">
        <v>0</v>
      </c>
      <c r="K151" s="753">
        <v>0</v>
      </c>
      <c r="L151" s="753">
        <v>714508.91596000001</v>
      </c>
      <c r="M151" s="753">
        <v>35025.131450000001</v>
      </c>
      <c r="N151" s="753">
        <v>0</v>
      </c>
      <c r="O151" s="753">
        <v>0</v>
      </c>
      <c r="P151" s="753">
        <v>2717276.8726599999</v>
      </c>
      <c r="Q151" s="683"/>
    </row>
    <row r="152" spans="1:17" ht="14.25" customHeight="1" thickTop="1">
      <c r="A152" s="54" t="s">
        <v>134</v>
      </c>
      <c r="B152" s="443">
        <v>512214</v>
      </c>
      <c r="C152" s="443">
        <v>0</v>
      </c>
      <c r="D152" s="443">
        <v>767035</v>
      </c>
      <c r="E152" s="443">
        <v>0</v>
      </c>
      <c r="F152" s="443">
        <v>0</v>
      </c>
      <c r="G152" s="443">
        <v>0</v>
      </c>
      <c r="H152" s="443">
        <v>0</v>
      </c>
      <c r="I152" s="443">
        <v>670000</v>
      </c>
      <c r="J152" s="443">
        <v>0</v>
      </c>
      <c r="K152" s="443">
        <v>0</v>
      </c>
      <c r="L152" s="443">
        <v>705500</v>
      </c>
      <c r="M152" s="443">
        <v>35000</v>
      </c>
      <c r="N152" s="443">
        <v>0</v>
      </c>
      <c r="O152" s="443">
        <v>0</v>
      </c>
      <c r="P152" s="443">
        <v>2689749</v>
      </c>
      <c r="Q152" s="683"/>
    </row>
    <row r="153" spans="1:17" ht="14.25" customHeight="1">
      <c r="A153" s="54" t="s">
        <v>135</v>
      </c>
      <c r="B153" s="443">
        <v>0</v>
      </c>
      <c r="C153" s="443">
        <v>0</v>
      </c>
      <c r="D153" s="443">
        <v>0</v>
      </c>
      <c r="E153" s="443">
        <v>0</v>
      </c>
      <c r="F153" s="443">
        <v>0</v>
      </c>
      <c r="G153" s="443">
        <v>0</v>
      </c>
      <c r="H153" s="443">
        <v>0</v>
      </c>
      <c r="I153" s="443">
        <v>0</v>
      </c>
      <c r="J153" s="443">
        <v>0</v>
      </c>
      <c r="K153" s="443">
        <v>0</v>
      </c>
      <c r="L153" s="443">
        <v>0</v>
      </c>
      <c r="M153" s="443">
        <v>0</v>
      </c>
      <c r="N153" s="443">
        <v>0</v>
      </c>
      <c r="O153" s="443">
        <v>0</v>
      </c>
      <c r="P153" s="443">
        <v>0</v>
      </c>
      <c r="Q153" s="683"/>
    </row>
    <row r="154" spans="1:17" ht="14.25" customHeight="1">
      <c r="A154" s="54" t="s">
        <v>136</v>
      </c>
      <c r="B154" s="443">
        <v>0</v>
      </c>
      <c r="C154" s="443">
        <v>0</v>
      </c>
      <c r="D154" s="443">
        <v>0</v>
      </c>
      <c r="E154" s="443">
        <v>0</v>
      </c>
      <c r="F154" s="443">
        <v>0</v>
      </c>
      <c r="G154" s="443">
        <v>0</v>
      </c>
      <c r="H154" s="443">
        <v>0</v>
      </c>
      <c r="I154" s="443">
        <v>0</v>
      </c>
      <c r="J154" s="443">
        <v>0</v>
      </c>
      <c r="K154" s="443">
        <v>0</v>
      </c>
      <c r="L154" s="443">
        <v>0</v>
      </c>
      <c r="M154" s="443">
        <v>0</v>
      </c>
      <c r="N154" s="443">
        <v>0</v>
      </c>
      <c r="O154" s="443">
        <v>0</v>
      </c>
      <c r="P154" s="443">
        <v>0</v>
      </c>
      <c r="Q154" s="683"/>
    </row>
    <row r="155" spans="1:17" ht="14.25" customHeight="1" thickBot="1">
      <c r="A155" s="54" t="s">
        <v>137</v>
      </c>
      <c r="B155" s="443">
        <v>7480.1846599999999</v>
      </c>
      <c r="C155" s="443">
        <v>0</v>
      </c>
      <c r="D155" s="443">
        <v>4516.41824</v>
      </c>
      <c r="E155" s="443">
        <v>0</v>
      </c>
      <c r="F155" s="443">
        <v>0</v>
      </c>
      <c r="G155" s="443">
        <v>0</v>
      </c>
      <c r="H155" s="443">
        <v>0</v>
      </c>
      <c r="I155" s="443">
        <v>6497.22235</v>
      </c>
      <c r="J155" s="443">
        <v>0</v>
      </c>
      <c r="K155" s="443">
        <v>0</v>
      </c>
      <c r="L155" s="443">
        <v>9008.9159600000003</v>
      </c>
      <c r="M155" s="443">
        <v>25.131450000000001</v>
      </c>
      <c r="N155" s="443">
        <v>0</v>
      </c>
      <c r="O155" s="443">
        <v>0</v>
      </c>
      <c r="P155" s="443">
        <v>27527.872660000001</v>
      </c>
      <c r="Q155" s="683"/>
    </row>
    <row r="156" spans="1:17" ht="14.25" customHeight="1" thickTop="1" thickBot="1">
      <c r="A156" s="758" t="s">
        <v>138</v>
      </c>
      <c r="B156" s="753">
        <v>512944.36992999999</v>
      </c>
      <c r="C156" s="753">
        <v>0</v>
      </c>
      <c r="D156" s="753">
        <v>458709.17673000001</v>
      </c>
      <c r="E156" s="753">
        <v>421878.76071</v>
      </c>
      <c r="F156" s="753">
        <v>209877.63602000001</v>
      </c>
      <c r="G156" s="753">
        <v>208224.23611000003</v>
      </c>
      <c r="H156" s="753">
        <v>207105.12562999999</v>
      </c>
      <c r="I156" s="753">
        <v>193749.16665</v>
      </c>
      <c r="J156" s="753">
        <v>0</v>
      </c>
      <c r="K156" s="753">
        <v>0</v>
      </c>
      <c r="L156" s="753">
        <v>255496.66083000001</v>
      </c>
      <c r="M156" s="753">
        <v>83044.346940000003</v>
      </c>
      <c r="N156" s="753">
        <v>66921.86709</v>
      </c>
      <c r="O156" s="753">
        <v>0</v>
      </c>
      <c r="P156" s="753">
        <v>2617951.3466399997</v>
      </c>
      <c r="Q156" s="683"/>
    </row>
    <row r="157" spans="1:17" ht="14.25" customHeight="1" thickTop="1">
      <c r="A157" s="54" t="s">
        <v>139</v>
      </c>
      <c r="B157" s="443">
        <v>109760</v>
      </c>
      <c r="C157" s="443">
        <v>0</v>
      </c>
      <c r="D157" s="443">
        <v>114333.33328000001</v>
      </c>
      <c r="E157" s="443">
        <v>102899.99993000001</v>
      </c>
      <c r="F157" s="443">
        <v>0</v>
      </c>
      <c r="G157" s="443">
        <v>0</v>
      </c>
      <c r="H157" s="443">
        <v>42875</v>
      </c>
      <c r="I157" s="443">
        <v>0</v>
      </c>
      <c r="J157" s="443">
        <v>0</v>
      </c>
      <c r="K157" s="443">
        <v>0</v>
      </c>
      <c r="L157" s="443">
        <v>51450</v>
      </c>
      <c r="M157" s="443">
        <v>1485.6633400000001</v>
      </c>
      <c r="N157" s="443">
        <v>54912.664380000002</v>
      </c>
      <c r="O157" s="443">
        <v>0</v>
      </c>
      <c r="P157" s="443">
        <v>477716.66093000001</v>
      </c>
      <c r="Q157" s="683"/>
    </row>
    <row r="158" spans="1:17" ht="14.25" customHeight="1">
      <c r="A158" s="54" t="s">
        <v>140</v>
      </c>
      <c r="B158" s="443">
        <v>0</v>
      </c>
      <c r="C158" s="443">
        <v>0</v>
      </c>
      <c r="D158" s="443">
        <v>0</v>
      </c>
      <c r="E158" s="443">
        <v>0</v>
      </c>
      <c r="F158" s="443">
        <v>0</v>
      </c>
      <c r="G158" s="443">
        <v>0</v>
      </c>
      <c r="H158" s="443">
        <v>0</v>
      </c>
      <c r="I158" s="443">
        <v>0</v>
      </c>
      <c r="J158" s="443">
        <v>0</v>
      </c>
      <c r="K158" s="443">
        <v>0</v>
      </c>
      <c r="L158" s="443">
        <v>0</v>
      </c>
      <c r="M158" s="443">
        <v>0</v>
      </c>
      <c r="N158" s="443">
        <v>0</v>
      </c>
      <c r="O158" s="443">
        <v>0</v>
      </c>
      <c r="P158" s="443">
        <v>0</v>
      </c>
      <c r="Q158" s="683"/>
    </row>
    <row r="159" spans="1:17" ht="14.25" customHeight="1">
      <c r="A159" s="54" t="s">
        <v>141</v>
      </c>
      <c r="B159" s="443">
        <v>0</v>
      </c>
      <c r="C159" s="443">
        <v>0</v>
      </c>
      <c r="D159" s="443">
        <v>0</v>
      </c>
      <c r="E159" s="443">
        <v>0</v>
      </c>
      <c r="F159" s="443">
        <v>0</v>
      </c>
      <c r="G159" s="443">
        <v>0</v>
      </c>
      <c r="H159" s="443">
        <v>0</v>
      </c>
      <c r="I159" s="443">
        <v>0</v>
      </c>
      <c r="J159" s="443">
        <v>0</v>
      </c>
      <c r="K159" s="443">
        <v>0</v>
      </c>
      <c r="L159" s="443">
        <v>0</v>
      </c>
      <c r="M159" s="443">
        <v>1485.6633400000001</v>
      </c>
      <c r="N159" s="443">
        <v>0</v>
      </c>
      <c r="O159" s="443">
        <v>0</v>
      </c>
      <c r="P159" s="443">
        <v>1485.6633400000001</v>
      </c>
      <c r="Q159" s="683"/>
    </row>
    <row r="160" spans="1:17" ht="14.25" customHeight="1">
      <c r="A160" s="54" t="s">
        <v>142</v>
      </c>
      <c r="B160" s="443">
        <v>109760</v>
      </c>
      <c r="C160" s="443">
        <v>0</v>
      </c>
      <c r="D160" s="443">
        <v>0</v>
      </c>
      <c r="E160" s="443">
        <v>102899.99993000001</v>
      </c>
      <c r="F160" s="443">
        <v>0</v>
      </c>
      <c r="G160" s="443">
        <v>0</v>
      </c>
      <c r="H160" s="443">
        <v>42875</v>
      </c>
      <c r="I160" s="443">
        <v>0</v>
      </c>
      <c r="J160" s="443">
        <v>0</v>
      </c>
      <c r="K160" s="443">
        <v>0</v>
      </c>
      <c r="L160" s="443">
        <v>51450</v>
      </c>
      <c r="M160" s="443">
        <v>0</v>
      </c>
      <c r="N160" s="443">
        <v>54912.664380000002</v>
      </c>
      <c r="O160" s="443">
        <v>0</v>
      </c>
      <c r="P160" s="443">
        <v>361897.66431000002</v>
      </c>
      <c r="Q160" s="683"/>
    </row>
    <row r="161" spans="1:17" ht="14.25" customHeight="1">
      <c r="A161" s="54" t="s">
        <v>143</v>
      </c>
      <c r="B161" s="443">
        <v>0</v>
      </c>
      <c r="C161" s="443">
        <v>0</v>
      </c>
      <c r="D161" s="443">
        <v>0</v>
      </c>
      <c r="E161" s="443">
        <v>0</v>
      </c>
      <c r="F161" s="443">
        <v>0</v>
      </c>
      <c r="G161" s="443">
        <v>0</v>
      </c>
      <c r="H161" s="443">
        <v>0</v>
      </c>
      <c r="I161" s="443">
        <v>0</v>
      </c>
      <c r="J161" s="443">
        <v>0</v>
      </c>
      <c r="K161" s="443">
        <v>0</v>
      </c>
      <c r="L161" s="443">
        <v>0</v>
      </c>
      <c r="M161" s="443">
        <v>0</v>
      </c>
      <c r="N161" s="443">
        <v>0</v>
      </c>
      <c r="O161" s="443">
        <v>0</v>
      </c>
      <c r="P161" s="443">
        <v>0</v>
      </c>
      <c r="Q161" s="683"/>
    </row>
    <row r="162" spans="1:17" ht="14.25" customHeight="1">
      <c r="A162" s="54" t="s">
        <v>144</v>
      </c>
      <c r="B162" s="443">
        <v>0</v>
      </c>
      <c r="C162" s="443">
        <v>0</v>
      </c>
      <c r="D162" s="443">
        <v>114333.33328000001</v>
      </c>
      <c r="E162" s="443">
        <v>0</v>
      </c>
      <c r="F162" s="443">
        <v>0</v>
      </c>
      <c r="G162" s="443">
        <v>0</v>
      </c>
      <c r="H162" s="443">
        <v>0</v>
      </c>
      <c r="I162" s="443">
        <v>0</v>
      </c>
      <c r="J162" s="443">
        <v>0</v>
      </c>
      <c r="K162" s="443">
        <v>0</v>
      </c>
      <c r="L162" s="443">
        <v>0</v>
      </c>
      <c r="M162" s="443">
        <v>0</v>
      </c>
      <c r="N162" s="443">
        <v>0</v>
      </c>
      <c r="O162" s="443">
        <v>0</v>
      </c>
      <c r="P162" s="443">
        <v>114333.33328000001</v>
      </c>
      <c r="Q162" s="683"/>
    </row>
    <row r="163" spans="1:17" ht="14.25" customHeight="1">
      <c r="A163" s="54" t="s">
        <v>145</v>
      </c>
      <c r="B163" s="443">
        <v>395369.2</v>
      </c>
      <c r="C163" s="443">
        <v>0</v>
      </c>
      <c r="D163" s="443">
        <v>336140</v>
      </c>
      <c r="E163" s="443">
        <v>315000</v>
      </c>
      <c r="F163" s="443">
        <v>207200</v>
      </c>
      <c r="G163" s="443">
        <v>206500</v>
      </c>
      <c r="H163" s="443">
        <v>160560</v>
      </c>
      <c r="I163" s="443">
        <v>190000</v>
      </c>
      <c r="J163" s="443">
        <v>0</v>
      </c>
      <c r="K163" s="443">
        <v>0</v>
      </c>
      <c r="L163" s="443">
        <v>200000</v>
      </c>
      <c r="M163" s="443">
        <v>80000</v>
      </c>
      <c r="N163" s="443">
        <v>10800</v>
      </c>
      <c r="O163" s="443">
        <v>0</v>
      </c>
      <c r="P163" s="443">
        <v>2101569.2000000002</v>
      </c>
      <c r="Q163" s="683"/>
    </row>
    <row r="164" spans="1:17" ht="14.25" customHeight="1" thickBot="1">
      <c r="A164" s="54" t="s">
        <v>146</v>
      </c>
      <c r="B164" s="443">
        <v>7815.16993</v>
      </c>
      <c r="C164" s="443">
        <v>0</v>
      </c>
      <c r="D164" s="443">
        <v>8235.8434500000003</v>
      </c>
      <c r="E164" s="443">
        <v>3978.7607799999996</v>
      </c>
      <c r="F164" s="443">
        <v>2677.6360199999999</v>
      </c>
      <c r="G164" s="443">
        <v>1724.2361100000001</v>
      </c>
      <c r="H164" s="443">
        <v>3670.12563</v>
      </c>
      <c r="I164" s="443">
        <v>3749.1666500000001</v>
      </c>
      <c r="J164" s="443">
        <v>0</v>
      </c>
      <c r="K164" s="443">
        <v>0</v>
      </c>
      <c r="L164" s="443">
        <v>4046.6608300000003</v>
      </c>
      <c r="M164" s="443">
        <v>1558.6836000000001</v>
      </c>
      <c r="N164" s="443">
        <v>1209.20271</v>
      </c>
      <c r="O164" s="443">
        <v>0</v>
      </c>
      <c r="P164" s="443">
        <v>38665.485710000001</v>
      </c>
      <c r="Q164" s="683"/>
    </row>
    <row r="165" spans="1:17" ht="14.25" customHeight="1" thickTop="1" thickBot="1">
      <c r="A165" s="758" t="s">
        <v>147</v>
      </c>
      <c r="B165" s="753">
        <v>1586600.87148</v>
      </c>
      <c r="C165" s="753">
        <v>1907728.7710899999</v>
      </c>
      <c r="D165" s="753">
        <v>1847564.7983900001</v>
      </c>
      <c r="E165" s="753">
        <v>1375736.9980500001</v>
      </c>
      <c r="F165" s="753">
        <v>1268379.2664699999</v>
      </c>
      <c r="G165" s="753">
        <v>679412.22988999996</v>
      </c>
      <c r="H165" s="753">
        <v>607413.67166999995</v>
      </c>
      <c r="I165" s="753">
        <v>1275180.7706600002</v>
      </c>
      <c r="J165" s="753">
        <v>98449.813970000003</v>
      </c>
      <c r="K165" s="753">
        <v>193951.92584000001</v>
      </c>
      <c r="L165" s="753">
        <v>949461.20014999993</v>
      </c>
      <c r="M165" s="753">
        <v>261816.99781</v>
      </c>
      <c r="N165" s="753">
        <v>1056152.30266</v>
      </c>
      <c r="O165" s="753">
        <v>780576.70319000003</v>
      </c>
      <c r="P165" s="753">
        <v>13888426.321319999</v>
      </c>
      <c r="Q165" s="683"/>
    </row>
    <row r="166" spans="1:17" ht="14.25" customHeight="1" thickTop="1">
      <c r="A166" s="762" t="s">
        <v>148</v>
      </c>
      <c r="B166" s="443">
        <v>1257023.6000000001</v>
      </c>
      <c r="C166" s="443">
        <v>1711875.84</v>
      </c>
      <c r="D166" s="443">
        <v>1315405.83</v>
      </c>
      <c r="E166" s="443">
        <v>886747.63</v>
      </c>
      <c r="F166" s="443">
        <v>902280</v>
      </c>
      <c r="G166" s="443">
        <v>489467</v>
      </c>
      <c r="H166" s="443">
        <v>468393</v>
      </c>
      <c r="I166" s="443">
        <v>900717.7</v>
      </c>
      <c r="J166" s="443">
        <v>95490.01655</v>
      </c>
      <c r="K166" s="443">
        <v>151815.65406</v>
      </c>
      <c r="L166" s="443">
        <v>511751.3</v>
      </c>
      <c r="M166" s="443">
        <v>202361.2</v>
      </c>
      <c r="N166" s="443">
        <v>970068</v>
      </c>
      <c r="O166" s="443">
        <v>555801.59999999998</v>
      </c>
      <c r="P166" s="443">
        <v>10419198.370610001</v>
      </c>
      <c r="Q166" s="683"/>
    </row>
    <row r="167" spans="1:17" ht="14.25" customHeight="1">
      <c r="A167" s="54" t="s">
        <v>149</v>
      </c>
      <c r="B167" s="443">
        <v>1257023.6000000001</v>
      </c>
      <c r="C167" s="443">
        <v>1711875.84</v>
      </c>
      <c r="D167" s="443">
        <v>1315405.83</v>
      </c>
      <c r="E167" s="443">
        <v>886747.63</v>
      </c>
      <c r="F167" s="443">
        <v>902280</v>
      </c>
      <c r="G167" s="443">
        <v>489467</v>
      </c>
      <c r="H167" s="443">
        <v>468393</v>
      </c>
      <c r="I167" s="443">
        <v>900717.7</v>
      </c>
      <c r="J167" s="443">
        <v>95490.01655</v>
      </c>
      <c r="K167" s="443">
        <v>151815.65406</v>
      </c>
      <c r="L167" s="443">
        <v>511751.3</v>
      </c>
      <c r="M167" s="443">
        <v>202361.2</v>
      </c>
      <c r="N167" s="443">
        <v>970068</v>
      </c>
      <c r="O167" s="443">
        <v>555801.59999999998</v>
      </c>
      <c r="P167" s="443">
        <v>10419198.370610001</v>
      </c>
      <c r="Q167" s="683"/>
    </row>
    <row r="168" spans="1:17" ht="14.25" customHeight="1">
      <c r="A168" s="54" t="s">
        <v>150</v>
      </c>
      <c r="B168" s="443">
        <v>0</v>
      </c>
      <c r="C168" s="443">
        <v>0</v>
      </c>
      <c r="D168" s="443">
        <v>0</v>
      </c>
      <c r="E168" s="443">
        <v>0</v>
      </c>
      <c r="F168" s="443">
        <v>0</v>
      </c>
      <c r="G168" s="443">
        <v>0</v>
      </c>
      <c r="H168" s="443">
        <v>0</v>
      </c>
      <c r="I168" s="443">
        <v>0</v>
      </c>
      <c r="J168" s="443">
        <v>0</v>
      </c>
      <c r="K168" s="443">
        <v>0</v>
      </c>
      <c r="L168" s="443">
        <v>0</v>
      </c>
      <c r="M168" s="443">
        <v>0</v>
      </c>
      <c r="N168" s="443">
        <v>87506</v>
      </c>
      <c r="O168" s="443">
        <v>0</v>
      </c>
      <c r="P168" s="443">
        <v>87506</v>
      </c>
      <c r="Q168" s="683"/>
    </row>
    <row r="169" spans="1:17" ht="14.25" customHeight="1">
      <c r="A169" s="54" t="s">
        <v>151</v>
      </c>
      <c r="B169" s="443">
        <v>0</v>
      </c>
      <c r="C169" s="443">
        <v>0</v>
      </c>
      <c r="D169" s="443">
        <v>0</v>
      </c>
      <c r="E169" s="443">
        <v>0</v>
      </c>
      <c r="F169" s="443">
        <v>0</v>
      </c>
      <c r="G169" s="443">
        <v>0</v>
      </c>
      <c r="H169" s="443">
        <v>0</v>
      </c>
      <c r="I169" s="443">
        <v>0</v>
      </c>
      <c r="J169" s="443">
        <v>0</v>
      </c>
      <c r="K169" s="443">
        <v>0</v>
      </c>
      <c r="L169" s="443">
        <v>0</v>
      </c>
      <c r="M169" s="443">
        <v>0</v>
      </c>
      <c r="N169" s="443">
        <v>-87506</v>
      </c>
      <c r="O169" s="443">
        <v>0</v>
      </c>
      <c r="P169" s="443">
        <v>-87506</v>
      </c>
      <c r="Q169" s="683"/>
    </row>
    <row r="170" spans="1:17" ht="14.25" customHeight="1">
      <c r="A170" s="762" t="s">
        <v>152</v>
      </c>
      <c r="B170" s="443">
        <v>0</v>
      </c>
      <c r="C170" s="443">
        <v>0</v>
      </c>
      <c r="D170" s="443">
        <v>28587.73604</v>
      </c>
      <c r="E170" s="443">
        <v>5.11531</v>
      </c>
      <c r="F170" s="443">
        <v>8</v>
      </c>
      <c r="G170" s="443">
        <v>0.52604999999999991</v>
      </c>
      <c r="H170" s="443">
        <v>0</v>
      </c>
      <c r="I170" s="443">
        <v>1689.5345500000001</v>
      </c>
      <c r="J170" s="443">
        <v>0</v>
      </c>
      <c r="K170" s="443">
        <v>8485.4593100000002</v>
      </c>
      <c r="L170" s="443">
        <v>116.006</v>
      </c>
      <c r="M170" s="443">
        <v>807.38058000000001</v>
      </c>
      <c r="N170" s="443">
        <v>139.57924</v>
      </c>
      <c r="O170" s="443">
        <v>5529.5283099999997</v>
      </c>
      <c r="P170" s="443">
        <v>45368.865389999999</v>
      </c>
      <c r="Q170" s="683"/>
    </row>
    <row r="171" spans="1:17" ht="14.25" customHeight="1">
      <c r="A171" s="54" t="s">
        <v>153</v>
      </c>
      <c r="B171" s="443">
        <v>0</v>
      </c>
      <c r="C171" s="443">
        <v>0</v>
      </c>
      <c r="D171" s="443">
        <v>0</v>
      </c>
      <c r="E171" s="443">
        <v>0</v>
      </c>
      <c r="F171" s="443">
        <v>0</v>
      </c>
      <c r="G171" s="443">
        <v>0.51254999999999995</v>
      </c>
      <c r="H171" s="443">
        <v>0</v>
      </c>
      <c r="I171" s="443">
        <v>0</v>
      </c>
      <c r="J171" s="443">
        <v>0</v>
      </c>
      <c r="K171" s="443">
        <v>0</v>
      </c>
      <c r="L171" s="443">
        <v>0</v>
      </c>
      <c r="M171" s="443">
        <v>349.13373999999999</v>
      </c>
      <c r="N171" s="443">
        <v>0</v>
      </c>
      <c r="O171" s="443">
        <v>0</v>
      </c>
      <c r="P171" s="443">
        <v>349.64628999999996</v>
      </c>
      <c r="Q171" s="683"/>
    </row>
    <row r="172" spans="1:17" ht="14.25" customHeight="1">
      <c r="A172" s="54" t="s">
        <v>154</v>
      </c>
      <c r="B172" s="443">
        <v>0</v>
      </c>
      <c r="C172" s="443">
        <v>0</v>
      </c>
      <c r="D172" s="443">
        <v>28587.73604</v>
      </c>
      <c r="E172" s="443">
        <v>5.11531</v>
      </c>
      <c r="F172" s="443">
        <v>8</v>
      </c>
      <c r="G172" s="443">
        <v>1.35E-2</v>
      </c>
      <c r="H172" s="443">
        <v>0</v>
      </c>
      <c r="I172" s="443">
        <v>0</v>
      </c>
      <c r="J172" s="443">
        <v>0</v>
      </c>
      <c r="K172" s="443">
        <v>8485.4593100000002</v>
      </c>
      <c r="L172" s="443">
        <v>0</v>
      </c>
      <c r="M172" s="443">
        <v>458.24684000000002</v>
      </c>
      <c r="N172" s="443">
        <v>0</v>
      </c>
      <c r="O172" s="443">
        <v>4211.04</v>
      </c>
      <c r="P172" s="443">
        <v>41755.610999999997</v>
      </c>
      <c r="Q172" s="683"/>
    </row>
    <row r="173" spans="1:17" ht="14.25" customHeight="1">
      <c r="A173" s="54" t="s">
        <v>155</v>
      </c>
      <c r="B173" s="443">
        <v>0</v>
      </c>
      <c r="C173" s="443">
        <v>0</v>
      </c>
      <c r="D173" s="443">
        <v>0</v>
      </c>
      <c r="E173" s="443">
        <v>0</v>
      </c>
      <c r="F173" s="443">
        <v>0</v>
      </c>
      <c r="G173" s="443">
        <v>0</v>
      </c>
      <c r="H173" s="443">
        <v>0</v>
      </c>
      <c r="I173" s="443">
        <v>1689.5345500000001</v>
      </c>
      <c r="J173" s="443">
        <v>0</v>
      </c>
      <c r="K173" s="443">
        <v>0</v>
      </c>
      <c r="L173" s="443">
        <v>116.006</v>
      </c>
      <c r="M173" s="443">
        <v>0</v>
      </c>
      <c r="N173" s="443">
        <v>139.57924</v>
      </c>
      <c r="O173" s="443">
        <v>1318.48831</v>
      </c>
      <c r="P173" s="443">
        <v>3263.6080999999999</v>
      </c>
      <c r="Q173" s="683"/>
    </row>
    <row r="174" spans="1:17" ht="14.25" customHeight="1">
      <c r="A174" s="762" t="s">
        <v>156</v>
      </c>
      <c r="B174" s="443">
        <v>0</v>
      </c>
      <c r="C174" s="443">
        <v>0</v>
      </c>
      <c r="D174" s="443">
        <v>0</v>
      </c>
      <c r="E174" s="443">
        <v>0</v>
      </c>
      <c r="F174" s="443">
        <v>0</v>
      </c>
      <c r="G174" s="443">
        <v>0</v>
      </c>
      <c r="H174" s="443">
        <v>0</v>
      </c>
      <c r="I174" s="443">
        <v>0</v>
      </c>
      <c r="J174" s="443">
        <v>0</v>
      </c>
      <c r="K174" s="443">
        <v>0</v>
      </c>
      <c r="L174" s="443">
        <v>0</v>
      </c>
      <c r="M174" s="443">
        <v>0</v>
      </c>
      <c r="N174" s="443">
        <v>0</v>
      </c>
      <c r="O174" s="443">
        <v>0</v>
      </c>
      <c r="P174" s="443">
        <v>0</v>
      </c>
      <c r="Q174" s="683"/>
    </row>
    <row r="175" spans="1:17" ht="14.25" customHeight="1">
      <c r="A175" s="54" t="s">
        <v>157</v>
      </c>
      <c r="B175" s="443">
        <v>0</v>
      </c>
      <c r="C175" s="443">
        <v>0</v>
      </c>
      <c r="D175" s="443">
        <v>0</v>
      </c>
      <c r="E175" s="443">
        <v>0</v>
      </c>
      <c r="F175" s="443">
        <v>0</v>
      </c>
      <c r="G175" s="443">
        <v>0</v>
      </c>
      <c r="H175" s="443">
        <v>0</v>
      </c>
      <c r="I175" s="443">
        <v>0</v>
      </c>
      <c r="J175" s="443">
        <v>0</v>
      </c>
      <c r="K175" s="443">
        <v>0</v>
      </c>
      <c r="L175" s="443">
        <v>0</v>
      </c>
      <c r="M175" s="443">
        <v>0</v>
      </c>
      <c r="N175" s="443">
        <v>0</v>
      </c>
      <c r="O175" s="443">
        <v>0</v>
      </c>
      <c r="P175" s="443">
        <v>0</v>
      </c>
      <c r="Q175" s="683"/>
    </row>
    <row r="176" spans="1:17" ht="14.25" customHeight="1">
      <c r="A176" s="54" t="s">
        <v>158</v>
      </c>
      <c r="B176" s="443">
        <v>0</v>
      </c>
      <c r="C176" s="443">
        <v>0</v>
      </c>
      <c r="D176" s="443">
        <v>0</v>
      </c>
      <c r="E176" s="443">
        <v>0</v>
      </c>
      <c r="F176" s="443">
        <v>0</v>
      </c>
      <c r="G176" s="443">
        <v>0</v>
      </c>
      <c r="H176" s="443">
        <v>0</v>
      </c>
      <c r="I176" s="443">
        <v>0</v>
      </c>
      <c r="J176" s="443">
        <v>0</v>
      </c>
      <c r="K176" s="443">
        <v>0</v>
      </c>
      <c r="L176" s="443">
        <v>0</v>
      </c>
      <c r="M176" s="443">
        <v>0</v>
      </c>
      <c r="N176" s="443">
        <v>0</v>
      </c>
      <c r="O176" s="443">
        <v>0</v>
      </c>
      <c r="P176" s="443">
        <v>0</v>
      </c>
      <c r="Q176" s="683"/>
    </row>
    <row r="177" spans="1:17" ht="14.25" customHeight="1">
      <c r="A177" s="54" t="s">
        <v>159</v>
      </c>
      <c r="B177" s="443">
        <v>0</v>
      </c>
      <c r="C177" s="443">
        <v>0</v>
      </c>
      <c r="D177" s="443">
        <v>0</v>
      </c>
      <c r="E177" s="443">
        <v>0</v>
      </c>
      <c r="F177" s="443">
        <v>0</v>
      </c>
      <c r="G177" s="443">
        <v>0</v>
      </c>
      <c r="H177" s="443">
        <v>0</v>
      </c>
      <c r="I177" s="443">
        <v>0</v>
      </c>
      <c r="J177" s="443">
        <v>0</v>
      </c>
      <c r="K177" s="443">
        <v>0</v>
      </c>
      <c r="L177" s="443">
        <v>0</v>
      </c>
      <c r="M177" s="443">
        <v>0</v>
      </c>
      <c r="N177" s="443">
        <v>0</v>
      </c>
      <c r="O177" s="443">
        <v>0</v>
      </c>
      <c r="P177" s="443">
        <v>0</v>
      </c>
      <c r="Q177" s="683"/>
    </row>
    <row r="178" spans="1:17" ht="14.25" customHeight="1">
      <c r="A178" s="762" t="s">
        <v>160</v>
      </c>
      <c r="B178" s="443">
        <v>203561.41201</v>
      </c>
      <c r="C178" s="443">
        <v>124997.62048</v>
      </c>
      <c r="D178" s="443">
        <v>361300.21888999996</v>
      </c>
      <c r="E178" s="443">
        <v>400149.98762000003</v>
      </c>
      <c r="F178" s="443">
        <v>329328.17939999996</v>
      </c>
      <c r="G178" s="443">
        <v>78463.840760000006</v>
      </c>
      <c r="H178" s="443">
        <v>83362.498000000007</v>
      </c>
      <c r="I178" s="443">
        <v>316471.86955</v>
      </c>
      <c r="J178" s="443">
        <v>12058.123669999999</v>
      </c>
      <c r="K178" s="443">
        <v>33288.364840000002</v>
      </c>
      <c r="L178" s="443">
        <v>377020.99018000002</v>
      </c>
      <c r="M178" s="443">
        <v>17536.987929999999</v>
      </c>
      <c r="N178" s="443">
        <v>66460.595270000005</v>
      </c>
      <c r="O178" s="443">
        <v>90238.844819999998</v>
      </c>
      <c r="P178" s="443">
        <v>2494239.5334200002</v>
      </c>
      <c r="Q178" s="683"/>
    </row>
    <row r="179" spans="1:17" ht="14.25" customHeight="1">
      <c r="A179" s="54" t="s">
        <v>161</v>
      </c>
      <c r="B179" s="443">
        <v>179022.40171999999</v>
      </c>
      <c r="C179" s="443">
        <v>124997.44914</v>
      </c>
      <c r="D179" s="443">
        <v>338233.73922000005</v>
      </c>
      <c r="E179" s="443">
        <v>295689.04262000002</v>
      </c>
      <c r="F179" s="443">
        <v>192080.70499999999</v>
      </c>
      <c r="G179" s="443">
        <v>72242.050080000001</v>
      </c>
      <c r="H179" s="443">
        <v>83355.421610000005</v>
      </c>
      <c r="I179" s="443">
        <v>170341.35514</v>
      </c>
      <c r="J179" s="443">
        <v>1333.97993</v>
      </c>
      <c r="K179" s="443">
        <v>14865.79795</v>
      </c>
      <c r="L179" s="443">
        <v>94369.645540000012</v>
      </c>
      <c r="M179" s="443">
        <v>15788.996499999999</v>
      </c>
      <c r="N179" s="443">
        <v>49460.504930000003</v>
      </c>
      <c r="O179" s="443">
        <v>90238.844819999998</v>
      </c>
      <c r="P179" s="443">
        <v>1722019.9342</v>
      </c>
      <c r="Q179" s="683"/>
    </row>
    <row r="180" spans="1:17" ht="14.25" customHeight="1">
      <c r="A180" s="54" t="s">
        <v>162</v>
      </c>
      <c r="B180" s="443">
        <v>0</v>
      </c>
      <c r="C180" s="443">
        <v>0</v>
      </c>
      <c r="D180" s="443">
        <v>23066.479670000001</v>
      </c>
      <c r="E180" s="443">
        <v>0</v>
      </c>
      <c r="F180" s="443">
        <v>0</v>
      </c>
      <c r="G180" s="443">
        <v>6221.7906800000001</v>
      </c>
      <c r="H180" s="443">
        <v>7.07639</v>
      </c>
      <c r="I180" s="443">
        <v>10263.11441</v>
      </c>
      <c r="J180" s="443">
        <v>10724.14374</v>
      </c>
      <c r="K180" s="443">
        <v>2921.8507100000002</v>
      </c>
      <c r="L180" s="443">
        <v>18783.642660000001</v>
      </c>
      <c r="M180" s="443">
        <v>1747.99143</v>
      </c>
      <c r="N180" s="443">
        <v>0</v>
      </c>
      <c r="O180" s="443">
        <v>0</v>
      </c>
      <c r="P180" s="443">
        <v>73736.089689999993</v>
      </c>
      <c r="Q180" s="683"/>
    </row>
    <row r="181" spans="1:17" ht="14.25" customHeight="1">
      <c r="A181" s="54" t="s">
        <v>163</v>
      </c>
      <c r="B181" s="443">
        <v>24539.010289999998</v>
      </c>
      <c r="C181" s="443">
        <v>0.17133999999999999</v>
      </c>
      <c r="D181" s="443">
        <v>0</v>
      </c>
      <c r="E181" s="443">
        <v>104460.94500000001</v>
      </c>
      <c r="F181" s="443">
        <v>137247.47440000001</v>
      </c>
      <c r="G181" s="443">
        <v>0</v>
      </c>
      <c r="H181" s="443">
        <v>0</v>
      </c>
      <c r="I181" s="443">
        <v>135867.4</v>
      </c>
      <c r="J181" s="443">
        <v>0</v>
      </c>
      <c r="K181" s="443">
        <v>15500.716179999999</v>
      </c>
      <c r="L181" s="443">
        <v>263867.70198000001</v>
      </c>
      <c r="M181" s="443">
        <v>0</v>
      </c>
      <c r="N181" s="443">
        <v>17000.090339999999</v>
      </c>
      <c r="O181" s="443">
        <v>0</v>
      </c>
      <c r="P181" s="443">
        <v>698483.50952999992</v>
      </c>
      <c r="Q181" s="683"/>
    </row>
    <row r="182" spans="1:17" ht="14.25" customHeight="1">
      <c r="A182" s="762" t="s">
        <v>164</v>
      </c>
      <c r="B182" s="443">
        <v>126015.85947</v>
      </c>
      <c r="C182" s="443">
        <v>70855.31061</v>
      </c>
      <c r="D182" s="443">
        <v>142271.01346000002</v>
      </c>
      <c r="E182" s="443">
        <v>88834.265120000011</v>
      </c>
      <c r="F182" s="443">
        <v>36763.087070000001</v>
      </c>
      <c r="G182" s="443">
        <v>111480.86308</v>
      </c>
      <c r="H182" s="443">
        <v>55658.173670000004</v>
      </c>
      <c r="I182" s="443">
        <v>56301.666560000005</v>
      </c>
      <c r="J182" s="443">
        <v>-9098.3262500000001</v>
      </c>
      <c r="K182" s="443">
        <v>362.44763</v>
      </c>
      <c r="L182" s="443">
        <v>60572.903969999999</v>
      </c>
      <c r="M182" s="443">
        <v>41111.429299999996</v>
      </c>
      <c r="N182" s="443">
        <v>19484.128149999997</v>
      </c>
      <c r="O182" s="443">
        <v>129006.73006</v>
      </c>
      <c r="P182" s="443">
        <v>929619.55189999996</v>
      </c>
      <c r="Q182" s="683"/>
    </row>
    <row r="183" spans="1:17" ht="14.25" customHeight="1">
      <c r="A183" s="54" t="s">
        <v>165</v>
      </c>
      <c r="B183" s="443">
        <v>70704.98</v>
      </c>
      <c r="C183" s="443">
        <v>0</v>
      </c>
      <c r="D183" s="443">
        <v>127084.97740999999</v>
      </c>
      <c r="E183" s="443">
        <v>40366.666720000001</v>
      </c>
      <c r="F183" s="443">
        <v>0</v>
      </c>
      <c r="G183" s="443">
        <v>91423.791649999999</v>
      </c>
      <c r="H183" s="443">
        <v>37684.32778</v>
      </c>
      <c r="I183" s="443">
        <v>0</v>
      </c>
      <c r="J183" s="443">
        <v>-9244.9858999999997</v>
      </c>
      <c r="K183" s="443">
        <v>0</v>
      </c>
      <c r="L183" s="443">
        <v>36329.300000000003</v>
      </c>
      <c r="M183" s="443">
        <v>34669.069640000002</v>
      </c>
      <c r="N183" s="443">
        <v>7056</v>
      </c>
      <c r="O183" s="443">
        <v>105006.19991</v>
      </c>
      <c r="P183" s="443">
        <v>541080.32721000002</v>
      </c>
      <c r="Q183" s="683"/>
    </row>
    <row r="184" spans="1:17" ht="14.25" customHeight="1" thickBot="1">
      <c r="A184" s="774" t="s">
        <v>166</v>
      </c>
      <c r="B184" s="443">
        <v>55310.87947</v>
      </c>
      <c r="C184" s="443">
        <v>70855.31061</v>
      </c>
      <c r="D184" s="443">
        <v>15186.036050000001</v>
      </c>
      <c r="E184" s="443">
        <v>48467.598399999995</v>
      </c>
      <c r="F184" s="443">
        <v>36763.087070000001</v>
      </c>
      <c r="G184" s="443">
        <v>20057.07143</v>
      </c>
      <c r="H184" s="443">
        <v>17973.845890000001</v>
      </c>
      <c r="I184" s="443">
        <v>56301.666560000005</v>
      </c>
      <c r="J184" s="443">
        <v>146.65965</v>
      </c>
      <c r="K184" s="443">
        <v>362.44763</v>
      </c>
      <c r="L184" s="443">
        <v>24243.60397</v>
      </c>
      <c r="M184" s="443">
        <v>6442.3596600000001</v>
      </c>
      <c r="N184" s="443">
        <v>12428.12815</v>
      </c>
      <c r="O184" s="443">
        <v>24000.530149999999</v>
      </c>
      <c r="P184" s="443">
        <v>388539.22469</v>
      </c>
      <c r="Q184" s="683"/>
    </row>
    <row r="185" spans="1:17" ht="14.25" customHeight="1" thickTop="1" thickBot="1">
      <c r="A185" s="757" t="s">
        <v>167</v>
      </c>
      <c r="B185" s="752">
        <v>24919976.283520002</v>
      </c>
      <c r="C185" s="752">
        <v>24925688.5152</v>
      </c>
      <c r="D185" s="752">
        <v>34229529.803860001</v>
      </c>
      <c r="E185" s="752">
        <v>19724020.414039999</v>
      </c>
      <c r="F185" s="752">
        <v>19325434.425490003</v>
      </c>
      <c r="G185" s="752">
        <v>11394065.574990001</v>
      </c>
      <c r="H185" s="752">
        <v>10283775.691190001</v>
      </c>
      <c r="I185" s="752">
        <v>12412759.63246</v>
      </c>
      <c r="J185" s="752">
        <v>212612.58084000001</v>
      </c>
      <c r="K185" s="752">
        <v>504798.85307000001</v>
      </c>
      <c r="L185" s="752">
        <v>12652775.23979</v>
      </c>
      <c r="M185" s="752">
        <v>3405367.4375800001</v>
      </c>
      <c r="N185" s="752">
        <v>15595066.94795</v>
      </c>
      <c r="O185" s="752">
        <v>8480151.1806000005</v>
      </c>
      <c r="P185" s="752">
        <v>198066022.58058</v>
      </c>
      <c r="Q185" s="683"/>
    </row>
    <row r="186" spans="1:17" ht="14.25" customHeight="1" thickTop="1" thickBot="1">
      <c r="A186" s="758" t="s">
        <v>168</v>
      </c>
      <c r="B186" s="753">
        <v>4208327.6313300002</v>
      </c>
      <c r="C186" s="753">
        <v>1225678.74783</v>
      </c>
      <c r="D186" s="753">
        <v>3250518.6614099997</v>
      </c>
      <c r="E186" s="753">
        <v>6294678.4661600003</v>
      </c>
      <c r="F186" s="753">
        <v>2965292.1898400001</v>
      </c>
      <c r="G186" s="753">
        <v>428589.07776999997</v>
      </c>
      <c r="H186" s="753">
        <v>391636.05144999997</v>
      </c>
      <c r="I186" s="753">
        <v>720.98153000000002</v>
      </c>
      <c r="J186" s="753">
        <v>33484.746350000001</v>
      </c>
      <c r="K186" s="753">
        <v>299747.54488</v>
      </c>
      <c r="L186" s="753">
        <v>137014.73629</v>
      </c>
      <c r="M186" s="753">
        <v>454187.15281</v>
      </c>
      <c r="N186" s="753">
        <v>334634.22824000003</v>
      </c>
      <c r="O186" s="753">
        <v>140464.79884999999</v>
      </c>
      <c r="P186" s="753">
        <v>20164975.014740001</v>
      </c>
      <c r="Q186" s="683"/>
    </row>
    <row r="187" spans="1:17" ht="14.25" customHeight="1" thickTop="1">
      <c r="A187" s="762" t="s">
        <v>169</v>
      </c>
      <c r="B187" s="443">
        <v>93378.604309999995</v>
      </c>
      <c r="C187" s="443">
        <v>41220.241090000003</v>
      </c>
      <c r="D187" s="443">
        <v>129726.70911</v>
      </c>
      <c r="E187" s="443">
        <v>189930.42017</v>
      </c>
      <c r="F187" s="443">
        <v>225222.48446000001</v>
      </c>
      <c r="G187" s="443">
        <v>50051.398399999998</v>
      </c>
      <c r="H187" s="443">
        <v>4679.4804000000004</v>
      </c>
      <c r="I187" s="443">
        <v>0</v>
      </c>
      <c r="J187" s="443">
        <v>0</v>
      </c>
      <c r="K187" s="443">
        <v>882.35592000000008</v>
      </c>
      <c r="L187" s="443">
        <v>0</v>
      </c>
      <c r="M187" s="443">
        <v>0</v>
      </c>
      <c r="N187" s="443">
        <v>0</v>
      </c>
      <c r="O187" s="443">
        <v>0</v>
      </c>
      <c r="P187" s="443">
        <v>735091.69386</v>
      </c>
      <c r="Q187" s="683"/>
    </row>
    <row r="188" spans="1:17" ht="14.25" customHeight="1">
      <c r="A188" s="54" t="s">
        <v>170</v>
      </c>
      <c r="B188" s="443">
        <v>50764.847689999995</v>
      </c>
      <c r="C188" s="443">
        <v>0</v>
      </c>
      <c r="D188" s="443">
        <v>105008.06961000001</v>
      </c>
      <c r="E188" s="443">
        <v>22831.916969999998</v>
      </c>
      <c r="F188" s="443">
        <v>94832.356090000001</v>
      </c>
      <c r="G188" s="443">
        <v>38046.398399999998</v>
      </c>
      <c r="H188" s="443">
        <v>4679.4804000000004</v>
      </c>
      <c r="I188" s="443">
        <v>0</v>
      </c>
      <c r="J188" s="443">
        <v>0</v>
      </c>
      <c r="K188" s="443">
        <v>0</v>
      </c>
      <c r="L188" s="443">
        <v>0</v>
      </c>
      <c r="M188" s="443">
        <v>0</v>
      </c>
      <c r="N188" s="443">
        <v>0</v>
      </c>
      <c r="O188" s="443">
        <v>0</v>
      </c>
      <c r="P188" s="443">
        <v>316163.06916000001</v>
      </c>
      <c r="Q188" s="683"/>
    </row>
    <row r="189" spans="1:17" ht="14.25" customHeight="1">
      <c r="A189" s="54" t="s">
        <v>171</v>
      </c>
      <c r="B189" s="443">
        <v>5233.7048800000002</v>
      </c>
      <c r="C189" s="443">
        <v>0</v>
      </c>
      <c r="D189" s="443">
        <v>8279.0591199999999</v>
      </c>
      <c r="E189" s="443">
        <v>9536.8047200000001</v>
      </c>
      <c r="F189" s="443">
        <v>8346.34879</v>
      </c>
      <c r="G189" s="443">
        <v>0</v>
      </c>
      <c r="H189" s="443">
        <v>0</v>
      </c>
      <c r="I189" s="443">
        <v>0</v>
      </c>
      <c r="J189" s="443">
        <v>0</v>
      </c>
      <c r="K189" s="443">
        <v>882.35592000000008</v>
      </c>
      <c r="L189" s="443">
        <v>0</v>
      </c>
      <c r="M189" s="443">
        <v>0</v>
      </c>
      <c r="N189" s="443">
        <v>0</v>
      </c>
      <c r="O189" s="443">
        <v>0</v>
      </c>
      <c r="P189" s="443">
        <v>32278.273430000001</v>
      </c>
      <c r="Q189" s="683"/>
    </row>
    <row r="190" spans="1:17" ht="14.25" customHeight="1">
      <c r="A190" s="54" t="s">
        <v>172</v>
      </c>
      <c r="B190" s="443">
        <v>1207.48252</v>
      </c>
      <c r="C190" s="443">
        <v>2058.0102900000002</v>
      </c>
      <c r="D190" s="443">
        <v>3183.28737</v>
      </c>
      <c r="E190" s="443">
        <v>58697.005189999996</v>
      </c>
      <c r="F190" s="443">
        <v>55586.403720000002</v>
      </c>
      <c r="G190" s="443">
        <v>0</v>
      </c>
      <c r="H190" s="443">
        <v>0</v>
      </c>
      <c r="I190" s="443">
        <v>0</v>
      </c>
      <c r="J190" s="443">
        <v>0</v>
      </c>
      <c r="K190" s="443">
        <v>0</v>
      </c>
      <c r="L190" s="443">
        <v>0</v>
      </c>
      <c r="M190" s="443">
        <v>0</v>
      </c>
      <c r="N190" s="443">
        <v>0</v>
      </c>
      <c r="O190" s="443">
        <v>0</v>
      </c>
      <c r="P190" s="443">
        <v>120732.18909</v>
      </c>
      <c r="Q190" s="683"/>
    </row>
    <row r="191" spans="1:17" ht="14.25" customHeight="1">
      <c r="A191" s="54" t="s">
        <v>173</v>
      </c>
      <c r="B191" s="443">
        <v>620.83000000000004</v>
      </c>
      <c r="C191" s="443">
        <v>3390.7608</v>
      </c>
      <c r="D191" s="443">
        <v>360.87496000000004</v>
      </c>
      <c r="E191" s="443">
        <v>930.86481000000003</v>
      </c>
      <c r="F191" s="443">
        <v>0</v>
      </c>
      <c r="G191" s="443">
        <v>0</v>
      </c>
      <c r="H191" s="443">
        <v>0</v>
      </c>
      <c r="I191" s="443">
        <v>0</v>
      </c>
      <c r="J191" s="443">
        <v>0</v>
      </c>
      <c r="K191" s="443">
        <v>0</v>
      </c>
      <c r="L191" s="443">
        <v>0</v>
      </c>
      <c r="M191" s="443">
        <v>0</v>
      </c>
      <c r="N191" s="443">
        <v>0</v>
      </c>
      <c r="O191" s="443">
        <v>0</v>
      </c>
      <c r="P191" s="443">
        <v>5303.3305700000001</v>
      </c>
      <c r="Q191" s="683"/>
    </row>
    <row r="192" spans="1:17" ht="14.25" customHeight="1">
      <c r="A192" s="54" t="s">
        <v>174</v>
      </c>
      <c r="B192" s="443">
        <v>35551.739219999996</v>
      </c>
      <c r="C192" s="443">
        <v>35771.47</v>
      </c>
      <c r="D192" s="443">
        <v>12895.41805</v>
      </c>
      <c r="E192" s="443">
        <v>97933.828480000011</v>
      </c>
      <c r="F192" s="443">
        <v>66457.37586</v>
      </c>
      <c r="G192" s="443">
        <v>12005</v>
      </c>
      <c r="H192" s="443">
        <v>0</v>
      </c>
      <c r="I192" s="443">
        <v>0</v>
      </c>
      <c r="J192" s="443">
        <v>0</v>
      </c>
      <c r="K192" s="443">
        <v>0</v>
      </c>
      <c r="L192" s="443">
        <v>0</v>
      </c>
      <c r="M192" s="443">
        <v>0</v>
      </c>
      <c r="N192" s="443">
        <v>0</v>
      </c>
      <c r="O192" s="443">
        <v>0</v>
      </c>
      <c r="P192" s="443">
        <v>260614.83161000002</v>
      </c>
      <c r="Q192" s="683"/>
    </row>
    <row r="193" spans="1:17" ht="14.25" customHeight="1">
      <c r="A193" s="762" t="s">
        <v>175</v>
      </c>
      <c r="B193" s="443">
        <v>3830768.67925</v>
      </c>
      <c r="C193" s="443">
        <v>1130157.76917</v>
      </c>
      <c r="D193" s="443">
        <v>2856686.5620200001</v>
      </c>
      <c r="E193" s="443">
        <v>5816704.9559199996</v>
      </c>
      <c r="F193" s="443">
        <v>2546881.8041500002</v>
      </c>
      <c r="G193" s="443">
        <v>265765.74118000001</v>
      </c>
      <c r="H193" s="443">
        <v>239887.35524999999</v>
      </c>
      <c r="I193" s="443">
        <v>720.98153000000002</v>
      </c>
      <c r="J193" s="443">
        <v>33484.746350000001</v>
      </c>
      <c r="K193" s="443">
        <v>297836.18896</v>
      </c>
      <c r="L193" s="443">
        <v>137011.73629</v>
      </c>
      <c r="M193" s="443">
        <v>430740.90562999999</v>
      </c>
      <c r="N193" s="443">
        <v>263612.47216999996</v>
      </c>
      <c r="O193" s="443">
        <v>11040.183869999999</v>
      </c>
      <c r="P193" s="443">
        <v>17861300.081740003</v>
      </c>
      <c r="Q193" s="683"/>
    </row>
    <row r="194" spans="1:17" ht="14.25" customHeight="1">
      <c r="A194" s="54" t="s">
        <v>176</v>
      </c>
      <c r="B194" s="443">
        <v>841.03599999999994</v>
      </c>
      <c r="C194" s="443">
        <v>0</v>
      </c>
      <c r="D194" s="443">
        <v>0</v>
      </c>
      <c r="E194" s="443">
        <v>2058</v>
      </c>
      <c r="F194" s="443">
        <v>480.2</v>
      </c>
      <c r="G194" s="443">
        <v>0</v>
      </c>
      <c r="H194" s="443">
        <v>0</v>
      </c>
      <c r="I194" s="443">
        <v>0</v>
      </c>
      <c r="J194" s="443">
        <v>0</v>
      </c>
      <c r="K194" s="443">
        <v>0</v>
      </c>
      <c r="L194" s="443">
        <v>0</v>
      </c>
      <c r="M194" s="443">
        <v>0</v>
      </c>
      <c r="N194" s="443">
        <v>0</v>
      </c>
      <c r="O194" s="443">
        <v>0</v>
      </c>
      <c r="P194" s="443">
        <v>3379.2359999999999</v>
      </c>
      <c r="Q194" s="683"/>
    </row>
    <row r="195" spans="1:17" ht="14.25" customHeight="1">
      <c r="A195" s="54" t="s">
        <v>177</v>
      </c>
      <c r="B195" s="443">
        <v>1659062.6045200001</v>
      </c>
      <c r="C195" s="443">
        <v>506587.35743999999</v>
      </c>
      <c r="D195" s="443">
        <v>1157506.1812</v>
      </c>
      <c r="E195" s="443">
        <v>3421796.9955799999</v>
      </c>
      <c r="F195" s="443">
        <v>1549018.41872</v>
      </c>
      <c r="G195" s="443">
        <v>1676.3262999999999</v>
      </c>
      <c r="H195" s="443">
        <v>0</v>
      </c>
      <c r="I195" s="443">
        <v>0</v>
      </c>
      <c r="J195" s="443">
        <v>11237.802</v>
      </c>
      <c r="K195" s="443">
        <v>138026.78840000002</v>
      </c>
      <c r="L195" s="443">
        <v>0</v>
      </c>
      <c r="M195" s="443">
        <v>0</v>
      </c>
      <c r="N195" s="443">
        <v>0</v>
      </c>
      <c r="O195" s="443">
        <v>0</v>
      </c>
      <c r="P195" s="443">
        <v>8444912.4741600007</v>
      </c>
      <c r="Q195" s="683"/>
    </row>
    <row r="196" spans="1:17" ht="14.25" customHeight="1">
      <c r="A196" s="54" t="s">
        <v>178</v>
      </c>
      <c r="B196" s="443">
        <v>2170865.0387300001</v>
      </c>
      <c r="C196" s="443">
        <v>386747.28786000004</v>
      </c>
      <c r="D196" s="443">
        <v>719753.33562000003</v>
      </c>
      <c r="E196" s="443">
        <v>1365999.5578900001</v>
      </c>
      <c r="F196" s="443">
        <v>832753.40044000011</v>
      </c>
      <c r="G196" s="443">
        <v>196212.01092</v>
      </c>
      <c r="H196" s="443">
        <v>239887.35524999999</v>
      </c>
      <c r="I196" s="443">
        <v>720.98153000000002</v>
      </c>
      <c r="J196" s="443">
        <v>20567.524410000002</v>
      </c>
      <c r="K196" s="443">
        <v>111679.83714</v>
      </c>
      <c r="L196" s="443">
        <v>114785.20593000001</v>
      </c>
      <c r="M196" s="443">
        <v>335326.31456999999</v>
      </c>
      <c r="N196" s="443">
        <v>210270.69050999999</v>
      </c>
      <c r="O196" s="443">
        <v>11040.183869999999</v>
      </c>
      <c r="P196" s="443">
        <v>6716608.7246700004</v>
      </c>
      <c r="Q196" s="683"/>
    </row>
    <row r="197" spans="1:17" ht="14.25" customHeight="1">
      <c r="A197" s="54" t="s">
        <v>179</v>
      </c>
      <c r="B197" s="443">
        <v>0</v>
      </c>
      <c r="C197" s="443">
        <v>0</v>
      </c>
      <c r="D197" s="443">
        <v>0</v>
      </c>
      <c r="E197" s="443">
        <v>0</v>
      </c>
      <c r="F197" s="443">
        <v>0</v>
      </c>
      <c r="G197" s="443">
        <v>0</v>
      </c>
      <c r="H197" s="443">
        <v>0</v>
      </c>
      <c r="I197" s="443">
        <v>0</v>
      </c>
      <c r="J197" s="443">
        <v>0</v>
      </c>
      <c r="K197" s="443">
        <v>0</v>
      </c>
      <c r="L197" s="443">
        <v>0</v>
      </c>
      <c r="M197" s="443">
        <v>0</v>
      </c>
      <c r="N197" s="443">
        <v>0</v>
      </c>
      <c r="O197" s="443">
        <v>0</v>
      </c>
      <c r="P197" s="443">
        <v>0</v>
      </c>
      <c r="Q197" s="683"/>
    </row>
    <row r="198" spans="1:17" ht="14.25" customHeight="1">
      <c r="A198" s="54" t="s">
        <v>180</v>
      </c>
      <c r="B198" s="443">
        <v>0</v>
      </c>
      <c r="C198" s="443">
        <v>236823.12387000001</v>
      </c>
      <c r="D198" s="443">
        <v>979427.04520000005</v>
      </c>
      <c r="E198" s="443">
        <v>1026850.4024500001</v>
      </c>
      <c r="F198" s="443">
        <v>164629.78499000001</v>
      </c>
      <c r="G198" s="443">
        <v>67877.403959999996</v>
      </c>
      <c r="H198" s="443">
        <v>0</v>
      </c>
      <c r="I198" s="443">
        <v>0</v>
      </c>
      <c r="J198" s="443">
        <v>1679.41994</v>
      </c>
      <c r="K198" s="443">
        <v>48129.563419999999</v>
      </c>
      <c r="L198" s="443">
        <v>22226.530360000001</v>
      </c>
      <c r="M198" s="443">
        <v>95414.591060000006</v>
      </c>
      <c r="N198" s="443">
        <v>53341.781659999993</v>
      </c>
      <c r="O198" s="443">
        <v>0</v>
      </c>
      <c r="P198" s="443">
        <v>2696399.6469099997</v>
      </c>
      <c r="Q198" s="683"/>
    </row>
    <row r="199" spans="1:17" ht="14.25" customHeight="1">
      <c r="A199" s="762" t="s">
        <v>181</v>
      </c>
      <c r="B199" s="443">
        <v>0</v>
      </c>
      <c r="C199" s="443">
        <v>0</v>
      </c>
      <c r="D199" s="443">
        <v>0</v>
      </c>
      <c r="E199" s="443">
        <v>0</v>
      </c>
      <c r="F199" s="443">
        <v>0</v>
      </c>
      <c r="G199" s="443">
        <v>0</v>
      </c>
      <c r="H199" s="443">
        <v>0</v>
      </c>
      <c r="I199" s="443">
        <v>0</v>
      </c>
      <c r="J199" s="443">
        <v>0</v>
      </c>
      <c r="K199" s="443">
        <v>0</v>
      </c>
      <c r="L199" s="443">
        <v>0</v>
      </c>
      <c r="M199" s="443">
        <v>0</v>
      </c>
      <c r="N199" s="443">
        <v>0</v>
      </c>
      <c r="O199" s="443">
        <v>0</v>
      </c>
      <c r="P199" s="443">
        <v>0</v>
      </c>
      <c r="Q199" s="683"/>
    </row>
    <row r="200" spans="1:17" ht="14.25" customHeight="1">
      <c r="A200" s="762" t="s">
        <v>182</v>
      </c>
      <c r="B200" s="443">
        <v>284180.34776999999</v>
      </c>
      <c r="C200" s="443">
        <v>54300.737569999998</v>
      </c>
      <c r="D200" s="443">
        <v>214216.51278999998</v>
      </c>
      <c r="E200" s="443">
        <v>285212.88607000001</v>
      </c>
      <c r="F200" s="443">
        <v>192280.22033000001</v>
      </c>
      <c r="G200" s="443">
        <v>112771.93819</v>
      </c>
      <c r="H200" s="443">
        <v>142610.21580000001</v>
      </c>
      <c r="I200" s="443">
        <v>0</v>
      </c>
      <c r="J200" s="443">
        <v>0</v>
      </c>
      <c r="K200" s="443">
        <v>1029</v>
      </c>
      <c r="L200" s="443">
        <v>3</v>
      </c>
      <c r="M200" s="443">
        <v>23446.247179999998</v>
      </c>
      <c r="N200" s="443">
        <v>60423.799020000006</v>
      </c>
      <c r="O200" s="443">
        <v>129424.61498</v>
      </c>
      <c r="P200" s="443">
        <v>1499899.5197000001</v>
      </c>
      <c r="Q200" s="683"/>
    </row>
    <row r="201" spans="1:17" ht="14.25" customHeight="1">
      <c r="A201" s="54" t="s">
        <v>183</v>
      </c>
      <c r="B201" s="443">
        <v>79809.179260000004</v>
      </c>
      <c r="C201" s="443">
        <v>2755.0824700000003</v>
      </c>
      <c r="D201" s="443">
        <v>18642.312149999998</v>
      </c>
      <c r="E201" s="443">
        <v>24521.482600000003</v>
      </c>
      <c r="F201" s="443">
        <v>3544.6338300000002</v>
      </c>
      <c r="G201" s="443">
        <v>6603.8628499999995</v>
      </c>
      <c r="H201" s="443">
        <v>3569.7011899999998</v>
      </c>
      <c r="I201" s="443">
        <v>0</v>
      </c>
      <c r="J201" s="443">
        <v>0</v>
      </c>
      <c r="K201" s="443">
        <v>1029</v>
      </c>
      <c r="L201" s="443">
        <v>0</v>
      </c>
      <c r="M201" s="443">
        <v>0</v>
      </c>
      <c r="N201" s="443">
        <v>0</v>
      </c>
      <c r="O201" s="443">
        <v>0</v>
      </c>
      <c r="P201" s="443">
        <v>140475.25435</v>
      </c>
    </row>
    <row r="202" spans="1:17" ht="14.25" customHeight="1">
      <c r="A202" s="54" t="s">
        <v>184</v>
      </c>
      <c r="B202" s="443">
        <v>204371.16850999999</v>
      </c>
      <c r="C202" s="443">
        <v>51545.655100000004</v>
      </c>
      <c r="D202" s="443">
        <v>195574.20064</v>
      </c>
      <c r="E202" s="443">
        <v>260691.40346999999</v>
      </c>
      <c r="F202" s="443">
        <v>188335.98934</v>
      </c>
      <c r="G202" s="443">
        <v>106168.07534000001</v>
      </c>
      <c r="H202" s="443">
        <v>139040.51461000001</v>
      </c>
      <c r="I202" s="443">
        <v>0</v>
      </c>
      <c r="J202" s="443">
        <v>0</v>
      </c>
      <c r="K202" s="443">
        <v>0</v>
      </c>
      <c r="L202" s="443">
        <v>3</v>
      </c>
      <c r="M202" s="443">
        <v>15064.460300000001</v>
      </c>
      <c r="N202" s="443">
        <v>60423.799020000006</v>
      </c>
      <c r="O202" s="443">
        <v>31457.23286</v>
      </c>
      <c r="P202" s="443">
        <v>1252675.4991900001</v>
      </c>
    </row>
    <row r="203" spans="1:17" ht="14.25" customHeight="1">
      <c r="A203" s="54" t="s">
        <v>185</v>
      </c>
      <c r="B203" s="443">
        <v>0</v>
      </c>
      <c r="C203" s="443">
        <v>0</v>
      </c>
      <c r="D203" s="443">
        <v>0</v>
      </c>
      <c r="E203" s="443">
        <v>0</v>
      </c>
      <c r="F203" s="443">
        <v>0</v>
      </c>
      <c r="G203" s="443">
        <v>0</v>
      </c>
      <c r="H203" s="443">
        <v>0</v>
      </c>
      <c r="I203" s="443">
        <v>0</v>
      </c>
      <c r="J203" s="443">
        <v>0</v>
      </c>
      <c r="K203" s="443">
        <v>0</v>
      </c>
      <c r="L203" s="443">
        <v>0</v>
      </c>
      <c r="M203" s="443">
        <v>0</v>
      </c>
      <c r="N203" s="443">
        <v>0</v>
      </c>
      <c r="O203" s="443">
        <v>0</v>
      </c>
      <c r="P203" s="443">
        <v>0</v>
      </c>
    </row>
    <row r="204" spans="1:17" ht="14.25" customHeight="1">
      <c r="A204" s="54" t="s">
        <v>186</v>
      </c>
      <c r="B204" s="443">
        <v>0</v>
      </c>
      <c r="C204" s="443">
        <v>0</v>
      </c>
      <c r="D204" s="443">
        <v>0</v>
      </c>
      <c r="E204" s="443">
        <v>0</v>
      </c>
      <c r="F204" s="443">
        <v>399.59715999999997</v>
      </c>
      <c r="G204" s="443">
        <v>0</v>
      </c>
      <c r="H204" s="443">
        <v>0</v>
      </c>
      <c r="I204" s="443">
        <v>0</v>
      </c>
      <c r="J204" s="443">
        <v>0</v>
      </c>
      <c r="K204" s="443">
        <v>0</v>
      </c>
      <c r="L204" s="443">
        <v>0</v>
      </c>
      <c r="M204" s="443">
        <v>8381.7868799999997</v>
      </c>
      <c r="N204" s="443">
        <v>0</v>
      </c>
      <c r="O204" s="443">
        <v>97967.382120000009</v>
      </c>
      <c r="P204" s="443">
        <v>106748.76616</v>
      </c>
    </row>
    <row r="205" spans="1:17" ht="14.25" customHeight="1" thickBot="1">
      <c r="A205" s="762" t="s">
        <v>187</v>
      </c>
      <c r="B205" s="443">
        <v>0</v>
      </c>
      <c r="C205" s="443">
        <v>0</v>
      </c>
      <c r="D205" s="443">
        <v>49888.877489999999</v>
      </c>
      <c r="E205" s="443">
        <v>2830.2040000000002</v>
      </c>
      <c r="F205" s="443">
        <v>907.68090000000007</v>
      </c>
      <c r="G205" s="443">
        <v>0</v>
      </c>
      <c r="H205" s="443">
        <v>4459</v>
      </c>
      <c r="I205" s="443">
        <v>0</v>
      </c>
      <c r="J205" s="443">
        <v>0</v>
      </c>
      <c r="K205" s="443">
        <v>0</v>
      </c>
      <c r="L205" s="443">
        <v>0</v>
      </c>
      <c r="M205" s="443">
        <v>0</v>
      </c>
      <c r="N205" s="443">
        <v>10597.957050000001</v>
      </c>
      <c r="O205" s="443">
        <v>0</v>
      </c>
      <c r="P205" s="443">
        <v>68683.719440000001</v>
      </c>
    </row>
    <row r="206" spans="1:17" ht="14.25" customHeight="1" thickTop="1" thickBot="1">
      <c r="A206" s="758" t="s">
        <v>188</v>
      </c>
      <c r="B206" s="753">
        <v>37413178.612690002</v>
      </c>
      <c r="C206" s="753">
        <v>58280195.592930004</v>
      </c>
      <c r="D206" s="753">
        <v>81421860.439809993</v>
      </c>
      <c r="E206" s="753">
        <v>35372052.115949996</v>
      </c>
      <c r="F206" s="753">
        <v>40830086.815050006</v>
      </c>
      <c r="G206" s="753">
        <v>19428713.956639998</v>
      </c>
      <c r="H206" s="753">
        <v>17773384.920450002</v>
      </c>
      <c r="I206" s="753">
        <v>10295253.32274</v>
      </c>
      <c r="J206" s="753">
        <v>995792.68874999997</v>
      </c>
      <c r="K206" s="753">
        <v>1418771.8941199998</v>
      </c>
      <c r="L206" s="753">
        <v>28331160.865119997</v>
      </c>
      <c r="M206" s="753">
        <v>5521522.5985399997</v>
      </c>
      <c r="N206" s="753">
        <v>36976637.382989995</v>
      </c>
      <c r="O206" s="753">
        <v>12830889.630379999</v>
      </c>
      <c r="P206" s="753">
        <v>386889500.83615994</v>
      </c>
    </row>
    <row r="207" spans="1:17" ht="14.25" customHeight="1" thickTop="1">
      <c r="A207" s="762" t="s">
        <v>189</v>
      </c>
      <c r="B207" s="443">
        <v>274738.03112</v>
      </c>
      <c r="C207" s="443">
        <v>1218600.0856400002</v>
      </c>
      <c r="D207" s="443">
        <v>29489.86319</v>
      </c>
      <c r="E207" s="443">
        <v>39.398029999999999</v>
      </c>
      <c r="F207" s="443">
        <v>36017.022600000004</v>
      </c>
      <c r="G207" s="443">
        <v>8569.5060799999992</v>
      </c>
      <c r="H207" s="443">
        <v>1.3360000000000001</v>
      </c>
      <c r="I207" s="443">
        <v>2524.1250499999996</v>
      </c>
      <c r="J207" s="443">
        <v>16824.765520000001</v>
      </c>
      <c r="K207" s="443">
        <v>0</v>
      </c>
      <c r="L207" s="443">
        <v>0</v>
      </c>
      <c r="M207" s="443">
        <v>8.0000000000000002E-3</v>
      </c>
      <c r="N207" s="443">
        <v>14541784.95676</v>
      </c>
      <c r="O207" s="443">
        <v>0</v>
      </c>
      <c r="P207" s="443">
        <v>16128589.097990001</v>
      </c>
    </row>
    <row r="208" spans="1:17" ht="14.25" customHeight="1">
      <c r="A208" s="54" t="s">
        <v>190</v>
      </c>
      <c r="B208" s="443">
        <v>34300</v>
      </c>
      <c r="C208" s="443">
        <v>119.6</v>
      </c>
      <c r="D208" s="443">
        <v>0</v>
      </c>
      <c r="E208" s="443">
        <v>0</v>
      </c>
      <c r="F208" s="443">
        <v>0</v>
      </c>
      <c r="G208" s="443">
        <v>0</v>
      </c>
      <c r="H208" s="443">
        <v>0</v>
      </c>
      <c r="I208" s="443">
        <v>0</v>
      </c>
      <c r="J208" s="443">
        <v>0</v>
      </c>
      <c r="K208" s="443">
        <v>0</v>
      </c>
      <c r="L208" s="443">
        <v>0</v>
      </c>
      <c r="M208" s="443">
        <v>0</v>
      </c>
      <c r="N208" s="443">
        <v>0</v>
      </c>
      <c r="O208" s="443">
        <v>0</v>
      </c>
      <c r="P208" s="443">
        <v>34419.599999999999</v>
      </c>
    </row>
    <row r="209" spans="1:16" ht="14.25" customHeight="1">
      <c r="A209" s="54" t="s">
        <v>191</v>
      </c>
      <c r="B209" s="443">
        <v>0</v>
      </c>
      <c r="C209" s="443">
        <v>1216750</v>
      </c>
      <c r="D209" s="443">
        <v>0</v>
      </c>
      <c r="E209" s="443">
        <v>0</v>
      </c>
      <c r="F209" s="443">
        <v>0</v>
      </c>
      <c r="G209" s="443">
        <v>0</v>
      </c>
      <c r="H209" s="443">
        <v>0</v>
      </c>
      <c r="I209" s="443">
        <v>0</v>
      </c>
      <c r="J209" s="443">
        <v>0</v>
      </c>
      <c r="K209" s="443">
        <v>0</v>
      </c>
      <c r="L209" s="443">
        <v>0</v>
      </c>
      <c r="M209" s="443">
        <v>0</v>
      </c>
      <c r="N209" s="443">
        <v>0</v>
      </c>
      <c r="O209" s="443">
        <v>0</v>
      </c>
      <c r="P209" s="443">
        <v>1216750</v>
      </c>
    </row>
    <row r="210" spans="1:16" ht="14.25" customHeight="1">
      <c r="A210" s="54" t="s">
        <v>192</v>
      </c>
      <c r="B210" s="443">
        <v>240438.03112</v>
      </c>
      <c r="C210" s="443">
        <v>1730.4856399999999</v>
      </c>
      <c r="D210" s="443">
        <v>29489.86319</v>
      </c>
      <c r="E210" s="443">
        <v>39.398029999999999</v>
      </c>
      <c r="F210" s="443">
        <v>36017.022600000004</v>
      </c>
      <c r="G210" s="443">
        <v>8569.5060799999992</v>
      </c>
      <c r="H210" s="443">
        <v>1.3360000000000001</v>
      </c>
      <c r="I210" s="443">
        <v>2524.1250499999996</v>
      </c>
      <c r="J210" s="443">
        <v>16824.765520000001</v>
      </c>
      <c r="K210" s="443">
        <v>0</v>
      </c>
      <c r="L210" s="443">
        <v>0</v>
      </c>
      <c r="M210" s="443">
        <v>8.0000000000000002E-3</v>
      </c>
      <c r="N210" s="443">
        <v>14541784.95676</v>
      </c>
      <c r="O210" s="443">
        <v>0</v>
      </c>
      <c r="P210" s="443">
        <v>14877419.497989999</v>
      </c>
    </row>
    <row r="211" spans="1:16" ht="14.25" customHeight="1">
      <c r="A211" s="762" t="s">
        <v>193</v>
      </c>
      <c r="B211" s="443">
        <v>0.34200000000000003</v>
      </c>
      <c r="C211" s="443">
        <v>20719852.91663</v>
      </c>
      <c r="D211" s="443">
        <v>4412.3463099999999</v>
      </c>
      <c r="E211" s="443">
        <v>0</v>
      </c>
      <c r="F211" s="443">
        <v>147.05972</v>
      </c>
      <c r="G211" s="443">
        <v>0</v>
      </c>
      <c r="H211" s="443">
        <v>0</v>
      </c>
      <c r="I211" s="443">
        <v>0</v>
      </c>
      <c r="J211" s="443">
        <v>28506.877780000003</v>
      </c>
      <c r="K211" s="443">
        <v>0</v>
      </c>
      <c r="L211" s="443">
        <v>0</v>
      </c>
      <c r="M211" s="443">
        <v>476.56090999999998</v>
      </c>
      <c r="N211" s="443">
        <v>0</v>
      </c>
      <c r="O211" s="443">
        <v>294143.49170999997</v>
      </c>
      <c r="P211" s="443">
        <v>21047539.595060002</v>
      </c>
    </row>
    <row r="212" spans="1:16" ht="14.25" customHeight="1">
      <c r="A212" s="759" t="s">
        <v>194</v>
      </c>
      <c r="B212" s="443">
        <v>0</v>
      </c>
      <c r="C212" s="443">
        <v>0</v>
      </c>
      <c r="D212" s="443">
        <v>0</v>
      </c>
      <c r="E212" s="443">
        <v>0</v>
      </c>
      <c r="F212" s="443">
        <v>0</v>
      </c>
      <c r="G212" s="443">
        <v>0</v>
      </c>
      <c r="H212" s="443">
        <v>0</v>
      </c>
      <c r="I212" s="443">
        <v>0</v>
      </c>
      <c r="J212" s="443">
        <v>0</v>
      </c>
      <c r="K212" s="443">
        <v>0</v>
      </c>
      <c r="L212" s="443">
        <v>0</v>
      </c>
      <c r="M212" s="443">
        <v>0</v>
      </c>
      <c r="N212" s="443">
        <v>0</v>
      </c>
      <c r="O212" s="443">
        <v>0</v>
      </c>
      <c r="P212" s="443">
        <v>0</v>
      </c>
    </row>
    <row r="213" spans="1:16" ht="14.25" customHeight="1">
      <c r="A213" s="54" t="s">
        <v>195</v>
      </c>
      <c r="B213" s="443">
        <v>0</v>
      </c>
      <c r="C213" s="443">
        <v>646252.86358</v>
      </c>
      <c r="D213" s="443">
        <v>4412.3463099999999</v>
      </c>
      <c r="E213" s="443">
        <v>0</v>
      </c>
      <c r="F213" s="443">
        <v>147.05972</v>
      </c>
      <c r="G213" s="443">
        <v>0</v>
      </c>
      <c r="H213" s="443">
        <v>0</v>
      </c>
      <c r="I213" s="443">
        <v>0</v>
      </c>
      <c r="J213" s="443">
        <v>28506.877780000003</v>
      </c>
      <c r="K213" s="443">
        <v>0</v>
      </c>
      <c r="L213" s="443">
        <v>0</v>
      </c>
      <c r="M213" s="443">
        <v>476.56090999999998</v>
      </c>
      <c r="N213" s="443">
        <v>0</v>
      </c>
      <c r="O213" s="443">
        <v>294143.49170999997</v>
      </c>
      <c r="P213" s="443">
        <v>973939.20001000003</v>
      </c>
    </row>
    <row r="214" spans="1:16" ht="14.25" customHeight="1">
      <c r="A214" s="54" t="s">
        <v>196</v>
      </c>
      <c r="B214" s="443">
        <v>0</v>
      </c>
      <c r="C214" s="443">
        <v>20073586.340050001</v>
      </c>
      <c r="D214" s="443">
        <v>0</v>
      </c>
      <c r="E214" s="443">
        <v>0</v>
      </c>
      <c r="F214" s="443">
        <v>0</v>
      </c>
      <c r="G214" s="443">
        <v>0</v>
      </c>
      <c r="H214" s="443">
        <v>0</v>
      </c>
      <c r="I214" s="443">
        <v>0</v>
      </c>
      <c r="J214" s="443">
        <v>0</v>
      </c>
      <c r="K214" s="443">
        <v>0</v>
      </c>
      <c r="L214" s="443">
        <v>0</v>
      </c>
      <c r="M214" s="443">
        <v>0</v>
      </c>
      <c r="N214" s="443">
        <v>0</v>
      </c>
      <c r="O214" s="443">
        <v>0</v>
      </c>
      <c r="P214" s="443">
        <v>20073586.340050001</v>
      </c>
    </row>
    <row r="215" spans="1:16" ht="14.25" customHeight="1">
      <c r="A215" s="54" t="s">
        <v>1358</v>
      </c>
      <c r="B215" s="443">
        <v>0</v>
      </c>
      <c r="C215" s="443">
        <v>0</v>
      </c>
      <c r="D215" s="443">
        <v>0</v>
      </c>
      <c r="E215" s="443">
        <v>0</v>
      </c>
      <c r="F215" s="443">
        <v>0</v>
      </c>
      <c r="G215" s="443">
        <v>0</v>
      </c>
      <c r="H215" s="443">
        <v>0</v>
      </c>
      <c r="I215" s="443">
        <v>0</v>
      </c>
      <c r="J215" s="443">
        <v>0</v>
      </c>
      <c r="K215" s="443">
        <v>0</v>
      </c>
      <c r="L215" s="443">
        <v>0</v>
      </c>
      <c r="M215" s="443">
        <v>0</v>
      </c>
      <c r="N215" s="443">
        <v>0</v>
      </c>
      <c r="O215" s="443">
        <v>0</v>
      </c>
      <c r="P215" s="443">
        <v>0</v>
      </c>
    </row>
    <row r="216" spans="1:16" ht="14.25" customHeight="1">
      <c r="A216" s="54" t="s">
        <v>197</v>
      </c>
      <c r="B216" s="443">
        <v>0.34200000000000003</v>
      </c>
      <c r="C216" s="443">
        <v>13.712999999999999</v>
      </c>
      <c r="D216" s="443">
        <v>0</v>
      </c>
      <c r="E216" s="443">
        <v>0</v>
      </c>
      <c r="F216" s="443">
        <v>0</v>
      </c>
      <c r="G216" s="443">
        <v>0</v>
      </c>
      <c r="H216" s="443">
        <v>0</v>
      </c>
      <c r="I216" s="443">
        <v>0</v>
      </c>
      <c r="J216" s="443">
        <v>0</v>
      </c>
      <c r="K216" s="443">
        <v>0</v>
      </c>
      <c r="L216" s="443">
        <v>0</v>
      </c>
      <c r="M216" s="443">
        <v>0</v>
      </c>
      <c r="N216" s="443">
        <v>0</v>
      </c>
      <c r="O216" s="443">
        <v>0</v>
      </c>
      <c r="P216" s="443">
        <v>14.055</v>
      </c>
    </row>
    <row r="217" spans="1:16" ht="14.25" customHeight="1">
      <c r="A217" s="762" t="s">
        <v>198</v>
      </c>
      <c r="B217" s="443">
        <v>49892.64286</v>
      </c>
      <c r="C217" s="443">
        <v>4143.3815100000002</v>
      </c>
      <c r="D217" s="443">
        <v>98450.758379999999</v>
      </c>
      <c r="E217" s="443">
        <v>21207.022940000003</v>
      </c>
      <c r="F217" s="443">
        <v>60502.296889999998</v>
      </c>
      <c r="G217" s="443">
        <v>40407.157270000003</v>
      </c>
      <c r="H217" s="443">
        <v>50632.505469999996</v>
      </c>
      <c r="I217" s="443">
        <v>0</v>
      </c>
      <c r="J217" s="443">
        <v>787.22958999999992</v>
      </c>
      <c r="K217" s="443">
        <v>6342.66986</v>
      </c>
      <c r="L217" s="443">
        <v>0</v>
      </c>
      <c r="M217" s="443">
        <v>1848.6127200000001</v>
      </c>
      <c r="N217" s="443">
        <v>2688.4782999999998</v>
      </c>
      <c r="O217" s="443">
        <v>0</v>
      </c>
      <c r="P217" s="443">
        <v>336902.75579000002</v>
      </c>
    </row>
    <row r="218" spans="1:16" ht="14.25" customHeight="1">
      <c r="A218" s="54" t="s">
        <v>199</v>
      </c>
      <c r="B218" s="443">
        <v>36871.367259999999</v>
      </c>
      <c r="C218" s="443">
        <v>3486.8804700000001</v>
      </c>
      <c r="D218" s="443">
        <v>59490.826300000001</v>
      </c>
      <c r="E218" s="443">
        <v>18636.707850000003</v>
      </c>
      <c r="F218" s="443">
        <v>58469.12083</v>
      </c>
      <c r="G218" s="443">
        <v>28609.174719999999</v>
      </c>
      <c r="H218" s="443">
        <v>17159.514890000002</v>
      </c>
      <c r="I218" s="443">
        <v>0</v>
      </c>
      <c r="J218" s="443">
        <v>787.22958999999992</v>
      </c>
      <c r="K218" s="443">
        <v>6034.7891300000001</v>
      </c>
      <c r="L218" s="443">
        <v>0</v>
      </c>
      <c r="M218" s="443">
        <v>662.66741000000002</v>
      </c>
      <c r="N218" s="443">
        <v>2688.4782999999998</v>
      </c>
      <c r="O218" s="443">
        <v>0</v>
      </c>
      <c r="P218" s="443">
        <v>232896.75675</v>
      </c>
    </row>
    <row r="219" spans="1:16" ht="14.25" customHeight="1">
      <c r="A219" s="54" t="s">
        <v>200</v>
      </c>
      <c r="B219" s="443">
        <v>13021.275599999999</v>
      </c>
      <c r="C219" s="443">
        <v>656.50103999999999</v>
      </c>
      <c r="D219" s="443">
        <v>38959.932079999999</v>
      </c>
      <c r="E219" s="443">
        <v>2570.3150900000001</v>
      </c>
      <c r="F219" s="443">
        <v>2033.17606</v>
      </c>
      <c r="G219" s="443">
        <v>11797.982550000001</v>
      </c>
      <c r="H219" s="443">
        <v>33472.990579999998</v>
      </c>
      <c r="I219" s="443">
        <v>0</v>
      </c>
      <c r="J219" s="443">
        <v>0</v>
      </c>
      <c r="K219" s="443">
        <v>307.88072999999997</v>
      </c>
      <c r="L219" s="443">
        <v>0</v>
      </c>
      <c r="M219" s="443">
        <v>1185.9453100000001</v>
      </c>
      <c r="N219" s="443">
        <v>0</v>
      </c>
      <c r="O219" s="443">
        <v>0</v>
      </c>
      <c r="P219" s="443">
        <v>104005.99904000001</v>
      </c>
    </row>
    <row r="220" spans="1:16" ht="14.25" customHeight="1">
      <c r="A220" s="762" t="s">
        <v>201</v>
      </c>
      <c r="B220" s="443">
        <v>0</v>
      </c>
      <c r="C220" s="443">
        <v>0</v>
      </c>
      <c r="D220" s="443">
        <v>0</v>
      </c>
      <c r="E220" s="443">
        <v>0</v>
      </c>
      <c r="F220" s="443">
        <v>0</v>
      </c>
      <c r="G220" s="443">
        <v>0</v>
      </c>
      <c r="H220" s="443">
        <v>0</v>
      </c>
      <c r="I220" s="443">
        <v>0</v>
      </c>
      <c r="J220" s="443">
        <v>0</v>
      </c>
      <c r="K220" s="443">
        <v>0</v>
      </c>
      <c r="L220" s="443">
        <v>0</v>
      </c>
      <c r="M220" s="443">
        <v>0</v>
      </c>
      <c r="N220" s="443">
        <v>0</v>
      </c>
      <c r="O220" s="443">
        <v>0</v>
      </c>
      <c r="P220" s="443">
        <v>0</v>
      </c>
    </row>
    <row r="221" spans="1:16" ht="14.25" customHeight="1">
      <c r="A221" s="54" t="s">
        <v>202</v>
      </c>
      <c r="B221" s="443">
        <v>0</v>
      </c>
      <c r="C221" s="443">
        <v>0</v>
      </c>
      <c r="D221" s="443">
        <v>0</v>
      </c>
      <c r="E221" s="443">
        <v>0</v>
      </c>
      <c r="F221" s="443">
        <v>0</v>
      </c>
      <c r="G221" s="443">
        <v>0</v>
      </c>
      <c r="H221" s="443">
        <v>0</v>
      </c>
      <c r="I221" s="443">
        <v>0</v>
      </c>
      <c r="J221" s="443">
        <v>0</v>
      </c>
      <c r="K221" s="443">
        <v>0</v>
      </c>
      <c r="L221" s="443">
        <v>0</v>
      </c>
      <c r="M221" s="443">
        <v>0</v>
      </c>
      <c r="N221" s="443">
        <v>0</v>
      </c>
      <c r="O221" s="443">
        <v>0</v>
      </c>
      <c r="P221" s="443">
        <v>0</v>
      </c>
    </row>
    <row r="222" spans="1:16" ht="14.25" customHeight="1">
      <c r="A222" s="54" t="s">
        <v>203</v>
      </c>
      <c r="B222" s="443">
        <v>0</v>
      </c>
      <c r="C222" s="443">
        <v>0</v>
      </c>
      <c r="D222" s="443">
        <v>0</v>
      </c>
      <c r="E222" s="443">
        <v>0</v>
      </c>
      <c r="F222" s="443">
        <v>0</v>
      </c>
      <c r="G222" s="443">
        <v>0</v>
      </c>
      <c r="H222" s="443">
        <v>0</v>
      </c>
      <c r="I222" s="443">
        <v>0</v>
      </c>
      <c r="J222" s="443">
        <v>0</v>
      </c>
      <c r="K222" s="443">
        <v>0</v>
      </c>
      <c r="L222" s="443">
        <v>0</v>
      </c>
      <c r="M222" s="443">
        <v>0</v>
      </c>
      <c r="N222" s="443">
        <v>0</v>
      </c>
      <c r="O222" s="443">
        <v>0</v>
      </c>
      <c r="P222" s="443">
        <v>0</v>
      </c>
    </row>
    <row r="223" spans="1:16" ht="14.25" customHeight="1">
      <c r="A223" s="762" t="s">
        <v>204</v>
      </c>
      <c r="B223" s="443">
        <v>30304740.164950002</v>
      </c>
      <c r="C223" s="443">
        <v>27044471.37923</v>
      </c>
      <c r="D223" s="443">
        <v>71967510.598110005</v>
      </c>
      <c r="E223" s="443">
        <v>27069502.459709998</v>
      </c>
      <c r="F223" s="443">
        <v>21976696.09747</v>
      </c>
      <c r="G223" s="443">
        <v>14899605.77544</v>
      </c>
      <c r="H223" s="443">
        <v>14549415.410290001</v>
      </c>
      <c r="I223" s="443">
        <v>8265152.2580200005</v>
      </c>
      <c r="J223" s="443">
        <v>319656.64351999998</v>
      </c>
      <c r="K223" s="443">
        <v>960723.00115000003</v>
      </c>
      <c r="L223" s="443">
        <v>27009677.227430001</v>
      </c>
      <c r="M223" s="443">
        <v>4912103.5528299995</v>
      </c>
      <c r="N223" s="443">
        <v>20370675.04129</v>
      </c>
      <c r="O223" s="443">
        <v>10581444.80515</v>
      </c>
      <c r="P223" s="443">
        <v>280231374.41459</v>
      </c>
    </row>
    <row r="224" spans="1:16" ht="14.25" customHeight="1">
      <c r="A224" s="54" t="s">
        <v>205</v>
      </c>
      <c r="B224" s="443">
        <v>22887608.146389998</v>
      </c>
      <c r="C224" s="443">
        <v>14473742.62761</v>
      </c>
      <c r="D224" s="443">
        <v>62385921.977089994</v>
      </c>
      <c r="E224" s="443">
        <v>15402707.146740001</v>
      </c>
      <c r="F224" s="443">
        <v>14251653.497889999</v>
      </c>
      <c r="G224" s="443">
        <v>11398421.759569999</v>
      </c>
      <c r="H224" s="443">
        <v>10589395.059379999</v>
      </c>
      <c r="I224" s="443">
        <v>2699159.9884699997</v>
      </c>
      <c r="J224" s="443">
        <v>205082.23366999999</v>
      </c>
      <c r="K224" s="443">
        <v>0</v>
      </c>
      <c r="L224" s="443">
        <v>18351510.569910001</v>
      </c>
      <c r="M224" s="443">
        <v>4023426.2649499997</v>
      </c>
      <c r="N224" s="443">
        <v>14553323.01794</v>
      </c>
      <c r="O224" s="443">
        <v>7973130.1856899997</v>
      </c>
      <c r="P224" s="443">
        <v>199195082.47529998</v>
      </c>
    </row>
    <row r="225" spans="1:16" ht="14.25" customHeight="1">
      <c r="A225" s="54" t="s">
        <v>206</v>
      </c>
      <c r="B225" s="443">
        <v>93415.452879999997</v>
      </c>
      <c r="C225" s="443">
        <v>13716.327289999999</v>
      </c>
      <c r="D225" s="443">
        <v>6617.8337799999999</v>
      </c>
      <c r="E225" s="443">
        <v>0</v>
      </c>
      <c r="F225" s="443">
        <v>0</v>
      </c>
      <c r="G225" s="443">
        <v>5281.4934199999998</v>
      </c>
      <c r="H225" s="443">
        <v>0</v>
      </c>
      <c r="I225" s="443">
        <v>0</v>
      </c>
      <c r="J225" s="443">
        <v>0</v>
      </c>
      <c r="K225" s="443">
        <v>0</v>
      </c>
      <c r="L225" s="443">
        <v>0</v>
      </c>
      <c r="M225" s="443">
        <v>0</v>
      </c>
      <c r="N225" s="443">
        <v>0</v>
      </c>
      <c r="O225" s="443">
        <v>0</v>
      </c>
      <c r="P225" s="443">
        <v>119031.10737</v>
      </c>
    </row>
    <row r="226" spans="1:16" ht="14.25" customHeight="1">
      <c r="A226" s="54" t="s">
        <v>207</v>
      </c>
      <c r="B226" s="443">
        <v>3912402.2990900003</v>
      </c>
      <c r="C226" s="443">
        <v>7311357.6397500001</v>
      </c>
      <c r="D226" s="443">
        <v>6637859.4038999993</v>
      </c>
      <c r="E226" s="443">
        <v>6910816.1883699996</v>
      </c>
      <c r="F226" s="443">
        <v>4734784.4886400001</v>
      </c>
      <c r="G226" s="443">
        <v>2877985.142</v>
      </c>
      <c r="H226" s="443">
        <v>2435650.8308099997</v>
      </c>
      <c r="I226" s="443">
        <v>5343349.8108100006</v>
      </c>
      <c r="J226" s="443">
        <v>81853.250610000003</v>
      </c>
      <c r="K226" s="443">
        <v>739977.53719000006</v>
      </c>
      <c r="L226" s="443">
        <v>8468943.7617899999</v>
      </c>
      <c r="M226" s="443">
        <v>568417.23571000004</v>
      </c>
      <c r="N226" s="443">
        <v>5718950.9021300003</v>
      </c>
      <c r="O226" s="443">
        <v>2510673.8156900001</v>
      </c>
      <c r="P226" s="443">
        <v>58253022.306489997</v>
      </c>
    </row>
    <row r="227" spans="1:16" ht="14.25" customHeight="1">
      <c r="A227" s="54" t="s">
        <v>208</v>
      </c>
      <c r="B227" s="443">
        <v>107515.45592000001</v>
      </c>
      <c r="C227" s="443">
        <v>97446.829329999993</v>
      </c>
      <c r="D227" s="443">
        <v>25979.087589999999</v>
      </c>
      <c r="E227" s="443">
        <v>52885.636149999998</v>
      </c>
      <c r="F227" s="443">
        <v>1281.5309999999999</v>
      </c>
      <c r="G227" s="443">
        <v>180412.88694</v>
      </c>
      <c r="H227" s="443">
        <v>0</v>
      </c>
      <c r="I227" s="443">
        <v>0</v>
      </c>
      <c r="J227" s="443">
        <v>0</v>
      </c>
      <c r="K227" s="443">
        <v>0</v>
      </c>
      <c r="L227" s="443">
        <v>0</v>
      </c>
      <c r="M227" s="443">
        <v>0</v>
      </c>
      <c r="N227" s="443">
        <v>0</v>
      </c>
      <c r="O227" s="443">
        <v>0</v>
      </c>
      <c r="P227" s="443">
        <v>465521.42693000002</v>
      </c>
    </row>
    <row r="228" spans="1:16" ht="14.25" customHeight="1">
      <c r="A228" s="54" t="s">
        <v>209</v>
      </c>
      <c r="B228" s="443">
        <v>980764.58296000003</v>
      </c>
      <c r="C228" s="443">
        <v>602550.43227999995</v>
      </c>
      <c r="D228" s="443">
        <v>233078.19808999999</v>
      </c>
      <c r="E228" s="443">
        <v>494410.70075999998</v>
      </c>
      <c r="F228" s="443">
        <v>453405.07855000003</v>
      </c>
      <c r="G228" s="443">
        <v>87273.447339999999</v>
      </c>
      <c r="H228" s="443">
        <v>124956.92792</v>
      </c>
      <c r="I228" s="443">
        <v>14667.4815</v>
      </c>
      <c r="J228" s="443">
        <v>2861.1281800000002</v>
      </c>
      <c r="K228" s="443">
        <v>0</v>
      </c>
      <c r="L228" s="443">
        <v>34090.621420000003</v>
      </c>
      <c r="M228" s="443">
        <v>78458.850999999995</v>
      </c>
      <c r="N228" s="443">
        <v>52261.074679999998</v>
      </c>
      <c r="O228" s="443">
        <v>29871.28873</v>
      </c>
      <c r="P228" s="443">
        <v>3188649.8134099999</v>
      </c>
    </row>
    <row r="229" spans="1:16" ht="14.25" customHeight="1">
      <c r="A229" s="54" t="s">
        <v>210</v>
      </c>
      <c r="B229" s="443">
        <v>1933065.42753</v>
      </c>
      <c r="C229" s="443">
        <v>610702.54904999991</v>
      </c>
      <c r="D229" s="443">
        <v>2309295.4552500001</v>
      </c>
      <c r="E229" s="443">
        <v>3979411.6367699997</v>
      </c>
      <c r="F229" s="443">
        <v>1892060.7476999999</v>
      </c>
      <c r="G229" s="443">
        <v>74193.386299999998</v>
      </c>
      <c r="H229" s="443">
        <v>42876.603729999995</v>
      </c>
      <c r="I229" s="443">
        <v>104.93108000000001</v>
      </c>
      <c r="J229" s="443">
        <v>29860.031059999998</v>
      </c>
      <c r="K229" s="443">
        <v>220745.46396000002</v>
      </c>
      <c r="L229" s="443">
        <v>1507.5958500000002</v>
      </c>
      <c r="M229" s="443">
        <v>240108.49309</v>
      </c>
      <c r="N229" s="443">
        <v>0</v>
      </c>
      <c r="O229" s="443">
        <v>0</v>
      </c>
      <c r="P229" s="443">
        <v>11333932.32137</v>
      </c>
    </row>
    <row r="230" spans="1:16" ht="14.25" customHeight="1">
      <c r="A230" s="54" t="s">
        <v>211</v>
      </c>
      <c r="B230" s="443">
        <v>2265.3000000000002</v>
      </c>
      <c r="C230" s="443">
        <v>0</v>
      </c>
      <c r="D230" s="443">
        <v>2.56</v>
      </c>
      <c r="E230" s="443">
        <v>0</v>
      </c>
      <c r="F230" s="443">
        <v>34811.647280000005</v>
      </c>
      <c r="G230" s="443">
        <v>0</v>
      </c>
      <c r="H230" s="443">
        <v>0</v>
      </c>
      <c r="I230" s="443">
        <v>0</v>
      </c>
      <c r="J230" s="443">
        <v>0</v>
      </c>
      <c r="K230" s="443">
        <v>0</v>
      </c>
      <c r="L230" s="443">
        <v>0</v>
      </c>
      <c r="M230" s="443">
        <v>0</v>
      </c>
      <c r="N230" s="443">
        <v>0</v>
      </c>
      <c r="O230" s="443">
        <v>0</v>
      </c>
      <c r="P230" s="443">
        <v>37079.507279999998</v>
      </c>
    </row>
    <row r="231" spans="1:16" ht="14.25" customHeight="1">
      <c r="A231" s="54" t="s">
        <v>212</v>
      </c>
      <c r="B231" s="443">
        <v>0</v>
      </c>
      <c r="C231" s="443">
        <v>0</v>
      </c>
      <c r="D231" s="443">
        <v>0</v>
      </c>
      <c r="E231" s="443">
        <v>0</v>
      </c>
      <c r="F231" s="443">
        <v>0</v>
      </c>
      <c r="G231" s="443">
        <v>0</v>
      </c>
      <c r="H231" s="443">
        <v>0</v>
      </c>
      <c r="I231" s="443">
        <v>0</v>
      </c>
      <c r="J231" s="443">
        <v>0</v>
      </c>
      <c r="K231" s="443">
        <v>0</v>
      </c>
      <c r="L231" s="443">
        <v>0</v>
      </c>
      <c r="M231" s="443">
        <v>0</v>
      </c>
      <c r="N231" s="443">
        <v>0</v>
      </c>
      <c r="O231" s="443">
        <v>0</v>
      </c>
      <c r="P231" s="443">
        <v>0</v>
      </c>
    </row>
    <row r="232" spans="1:16" ht="14.25" customHeight="1">
      <c r="A232" s="54" t="s">
        <v>213</v>
      </c>
      <c r="B232" s="443">
        <v>387703.50018000003</v>
      </c>
      <c r="C232" s="443">
        <v>3934954.9739200003</v>
      </c>
      <c r="D232" s="443">
        <v>368756.08241000003</v>
      </c>
      <c r="E232" s="443">
        <v>229271.15091999999</v>
      </c>
      <c r="F232" s="443">
        <v>608699.10641000001</v>
      </c>
      <c r="G232" s="443">
        <v>276037.65987000003</v>
      </c>
      <c r="H232" s="443">
        <v>1356535.9884500001</v>
      </c>
      <c r="I232" s="443">
        <v>207870.04616</v>
      </c>
      <c r="J232" s="443">
        <v>0</v>
      </c>
      <c r="K232" s="443">
        <v>0</v>
      </c>
      <c r="L232" s="443">
        <v>153624.67846</v>
      </c>
      <c r="M232" s="443">
        <v>1692.7080800000001</v>
      </c>
      <c r="N232" s="443">
        <v>46140.046539999996</v>
      </c>
      <c r="O232" s="443">
        <v>67769.515040000013</v>
      </c>
      <c r="P232" s="443">
        <v>7639055.4564399999</v>
      </c>
    </row>
    <row r="233" spans="1:16" ht="14.25" customHeight="1">
      <c r="A233" s="762" t="s">
        <v>214</v>
      </c>
      <c r="B233" s="443">
        <v>6317940.1347299991</v>
      </c>
      <c r="C233" s="443">
        <v>4818789.1775500001</v>
      </c>
      <c r="D233" s="443">
        <v>9019531.4947000016</v>
      </c>
      <c r="E233" s="443">
        <v>7671196.3576400001</v>
      </c>
      <c r="F233" s="443">
        <v>18323268.762589999</v>
      </c>
      <c r="G233" s="443">
        <v>4398836.9282600004</v>
      </c>
      <c r="H233" s="443">
        <v>3078441.1981299999</v>
      </c>
      <c r="I233" s="443">
        <v>1839900.9206600001</v>
      </c>
      <c r="J233" s="443">
        <v>630017.17234000005</v>
      </c>
      <c r="K233" s="443">
        <v>445264.14192999998</v>
      </c>
      <c r="L233" s="443">
        <v>1188874.1391099999</v>
      </c>
      <c r="M233" s="443">
        <v>563387.38241999992</v>
      </c>
      <c r="N233" s="443">
        <v>1999370.8366700001</v>
      </c>
      <c r="O233" s="443">
        <v>1923957.83981</v>
      </c>
      <c r="P233" s="443">
        <v>62218776.486540005</v>
      </c>
    </row>
    <row r="234" spans="1:16" ht="14.25" customHeight="1">
      <c r="A234" s="54" t="s">
        <v>215</v>
      </c>
      <c r="B234" s="443">
        <v>2866350.25544</v>
      </c>
      <c r="C234" s="443">
        <v>1418680.2402000001</v>
      </c>
      <c r="D234" s="443">
        <v>2674982.3196900003</v>
      </c>
      <c r="E234" s="443">
        <v>3764332.2011299999</v>
      </c>
      <c r="F234" s="443">
        <v>15495435.69977</v>
      </c>
      <c r="G234" s="443">
        <v>2711231.4067899999</v>
      </c>
      <c r="H234" s="443">
        <v>723908.00969000009</v>
      </c>
      <c r="I234" s="443">
        <v>86482.104349999994</v>
      </c>
      <c r="J234" s="443">
        <v>33339.234360000002</v>
      </c>
      <c r="K234" s="443">
        <v>0</v>
      </c>
      <c r="L234" s="443">
        <v>669643.97915000003</v>
      </c>
      <c r="M234" s="443">
        <v>441867.05627999996</v>
      </c>
      <c r="N234" s="443">
        <v>1357360.44832</v>
      </c>
      <c r="O234" s="443">
        <v>864590.14910000004</v>
      </c>
      <c r="P234" s="443">
        <v>33108203.10427</v>
      </c>
    </row>
    <row r="235" spans="1:16" ht="14.25" customHeight="1">
      <c r="A235" s="54" t="s">
        <v>216</v>
      </c>
      <c r="B235" s="443">
        <v>578628.57984000002</v>
      </c>
      <c r="C235" s="443">
        <v>497975.76925000001</v>
      </c>
      <c r="D235" s="443">
        <v>1133186.58614</v>
      </c>
      <c r="E235" s="443">
        <v>133444.66079999998</v>
      </c>
      <c r="F235" s="443">
        <v>545024.82004999998</v>
      </c>
      <c r="G235" s="443">
        <v>174658.46906</v>
      </c>
      <c r="H235" s="443">
        <v>307858.49676999997</v>
      </c>
      <c r="I235" s="443">
        <v>55333.17441</v>
      </c>
      <c r="J235" s="443">
        <v>0</v>
      </c>
      <c r="K235" s="443">
        <v>0</v>
      </c>
      <c r="L235" s="443">
        <v>68600</v>
      </c>
      <c r="M235" s="443">
        <v>0</v>
      </c>
      <c r="N235" s="443">
        <v>0</v>
      </c>
      <c r="O235" s="443">
        <v>299739.87956999999</v>
      </c>
      <c r="P235" s="443">
        <v>3794450.4358899998</v>
      </c>
    </row>
    <row r="236" spans="1:16" ht="14.25" customHeight="1">
      <c r="A236" s="54" t="s">
        <v>217</v>
      </c>
      <c r="B236" s="443">
        <v>255769.78911000001</v>
      </c>
      <c r="C236" s="443">
        <v>586894.23626000003</v>
      </c>
      <c r="D236" s="443">
        <v>823129.26489999995</v>
      </c>
      <c r="E236" s="443">
        <v>590591.69525999995</v>
      </c>
      <c r="F236" s="443">
        <v>636204.13713000005</v>
      </c>
      <c r="G236" s="443">
        <v>102343.97734</v>
      </c>
      <c r="H236" s="443">
        <v>155331.32349000001</v>
      </c>
      <c r="I236" s="443">
        <v>240649.79316</v>
      </c>
      <c r="J236" s="443">
        <v>9532.8025399999988</v>
      </c>
      <c r="K236" s="443">
        <v>9831.1260299999994</v>
      </c>
      <c r="L236" s="443">
        <v>185482.48749</v>
      </c>
      <c r="M236" s="443">
        <v>45688.834560000003</v>
      </c>
      <c r="N236" s="443">
        <v>116564.90207</v>
      </c>
      <c r="O236" s="443">
        <v>177496.85626</v>
      </c>
      <c r="P236" s="443">
        <v>3935511.2256</v>
      </c>
    </row>
    <row r="237" spans="1:16" ht="14.25" customHeight="1">
      <c r="A237" s="54" t="s">
        <v>218</v>
      </c>
      <c r="B237" s="443">
        <v>63717.279829999999</v>
      </c>
      <c r="C237" s="443">
        <v>52791.970710000001</v>
      </c>
      <c r="D237" s="443">
        <v>137020.89641999998</v>
      </c>
      <c r="E237" s="443">
        <v>899027.80137</v>
      </c>
      <c r="F237" s="443">
        <v>31396.831429999998</v>
      </c>
      <c r="G237" s="443">
        <v>24805.272920000003</v>
      </c>
      <c r="H237" s="443">
        <v>12848.291140000001</v>
      </c>
      <c r="I237" s="443">
        <v>20573.12182</v>
      </c>
      <c r="J237" s="443">
        <v>131.62451999999999</v>
      </c>
      <c r="K237" s="443">
        <v>-1.1E-4</v>
      </c>
      <c r="L237" s="443">
        <v>62882.706760000001</v>
      </c>
      <c r="M237" s="443">
        <v>13463.480250000001</v>
      </c>
      <c r="N237" s="443">
        <v>12539.341289999998</v>
      </c>
      <c r="O237" s="443">
        <v>10229.7979</v>
      </c>
      <c r="P237" s="443">
        <v>1341428.41625</v>
      </c>
    </row>
    <row r="238" spans="1:16" ht="14.25" customHeight="1">
      <c r="A238" s="54" t="s">
        <v>219</v>
      </c>
      <c r="B238" s="434">
        <v>168004.83</v>
      </c>
      <c r="C238" s="434">
        <v>0</v>
      </c>
      <c r="D238" s="434">
        <v>0</v>
      </c>
      <c r="E238" s="434">
        <v>297199.21000000002</v>
      </c>
      <c r="F238" s="434">
        <v>0</v>
      </c>
      <c r="G238" s="434">
        <v>61782.648350000003</v>
      </c>
      <c r="H238" s="434">
        <v>0</v>
      </c>
      <c r="I238" s="434">
        <v>0</v>
      </c>
      <c r="J238" s="434">
        <v>0</v>
      </c>
      <c r="K238" s="434">
        <v>0</v>
      </c>
      <c r="L238" s="434">
        <v>0</v>
      </c>
      <c r="M238" s="434">
        <v>0</v>
      </c>
      <c r="N238" s="434">
        <v>0</v>
      </c>
      <c r="O238" s="434">
        <v>0</v>
      </c>
      <c r="P238" s="434">
        <v>526986.68835000007</v>
      </c>
    </row>
    <row r="239" spans="1:16" ht="14.25" customHeight="1">
      <c r="A239" s="54" t="s">
        <v>220</v>
      </c>
      <c r="B239" s="434">
        <v>2385469.4005100001</v>
      </c>
      <c r="C239" s="434">
        <v>2262446.9611300002</v>
      </c>
      <c r="D239" s="434">
        <v>4251212.4275500001</v>
      </c>
      <c r="E239" s="434">
        <v>1986600.78908</v>
      </c>
      <c r="F239" s="434">
        <v>1615207.2742099999</v>
      </c>
      <c r="G239" s="434">
        <v>1324015.1538</v>
      </c>
      <c r="H239" s="434">
        <v>1878495.0770399999</v>
      </c>
      <c r="I239" s="434">
        <v>1436862.72692</v>
      </c>
      <c r="J239" s="434">
        <v>587013.51091999991</v>
      </c>
      <c r="K239" s="434">
        <v>435433.01600999996</v>
      </c>
      <c r="L239" s="434">
        <v>202264.96571000002</v>
      </c>
      <c r="M239" s="434">
        <v>62368.011330000001</v>
      </c>
      <c r="N239" s="434">
        <v>512906.14499</v>
      </c>
      <c r="O239" s="434">
        <v>571901.15697999997</v>
      </c>
      <c r="P239" s="434">
        <v>19512196.616179999</v>
      </c>
    </row>
    <row r="240" spans="1:16" ht="14.25" customHeight="1">
      <c r="A240" s="54" t="s">
        <v>221</v>
      </c>
      <c r="B240" s="434">
        <v>0</v>
      </c>
      <c r="C240" s="434">
        <v>0</v>
      </c>
      <c r="D240" s="434">
        <v>0</v>
      </c>
      <c r="E240" s="434">
        <v>0</v>
      </c>
      <c r="F240" s="434">
        <v>0</v>
      </c>
      <c r="G240" s="434">
        <v>0</v>
      </c>
      <c r="H240" s="434">
        <v>0</v>
      </c>
      <c r="I240" s="434">
        <v>0</v>
      </c>
      <c r="J240" s="434">
        <v>0</v>
      </c>
      <c r="K240" s="434">
        <v>0</v>
      </c>
      <c r="L240" s="434">
        <v>0</v>
      </c>
      <c r="M240" s="434">
        <v>0</v>
      </c>
      <c r="N240" s="434">
        <v>0</v>
      </c>
      <c r="O240" s="434">
        <v>0</v>
      </c>
      <c r="P240" s="434">
        <v>0</v>
      </c>
    </row>
    <row r="241" spans="1:16" ht="14.25" customHeight="1">
      <c r="A241" s="762" t="s">
        <v>1342</v>
      </c>
      <c r="B241" s="434">
        <v>465867.29702999996</v>
      </c>
      <c r="C241" s="434">
        <v>313432.64854000002</v>
      </c>
      <c r="D241" s="434">
        <v>302465.37898000004</v>
      </c>
      <c r="E241" s="434">
        <v>610106.87763</v>
      </c>
      <c r="F241" s="434">
        <v>431377.52901</v>
      </c>
      <c r="G241" s="434">
        <v>81294.589590000003</v>
      </c>
      <c r="H241" s="434">
        <v>94894.470560000002</v>
      </c>
      <c r="I241" s="434">
        <v>187676.01900999999</v>
      </c>
      <c r="J241" s="434">
        <v>0</v>
      </c>
      <c r="K241" s="434">
        <v>6442.0811800000001</v>
      </c>
      <c r="L241" s="434">
        <v>132609.49857999998</v>
      </c>
      <c r="M241" s="434">
        <v>43706.481659999998</v>
      </c>
      <c r="N241" s="434">
        <v>62118.069969999997</v>
      </c>
      <c r="O241" s="434">
        <v>31343.493710000002</v>
      </c>
      <c r="P241" s="434">
        <v>2763334.4354499998</v>
      </c>
    </row>
    <row r="242" spans="1:16" ht="14.25" customHeight="1">
      <c r="A242" s="54" t="s">
        <v>1343</v>
      </c>
      <c r="B242" s="434">
        <v>465559.99833999999</v>
      </c>
      <c r="C242" s="434">
        <v>309951.09638999996</v>
      </c>
      <c r="D242" s="434">
        <v>302462.34732999996</v>
      </c>
      <c r="E242" s="434">
        <v>599622.27790999995</v>
      </c>
      <c r="F242" s="434">
        <v>424089.84286999999</v>
      </c>
      <c r="G242" s="434">
        <v>81247.407529999997</v>
      </c>
      <c r="H242" s="434">
        <v>94838.23027</v>
      </c>
      <c r="I242" s="434">
        <v>187670.21649000002</v>
      </c>
      <c r="J242" s="434">
        <v>0</v>
      </c>
      <c r="K242" s="434">
        <v>6440.5574200000001</v>
      </c>
      <c r="L242" s="434">
        <v>132578.49982</v>
      </c>
      <c r="M242" s="434">
        <v>43476.558880000004</v>
      </c>
      <c r="N242" s="434">
        <v>62098.407340000005</v>
      </c>
      <c r="O242" s="434">
        <v>31319.637079999997</v>
      </c>
      <c r="P242" s="434">
        <v>2741355.07767</v>
      </c>
    </row>
    <row r="243" spans="1:16" ht="14.25" customHeight="1">
      <c r="A243" s="54" t="s">
        <v>1344</v>
      </c>
      <c r="B243" s="434">
        <v>307.29869000000002</v>
      </c>
      <c r="C243" s="434">
        <v>3481.55215</v>
      </c>
      <c r="D243" s="434">
        <v>3.03165</v>
      </c>
      <c r="E243" s="434">
        <v>10484.59972</v>
      </c>
      <c r="F243" s="434">
        <v>7287.6861399999998</v>
      </c>
      <c r="G243" s="434">
        <v>47.18206</v>
      </c>
      <c r="H243" s="434">
        <v>56.240290000000002</v>
      </c>
      <c r="I243" s="434">
        <v>5.8025200000000003</v>
      </c>
      <c r="J243" s="434">
        <v>0</v>
      </c>
      <c r="K243" s="434">
        <v>1.52376</v>
      </c>
      <c r="L243" s="434">
        <v>30.998759999999997</v>
      </c>
      <c r="M243" s="434">
        <v>229.92277999999999</v>
      </c>
      <c r="N243" s="434">
        <v>19.66263</v>
      </c>
      <c r="O243" s="434">
        <v>23.856630000000003</v>
      </c>
      <c r="P243" s="434">
        <v>21979.357780000002</v>
      </c>
    </row>
    <row r="244" spans="1:16" ht="14.25" customHeight="1">
      <c r="A244" s="762" t="s">
        <v>1345</v>
      </c>
      <c r="B244" s="434">
        <v>0</v>
      </c>
      <c r="C244" s="434">
        <v>4160906.0038299998</v>
      </c>
      <c r="D244" s="434">
        <v>1.4000000000000001E-4</v>
      </c>
      <c r="E244" s="434">
        <v>0</v>
      </c>
      <c r="F244" s="434">
        <v>2078.0467699999999</v>
      </c>
      <c r="G244" s="434">
        <v>0</v>
      </c>
      <c r="H244" s="434">
        <v>0</v>
      </c>
      <c r="I244" s="434">
        <v>0</v>
      </c>
      <c r="J244" s="434">
        <v>0</v>
      </c>
      <c r="K244" s="434">
        <v>0</v>
      </c>
      <c r="L244" s="434">
        <v>0</v>
      </c>
      <c r="M244" s="434">
        <v>0</v>
      </c>
      <c r="N244" s="434">
        <v>0</v>
      </c>
      <c r="O244" s="434">
        <v>0</v>
      </c>
      <c r="P244" s="434">
        <v>4162984.0507399999</v>
      </c>
    </row>
    <row r="245" spans="1:16" ht="14.25" customHeight="1">
      <c r="A245" s="54" t="s">
        <v>1343</v>
      </c>
      <c r="B245" s="434">
        <v>0</v>
      </c>
      <c r="C245" s="434">
        <v>3902222.9939099997</v>
      </c>
      <c r="D245" s="434">
        <v>1.4000000000000001E-4</v>
      </c>
      <c r="E245" s="434">
        <v>0</v>
      </c>
      <c r="F245" s="434">
        <v>2078.0467699999999</v>
      </c>
      <c r="G245" s="434">
        <v>0</v>
      </c>
      <c r="H245" s="434">
        <v>0</v>
      </c>
      <c r="I245" s="434">
        <v>0</v>
      </c>
      <c r="J245" s="434">
        <v>0</v>
      </c>
      <c r="K245" s="434">
        <v>0</v>
      </c>
      <c r="L245" s="434">
        <v>0</v>
      </c>
      <c r="M245" s="434">
        <v>0</v>
      </c>
      <c r="N245" s="434">
        <v>0</v>
      </c>
      <c r="O245" s="434">
        <v>0</v>
      </c>
      <c r="P245" s="434">
        <v>3904301.0408200002</v>
      </c>
    </row>
    <row r="246" spans="1:16" ht="14.25" customHeight="1">
      <c r="A246" s="54" t="s">
        <v>1344</v>
      </c>
      <c r="B246" s="434">
        <v>0</v>
      </c>
      <c r="C246" s="434">
        <v>258683.00991999998</v>
      </c>
      <c r="D246" s="434">
        <v>0</v>
      </c>
      <c r="E246" s="434">
        <v>0</v>
      </c>
      <c r="F246" s="434">
        <v>0</v>
      </c>
      <c r="G246" s="434">
        <v>0</v>
      </c>
      <c r="H246" s="434">
        <v>0</v>
      </c>
      <c r="I246" s="434">
        <v>0</v>
      </c>
      <c r="J246" s="434">
        <v>0</v>
      </c>
      <c r="K246" s="434">
        <v>0</v>
      </c>
      <c r="L246" s="434">
        <v>0</v>
      </c>
      <c r="M246" s="434">
        <v>0</v>
      </c>
      <c r="N246" s="434">
        <v>0</v>
      </c>
      <c r="O246" s="434">
        <v>0</v>
      </c>
      <c r="P246" s="434">
        <v>258683.00991999998</v>
      </c>
    </row>
    <row r="247" spans="1:16" ht="14.25" customHeight="1">
      <c r="A247" s="775" t="s">
        <v>1346</v>
      </c>
      <c r="B247" s="434">
        <v>465867.29702999996</v>
      </c>
      <c r="C247" s="434">
        <v>313432.64854000002</v>
      </c>
      <c r="D247" s="434">
        <v>302465.37898000004</v>
      </c>
      <c r="E247" s="434">
        <v>610106.87763</v>
      </c>
      <c r="F247" s="434">
        <v>431377.52895999997</v>
      </c>
      <c r="G247" s="434">
        <v>81294.589590000003</v>
      </c>
      <c r="H247" s="434">
        <v>94894.470560000002</v>
      </c>
      <c r="I247" s="434">
        <v>187676.01900999999</v>
      </c>
      <c r="J247" s="434">
        <v>0</v>
      </c>
      <c r="K247" s="434">
        <v>6442.0811800000001</v>
      </c>
      <c r="L247" s="434">
        <v>132609.49857999998</v>
      </c>
      <c r="M247" s="434">
        <v>43706.481659999998</v>
      </c>
      <c r="N247" s="434">
        <v>62118.069969999997</v>
      </c>
      <c r="O247" s="434">
        <v>31343.493710000002</v>
      </c>
      <c r="P247" s="434">
        <v>2763334.4354000003</v>
      </c>
    </row>
    <row r="248" spans="1:16" ht="14.25" customHeight="1" thickBot="1">
      <c r="A248" s="762" t="s">
        <v>1347</v>
      </c>
      <c r="B248" s="434">
        <v>0</v>
      </c>
      <c r="C248" s="434">
        <v>4160906.0038299998</v>
      </c>
      <c r="D248" s="434">
        <v>0</v>
      </c>
      <c r="E248" s="434">
        <v>0</v>
      </c>
      <c r="F248" s="434">
        <v>2078.0467699999999</v>
      </c>
      <c r="G248" s="434">
        <v>0</v>
      </c>
      <c r="H248" s="434">
        <v>0</v>
      </c>
      <c r="I248" s="434">
        <v>0</v>
      </c>
      <c r="J248" s="434">
        <v>0</v>
      </c>
      <c r="K248" s="434">
        <v>0</v>
      </c>
      <c r="L248" s="434">
        <v>0</v>
      </c>
      <c r="M248" s="434">
        <v>0</v>
      </c>
      <c r="N248" s="434">
        <v>0</v>
      </c>
      <c r="O248" s="434">
        <v>0</v>
      </c>
      <c r="P248" s="434">
        <v>4162984.0505999997</v>
      </c>
    </row>
    <row r="249" spans="1:16" ht="14.25" customHeight="1" thickTop="1" thickBot="1">
      <c r="A249" s="758" t="s">
        <v>222</v>
      </c>
      <c r="B249" s="753">
        <v>322163.37887000002</v>
      </c>
      <c r="C249" s="753">
        <v>361164.17495000002</v>
      </c>
      <c r="D249" s="753">
        <v>480409.20423999999</v>
      </c>
      <c r="E249" s="753">
        <v>296949.05913999997</v>
      </c>
      <c r="F249" s="753">
        <v>300341.06213999999</v>
      </c>
      <c r="G249" s="753">
        <v>150247.18179</v>
      </c>
      <c r="H249" s="753">
        <v>173127.46872999999</v>
      </c>
      <c r="I249" s="753">
        <v>386189.99566000002</v>
      </c>
      <c r="J249" s="753">
        <v>1995.4622400000001</v>
      </c>
      <c r="K249" s="753">
        <v>6155.1775099999995</v>
      </c>
      <c r="L249" s="753">
        <v>323903.57227</v>
      </c>
      <c r="M249" s="753">
        <v>70074.105879999988</v>
      </c>
      <c r="N249" s="753">
        <v>264198.86676</v>
      </c>
      <c r="O249" s="753">
        <v>248188.27996000001</v>
      </c>
      <c r="P249" s="753">
        <v>3385106.9901399999</v>
      </c>
    </row>
    <row r="250" spans="1:16" ht="14.25" customHeight="1" thickTop="1">
      <c r="A250" s="54" t="s">
        <v>223</v>
      </c>
      <c r="B250" s="443">
        <v>208.07028</v>
      </c>
      <c r="C250" s="443">
        <v>335.41055999999998</v>
      </c>
      <c r="D250" s="443">
        <v>573.38855000000001</v>
      </c>
      <c r="E250" s="443">
        <v>328.94459000000001</v>
      </c>
      <c r="F250" s="443">
        <v>122.8338</v>
      </c>
      <c r="G250" s="443">
        <v>7.0318000000000005</v>
      </c>
      <c r="H250" s="443">
        <v>0</v>
      </c>
      <c r="I250" s="443">
        <v>0</v>
      </c>
      <c r="J250" s="443">
        <v>0</v>
      </c>
      <c r="K250" s="443">
        <v>1.56565</v>
      </c>
      <c r="L250" s="443">
        <v>3.0942500000000002</v>
      </c>
      <c r="M250" s="443">
        <v>0</v>
      </c>
      <c r="N250" s="443">
        <v>0.72848000000000002</v>
      </c>
      <c r="O250" s="443">
        <v>5.8799999999999998E-3</v>
      </c>
      <c r="P250" s="443">
        <v>1581.07384</v>
      </c>
    </row>
    <row r="251" spans="1:16" ht="14.25" customHeight="1">
      <c r="A251" s="54" t="s">
        <v>224</v>
      </c>
      <c r="B251" s="443">
        <v>29557.721280000002</v>
      </c>
      <c r="C251" s="443">
        <v>18423.57041</v>
      </c>
      <c r="D251" s="443">
        <v>27545.022280000001</v>
      </c>
      <c r="E251" s="443">
        <v>23754.192789999997</v>
      </c>
      <c r="F251" s="443">
        <v>23715.141789999998</v>
      </c>
      <c r="G251" s="443">
        <v>6393.8960299999999</v>
      </c>
      <c r="H251" s="443">
        <v>8825.2155399999992</v>
      </c>
      <c r="I251" s="443">
        <v>10220.51505</v>
      </c>
      <c r="J251" s="443">
        <v>95.056669999999997</v>
      </c>
      <c r="K251" s="443">
        <v>257.28035999999997</v>
      </c>
      <c r="L251" s="443">
        <v>9687.6889300000003</v>
      </c>
      <c r="M251" s="443">
        <v>1132.2325800000001</v>
      </c>
      <c r="N251" s="443">
        <v>20328.374010000003</v>
      </c>
      <c r="O251" s="443">
        <v>2963.9452000000001</v>
      </c>
      <c r="P251" s="443">
        <v>182899.85291999998</v>
      </c>
    </row>
    <row r="252" spans="1:16" ht="14.25" customHeight="1">
      <c r="A252" s="54" t="s">
        <v>225</v>
      </c>
      <c r="B252" s="443">
        <v>262803.12959999999</v>
      </c>
      <c r="C252" s="443">
        <v>312293.75961000001</v>
      </c>
      <c r="D252" s="443">
        <v>425373.43698</v>
      </c>
      <c r="E252" s="443">
        <v>231337.65533000001</v>
      </c>
      <c r="F252" s="443">
        <v>260430.17958000003</v>
      </c>
      <c r="G252" s="443">
        <v>132533.75182999999</v>
      </c>
      <c r="H252" s="443">
        <v>157203.69805000001</v>
      </c>
      <c r="I252" s="443">
        <v>370934.14186999999</v>
      </c>
      <c r="J252" s="443">
        <v>1787.7504199999998</v>
      </c>
      <c r="K252" s="443">
        <v>3998.3144199999997</v>
      </c>
      <c r="L252" s="443">
        <v>284229.79243000003</v>
      </c>
      <c r="M252" s="443">
        <v>59627.703479999996</v>
      </c>
      <c r="N252" s="443">
        <v>233928.35806999999</v>
      </c>
      <c r="O252" s="443">
        <v>234936.29540999999</v>
      </c>
      <c r="P252" s="443">
        <v>2971417.9670799999</v>
      </c>
    </row>
    <row r="253" spans="1:16" ht="14.25" customHeight="1">
      <c r="A253" s="54" t="s">
        <v>226</v>
      </c>
      <c r="B253" s="443">
        <v>870.20153000000005</v>
      </c>
      <c r="C253" s="443">
        <v>5685.7134900000001</v>
      </c>
      <c r="D253" s="443">
        <v>6668.0256600000002</v>
      </c>
      <c r="E253" s="443">
        <v>7766.3140000000003</v>
      </c>
      <c r="F253" s="443">
        <v>924.10897</v>
      </c>
      <c r="G253" s="443">
        <v>1892.10717</v>
      </c>
      <c r="H253" s="443">
        <v>5302.3733300000004</v>
      </c>
      <c r="I253" s="443">
        <v>3389.6595699999998</v>
      </c>
      <c r="J253" s="443">
        <v>7.5672199999999998</v>
      </c>
      <c r="K253" s="443">
        <v>0</v>
      </c>
      <c r="L253" s="443">
        <v>22503.777539999999</v>
      </c>
      <c r="M253" s="443">
        <v>2310.1672699999999</v>
      </c>
      <c r="N253" s="443">
        <v>1583.5366799999999</v>
      </c>
      <c r="O253" s="443">
        <v>5684.8224199999995</v>
      </c>
      <c r="P253" s="443">
        <v>64588.37485</v>
      </c>
    </row>
    <row r="254" spans="1:16" ht="14.25" customHeight="1">
      <c r="A254" s="54" t="s">
        <v>227</v>
      </c>
      <c r="B254" s="443">
        <v>8723.6907499999998</v>
      </c>
      <c r="C254" s="443">
        <v>4882.5611500000005</v>
      </c>
      <c r="D254" s="443">
        <v>5881.1156100000007</v>
      </c>
      <c r="E254" s="443">
        <v>1403.2898899999998</v>
      </c>
      <c r="F254" s="443">
        <v>4842.02243</v>
      </c>
      <c r="G254" s="443">
        <v>4983.9050599999991</v>
      </c>
      <c r="H254" s="443">
        <v>166.76739999999998</v>
      </c>
      <c r="I254" s="443">
        <v>81.483260000000001</v>
      </c>
      <c r="J254" s="443">
        <v>0.45244000000000001</v>
      </c>
      <c r="K254" s="443">
        <v>0.37092000000000003</v>
      </c>
      <c r="L254" s="443">
        <v>3062.0362999999998</v>
      </c>
      <c r="M254" s="443">
        <v>812.15544</v>
      </c>
      <c r="N254" s="443">
        <v>766.72004000000004</v>
      </c>
      <c r="O254" s="443">
        <v>1177.71677</v>
      </c>
      <c r="P254" s="443">
        <v>36784.28746</v>
      </c>
    </row>
    <row r="255" spans="1:16" ht="14.25" customHeight="1">
      <c r="A255" s="54" t="s">
        <v>228</v>
      </c>
      <c r="B255" s="443">
        <v>35.943349999999995</v>
      </c>
      <c r="C255" s="443">
        <v>1969.0460600000001</v>
      </c>
      <c r="D255" s="443">
        <v>521.65273999999999</v>
      </c>
      <c r="E255" s="443">
        <v>382.85952000000003</v>
      </c>
      <c r="F255" s="443">
        <v>668.02595999999994</v>
      </c>
      <c r="G255" s="443">
        <v>496.49171000000001</v>
      </c>
      <c r="H255" s="443">
        <v>50.364739999999998</v>
      </c>
      <c r="I255" s="443">
        <v>4.6505200000000002</v>
      </c>
      <c r="J255" s="443">
        <v>0</v>
      </c>
      <c r="K255" s="443">
        <v>0</v>
      </c>
      <c r="L255" s="443">
        <v>261.44268</v>
      </c>
      <c r="M255" s="443">
        <v>241.67767000000001</v>
      </c>
      <c r="N255" s="443">
        <v>31.897950000000002</v>
      </c>
      <c r="O255" s="443">
        <v>310.63011</v>
      </c>
      <c r="P255" s="443">
        <v>4974.6830099999997</v>
      </c>
    </row>
    <row r="256" spans="1:16" ht="14.25" customHeight="1">
      <c r="A256" s="54" t="s">
        <v>229</v>
      </c>
      <c r="B256" s="443">
        <v>742.41075999999998</v>
      </c>
      <c r="C256" s="443">
        <v>709.71131000000003</v>
      </c>
      <c r="D256" s="443">
        <v>3295.3499200000001</v>
      </c>
      <c r="E256" s="443">
        <v>0</v>
      </c>
      <c r="F256" s="443">
        <v>1131.6653799999999</v>
      </c>
      <c r="G256" s="443">
        <v>543.75573999999995</v>
      </c>
      <c r="H256" s="443">
        <v>31.381450000000001</v>
      </c>
      <c r="I256" s="443">
        <v>60.940550000000002</v>
      </c>
      <c r="J256" s="443">
        <v>0</v>
      </c>
      <c r="K256" s="443">
        <v>0</v>
      </c>
      <c r="L256" s="443">
        <v>416.83360999999996</v>
      </c>
      <c r="M256" s="443">
        <v>670.17959999999994</v>
      </c>
      <c r="N256" s="443">
        <v>284.53479999999996</v>
      </c>
      <c r="O256" s="443">
        <v>658.29368999999997</v>
      </c>
      <c r="P256" s="443">
        <v>8545.05681</v>
      </c>
    </row>
    <row r="257" spans="1:16" ht="14.25" customHeight="1">
      <c r="A257" s="54" t="s">
        <v>230</v>
      </c>
      <c r="B257" s="443">
        <v>8.6431399999999989</v>
      </c>
      <c r="C257" s="443">
        <v>5591.8535899999997</v>
      </c>
      <c r="D257" s="443">
        <v>73.61148</v>
      </c>
      <c r="E257" s="443">
        <v>0</v>
      </c>
      <c r="F257" s="443">
        <v>76.100449999999995</v>
      </c>
      <c r="G257" s="443">
        <v>2.7703099999999998</v>
      </c>
      <c r="H257" s="443">
        <v>12.37476</v>
      </c>
      <c r="I257" s="443">
        <v>9.9932199999999991</v>
      </c>
      <c r="J257" s="443">
        <v>0</v>
      </c>
      <c r="K257" s="443">
        <v>0</v>
      </c>
      <c r="L257" s="443">
        <v>6.5582900000000004</v>
      </c>
      <c r="M257" s="443">
        <v>271.48869999999999</v>
      </c>
      <c r="N257" s="443">
        <v>41.392290000000003</v>
      </c>
      <c r="O257" s="443">
        <v>205.38120000000001</v>
      </c>
      <c r="P257" s="443">
        <v>6300.1674299999995</v>
      </c>
    </row>
    <row r="258" spans="1:16" ht="14.25" customHeight="1">
      <c r="A258" s="54" t="s">
        <v>231</v>
      </c>
      <c r="B258" s="443">
        <v>111.84526</v>
      </c>
      <c r="C258" s="443">
        <v>-7.0000000000000007E-5</v>
      </c>
      <c r="D258" s="443">
        <v>0</v>
      </c>
      <c r="E258" s="443">
        <v>0</v>
      </c>
      <c r="F258" s="443">
        <v>0</v>
      </c>
      <c r="G258" s="443">
        <v>0</v>
      </c>
      <c r="H258" s="443">
        <v>0</v>
      </c>
      <c r="I258" s="443">
        <v>0</v>
      </c>
      <c r="J258" s="443">
        <v>0</v>
      </c>
      <c r="K258" s="443">
        <v>0</v>
      </c>
      <c r="L258" s="443">
        <v>2.5315599999999998</v>
      </c>
      <c r="M258" s="443">
        <v>0</v>
      </c>
      <c r="N258" s="443">
        <v>0</v>
      </c>
      <c r="O258" s="443">
        <v>0</v>
      </c>
      <c r="P258" s="443">
        <v>114.37675</v>
      </c>
    </row>
    <row r="259" spans="1:16" ht="14.25" customHeight="1">
      <c r="A259" s="54" t="s">
        <v>232</v>
      </c>
      <c r="B259" s="443">
        <v>3196.3928500000002</v>
      </c>
      <c r="C259" s="443">
        <v>5687.4343699999999</v>
      </c>
      <c r="D259" s="443">
        <v>3121.8567699999999</v>
      </c>
      <c r="E259" s="443">
        <v>4812.3593600000004</v>
      </c>
      <c r="F259" s="443">
        <v>86.124780000000001</v>
      </c>
      <c r="G259" s="443">
        <v>655.77049999999997</v>
      </c>
      <c r="H259" s="443">
        <v>0</v>
      </c>
      <c r="I259" s="443">
        <v>1480.9666000000002</v>
      </c>
      <c r="J259" s="443">
        <v>0</v>
      </c>
      <c r="K259" s="443">
        <v>231.41239000000002</v>
      </c>
      <c r="L259" s="443">
        <v>2732.2376300000001</v>
      </c>
      <c r="M259" s="443">
        <v>2392.66662</v>
      </c>
      <c r="N259" s="443">
        <v>5421.0264200000001</v>
      </c>
      <c r="O259" s="443">
        <v>2151.0937999999996</v>
      </c>
      <c r="P259" s="443">
        <v>31969.342089999998</v>
      </c>
    </row>
    <row r="260" spans="1:16" ht="14.25" customHeight="1" thickBot="1">
      <c r="A260" s="54" t="s">
        <v>233</v>
      </c>
      <c r="B260" s="443">
        <v>15905.33007</v>
      </c>
      <c r="C260" s="443">
        <v>5585.1144699999995</v>
      </c>
      <c r="D260" s="443">
        <v>7355.7442499999997</v>
      </c>
      <c r="E260" s="443">
        <v>27163.443660000001</v>
      </c>
      <c r="F260" s="443">
        <v>8344.8590000000004</v>
      </c>
      <c r="G260" s="443">
        <v>2737.7016400000002</v>
      </c>
      <c r="H260" s="443">
        <v>1535.2934599999999</v>
      </c>
      <c r="I260" s="443">
        <v>7.6450200000000006</v>
      </c>
      <c r="J260" s="443">
        <v>104.63549</v>
      </c>
      <c r="K260" s="443">
        <v>1666.23377</v>
      </c>
      <c r="L260" s="443">
        <v>997.57905000000005</v>
      </c>
      <c r="M260" s="443">
        <v>2615.8345199999999</v>
      </c>
      <c r="N260" s="443">
        <v>1812.29802</v>
      </c>
      <c r="O260" s="443">
        <v>100.09547999999999</v>
      </c>
      <c r="P260" s="443">
        <v>75931.8079</v>
      </c>
    </row>
    <row r="261" spans="1:16" ht="14.25" customHeight="1" thickTop="1" thickBot="1">
      <c r="A261" s="758" t="s">
        <v>234</v>
      </c>
      <c r="B261" s="753">
        <v>-109075.48395000001</v>
      </c>
      <c r="C261" s="753">
        <v>-67918.019650000002</v>
      </c>
      <c r="D261" s="753">
        <v>-155328.13143000001</v>
      </c>
      <c r="E261" s="753">
        <v>-69828.418609999993</v>
      </c>
      <c r="F261" s="753">
        <v>-104355.50233</v>
      </c>
      <c r="G261" s="753">
        <v>-59090.249040000002</v>
      </c>
      <c r="H261" s="753">
        <v>-54059.348380000003</v>
      </c>
      <c r="I261" s="753">
        <v>-79131.290739999997</v>
      </c>
      <c r="J261" s="753">
        <v>-274.88754999999998</v>
      </c>
      <c r="K261" s="753">
        <v>-1529.81449</v>
      </c>
      <c r="L261" s="753">
        <v>-83357.718569999997</v>
      </c>
      <c r="M261" s="753">
        <v>-20168.197459999999</v>
      </c>
      <c r="N261" s="753">
        <v>-116173.02854</v>
      </c>
      <c r="O261" s="753">
        <v>-50583.614759999997</v>
      </c>
      <c r="P261" s="753">
        <v>-970873.70550000004</v>
      </c>
    </row>
    <row r="262" spans="1:16" ht="14.25" customHeight="1" thickTop="1">
      <c r="A262" s="54" t="s">
        <v>235</v>
      </c>
      <c r="B262" s="443">
        <v>-91835.084180000005</v>
      </c>
      <c r="C262" s="443">
        <v>-48209.983560000001</v>
      </c>
      <c r="D262" s="443">
        <v>-134793.25609000001</v>
      </c>
      <c r="E262" s="443">
        <v>-61255.832340000001</v>
      </c>
      <c r="F262" s="443">
        <v>-89599.841920000006</v>
      </c>
      <c r="G262" s="443">
        <v>-44066.238170000004</v>
      </c>
      <c r="H262" s="443">
        <v>-47104.569619999995</v>
      </c>
      <c r="I262" s="443">
        <v>-54140.704689999999</v>
      </c>
      <c r="J262" s="443">
        <v>-41.448740000000001</v>
      </c>
      <c r="K262" s="443">
        <v>-502.33503999999999</v>
      </c>
      <c r="L262" s="443">
        <v>-59713.850189999997</v>
      </c>
      <c r="M262" s="443">
        <v>-17478.49569</v>
      </c>
      <c r="N262" s="443">
        <v>-103981.70986</v>
      </c>
      <c r="O262" s="443">
        <v>-47217.836499999998</v>
      </c>
      <c r="P262" s="443">
        <v>-799941.18659000006</v>
      </c>
    </row>
    <row r="263" spans="1:16" ht="14.25" customHeight="1">
      <c r="A263" s="54" t="s">
        <v>236</v>
      </c>
      <c r="B263" s="443">
        <v>0</v>
      </c>
      <c r="C263" s="443">
        <v>0</v>
      </c>
      <c r="D263" s="443">
        <v>0</v>
      </c>
      <c r="E263" s="443">
        <v>0</v>
      </c>
      <c r="F263" s="443">
        <v>0</v>
      </c>
      <c r="G263" s="443">
        <v>0</v>
      </c>
      <c r="H263" s="443">
        <v>0</v>
      </c>
      <c r="I263" s="443">
        <v>0</v>
      </c>
      <c r="J263" s="443">
        <v>0</v>
      </c>
      <c r="K263" s="443">
        <v>0</v>
      </c>
      <c r="L263" s="443">
        <v>0</v>
      </c>
      <c r="M263" s="443">
        <v>0</v>
      </c>
      <c r="N263" s="443">
        <v>0</v>
      </c>
      <c r="O263" s="443">
        <v>0</v>
      </c>
      <c r="P263" s="443">
        <v>0</v>
      </c>
    </row>
    <row r="264" spans="1:16" ht="14.25" customHeight="1">
      <c r="A264" s="54" t="s">
        <v>237</v>
      </c>
      <c r="B264" s="443">
        <v>-7314.34728</v>
      </c>
      <c r="C264" s="443">
        <v>-8520.8032700000003</v>
      </c>
      <c r="D264" s="443">
        <v>-1546.5225700000001</v>
      </c>
      <c r="E264" s="443">
        <v>-2717.4115899999997</v>
      </c>
      <c r="F264" s="443">
        <v>-2541.2655</v>
      </c>
      <c r="G264" s="443">
        <v>-9787.3978699999989</v>
      </c>
      <c r="H264" s="443">
        <v>-3872.4455099999996</v>
      </c>
      <c r="I264" s="443">
        <v>-12076.01972</v>
      </c>
      <c r="J264" s="443">
        <v>-233.43880999999999</v>
      </c>
      <c r="K264" s="443">
        <v>-1027.47945</v>
      </c>
      <c r="L264" s="443">
        <v>-8452.35059</v>
      </c>
      <c r="M264" s="443">
        <v>-1321.6884499999999</v>
      </c>
      <c r="N264" s="443">
        <v>-8746.8511099999996</v>
      </c>
      <c r="O264" s="443">
        <v>-3130.7941800000003</v>
      </c>
      <c r="P264" s="443">
        <v>-71288.815900000001</v>
      </c>
    </row>
    <row r="265" spans="1:16" ht="14.25" customHeight="1">
      <c r="A265" s="54" t="s">
        <v>238</v>
      </c>
      <c r="B265" s="443">
        <v>-13.198639999999999</v>
      </c>
      <c r="C265" s="443">
        <v>-384.4744</v>
      </c>
      <c r="D265" s="443">
        <v>0</v>
      </c>
      <c r="E265" s="443">
        <v>-4.6659700000000006</v>
      </c>
      <c r="F265" s="443">
        <v>-6214.7818600000001</v>
      </c>
      <c r="G265" s="443">
        <v>0</v>
      </c>
      <c r="H265" s="443">
        <v>-126.56407</v>
      </c>
      <c r="I265" s="443">
        <v>-771.93071999999995</v>
      </c>
      <c r="J265" s="443">
        <v>0</v>
      </c>
      <c r="K265" s="443">
        <v>0</v>
      </c>
      <c r="L265" s="443">
        <v>-2652.7737999999999</v>
      </c>
      <c r="M265" s="443">
        <v>0</v>
      </c>
      <c r="N265" s="443">
        <v>0</v>
      </c>
      <c r="O265" s="443">
        <v>0</v>
      </c>
      <c r="P265" s="443">
        <v>-10168.38946</v>
      </c>
    </row>
    <row r="266" spans="1:16" ht="14.25" customHeight="1">
      <c r="A266" s="54" t="s">
        <v>239</v>
      </c>
      <c r="B266" s="443">
        <v>-4667.94427</v>
      </c>
      <c r="C266" s="443">
        <v>0</v>
      </c>
      <c r="D266" s="443">
        <v>-4823.9319000000005</v>
      </c>
      <c r="E266" s="443">
        <v>0</v>
      </c>
      <c r="F266" s="443">
        <v>0</v>
      </c>
      <c r="G266" s="443">
        <v>0</v>
      </c>
      <c r="H266" s="443">
        <v>0</v>
      </c>
      <c r="I266" s="443">
        <v>-9225</v>
      </c>
      <c r="J266" s="443">
        <v>0</v>
      </c>
      <c r="K266" s="443">
        <v>0</v>
      </c>
      <c r="L266" s="443">
        <v>-8503.99928</v>
      </c>
      <c r="M266" s="443">
        <v>-173.40698999999998</v>
      </c>
      <c r="N266" s="443">
        <v>0</v>
      </c>
      <c r="O266" s="443">
        <v>0</v>
      </c>
      <c r="P266" s="443">
        <v>-27394.282440000003</v>
      </c>
    </row>
    <row r="267" spans="1:16" ht="14.25" customHeight="1">
      <c r="A267" s="759" t="s">
        <v>240</v>
      </c>
      <c r="B267" s="443">
        <v>-5244.7351500000004</v>
      </c>
      <c r="C267" s="443">
        <v>0</v>
      </c>
      <c r="D267" s="443">
        <v>-5403.3001299999996</v>
      </c>
      <c r="E267" s="443">
        <v>-5347.4142199999997</v>
      </c>
      <c r="F267" s="443">
        <v>-2894.5</v>
      </c>
      <c r="G267" s="443">
        <v>-3165.75</v>
      </c>
      <c r="H267" s="443">
        <v>-2623.7837799999998</v>
      </c>
      <c r="I267" s="443">
        <v>-2775</v>
      </c>
      <c r="J267" s="443">
        <v>0</v>
      </c>
      <c r="K267" s="443">
        <v>0</v>
      </c>
      <c r="L267" s="443">
        <v>-3823.4155599999999</v>
      </c>
      <c r="M267" s="443">
        <v>-1194.6063300000001</v>
      </c>
      <c r="N267" s="443">
        <v>-1405.8066399999998</v>
      </c>
      <c r="O267" s="443">
        <v>0</v>
      </c>
      <c r="P267" s="443">
        <v>-33878.311809999999</v>
      </c>
    </row>
    <row r="268" spans="1:16" ht="14.25" customHeight="1" thickBot="1">
      <c r="A268" s="759" t="s">
        <v>241</v>
      </c>
      <c r="B268" s="443">
        <v>-0.17443</v>
      </c>
      <c r="C268" s="443">
        <v>-10802.75842</v>
      </c>
      <c r="D268" s="443">
        <v>-8761.1207400000003</v>
      </c>
      <c r="E268" s="443">
        <v>-503.09449000000001</v>
      </c>
      <c r="F268" s="443">
        <v>-3105.1130499999999</v>
      </c>
      <c r="G268" s="443">
        <v>-2070.8629999999998</v>
      </c>
      <c r="H268" s="443">
        <v>-331.98540000000003</v>
      </c>
      <c r="I268" s="443">
        <v>-142.63560999999999</v>
      </c>
      <c r="J268" s="443">
        <v>0</v>
      </c>
      <c r="K268" s="443">
        <v>0</v>
      </c>
      <c r="L268" s="443">
        <v>-211.32915</v>
      </c>
      <c r="M268" s="443">
        <v>0</v>
      </c>
      <c r="N268" s="443">
        <v>-2038.66093</v>
      </c>
      <c r="O268" s="443">
        <v>-234.98407999999998</v>
      </c>
      <c r="P268" s="443">
        <v>-28202.719300000001</v>
      </c>
    </row>
    <row r="269" spans="1:16" ht="14.25" customHeight="1" thickTop="1" thickBot="1">
      <c r="A269" s="760" t="s">
        <v>242</v>
      </c>
      <c r="B269" s="752">
        <v>213087.89491999999</v>
      </c>
      <c r="C269" s="752">
        <v>293246.15529999998</v>
      </c>
      <c r="D269" s="752">
        <v>325081.07280999998</v>
      </c>
      <c r="E269" s="752">
        <v>227120.64053</v>
      </c>
      <c r="F269" s="752">
        <v>195985.55981000001</v>
      </c>
      <c r="G269" s="752">
        <v>91156.932750000007</v>
      </c>
      <c r="H269" s="752">
        <v>119068.12035</v>
      </c>
      <c r="I269" s="752">
        <v>307058.70491999999</v>
      </c>
      <c r="J269" s="752">
        <v>1720.5746899999999</v>
      </c>
      <c r="K269" s="752">
        <v>4625.3630199999998</v>
      </c>
      <c r="L269" s="752">
        <v>240545.85369999998</v>
      </c>
      <c r="M269" s="752">
        <v>49905.90842</v>
      </c>
      <c r="N269" s="752">
        <v>148025.83822000001</v>
      </c>
      <c r="O269" s="752">
        <v>197604.66519999999</v>
      </c>
      <c r="P269" s="752">
        <v>2414233.2846399997</v>
      </c>
    </row>
    <row r="270" spans="1:16" ht="14.25" customHeight="1" thickTop="1" thickBot="1">
      <c r="A270" s="761" t="s">
        <v>243</v>
      </c>
      <c r="B270" s="753">
        <v>124825.37131999999</v>
      </c>
      <c r="C270" s="753">
        <v>147183.21117</v>
      </c>
      <c r="D270" s="753">
        <v>133941.82308</v>
      </c>
      <c r="E270" s="753">
        <v>140285.55262</v>
      </c>
      <c r="F270" s="753">
        <v>101250.38729000001</v>
      </c>
      <c r="G270" s="753">
        <v>114605.32057</v>
      </c>
      <c r="H270" s="753">
        <v>52914.070189999999</v>
      </c>
      <c r="I270" s="753">
        <v>11377.74502</v>
      </c>
      <c r="J270" s="753">
        <v>2381.0234</v>
      </c>
      <c r="K270" s="753">
        <v>1539.4759899999999</v>
      </c>
      <c r="L270" s="753">
        <v>21174.807690000001</v>
      </c>
      <c r="M270" s="753">
        <v>6421.6065599999993</v>
      </c>
      <c r="N270" s="753">
        <v>36389.445469999999</v>
      </c>
      <c r="O270" s="753">
        <v>16719.097289999998</v>
      </c>
      <c r="P270" s="753">
        <v>911008.93765999994</v>
      </c>
    </row>
    <row r="271" spans="1:16" ht="14.25" customHeight="1" thickTop="1">
      <c r="A271" s="54" t="s">
        <v>244</v>
      </c>
      <c r="B271" s="443">
        <v>62048.627130000001</v>
      </c>
      <c r="C271" s="443">
        <v>85341.208419999995</v>
      </c>
      <c r="D271" s="443">
        <v>65350.060219999999</v>
      </c>
      <c r="E271" s="443">
        <v>66908.803549999997</v>
      </c>
      <c r="F271" s="443">
        <v>49653.528760000001</v>
      </c>
      <c r="G271" s="443">
        <v>58855.245020000002</v>
      </c>
      <c r="H271" s="443">
        <v>28081.728629999998</v>
      </c>
      <c r="I271" s="443">
        <v>8846.9139600000017</v>
      </c>
      <c r="J271" s="443">
        <v>1328.8301200000001</v>
      </c>
      <c r="K271" s="443">
        <v>919.72268999999994</v>
      </c>
      <c r="L271" s="443">
        <v>16864.370640000001</v>
      </c>
      <c r="M271" s="443">
        <v>2787.9349900000002</v>
      </c>
      <c r="N271" s="443">
        <v>27397.081039999997</v>
      </c>
      <c r="O271" s="443">
        <v>13846.30372</v>
      </c>
      <c r="P271" s="443">
        <v>488230.35888999997</v>
      </c>
    </row>
    <row r="272" spans="1:16" ht="14.25" customHeight="1">
      <c r="A272" s="54" t="s">
        <v>245</v>
      </c>
      <c r="B272" s="443">
        <v>50883.284049999995</v>
      </c>
      <c r="C272" s="443">
        <v>29815.97711</v>
      </c>
      <c r="D272" s="443">
        <v>54464.700969999998</v>
      </c>
      <c r="E272" s="443">
        <v>56070.862850000005</v>
      </c>
      <c r="F272" s="443">
        <v>36365.611570000001</v>
      </c>
      <c r="G272" s="443">
        <v>46643.523729999994</v>
      </c>
      <c r="H272" s="443">
        <v>12144.849410000001</v>
      </c>
      <c r="I272" s="443">
        <v>1389.5102199999999</v>
      </c>
      <c r="J272" s="443">
        <v>883.82605000000001</v>
      </c>
      <c r="K272" s="443">
        <v>434.04521</v>
      </c>
      <c r="L272" s="443">
        <v>3873.07215</v>
      </c>
      <c r="M272" s="443">
        <v>1143.3436100000001</v>
      </c>
      <c r="N272" s="443">
        <v>7485.1999000000005</v>
      </c>
      <c r="O272" s="443">
        <v>1367.3751999999999</v>
      </c>
      <c r="P272" s="443">
        <v>302965.18202999997</v>
      </c>
    </row>
    <row r="273" spans="1:16" ht="14.25" customHeight="1">
      <c r="A273" s="54" t="s">
        <v>246</v>
      </c>
      <c r="B273" s="443">
        <v>4178.0161600000001</v>
      </c>
      <c r="C273" s="443">
        <v>0</v>
      </c>
      <c r="D273" s="443">
        <v>3163.9276099999997</v>
      </c>
      <c r="E273" s="443">
        <v>7923.2934000000005</v>
      </c>
      <c r="F273" s="443">
        <v>1797.62375</v>
      </c>
      <c r="G273" s="443">
        <v>3464.4282200000002</v>
      </c>
      <c r="H273" s="443">
        <v>125.01073</v>
      </c>
      <c r="I273" s="443">
        <v>0</v>
      </c>
      <c r="J273" s="443">
        <v>0</v>
      </c>
      <c r="K273" s="443">
        <v>0</v>
      </c>
      <c r="L273" s="443">
        <v>0</v>
      </c>
      <c r="M273" s="443">
        <v>795.83330000000001</v>
      </c>
      <c r="N273" s="443">
        <v>0</v>
      </c>
      <c r="O273" s="443">
        <v>38.086620000000003</v>
      </c>
      <c r="P273" s="443">
        <v>21486.219789999999</v>
      </c>
    </row>
    <row r="274" spans="1:16" ht="14.25" customHeight="1">
      <c r="A274" s="54" t="s">
        <v>247</v>
      </c>
      <c r="B274" s="443">
        <v>2655.8209999999999</v>
      </c>
      <c r="C274" s="443">
        <v>27672.137940000001</v>
      </c>
      <c r="D274" s="443">
        <v>4998.6552000000001</v>
      </c>
      <c r="E274" s="443">
        <v>3290.3030099999996</v>
      </c>
      <c r="F274" s="443">
        <v>3100.9457400000001</v>
      </c>
      <c r="G274" s="443">
        <v>2538.7372500000001</v>
      </c>
      <c r="H274" s="443">
        <v>1273.7713899999999</v>
      </c>
      <c r="I274" s="443">
        <v>475.70852000000002</v>
      </c>
      <c r="J274" s="443">
        <v>0</v>
      </c>
      <c r="K274" s="443">
        <v>0</v>
      </c>
      <c r="L274" s="443">
        <v>0</v>
      </c>
      <c r="M274" s="443">
        <v>9.9143500000000007</v>
      </c>
      <c r="N274" s="443">
        <v>0</v>
      </c>
      <c r="O274" s="443">
        <v>0</v>
      </c>
      <c r="P274" s="443">
        <v>46015.994399999996</v>
      </c>
    </row>
    <row r="275" spans="1:16" ht="14.25" customHeight="1" thickBot="1">
      <c r="A275" s="776" t="s">
        <v>248</v>
      </c>
      <c r="B275" s="443">
        <v>5059.6229800000001</v>
      </c>
      <c r="C275" s="443">
        <v>4353.8877000000002</v>
      </c>
      <c r="D275" s="443">
        <v>5964.4790800000001</v>
      </c>
      <c r="E275" s="443">
        <v>6092.2898099999993</v>
      </c>
      <c r="F275" s="443">
        <v>10332.677470000001</v>
      </c>
      <c r="G275" s="443">
        <v>3103.3863500000002</v>
      </c>
      <c r="H275" s="443">
        <v>11288.71003</v>
      </c>
      <c r="I275" s="443">
        <v>665.61231999999995</v>
      </c>
      <c r="J275" s="443">
        <v>168.36723000000001</v>
      </c>
      <c r="K275" s="443">
        <v>185.70809</v>
      </c>
      <c r="L275" s="443">
        <v>437.36490000000003</v>
      </c>
      <c r="M275" s="443">
        <v>1684.5803100000001</v>
      </c>
      <c r="N275" s="443">
        <v>1507.16453</v>
      </c>
      <c r="O275" s="443">
        <v>1467.3317500000001</v>
      </c>
      <c r="P275" s="443">
        <v>52311.182549999998</v>
      </c>
    </row>
    <row r="276" spans="1:16" ht="14.25" customHeight="1" thickTop="1" thickBot="1">
      <c r="A276" s="758" t="s">
        <v>249</v>
      </c>
      <c r="B276" s="753">
        <v>-83237.516329999999</v>
      </c>
      <c r="C276" s="753">
        <v>-44372.531390000004</v>
      </c>
      <c r="D276" s="753">
        <v>-96871.199760000003</v>
      </c>
      <c r="E276" s="753">
        <v>-83503.773700000005</v>
      </c>
      <c r="F276" s="753">
        <v>-91273.453139999998</v>
      </c>
      <c r="G276" s="753">
        <v>-86878.50890999999</v>
      </c>
      <c r="H276" s="753">
        <v>-38230.707000000002</v>
      </c>
      <c r="I276" s="753">
        <v>-5531.00227</v>
      </c>
      <c r="J276" s="753">
        <v>-1116.81861</v>
      </c>
      <c r="K276" s="753">
        <v>-767.91107999999997</v>
      </c>
      <c r="L276" s="753">
        <v>-13179.26658</v>
      </c>
      <c r="M276" s="753">
        <v>-3475.6526899999999</v>
      </c>
      <c r="N276" s="753">
        <v>-13338.807070000001</v>
      </c>
      <c r="O276" s="753">
        <v>-3535.9438700000001</v>
      </c>
      <c r="P276" s="753">
        <v>-565313.09239999996</v>
      </c>
    </row>
    <row r="277" spans="1:16" ht="14.25" customHeight="1" thickTop="1">
      <c r="A277" s="54" t="s">
        <v>244</v>
      </c>
      <c r="B277" s="443">
        <v>-21055.142339999999</v>
      </c>
      <c r="C277" s="443">
        <v>-24200.054820000001</v>
      </c>
      <c r="D277" s="443">
        <v>-33291.356639999998</v>
      </c>
      <c r="E277" s="443">
        <v>-21702.569930000001</v>
      </c>
      <c r="F277" s="443">
        <v>-14451.915550000002</v>
      </c>
      <c r="G277" s="443">
        <v>-13003.20564</v>
      </c>
      <c r="H277" s="443">
        <v>-20432.542420000002</v>
      </c>
      <c r="I277" s="443">
        <v>-3415.8438500000002</v>
      </c>
      <c r="J277" s="443">
        <v>-548.60625000000005</v>
      </c>
      <c r="K277" s="443">
        <v>-329.44094999999999</v>
      </c>
      <c r="L277" s="443">
        <v>-7428.5732600000001</v>
      </c>
      <c r="M277" s="443">
        <v>-1434.95715</v>
      </c>
      <c r="N277" s="443">
        <v>-6712.9245999999994</v>
      </c>
      <c r="O277" s="443">
        <v>-2319.9058500000001</v>
      </c>
      <c r="P277" s="443">
        <v>-170327.03925</v>
      </c>
    </row>
    <row r="278" spans="1:16" ht="14.25" customHeight="1">
      <c r="A278" s="54" t="s">
        <v>250</v>
      </c>
      <c r="B278" s="443">
        <v>-2684.2184300000004</v>
      </c>
      <c r="C278" s="443">
        <v>-1081.1232500000001</v>
      </c>
      <c r="D278" s="443">
        <v>-9283.7387200000012</v>
      </c>
      <c r="E278" s="443">
        <v>-7560.1567400000004</v>
      </c>
      <c r="F278" s="443">
        <v>-2867.6546200000003</v>
      </c>
      <c r="G278" s="443">
        <v>-5989.0900899999997</v>
      </c>
      <c r="H278" s="443">
        <v>-120.98293</v>
      </c>
      <c r="I278" s="443">
        <v>-34.035580000000003</v>
      </c>
      <c r="J278" s="443">
        <v>0</v>
      </c>
      <c r="K278" s="443">
        <v>0</v>
      </c>
      <c r="L278" s="443">
        <v>-394.56162999999998</v>
      </c>
      <c r="M278" s="443">
        <v>-699.56286999999998</v>
      </c>
      <c r="N278" s="443">
        <v>-62.485489999999999</v>
      </c>
      <c r="O278" s="443">
        <v>-358.61313999999999</v>
      </c>
      <c r="P278" s="443">
        <v>-31136.223489999997</v>
      </c>
    </row>
    <row r="279" spans="1:16" ht="14.25" customHeight="1">
      <c r="A279" s="54" t="s">
        <v>251</v>
      </c>
      <c r="B279" s="443">
        <v>-121.688</v>
      </c>
      <c r="C279" s="443">
        <v>-687.03574000000003</v>
      </c>
      <c r="D279" s="443">
        <v>-115.83811</v>
      </c>
      <c r="E279" s="443">
        <v>-122.25811</v>
      </c>
      <c r="F279" s="443">
        <v>-79.307000000000002</v>
      </c>
      <c r="G279" s="443">
        <v>0</v>
      </c>
      <c r="H279" s="443">
        <v>0</v>
      </c>
      <c r="I279" s="443">
        <v>0</v>
      </c>
      <c r="J279" s="443">
        <v>0</v>
      </c>
      <c r="K279" s="443">
        <v>0</v>
      </c>
      <c r="L279" s="443">
        <v>0</v>
      </c>
      <c r="M279" s="443">
        <v>-52.252769999999998</v>
      </c>
      <c r="N279" s="443">
        <v>0</v>
      </c>
      <c r="O279" s="443">
        <v>0</v>
      </c>
      <c r="P279" s="443">
        <v>-1178.3797299999999</v>
      </c>
    </row>
    <row r="280" spans="1:16" ht="14.25" customHeight="1">
      <c r="A280" s="54" t="s">
        <v>252</v>
      </c>
      <c r="B280" s="443">
        <v>0</v>
      </c>
      <c r="C280" s="443">
        <v>0</v>
      </c>
      <c r="D280" s="443">
        <v>0</v>
      </c>
      <c r="E280" s="443">
        <v>0</v>
      </c>
      <c r="F280" s="443">
        <v>0</v>
      </c>
      <c r="G280" s="443">
        <v>0</v>
      </c>
      <c r="H280" s="443">
        <v>0</v>
      </c>
      <c r="I280" s="443">
        <v>0</v>
      </c>
      <c r="J280" s="443">
        <v>-23.015070000000001</v>
      </c>
      <c r="K280" s="443">
        <v>0</v>
      </c>
      <c r="L280" s="443">
        <v>0</v>
      </c>
      <c r="M280" s="443">
        <v>0</v>
      </c>
      <c r="N280" s="443">
        <v>0</v>
      </c>
      <c r="O280" s="443">
        <v>0</v>
      </c>
      <c r="P280" s="443">
        <v>-23.015070000000001</v>
      </c>
    </row>
    <row r="281" spans="1:16" ht="14.25" customHeight="1" thickBot="1">
      <c r="A281" s="759" t="s">
        <v>253</v>
      </c>
      <c r="B281" s="443">
        <v>-59376.467560000005</v>
      </c>
      <c r="C281" s="443">
        <v>-18404.317579999999</v>
      </c>
      <c r="D281" s="443">
        <v>-54180.26629</v>
      </c>
      <c r="E281" s="443">
        <v>-54118.788919999999</v>
      </c>
      <c r="F281" s="443">
        <v>-73874.575970000005</v>
      </c>
      <c r="G281" s="443">
        <v>-67886.213180000006</v>
      </c>
      <c r="H281" s="443">
        <v>-17677.181649999999</v>
      </c>
      <c r="I281" s="443">
        <v>-2081.12284</v>
      </c>
      <c r="J281" s="443">
        <v>-545.19729000000007</v>
      </c>
      <c r="K281" s="443">
        <v>-438.47012999999998</v>
      </c>
      <c r="L281" s="443">
        <v>-5356.1316900000002</v>
      </c>
      <c r="M281" s="443">
        <v>-1288.8798999999999</v>
      </c>
      <c r="N281" s="443">
        <v>-6563.3969800000004</v>
      </c>
      <c r="O281" s="443">
        <v>-857.42488000000003</v>
      </c>
      <c r="P281" s="443">
        <v>-362648.43486000004</v>
      </c>
    </row>
    <row r="282" spans="1:16" ht="14.25" customHeight="1" thickTop="1" thickBot="1">
      <c r="A282" s="758" t="s">
        <v>254</v>
      </c>
      <c r="B282" s="753">
        <v>254675.74990999998</v>
      </c>
      <c r="C282" s="753">
        <v>396056.83507999999</v>
      </c>
      <c r="D282" s="753">
        <v>362151.69613</v>
      </c>
      <c r="E282" s="753">
        <v>283902.41944999999</v>
      </c>
      <c r="F282" s="753">
        <v>205962.49396000002</v>
      </c>
      <c r="G282" s="753">
        <v>118883.74441</v>
      </c>
      <c r="H282" s="753">
        <v>133751.48354000002</v>
      </c>
      <c r="I282" s="753">
        <v>312905.44767000002</v>
      </c>
      <c r="J282" s="753">
        <v>2984.7794800000001</v>
      </c>
      <c r="K282" s="753">
        <v>5396.9279299999998</v>
      </c>
      <c r="L282" s="753">
        <v>248541.39481</v>
      </c>
      <c r="M282" s="753">
        <v>52851.862289999997</v>
      </c>
      <c r="N282" s="753">
        <v>171076.47662</v>
      </c>
      <c r="O282" s="753">
        <v>210787.81862000001</v>
      </c>
      <c r="P282" s="753">
        <v>2759929.1299000001</v>
      </c>
    </row>
    <row r="283" spans="1:16" ht="14.25" customHeight="1" thickTop="1">
      <c r="A283" s="762" t="s">
        <v>255</v>
      </c>
      <c r="B283" s="443">
        <v>71753.897980000009</v>
      </c>
      <c r="C283" s="443">
        <v>53858.768700000001</v>
      </c>
      <c r="D283" s="443">
        <v>30789.410989999997</v>
      </c>
      <c r="E283" s="443">
        <v>58477.840939999995</v>
      </c>
      <c r="F283" s="443">
        <v>64009.700720000001</v>
      </c>
      <c r="G283" s="443">
        <v>3603.2321899999997</v>
      </c>
      <c r="H283" s="443">
        <v>14116.89019</v>
      </c>
      <c r="I283" s="443">
        <v>7495.4970400000002</v>
      </c>
      <c r="J283" s="443">
        <v>611.84610999999995</v>
      </c>
      <c r="K283" s="443">
        <v>2465.5853299999999</v>
      </c>
      <c r="L283" s="443">
        <v>42864.085679999997</v>
      </c>
      <c r="M283" s="443">
        <v>5773.3604000000005</v>
      </c>
      <c r="N283" s="443">
        <v>116752.95823999999</v>
      </c>
      <c r="O283" s="443">
        <v>12760.847400000001</v>
      </c>
      <c r="P283" s="443">
        <v>485333.92191000003</v>
      </c>
    </row>
    <row r="284" spans="1:16" ht="14.25" customHeight="1">
      <c r="A284" s="54" t="s">
        <v>256</v>
      </c>
      <c r="B284" s="443">
        <v>454.74113</v>
      </c>
      <c r="C284" s="443">
        <v>1672.9063100000001</v>
      </c>
      <c r="D284" s="443">
        <v>2877.2631000000001</v>
      </c>
      <c r="E284" s="443">
        <v>193.10807</v>
      </c>
      <c r="F284" s="443">
        <v>5803.5785400000004</v>
      </c>
      <c r="G284" s="443">
        <v>87.924800000000005</v>
      </c>
      <c r="H284" s="443">
        <v>724.51468</v>
      </c>
      <c r="I284" s="443">
        <v>1660.9474700000001</v>
      </c>
      <c r="J284" s="443">
        <v>0</v>
      </c>
      <c r="K284" s="443">
        <v>0</v>
      </c>
      <c r="L284" s="443">
        <v>2645.9544500000002</v>
      </c>
      <c r="M284" s="443">
        <v>969.19856000000004</v>
      </c>
      <c r="N284" s="443">
        <v>1314.6807800000001</v>
      </c>
      <c r="O284" s="443">
        <v>2595.0302200000001</v>
      </c>
      <c r="P284" s="443">
        <v>20999.848109999999</v>
      </c>
    </row>
    <row r="285" spans="1:16" ht="14.25" customHeight="1">
      <c r="A285" s="54" t="s">
        <v>257</v>
      </c>
      <c r="B285" s="443">
        <v>71299.156849999999</v>
      </c>
      <c r="C285" s="443">
        <v>51473.512759999998</v>
      </c>
      <c r="D285" s="443">
        <v>27459.216780000002</v>
      </c>
      <c r="E285" s="443">
        <v>52145.943299999999</v>
      </c>
      <c r="F285" s="443">
        <v>55985.427960000001</v>
      </c>
      <c r="G285" s="443">
        <v>2911.8781600000002</v>
      </c>
      <c r="H285" s="443">
        <v>13381.639590000001</v>
      </c>
      <c r="I285" s="443">
        <v>5673.5546399999994</v>
      </c>
      <c r="J285" s="443">
        <v>611.84610999999995</v>
      </c>
      <c r="K285" s="443">
        <v>2465.5853299999999</v>
      </c>
      <c r="L285" s="443">
        <v>33792.952720000001</v>
      </c>
      <c r="M285" s="443">
        <v>4205.8203899999999</v>
      </c>
      <c r="N285" s="443">
        <v>110994.93182</v>
      </c>
      <c r="O285" s="443">
        <v>10157.28068</v>
      </c>
      <c r="P285" s="443">
        <v>442558.74708999996</v>
      </c>
    </row>
    <row r="286" spans="1:16" ht="14.25" customHeight="1">
      <c r="A286" s="54" t="s">
        <v>258</v>
      </c>
      <c r="B286" s="443">
        <v>0</v>
      </c>
      <c r="C286" s="443">
        <v>0</v>
      </c>
      <c r="D286" s="443">
        <v>452.93110999999999</v>
      </c>
      <c r="E286" s="443">
        <v>6138.7895699999999</v>
      </c>
      <c r="F286" s="443">
        <v>1906.4010600000001</v>
      </c>
      <c r="G286" s="443">
        <v>603.42922999999996</v>
      </c>
      <c r="H286" s="443">
        <v>9.8459199999999996</v>
      </c>
      <c r="I286" s="443">
        <v>18.768380000000001</v>
      </c>
      <c r="J286" s="443">
        <v>0</v>
      </c>
      <c r="K286" s="443">
        <v>0</v>
      </c>
      <c r="L286" s="443">
        <v>3723.0079900000001</v>
      </c>
      <c r="M286" s="443">
        <v>0</v>
      </c>
      <c r="N286" s="443">
        <v>3373.6309200000001</v>
      </c>
      <c r="O286" s="443">
        <v>0</v>
      </c>
      <c r="P286" s="443">
        <v>16226.804179999999</v>
      </c>
    </row>
    <row r="287" spans="1:16" ht="14.25" customHeight="1">
      <c r="A287" s="54" t="s">
        <v>259</v>
      </c>
      <c r="B287" s="443">
        <v>0</v>
      </c>
      <c r="C287" s="443">
        <v>0</v>
      </c>
      <c r="D287" s="443">
        <v>0</v>
      </c>
      <c r="E287" s="443">
        <v>0</v>
      </c>
      <c r="F287" s="443">
        <v>0</v>
      </c>
      <c r="G287" s="443">
        <v>0</v>
      </c>
      <c r="H287" s="443">
        <v>0</v>
      </c>
      <c r="I287" s="443">
        <v>142.22654999999997</v>
      </c>
      <c r="J287" s="443">
        <v>0</v>
      </c>
      <c r="K287" s="443">
        <v>0</v>
      </c>
      <c r="L287" s="443">
        <v>2702.1705200000001</v>
      </c>
      <c r="M287" s="443">
        <v>598.34145000000001</v>
      </c>
      <c r="N287" s="443">
        <v>1069.7147199999999</v>
      </c>
      <c r="O287" s="443">
        <v>0</v>
      </c>
      <c r="P287" s="443">
        <v>4512.4532399999998</v>
      </c>
    </row>
    <row r="288" spans="1:16" ht="14.25" customHeight="1">
      <c r="A288" s="54" t="s">
        <v>260</v>
      </c>
      <c r="B288" s="443">
        <v>0</v>
      </c>
      <c r="C288" s="443">
        <v>0</v>
      </c>
      <c r="D288" s="443">
        <v>0</v>
      </c>
      <c r="E288" s="443">
        <v>0</v>
      </c>
      <c r="F288" s="443">
        <v>0</v>
      </c>
      <c r="G288" s="443">
        <v>0</v>
      </c>
      <c r="H288" s="443">
        <v>0</v>
      </c>
      <c r="I288" s="443">
        <v>0</v>
      </c>
      <c r="J288" s="443">
        <v>0</v>
      </c>
      <c r="K288" s="443">
        <v>0</v>
      </c>
      <c r="L288" s="443">
        <v>0</v>
      </c>
      <c r="M288" s="443">
        <v>0</v>
      </c>
      <c r="N288" s="443">
        <v>0</v>
      </c>
      <c r="O288" s="443">
        <v>0</v>
      </c>
      <c r="P288" s="443">
        <v>0</v>
      </c>
    </row>
    <row r="289" spans="1:16" ht="14.25" customHeight="1">
      <c r="A289" s="54" t="s">
        <v>261</v>
      </c>
      <c r="B289" s="443">
        <v>0</v>
      </c>
      <c r="C289" s="443">
        <v>712.34963000000005</v>
      </c>
      <c r="D289" s="443">
        <v>0</v>
      </c>
      <c r="E289" s="443">
        <v>0</v>
      </c>
      <c r="F289" s="443">
        <v>314.29316</v>
      </c>
      <c r="G289" s="443">
        <v>0</v>
      </c>
      <c r="H289" s="443">
        <v>0.89</v>
      </c>
      <c r="I289" s="443">
        <v>0</v>
      </c>
      <c r="J289" s="443">
        <v>0</v>
      </c>
      <c r="K289" s="443">
        <v>0</v>
      </c>
      <c r="L289" s="443">
        <v>0</v>
      </c>
      <c r="M289" s="443">
        <v>0</v>
      </c>
      <c r="N289" s="443">
        <v>0</v>
      </c>
      <c r="O289" s="443">
        <v>8.5365000000000002</v>
      </c>
      <c r="P289" s="443">
        <v>1036.0692900000001</v>
      </c>
    </row>
    <row r="290" spans="1:16" ht="14.25" customHeight="1">
      <c r="A290" s="762" t="s">
        <v>262</v>
      </c>
      <c r="B290" s="443">
        <v>-89326.73318000001</v>
      </c>
      <c r="C290" s="443">
        <v>-74032.095659999992</v>
      </c>
      <c r="D290" s="443">
        <v>-98796.844209999996</v>
      </c>
      <c r="E290" s="443">
        <v>-96121.308579999997</v>
      </c>
      <c r="F290" s="443">
        <v>-78198.52668000001</v>
      </c>
      <c r="G290" s="443">
        <v>-14282.25527</v>
      </c>
      <c r="H290" s="443">
        <v>-24729.245790000001</v>
      </c>
      <c r="I290" s="443">
        <v>-18961.273710000001</v>
      </c>
      <c r="J290" s="443">
        <v>-352.23351000000002</v>
      </c>
      <c r="K290" s="443">
        <v>-3242.3593599999999</v>
      </c>
      <c r="L290" s="443">
        <v>-75816.923370000004</v>
      </c>
      <c r="M290" s="443">
        <v>-12744.56493</v>
      </c>
      <c r="N290" s="443">
        <v>-149144.91532</v>
      </c>
      <c r="O290" s="443">
        <v>-28058.35369</v>
      </c>
      <c r="P290" s="443">
        <v>-763807.63326000003</v>
      </c>
    </row>
    <row r="291" spans="1:16" ht="14.25" customHeight="1">
      <c r="A291" s="54" t="s">
        <v>263</v>
      </c>
      <c r="B291" s="443">
        <v>-85532.553520000001</v>
      </c>
      <c r="C291" s="443">
        <v>-72374.281000000003</v>
      </c>
      <c r="D291" s="443">
        <v>-89372.539879999997</v>
      </c>
      <c r="E291" s="443">
        <v>-76395.106910000002</v>
      </c>
      <c r="F291" s="443">
        <v>-64303.961170000002</v>
      </c>
      <c r="G291" s="443">
        <v>-13940.752060000001</v>
      </c>
      <c r="H291" s="443">
        <v>-24312.448199999999</v>
      </c>
      <c r="I291" s="443">
        <v>-14277.60166</v>
      </c>
      <c r="J291" s="443">
        <v>-352.23351000000002</v>
      </c>
      <c r="K291" s="443">
        <v>-3242.3593599999999</v>
      </c>
      <c r="L291" s="443">
        <v>-66716.235549999998</v>
      </c>
      <c r="M291" s="443">
        <v>-10606.931130000001</v>
      </c>
      <c r="N291" s="443">
        <v>-128345.01587</v>
      </c>
      <c r="O291" s="443">
        <v>-27154.781640000001</v>
      </c>
      <c r="P291" s="443">
        <v>-676926.80145999999</v>
      </c>
    </row>
    <row r="292" spans="1:16" ht="14.25" customHeight="1">
      <c r="A292" s="54" t="s">
        <v>264</v>
      </c>
      <c r="B292" s="443">
        <v>-3793.9864600000001</v>
      </c>
      <c r="C292" s="443">
        <v>-315.65017</v>
      </c>
      <c r="D292" s="443">
        <v>-8377.4693800000005</v>
      </c>
      <c r="E292" s="443">
        <v>-19711.422899999998</v>
      </c>
      <c r="F292" s="443">
        <v>-8375.0995999999996</v>
      </c>
      <c r="G292" s="443">
        <v>-341.50321000000002</v>
      </c>
      <c r="H292" s="443">
        <v>-335.34375</v>
      </c>
      <c r="I292" s="443">
        <v>-88.739279999999994</v>
      </c>
      <c r="J292" s="443">
        <v>0</v>
      </c>
      <c r="K292" s="443">
        <v>0</v>
      </c>
      <c r="L292" s="443">
        <v>-4932.8621900000007</v>
      </c>
      <c r="M292" s="443">
        <v>0</v>
      </c>
      <c r="N292" s="443">
        <v>-17612.608479999999</v>
      </c>
      <c r="O292" s="443">
        <v>0</v>
      </c>
      <c r="P292" s="443">
        <v>-63884.685420000002</v>
      </c>
    </row>
    <row r="293" spans="1:16" ht="14.25" customHeight="1">
      <c r="A293" s="54" t="s">
        <v>265</v>
      </c>
      <c r="B293" s="443">
        <v>0</v>
      </c>
      <c r="C293" s="443">
        <v>-189.5796</v>
      </c>
      <c r="D293" s="443">
        <v>-6.0118799999999997</v>
      </c>
      <c r="E293" s="443">
        <v>0</v>
      </c>
      <c r="F293" s="443">
        <v>-3.181</v>
      </c>
      <c r="G293" s="443">
        <v>0</v>
      </c>
      <c r="H293" s="443">
        <v>-9.3362999999999996</v>
      </c>
      <c r="I293" s="443">
        <v>-222.98196999999999</v>
      </c>
      <c r="J293" s="443">
        <v>0</v>
      </c>
      <c r="K293" s="443">
        <v>0</v>
      </c>
      <c r="L293" s="443">
        <v>-2863.3535899999997</v>
      </c>
      <c r="M293" s="443">
        <v>-116.14586</v>
      </c>
      <c r="N293" s="443">
        <v>-1236.94471</v>
      </c>
      <c r="O293" s="443">
        <v>0</v>
      </c>
      <c r="P293" s="443">
        <v>-4647.5349100000003</v>
      </c>
    </row>
    <row r="294" spans="1:16" ht="14.25" customHeight="1">
      <c r="A294" s="759" t="s">
        <v>266</v>
      </c>
      <c r="B294" s="443">
        <v>-0.19319999999999998</v>
      </c>
      <c r="C294" s="443">
        <v>-586.27677000000006</v>
      </c>
      <c r="D294" s="443">
        <v>-1040.8230699999999</v>
      </c>
      <c r="E294" s="443">
        <v>-14.77877</v>
      </c>
      <c r="F294" s="443">
        <v>-5229.4520400000001</v>
      </c>
      <c r="G294" s="443">
        <v>0</v>
      </c>
      <c r="H294" s="443">
        <v>-65.755939999999995</v>
      </c>
      <c r="I294" s="443">
        <v>-4371.9507999999996</v>
      </c>
      <c r="J294" s="443">
        <v>0</v>
      </c>
      <c r="K294" s="443">
        <v>0</v>
      </c>
      <c r="L294" s="443">
        <v>-1304.4720400000001</v>
      </c>
      <c r="M294" s="443">
        <v>-2021.48794</v>
      </c>
      <c r="N294" s="443">
        <v>-1950.34626</v>
      </c>
      <c r="O294" s="443">
        <v>-585.35537999999997</v>
      </c>
      <c r="P294" s="443">
        <v>-17170.892210000002</v>
      </c>
    </row>
    <row r="295" spans="1:16" ht="14.25" customHeight="1">
      <c r="A295" s="759" t="s">
        <v>267</v>
      </c>
      <c r="B295" s="443">
        <v>0</v>
      </c>
      <c r="C295" s="443">
        <v>0</v>
      </c>
      <c r="D295" s="443">
        <v>0</v>
      </c>
      <c r="E295" s="443">
        <v>0</v>
      </c>
      <c r="F295" s="443">
        <v>-0.12005</v>
      </c>
      <c r="G295" s="443">
        <v>0</v>
      </c>
      <c r="H295" s="443">
        <v>0</v>
      </c>
      <c r="I295" s="443">
        <v>0</v>
      </c>
      <c r="J295" s="443">
        <v>0</v>
      </c>
      <c r="K295" s="443">
        <v>0</v>
      </c>
      <c r="L295" s="443">
        <v>0</v>
      </c>
      <c r="M295" s="443">
        <v>0</v>
      </c>
      <c r="N295" s="443">
        <v>0</v>
      </c>
      <c r="O295" s="443">
        <v>0</v>
      </c>
      <c r="P295" s="443">
        <v>-0.12005</v>
      </c>
    </row>
    <row r="296" spans="1:16" ht="14.25" customHeight="1" thickBot="1">
      <c r="A296" s="54" t="s">
        <v>268</v>
      </c>
      <c r="B296" s="443">
        <v>0</v>
      </c>
      <c r="C296" s="443">
        <v>-566.30812000000003</v>
      </c>
      <c r="D296" s="443">
        <v>0</v>
      </c>
      <c r="E296" s="443">
        <v>0</v>
      </c>
      <c r="F296" s="443">
        <v>-286.71282000000002</v>
      </c>
      <c r="G296" s="443">
        <v>0</v>
      </c>
      <c r="H296" s="443">
        <v>-6.3616000000000001</v>
      </c>
      <c r="I296" s="443">
        <v>0</v>
      </c>
      <c r="J296" s="443">
        <v>0</v>
      </c>
      <c r="K296" s="443">
        <v>0</v>
      </c>
      <c r="L296" s="443">
        <v>0</v>
      </c>
      <c r="M296" s="443">
        <v>0</v>
      </c>
      <c r="N296" s="443">
        <v>0</v>
      </c>
      <c r="O296" s="443">
        <v>-318.21666999999997</v>
      </c>
      <c r="P296" s="443">
        <v>-1177.5992099999999</v>
      </c>
    </row>
    <row r="297" spans="1:16" ht="14.25" customHeight="1" thickTop="1" thickBot="1">
      <c r="A297" s="760" t="s">
        <v>269</v>
      </c>
      <c r="B297" s="752">
        <v>237102.91471000001</v>
      </c>
      <c r="C297" s="752">
        <v>375883.50812000001</v>
      </c>
      <c r="D297" s="752">
        <v>294144.26291000005</v>
      </c>
      <c r="E297" s="752">
        <v>246258.95181</v>
      </c>
      <c r="F297" s="752">
        <v>191773.66800000001</v>
      </c>
      <c r="G297" s="752">
        <v>108204.72133</v>
      </c>
      <c r="H297" s="752">
        <v>123139.12793999999</v>
      </c>
      <c r="I297" s="752">
        <v>301439.67099999997</v>
      </c>
      <c r="J297" s="752">
        <v>3244.3920800000001</v>
      </c>
      <c r="K297" s="752">
        <v>4620.1539000000002</v>
      </c>
      <c r="L297" s="752">
        <v>215588.55712000001</v>
      </c>
      <c r="M297" s="752">
        <v>45880.657759999995</v>
      </c>
      <c r="N297" s="752">
        <v>138684.51953999998</v>
      </c>
      <c r="O297" s="752">
        <v>195490.31233000002</v>
      </c>
      <c r="P297" s="752">
        <v>2481455.4185500001</v>
      </c>
    </row>
    <row r="298" spans="1:16" ht="14.25" customHeight="1" thickTop="1" thickBot="1">
      <c r="A298" s="758" t="s">
        <v>270</v>
      </c>
      <c r="B298" s="753">
        <v>-162777.82818000001</v>
      </c>
      <c r="C298" s="753">
        <v>-290222.32966000005</v>
      </c>
      <c r="D298" s="753">
        <v>-264817.99728999997</v>
      </c>
      <c r="E298" s="753">
        <v>-170709.40794999999</v>
      </c>
      <c r="F298" s="753">
        <v>-143471.88931</v>
      </c>
      <c r="G298" s="753">
        <v>-72363.524439999994</v>
      </c>
      <c r="H298" s="753">
        <v>-90115.314459999994</v>
      </c>
      <c r="I298" s="753">
        <v>-206054.66365999999</v>
      </c>
      <c r="J298" s="753">
        <v>-3105.8159599999999</v>
      </c>
      <c r="K298" s="753">
        <v>-4319.1557699999994</v>
      </c>
      <c r="L298" s="753">
        <v>-180641.46543000001</v>
      </c>
      <c r="M298" s="753">
        <v>-39411.931670000005</v>
      </c>
      <c r="N298" s="753">
        <v>-126533.24948999999</v>
      </c>
      <c r="O298" s="753">
        <v>-149151.36547999998</v>
      </c>
      <c r="P298" s="753">
        <v>-1903695.93875</v>
      </c>
    </row>
    <row r="299" spans="1:16" ht="14.25" customHeight="1" thickTop="1">
      <c r="A299" s="54" t="s">
        <v>271</v>
      </c>
      <c r="B299" s="443">
        <v>-66654.022570000001</v>
      </c>
      <c r="C299" s="443">
        <v>-162371.77893999999</v>
      </c>
      <c r="D299" s="443">
        <v>-112269.59074</v>
      </c>
      <c r="E299" s="443">
        <v>-81014.664519999991</v>
      </c>
      <c r="F299" s="443">
        <v>-63249.903829999996</v>
      </c>
      <c r="G299" s="443">
        <v>-36846.471369999999</v>
      </c>
      <c r="H299" s="443">
        <v>-49531.302329999999</v>
      </c>
      <c r="I299" s="443">
        <v>-129391.72215</v>
      </c>
      <c r="J299" s="443">
        <v>-1649.78727</v>
      </c>
      <c r="K299" s="443">
        <v>-2735.9990699999998</v>
      </c>
      <c r="L299" s="443">
        <v>-106956.99820999999</v>
      </c>
      <c r="M299" s="443">
        <v>-22984.934440000001</v>
      </c>
      <c r="N299" s="443">
        <v>-73186.104930000001</v>
      </c>
      <c r="O299" s="443">
        <v>-102059.06503</v>
      </c>
      <c r="P299" s="443">
        <v>-1010902.3454</v>
      </c>
    </row>
    <row r="300" spans="1:16" ht="14.25" customHeight="1">
      <c r="A300" s="54" t="s">
        <v>272</v>
      </c>
      <c r="B300" s="443">
        <v>-14637.278039999999</v>
      </c>
      <c r="C300" s="443">
        <v>-34324.657439999995</v>
      </c>
      <c r="D300" s="443">
        <v>-21356.639660000001</v>
      </c>
      <c r="E300" s="443">
        <v>-17701.923940000001</v>
      </c>
      <c r="F300" s="443">
        <v>-12972.16308</v>
      </c>
      <c r="G300" s="443">
        <v>-5562.6638300000004</v>
      </c>
      <c r="H300" s="443">
        <v>-7679.5079400000004</v>
      </c>
      <c r="I300" s="443">
        <v>-16146.22514</v>
      </c>
      <c r="J300" s="443">
        <v>-412.71108000000004</v>
      </c>
      <c r="K300" s="443">
        <v>-367.33596999999997</v>
      </c>
      <c r="L300" s="443">
        <v>-16074.310369999999</v>
      </c>
      <c r="M300" s="443">
        <v>-1970.96874</v>
      </c>
      <c r="N300" s="443">
        <v>-8232.0550800000001</v>
      </c>
      <c r="O300" s="443">
        <v>-8938.2643100000005</v>
      </c>
      <c r="P300" s="443">
        <v>-166376.70462</v>
      </c>
    </row>
    <row r="301" spans="1:16" ht="14.25" customHeight="1">
      <c r="A301" s="54" t="s">
        <v>273</v>
      </c>
      <c r="B301" s="443">
        <v>-1763.6998600000002</v>
      </c>
      <c r="C301" s="443">
        <v>-2729.2974399999998</v>
      </c>
      <c r="D301" s="443">
        <v>-1819.17031</v>
      </c>
      <c r="E301" s="443">
        <v>-910.40431000000001</v>
      </c>
      <c r="F301" s="443">
        <v>-762.06382999999994</v>
      </c>
      <c r="G301" s="443">
        <v>-623.14277000000004</v>
      </c>
      <c r="H301" s="443">
        <v>-903.85582999999997</v>
      </c>
      <c r="I301" s="443">
        <v>-883.12344999999993</v>
      </c>
      <c r="J301" s="443">
        <v>-87.751679999999993</v>
      </c>
      <c r="K301" s="443">
        <v>-45.033769999999997</v>
      </c>
      <c r="L301" s="443">
        <v>-539.07131000000004</v>
      </c>
      <c r="M301" s="443">
        <v>-304.36733000000004</v>
      </c>
      <c r="N301" s="443">
        <v>-539.97631999999999</v>
      </c>
      <c r="O301" s="443">
        <v>-609.4223199999999</v>
      </c>
      <c r="P301" s="443">
        <v>-12520.380529999999</v>
      </c>
    </row>
    <row r="302" spans="1:16" ht="14.25" customHeight="1">
      <c r="A302" s="54" t="s">
        <v>274</v>
      </c>
      <c r="B302" s="443">
        <v>-4215.8240199999991</v>
      </c>
      <c r="C302" s="443">
        <v>-6129.7597800000003</v>
      </c>
      <c r="D302" s="443">
        <v>-6024.1524200000003</v>
      </c>
      <c r="E302" s="443">
        <v>-4432.2133700000004</v>
      </c>
      <c r="F302" s="443">
        <v>-2714.45885</v>
      </c>
      <c r="G302" s="443">
        <v>-2076.1208899999997</v>
      </c>
      <c r="H302" s="443">
        <v>-2496.08412</v>
      </c>
      <c r="I302" s="443">
        <v>-6576.6639599999999</v>
      </c>
      <c r="J302" s="443">
        <v>-145.92410999999998</v>
      </c>
      <c r="K302" s="443">
        <v>-367.47487000000001</v>
      </c>
      <c r="L302" s="443">
        <v>-5548.2571600000001</v>
      </c>
      <c r="M302" s="443">
        <v>-1545.8216100000002</v>
      </c>
      <c r="N302" s="443">
        <v>-3024.69218</v>
      </c>
      <c r="O302" s="443">
        <v>-4600.20406</v>
      </c>
      <c r="P302" s="443">
        <v>-49897.651399999995</v>
      </c>
    </row>
    <row r="303" spans="1:16" ht="14.25" customHeight="1">
      <c r="A303" s="54" t="s">
        <v>275</v>
      </c>
      <c r="B303" s="443">
        <v>-13464.588949999999</v>
      </c>
      <c r="C303" s="443">
        <v>-15004.6654</v>
      </c>
      <c r="D303" s="443">
        <v>-19249.079710000002</v>
      </c>
      <c r="E303" s="443">
        <v>-1232.03116</v>
      </c>
      <c r="F303" s="443">
        <v>-11847.15166</v>
      </c>
      <c r="G303" s="443">
        <v>-988.99009999999998</v>
      </c>
      <c r="H303" s="443">
        <v>-370.20497999999998</v>
      </c>
      <c r="I303" s="443">
        <v>-12351.733199999999</v>
      </c>
      <c r="J303" s="443">
        <v>-227.65295999999998</v>
      </c>
      <c r="K303" s="443">
        <v>-277.21674000000002</v>
      </c>
      <c r="L303" s="443">
        <v>-10124.79859</v>
      </c>
      <c r="M303" s="443">
        <v>-2281.25774</v>
      </c>
      <c r="N303" s="443">
        <v>-8575.5800600000002</v>
      </c>
      <c r="O303" s="443">
        <v>-465.10609999999997</v>
      </c>
      <c r="P303" s="443">
        <v>-96460.057349999988</v>
      </c>
    </row>
    <row r="304" spans="1:16" ht="14.25" customHeight="1">
      <c r="A304" s="54" t="s">
        <v>276</v>
      </c>
      <c r="B304" s="443">
        <v>-3375.18442</v>
      </c>
      <c r="C304" s="443">
        <v>-3858.5695299999998</v>
      </c>
      <c r="D304" s="443">
        <v>-8717.01505</v>
      </c>
      <c r="E304" s="443">
        <v>-5527.6008000000002</v>
      </c>
      <c r="F304" s="443">
        <v>-4398.0719400000007</v>
      </c>
      <c r="G304" s="443">
        <v>-1449.0897299999999</v>
      </c>
      <c r="H304" s="443">
        <v>-1711.5781499999998</v>
      </c>
      <c r="I304" s="443">
        <v>-3071.5361000000003</v>
      </c>
      <c r="J304" s="443">
        <v>-51.494599999999998</v>
      </c>
      <c r="K304" s="443">
        <v>-2.9996700000000001</v>
      </c>
      <c r="L304" s="443">
        <v>-2231.9691400000002</v>
      </c>
      <c r="M304" s="443">
        <v>-701.74657999999999</v>
      </c>
      <c r="N304" s="443">
        <v>-1154.69253</v>
      </c>
      <c r="O304" s="443">
        <v>-1985.32638</v>
      </c>
      <c r="P304" s="443">
        <v>-38236.874619999995</v>
      </c>
    </row>
    <row r="305" spans="1:16" ht="14.25" customHeight="1">
      <c r="A305" s="54" t="s">
        <v>277</v>
      </c>
      <c r="B305" s="443">
        <v>-7785.2719299999999</v>
      </c>
      <c r="C305" s="443">
        <v>-15038.946019999999</v>
      </c>
      <c r="D305" s="443">
        <v>-14621.47364</v>
      </c>
      <c r="E305" s="443">
        <v>-8333.0581000000002</v>
      </c>
      <c r="F305" s="443">
        <v>-4032.3326899999997</v>
      </c>
      <c r="G305" s="443">
        <v>-2043.5004899999999</v>
      </c>
      <c r="H305" s="443">
        <v>-3653.7048799999998</v>
      </c>
      <c r="I305" s="443">
        <v>-5267.4313200000006</v>
      </c>
      <c r="J305" s="443">
        <v>-74.779640000000001</v>
      </c>
      <c r="K305" s="443">
        <v>-75.277389999999997</v>
      </c>
      <c r="L305" s="443">
        <v>-6061.8296399999999</v>
      </c>
      <c r="M305" s="443">
        <v>-1096.5452600000001</v>
      </c>
      <c r="N305" s="443">
        <v>-6093.2289199999996</v>
      </c>
      <c r="O305" s="443">
        <v>-3292.7952400000004</v>
      </c>
      <c r="P305" s="443">
        <v>-77470.175159999999</v>
      </c>
    </row>
    <row r="306" spans="1:16" ht="14.25" customHeight="1">
      <c r="A306" s="54" t="s">
        <v>278</v>
      </c>
      <c r="B306" s="443">
        <v>-2311.1556299999997</v>
      </c>
      <c r="C306" s="443">
        <v>-541.21772999999996</v>
      </c>
      <c r="D306" s="443">
        <v>-10926.20552</v>
      </c>
      <c r="E306" s="443">
        <v>-1797.17966</v>
      </c>
      <c r="F306" s="443">
        <v>-1836.05349</v>
      </c>
      <c r="G306" s="443">
        <v>-1347.9755600000001</v>
      </c>
      <c r="H306" s="443">
        <v>-1239.7279599999999</v>
      </c>
      <c r="I306" s="443">
        <v>-892.33511999999996</v>
      </c>
      <c r="J306" s="443">
        <v>-30.221220000000002</v>
      </c>
      <c r="K306" s="443">
        <v>-46.003920000000001</v>
      </c>
      <c r="L306" s="443">
        <v>-6062.3694599999999</v>
      </c>
      <c r="M306" s="443">
        <v>-324.47139000000004</v>
      </c>
      <c r="N306" s="443">
        <v>-4280.7711399999998</v>
      </c>
      <c r="O306" s="443">
        <v>-209.07386</v>
      </c>
      <c r="P306" s="443">
        <v>-31844.76166</v>
      </c>
    </row>
    <row r="307" spans="1:16" ht="14.25" customHeight="1" thickBot="1">
      <c r="A307" s="54" t="s">
        <v>279</v>
      </c>
      <c r="B307" s="443">
        <v>-48570.802759999999</v>
      </c>
      <c r="C307" s="443">
        <v>-50223.437380000003</v>
      </c>
      <c r="D307" s="443">
        <v>-69834.670239999992</v>
      </c>
      <c r="E307" s="443">
        <v>-49760.332090000004</v>
      </c>
      <c r="F307" s="443">
        <v>-41659.689939999997</v>
      </c>
      <c r="G307" s="443">
        <v>-21425.5697</v>
      </c>
      <c r="H307" s="443">
        <v>-22529.348269999999</v>
      </c>
      <c r="I307" s="443">
        <v>-31473.893219999998</v>
      </c>
      <c r="J307" s="443">
        <v>-425.49340000000001</v>
      </c>
      <c r="K307" s="443">
        <v>-401.81437</v>
      </c>
      <c r="L307" s="443">
        <v>-27041.861550000001</v>
      </c>
      <c r="M307" s="443">
        <v>-8201.8185799999992</v>
      </c>
      <c r="N307" s="443">
        <v>-21446.14833</v>
      </c>
      <c r="O307" s="443">
        <v>-26992.108179999999</v>
      </c>
      <c r="P307" s="443">
        <v>-419986.98800999997</v>
      </c>
    </row>
    <row r="308" spans="1:16" ht="14.25" customHeight="1" thickTop="1" thickBot="1">
      <c r="A308" s="761" t="s">
        <v>280</v>
      </c>
      <c r="B308" s="753">
        <v>74325.08653</v>
      </c>
      <c r="C308" s="753">
        <v>85661.178459999996</v>
      </c>
      <c r="D308" s="753">
        <v>29326.265620000002</v>
      </c>
      <c r="E308" s="753">
        <v>75549.543860000005</v>
      </c>
      <c r="F308" s="753">
        <v>48301.778689999999</v>
      </c>
      <c r="G308" s="753">
        <v>35841.196889999999</v>
      </c>
      <c r="H308" s="753">
        <v>33023.813479999997</v>
      </c>
      <c r="I308" s="753">
        <v>95385.007339999996</v>
      </c>
      <c r="J308" s="753">
        <v>138.57612</v>
      </c>
      <c r="K308" s="753">
        <v>300.99813</v>
      </c>
      <c r="L308" s="753">
        <v>34947.091690000001</v>
      </c>
      <c r="M308" s="753">
        <v>6468.7260900000001</v>
      </c>
      <c r="N308" s="753">
        <v>12151.270050000001</v>
      </c>
      <c r="O308" s="753">
        <v>46338.94685</v>
      </c>
      <c r="P308" s="753">
        <v>577759.47979999997</v>
      </c>
    </row>
    <row r="309" spans="1:16" ht="14.25" customHeight="1" thickTop="1">
      <c r="A309" s="765" t="s">
        <v>281</v>
      </c>
      <c r="B309" s="443">
        <v>727.51896999999997</v>
      </c>
      <c r="C309" s="443">
        <v>8.0723099999999999</v>
      </c>
      <c r="D309" s="443">
        <v>-392.54103000000003</v>
      </c>
      <c r="E309" s="443">
        <v>-4795.4982499999996</v>
      </c>
      <c r="F309" s="443">
        <v>-146.48068000000001</v>
      </c>
      <c r="G309" s="443">
        <v>15366.11247</v>
      </c>
      <c r="H309" s="443">
        <v>73.96163</v>
      </c>
      <c r="I309" s="443">
        <v>0.62121999999999999</v>
      </c>
      <c r="J309" s="443">
        <v>-0.13438</v>
      </c>
      <c r="K309" s="443">
        <v>6.7322299999999995</v>
      </c>
      <c r="L309" s="443">
        <v>57.079470000000001</v>
      </c>
      <c r="M309" s="443">
        <v>1.6733800000000001</v>
      </c>
      <c r="N309" s="443">
        <v>0.17085</v>
      </c>
      <c r="O309" s="443">
        <v>24.452759999999998</v>
      </c>
      <c r="P309" s="443">
        <v>10931.740949999999</v>
      </c>
    </row>
    <row r="310" spans="1:16" ht="14.25" customHeight="1">
      <c r="A310" s="759" t="s">
        <v>282</v>
      </c>
      <c r="B310" s="443">
        <v>551.31607999999994</v>
      </c>
      <c r="C310" s="443">
        <v>0</v>
      </c>
      <c r="D310" s="443">
        <v>-815.16683999999998</v>
      </c>
      <c r="E310" s="443">
        <v>-4801.5024299999995</v>
      </c>
      <c r="F310" s="443">
        <v>-147.27982999999998</v>
      </c>
      <c r="G310" s="443">
        <v>15324.555980000001</v>
      </c>
      <c r="H310" s="443">
        <v>69.068640000000002</v>
      </c>
      <c r="I310" s="443">
        <v>0</v>
      </c>
      <c r="J310" s="443">
        <v>-0.13438</v>
      </c>
      <c r="K310" s="443">
        <v>6.7322299999999995</v>
      </c>
      <c r="L310" s="443">
        <v>2.2899999999999999E-3</v>
      </c>
      <c r="M310" s="443">
        <v>-1.0000000000000001E-5</v>
      </c>
      <c r="N310" s="443">
        <v>0</v>
      </c>
      <c r="O310" s="443">
        <v>24.452759999999998</v>
      </c>
      <c r="P310" s="443">
        <v>10212.04449</v>
      </c>
    </row>
    <row r="311" spans="1:16" ht="14.25" customHeight="1">
      <c r="A311" s="759" t="s">
        <v>283</v>
      </c>
      <c r="B311" s="443">
        <v>176.20289000000002</v>
      </c>
      <c r="C311" s="443">
        <v>8.0723099999999999</v>
      </c>
      <c r="D311" s="443">
        <v>422.62581</v>
      </c>
      <c r="E311" s="443">
        <v>6.0041799999999999</v>
      </c>
      <c r="F311" s="443">
        <v>0.79915000000000003</v>
      </c>
      <c r="G311" s="443">
        <v>41.556489999999997</v>
      </c>
      <c r="H311" s="443">
        <v>4.8929900000000002</v>
      </c>
      <c r="I311" s="443">
        <v>0.62121999999999999</v>
      </c>
      <c r="J311" s="443">
        <v>0</v>
      </c>
      <c r="K311" s="443">
        <v>0</v>
      </c>
      <c r="L311" s="443">
        <v>57.077179999999998</v>
      </c>
      <c r="M311" s="443">
        <v>1.6733900000000002</v>
      </c>
      <c r="N311" s="443">
        <v>0.17085</v>
      </c>
      <c r="O311" s="443">
        <v>0</v>
      </c>
      <c r="P311" s="443">
        <v>719.69646</v>
      </c>
    </row>
    <row r="312" spans="1:16" ht="14.25" customHeight="1">
      <c r="A312" s="765" t="s">
        <v>284</v>
      </c>
      <c r="B312" s="443">
        <v>-951.34371999999996</v>
      </c>
      <c r="C312" s="443">
        <v>-54.161519999999996</v>
      </c>
      <c r="D312" s="443">
        <v>-211.19066000000001</v>
      </c>
      <c r="E312" s="443">
        <v>4764.8549800000001</v>
      </c>
      <c r="F312" s="443">
        <v>-71.144639999999995</v>
      </c>
      <c r="G312" s="443">
        <v>-15285.982960000001</v>
      </c>
      <c r="H312" s="443">
        <v>-3.6441699999999999</v>
      </c>
      <c r="I312" s="443">
        <v>-2.8066300000000002</v>
      </c>
      <c r="J312" s="443">
        <v>0.31992000000000004</v>
      </c>
      <c r="K312" s="443">
        <v>-2.879E-2</v>
      </c>
      <c r="L312" s="443">
        <v>-17.806429999999999</v>
      </c>
      <c r="M312" s="443">
        <v>-1.59372</v>
      </c>
      <c r="N312" s="443">
        <v>0</v>
      </c>
      <c r="O312" s="443">
        <v>-8.2650000000000001E-2</v>
      </c>
      <c r="P312" s="443">
        <v>-11834.610990000001</v>
      </c>
    </row>
    <row r="313" spans="1:16" ht="14.25" customHeight="1">
      <c r="A313" s="759" t="s">
        <v>285</v>
      </c>
      <c r="B313" s="443">
        <v>-930.3623</v>
      </c>
      <c r="C313" s="443">
        <v>0</v>
      </c>
      <c r="D313" s="443">
        <v>-2.5819999999999999E-2</v>
      </c>
      <c r="E313" s="443">
        <v>4783.0289699999994</v>
      </c>
      <c r="F313" s="443">
        <v>-64.823669999999993</v>
      </c>
      <c r="G313" s="443">
        <v>-15243.97249</v>
      </c>
      <c r="H313" s="443">
        <v>-1.4369999999999999E-2</v>
      </c>
      <c r="I313" s="443">
        <v>0</v>
      </c>
      <c r="J313" s="443">
        <v>0.31992000000000004</v>
      </c>
      <c r="K313" s="443">
        <v>-2.879E-2</v>
      </c>
      <c r="L313" s="443">
        <v>0</v>
      </c>
      <c r="M313" s="443">
        <v>-1.7999999999999998E-4</v>
      </c>
      <c r="N313" s="443">
        <v>0</v>
      </c>
      <c r="O313" s="443">
        <v>-2.5000000000000001E-4</v>
      </c>
      <c r="P313" s="443">
        <v>-11455.878980000001</v>
      </c>
    </row>
    <row r="314" spans="1:16" ht="14.25" customHeight="1" thickBot="1">
      <c r="A314" s="759" t="s">
        <v>286</v>
      </c>
      <c r="B314" s="443">
        <v>-20.98142</v>
      </c>
      <c r="C314" s="443">
        <v>-54.161519999999996</v>
      </c>
      <c r="D314" s="443">
        <v>-211.16484</v>
      </c>
      <c r="E314" s="443">
        <v>-18.17399</v>
      </c>
      <c r="F314" s="443">
        <v>-6.32097</v>
      </c>
      <c r="G314" s="443">
        <v>-42.010469999999998</v>
      </c>
      <c r="H314" s="443">
        <v>-3.6298000000000004</v>
      </c>
      <c r="I314" s="443">
        <v>-2.8066300000000002</v>
      </c>
      <c r="J314" s="443">
        <v>0</v>
      </c>
      <c r="K314" s="443">
        <v>0</v>
      </c>
      <c r="L314" s="443">
        <v>-17.806429999999999</v>
      </c>
      <c r="M314" s="443">
        <v>-1.59354</v>
      </c>
      <c r="N314" s="443">
        <v>0</v>
      </c>
      <c r="O314" s="443">
        <v>-8.2400000000000001E-2</v>
      </c>
      <c r="P314" s="443">
        <v>-378.73201</v>
      </c>
    </row>
    <row r="315" spans="1:16" ht="14.25" customHeight="1" thickTop="1" thickBot="1">
      <c r="A315" s="758" t="s">
        <v>287</v>
      </c>
      <c r="B315" s="753">
        <v>74101.261780000001</v>
      </c>
      <c r="C315" s="753">
        <v>85615.089250000005</v>
      </c>
      <c r="D315" s="753">
        <v>28722.533930000001</v>
      </c>
      <c r="E315" s="753">
        <v>75518.900590000005</v>
      </c>
      <c r="F315" s="753">
        <v>48084.15337</v>
      </c>
      <c r="G315" s="753">
        <v>35921.326399999998</v>
      </c>
      <c r="H315" s="753">
        <v>33094.130940000003</v>
      </c>
      <c r="I315" s="753">
        <v>95382.821930000006</v>
      </c>
      <c r="J315" s="753">
        <v>138.76166000000001</v>
      </c>
      <c r="K315" s="753">
        <v>307.70157</v>
      </c>
      <c r="L315" s="753">
        <v>34986.364729999994</v>
      </c>
      <c r="M315" s="753">
        <v>6468.8057500000004</v>
      </c>
      <c r="N315" s="753">
        <v>12151.4409</v>
      </c>
      <c r="O315" s="753">
        <v>46363.316960000004</v>
      </c>
      <c r="P315" s="753">
        <v>576856.60976000002</v>
      </c>
    </row>
    <row r="316" spans="1:16" ht="14.25" customHeight="1" thickTop="1" thickBot="1">
      <c r="A316" s="759" t="s">
        <v>288</v>
      </c>
      <c r="B316" s="443">
        <v>1085.54351</v>
      </c>
      <c r="C316" s="443">
        <v>-1.0000000000000001E-5</v>
      </c>
      <c r="D316" s="443">
        <v>3328.6097999999997</v>
      </c>
      <c r="E316" s="443">
        <v>266.58634000000001</v>
      </c>
      <c r="F316" s="443">
        <v>-3382.8114799999998</v>
      </c>
      <c r="G316" s="443">
        <v>2.8730300000000004</v>
      </c>
      <c r="H316" s="443">
        <v>10.825340000000001</v>
      </c>
      <c r="I316" s="443">
        <v>1392.8445900000002</v>
      </c>
      <c r="J316" s="443">
        <v>0</v>
      </c>
      <c r="K316" s="443">
        <v>0</v>
      </c>
      <c r="L316" s="443">
        <v>1290.0816299999999</v>
      </c>
      <c r="M316" s="443">
        <v>0</v>
      </c>
      <c r="N316" s="443">
        <v>0</v>
      </c>
      <c r="O316" s="443">
        <v>20.7514</v>
      </c>
      <c r="P316" s="443">
        <v>4015.3041499999999</v>
      </c>
    </row>
    <row r="317" spans="1:16" ht="14.25" customHeight="1" thickTop="1" thickBot="1">
      <c r="A317" s="761" t="s">
        <v>289</v>
      </c>
      <c r="B317" s="753">
        <v>75186.805290000004</v>
      </c>
      <c r="C317" s="753">
        <v>85615.089240000001</v>
      </c>
      <c r="D317" s="753">
        <v>32051.14373</v>
      </c>
      <c r="E317" s="753">
        <v>75785.486930000014</v>
      </c>
      <c r="F317" s="753">
        <v>44701.341890000003</v>
      </c>
      <c r="G317" s="753">
        <v>35924.199430000001</v>
      </c>
      <c r="H317" s="753">
        <v>33104.956279999999</v>
      </c>
      <c r="I317" s="753">
        <v>96775.666519999999</v>
      </c>
      <c r="J317" s="753">
        <v>138.76166000000001</v>
      </c>
      <c r="K317" s="753">
        <v>307.70157</v>
      </c>
      <c r="L317" s="753">
        <v>36276.446360000002</v>
      </c>
      <c r="M317" s="753">
        <v>6468.8057500000004</v>
      </c>
      <c r="N317" s="753">
        <v>12151.4409</v>
      </c>
      <c r="O317" s="753">
        <v>46384.068359999997</v>
      </c>
      <c r="P317" s="753">
        <v>580871.91391</v>
      </c>
    </row>
    <row r="318" spans="1:16" ht="14.25" customHeight="1" thickTop="1" thickBot="1">
      <c r="A318" s="54" t="s">
        <v>290</v>
      </c>
      <c r="B318" s="443">
        <v>0</v>
      </c>
      <c r="C318" s="443">
        <v>57.821300000000001</v>
      </c>
      <c r="D318" s="443">
        <v>-4577.3226100000002</v>
      </c>
      <c r="E318" s="443">
        <v>2381.81351</v>
      </c>
      <c r="F318" s="443">
        <v>-199.97982000000002</v>
      </c>
      <c r="G318" s="443">
        <v>0</v>
      </c>
      <c r="H318" s="443">
        <v>35.28228</v>
      </c>
      <c r="I318" s="443">
        <v>0</v>
      </c>
      <c r="J318" s="443">
        <v>7.8979900000000001</v>
      </c>
      <c r="K318" s="443">
        <v>54.74606</v>
      </c>
      <c r="L318" s="443">
        <v>276.91120000000001</v>
      </c>
      <c r="M318" s="443">
        <v>-26.446150000000003</v>
      </c>
      <c r="N318" s="443">
        <v>276.68725000000001</v>
      </c>
      <c r="O318" s="443">
        <v>180.93825000000001</v>
      </c>
      <c r="P318" s="443">
        <v>-1531.65074</v>
      </c>
    </row>
    <row r="319" spans="1:16" ht="14.25" customHeight="1" thickTop="1" thickBot="1">
      <c r="A319" s="758" t="s">
        <v>291</v>
      </c>
      <c r="B319" s="753">
        <v>75186.805290000004</v>
      </c>
      <c r="C319" s="753">
        <v>85672.910540000012</v>
      </c>
      <c r="D319" s="753">
        <v>27473.821120000001</v>
      </c>
      <c r="E319" s="753">
        <v>78167.300439999992</v>
      </c>
      <c r="F319" s="753">
        <v>44501.362070000003</v>
      </c>
      <c r="G319" s="753">
        <v>35924.199430000001</v>
      </c>
      <c r="H319" s="753">
        <v>33140.238559999998</v>
      </c>
      <c r="I319" s="753">
        <v>96775.666519999999</v>
      </c>
      <c r="J319" s="753">
        <v>146.65965</v>
      </c>
      <c r="K319" s="753">
        <v>362.44763</v>
      </c>
      <c r="L319" s="753">
        <v>36553.357560000004</v>
      </c>
      <c r="M319" s="753">
        <v>6442.3595999999998</v>
      </c>
      <c r="N319" s="753">
        <v>12428.12815</v>
      </c>
      <c r="O319" s="753">
        <v>46565.006609999997</v>
      </c>
      <c r="P319" s="753">
        <v>579340.26316999993</v>
      </c>
    </row>
    <row r="320" spans="1:16" ht="14.25" customHeight="1" thickTop="1" thickBot="1">
      <c r="A320" s="54" t="s">
        <v>292</v>
      </c>
      <c r="B320" s="443">
        <v>0</v>
      </c>
      <c r="C320" s="443">
        <v>0</v>
      </c>
      <c r="D320" s="443">
        <v>0</v>
      </c>
      <c r="E320" s="443">
        <v>0</v>
      </c>
      <c r="F320" s="443">
        <v>0</v>
      </c>
      <c r="G320" s="443">
        <v>0</v>
      </c>
      <c r="H320" s="443">
        <v>0</v>
      </c>
      <c r="I320" s="443">
        <v>0</v>
      </c>
      <c r="J320" s="443">
        <v>0</v>
      </c>
      <c r="K320" s="443">
        <v>0</v>
      </c>
      <c r="L320" s="443">
        <v>0</v>
      </c>
      <c r="M320" s="443">
        <v>5.9999999999999995E-5</v>
      </c>
      <c r="N320" s="443">
        <v>0</v>
      </c>
      <c r="O320" s="443">
        <v>0</v>
      </c>
      <c r="P320" s="443">
        <v>5.9999999999999995E-5</v>
      </c>
    </row>
    <row r="321" spans="1:16" ht="14.25" customHeight="1" thickTop="1" thickBot="1">
      <c r="A321" s="761" t="s">
        <v>293</v>
      </c>
      <c r="B321" s="753">
        <v>75186.805290000004</v>
      </c>
      <c r="C321" s="753">
        <v>85672.910540000012</v>
      </c>
      <c r="D321" s="753">
        <v>27473.821120000001</v>
      </c>
      <c r="E321" s="753">
        <v>78167.300439999992</v>
      </c>
      <c r="F321" s="753">
        <v>44501.362070000003</v>
      </c>
      <c r="G321" s="753">
        <v>35924.199430000001</v>
      </c>
      <c r="H321" s="753">
        <v>33140.238559999998</v>
      </c>
      <c r="I321" s="753">
        <v>96775.666519999999</v>
      </c>
      <c r="J321" s="753">
        <v>146.65965</v>
      </c>
      <c r="K321" s="753">
        <v>362.44763</v>
      </c>
      <c r="L321" s="753">
        <v>36553.357560000004</v>
      </c>
      <c r="M321" s="753">
        <v>6442.3596600000001</v>
      </c>
      <c r="N321" s="753">
        <v>12428.12815</v>
      </c>
      <c r="O321" s="753">
        <v>46565.006609999997</v>
      </c>
      <c r="P321" s="753">
        <v>579340.26323000004</v>
      </c>
    </row>
    <row r="322" spans="1:16" ht="14.25" customHeight="1" thickTop="1" thickBot="1">
      <c r="A322" s="765" t="s">
        <v>294</v>
      </c>
      <c r="B322" s="443">
        <v>-19875.92582</v>
      </c>
      <c r="C322" s="443">
        <v>-14817.6</v>
      </c>
      <c r="D322" s="443">
        <v>-12287.785</v>
      </c>
      <c r="E322" s="443">
        <v>-29699.70204</v>
      </c>
      <c r="F322" s="443">
        <v>-7738.2749999999996</v>
      </c>
      <c r="G322" s="443">
        <v>-15867.128000000001</v>
      </c>
      <c r="H322" s="443">
        <v>-15166.392669999999</v>
      </c>
      <c r="I322" s="443">
        <v>-40474</v>
      </c>
      <c r="J322" s="443">
        <v>0</v>
      </c>
      <c r="K322" s="443">
        <v>0</v>
      </c>
      <c r="L322" s="443">
        <v>-12309.75359</v>
      </c>
      <c r="M322" s="443">
        <v>0</v>
      </c>
      <c r="N322" s="443">
        <v>0</v>
      </c>
      <c r="O322" s="443">
        <v>-22564.476460000002</v>
      </c>
      <c r="P322" s="443">
        <v>-190801.03858000002</v>
      </c>
    </row>
    <row r="323" spans="1:16" ht="14.25" customHeight="1" thickTop="1" thickBot="1">
      <c r="A323" s="761" t="s">
        <v>295</v>
      </c>
      <c r="B323" s="753">
        <v>55310.87947</v>
      </c>
      <c r="C323" s="753">
        <v>70855.310540000006</v>
      </c>
      <c r="D323" s="753">
        <v>15186.036119999999</v>
      </c>
      <c r="E323" s="753">
        <v>48467.598399999995</v>
      </c>
      <c r="F323" s="753">
        <v>36763.087070000001</v>
      </c>
      <c r="G323" s="753">
        <v>20057.07143</v>
      </c>
      <c r="H323" s="753">
        <v>17973.845890000001</v>
      </c>
      <c r="I323" s="753">
        <v>56301.666520000006</v>
      </c>
      <c r="J323" s="753">
        <v>146.65965</v>
      </c>
      <c r="K323" s="753">
        <v>362.44763</v>
      </c>
      <c r="L323" s="753">
        <v>24243.60397</v>
      </c>
      <c r="M323" s="753">
        <v>6442.3596600000001</v>
      </c>
      <c r="N323" s="753">
        <v>12428.12815</v>
      </c>
      <c r="O323" s="753">
        <v>24000.530149999999</v>
      </c>
      <c r="P323" s="753">
        <v>388539.22464999999</v>
      </c>
    </row>
    <row r="324" spans="1:16" ht="16.5" thickTop="1">
      <c r="A324" s="55"/>
    </row>
    <row r="325" spans="1:16" ht="15.75">
      <c r="A325" s="55"/>
    </row>
    <row r="326" spans="1:16" ht="15.75">
      <c r="A326" s="55"/>
    </row>
    <row r="327" spans="1:16" ht="15.75">
      <c r="A327" s="55"/>
    </row>
    <row r="328" spans="1:16" ht="15.75">
      <c r="A328" s="55"/>
    </row>
    <row r="329" spans="1:16" ht="15.75">
      <c r="A329" s="55"/>
    </row>
    <row r="330" spans="1:16" ht="15.75">
      <c r="A330" s="55"/>
    </row>
    <row r="331" spans="1:16" ht="15.75">
      <c r="A331" s="55"/>
    </row>
    <row r="332" spans="1:16" ht="15.75">
      <c r="A332" s="55"/>
    </row>
    <row r="333" spans="1:16" ht="15.75">
      <c r="A333" s="55"/>
    </row>
    <row r="334" spans="1:16" ht="15.75">
      <c r="A334" s="55"/>
    </row>
    <row r="335" spans="1:16" ht="15.75">
      <c r="A335" s="55"/>
    </row>
    <row r="336" spans="1:16"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activeCell="H35" sqref="H35"/>
    </sheetView>
  </sheetViews>
  <sheetFormatPr baseColWidth="10" defaultColWidth="11.5703125" defaultRowHeight="15"/>
  <cols>
    <col min="1" max="1" width="72.7109375" style="57" customWidth="1"/>
    <col min="2" max="8" width="11.5703125" style="56"/>
    <col min="9" max="9" width="11.5703125" style="475"/>
    <col min="10" max="16" width="11.5703125" style="56"/>
    <col min="17" max="16384" width="11.5703125" style="683"/>
  </cols>
  <sheetData>
    <row r="1" spans="1:218" s="60" customFormat="1" ht="17.25" customHeight="1">
      <c r="A1" s="1162" t="s">
        <v>1073</v>
      </c>
      <c r="B1" s="1162"/>
      <c r="C1" s="1162"/>
      <c r="D1" s="1162"/>
      <c r="E1" s="1162"/>
      <c r="F1" s="1162"/>
      <c r="G1" s="1162"/>
      <c r="H1" s="1162"/>
      <c r="I1" s="1162"/>
      <c r="J1" s="1162"/>
      <c r="K1" s="1162"/>
      <c r="L1" s="1162"/>
      <c r="M1" s="1162"/>
      <c r="N1" s="1162"/>
      <c r="O1" s="1162"/>
      <c r="P1" s="1162"/>
    </row>
    <row r="2" spans="1:218" s="50" customFormat="1" ht="24.75" customHeight="1">
      <c r="A2" s="1162"/>
      <c r="B2" s="1162"/>
      <c r="C2" s="1162"/>
      <c r="D2" s="1162"/>
      <c r="E2" s="1162"/>
      <c r="F2" s="1162"/>
      <c r="G2" s="1162"/>
      <c r="H2" s="1162"/>
      <c r="I2" s="1162"/>
      <c r="J2" s="1162"/>
      <c r="K2" s="1162"/>
      <c r="L2" s="1162"/>
      <c r="M2" s="1162"/>
      <c r="N2" s="1162"/>
      <c r="O2" s="1162"/>
      <c r="P2" s="1162"/>
    </row>
    <row r="3" spans="1:218" s="50" customFormat="1" ht="27.75" customHeight="1">
      <c r="A3" s="1162" t="s">
        <v>1417</v>
      </c>
      <c r="B3" s="1162"/>
      <c r="C3" s="1162"/>
      <c r="D3" s="1162"/>
      <c r="E3" s="1162"/>
      <c r="F3" s="1162"/>
      <c r="G3" s="1162"/>
      <c r="H3" s="1162"/>
      <c r="I3" s="1162"/>
      <c r="J3" s="1162"/>
      <c r="K3" s="1162"/>
      <c r="L3" s="1162"/>
      <c r="M3" s="1162"/>
      <c r="N3" s="1162"/>
      <c r="O3" s="1162"/>
      <c r="P3" s="1162"/>
    </row>
    <row r="4" spans="1:218" s="65" customFormat="1" ht="24.75" customHeight="1">
      <c r="A4" s="1171" t="s">
        <v>1504</v>
      </c>
      <c r="B4" s="1171"/>
      <c r="C4" s="1171"/>
      <c r="D4" s="1171"/>
      <c r="E4" s="1171"/>
      <c r="F4" s="1171"/>
      <c r="G4" s="1171"/>
      <c r="H4" s="1171"/>
      <c r="I4" s="1171"/>
      <c r="J4" s="1171"/>
      <c r="K4" s="1171"/>
      <c r="L4" s="1171"/>
      <c r="M4" s="1171"/>
      <c r="N4" s="1171"/>
      <c r="O4" s="1171"/>
      <c r="P4" s="1171"/>
    </row>
    <row r="5" spans="1:218" s="50" customFormat="1" ht="9" customHeight="1">
      <c r="A5" s="1171"/>
      <c r="B5" s="1171"/>
      <c r="C5" s="1171"/>
      <c r="D5" s="1171"/>
      <c r="E5" s="1171"/>
      <c r="F5" s="1171"/>
      <c r="G5" s="1171"/>
      <c r="H5" s="1171"/>
      <c r="I5" s="1171"/>
      <c r="J5" s="1171"/>
      <c r="K5" s="1171"/>
      <c r="L5" s="1171"/>
      <c r="M5" s="1171"/>
      <c r="N5" s="1171"/>
      <c r="O5" s="1171"/>
      <c r="P5" s="1171"/>
    </row>
    <row r="6" spans="1:218" ht="6.75" customHeight="1">
      <c r="A6" s="213"/>
      <c r="B6" s="859"/>
      <c r="C6" s="859"/>
      <c r="D6" s="859"/>
      <c r="E6" s="859"/>
      <c r="F6" s="859"/>
      <c r="G6" s="859"/>
      <c r="H6" s="859"/>
      <c r="I6" s="859"/>
      <c r="J6" s="859"/>
      <c r="K6" s="859"/>
      <c r="L6" s="859"/>
      <c r="M6" s="859"/>
      <c r="N6" s="859"/>
      <c r="O6" s="859"/>
      <c r="P6" s="859"/>
    </row>
    <row r="7" spans="1:218" ht="5.25" customHeight="1" thickBot="1">
      <c r="A7" s="213"/>
      <c r="B7" s="611"/>
      <c r="C7" s="611"/>
      <c r="D7" s="611"/>
      <c r="E7" s="611"/>
      <c r="F7" s="611"/>
      <c r="G7" s="611"/>
      <c r="H7" s="611"/>
      <c r="I7" s="859"/>
      <c r="J7" s="859"/>
      <c r="K7" s="859"/>
      <c r="L7" s="859"/>
      <c r="M7" s="859"/>
      <c r="N7" s="859"/>
      <c r="O7" s="859"/>
      <c r="P7" s="859"/>
    </row>
    <row r="8" spans="1:218" ht="33.75" customHeight="1" thickTop="1" thickBot="1">
      <c r="A8" s="325"/>
      <c r="B8" s="700" t="s">
        <v>297</v>
      </c>
      <c r="C8" s="700" t="s">
        <v>298</v>
      </c>
      <c r="D8" s="700" t="s">
        <v>299</v>
      </c>
      <c r="E8" s="700" t="s">
        <v>300</v>
      </c>
      <c r="F8" s="700" t="s">
        <v>301</v>
      </c>
      <c r="G8" s="700" t="s">
        <v>302</v>
      </c>
      <c r="H8" s="612" t="s">
        <v>303</v>
      </c>
      <c r="I8" s="700" t="s">
        <v>304</v>
      </c>
      <c r="J8" s="700" t="s">
        <v>305</v>
      </c>
      <c r="K8" s="700" t="s">
        <v>306</v>
      </c>
      <c r="L8" s="700" t="s">
        <v>307</v>
      </c>
      <c r="M8" s="612" t="s">
        <v>308</v>
      </c>
      <c r="N8" s="612" t="s">
        <v>1075</v>
      </c>
      <c r="O8" s="612" t="s">
        <v>1076</v>
      </c>
      <c r="P8" s="612" t="s">
        <v>309</v>
      </c>
    </row>
    <row r="9" spans="1:218" ht="12" customHeight="1" thickTop="1" thickBot="1">
      <c r="A9" s="326"/>
      <c r="B9" s="613"/>
      <c r="C9" s="613"/>
      <c r="D9" s="613"/>
      <c r="E9" s="613"/>
      <c r="F9" s="613"/>
      <c r="G9" s="613"/>
      <c r="H9" s="614"/>
      <c r="I9" s="613"/>
      <c r="J9" s="613"/>
      <c r="K9" s="613"/>
      <c r="L9" s="613"/>
      <c r="M9" s="614"/>
      <c r="N9" s="614"/>
      <c r="O9" s="614"/>
      <c r="P9" s="614"/>
    </row>
    <row r="10" spans="1:218" ht="18" customHeight="1" thickTop="1" thickBot="1">
      <c r="A10" s="66" t="s">
        <v>310</v>
      </c>
      <c r="B10" s="700"/>
      <c r="C10" s="700"/>
      <c r="D10" s="700"/>
      <c r="E10" s="700"/>
      <c r="F10" s="700"/>
      <c r="G10" s="700"/>
      <c r="H10" s="612"/>
      <c r="I10" s="700"/>
      <c r="J10" s="700"/>
      <c r="K10" s="700"/>
      <c r="L10" s="700"/>
      <c r="M10" s="612"/>
      <c r="N10" s="612"/>
      <c r="O10" s="612"/>
      <c r="P10" s="612"/>
    </row>
    <row r="11" spans="1:218" ht="18" customHeight="1" thickTop="1">
      <c r="A11" s="326" t="s">
        <v>311</v>
      </c>
      <c r="B11" s="344">
        <v>0.15</v>
      </c>
      <c r="C11" s="344">
        <v>0.18629999999999999</v>
      </c>
      <c r="D11" s="344">
        <v>0.14979999999999999</v>
      </c>
      <c r="E11" s="344">
        <v>0.12659999999999999</v>
      </c>
      <c r="F11" s="344">
        <v>0.13519999999999999</v>
      </c>
      <c r="G11" s="344">
        <v>0.13100000000000001</v>
      </c>
      <c r="H11" s="344">
        <v>8.5500000000000007E-2</v>
      </c>
      <c r="I11" s="344">
        <v>3.6200000000000003E-2</v>
      </c>
      <c r="J11" s="344">
        <v>0.24429999999999999</v>
      </c>
      <c r="K11" s="344">
        <v>8.9399999999999993E-2</v>
      </c>
      <c r="L11" s="344">
        <v>6.0499999999999998E-2</v>
      </c>
      <c r="M11" s="344">
        <v>4.8899999999999999E-2</v>
      </c>
      <c r="N11" s="344">
        <v>4.4299999999999999E-2</v>
      </c>
      <c r="O11" s="344">
        <v>4.8599999999999997E-2</v>
      </c>
      <c r="P11" s="344">
        <v>0.11899999999999999</v>
      </c>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row>
    <row r="12" spans="1:218" ht="20.25" customHeight="1">
      <c r="A12" s="326" t="s">
        <v>312</v>
      </c>
      <c r="B12" s="344">
        <v>0.60529999999999995</v>
      </c>
      <c r="C12" s="344">
        <v>0.60019999999999996</v>
      </c>
      <c r="D12" s="344">
        <v>0.64359999999999995</v>
      </c>
      <c r="E12" s="344">
        <v>0.63580000000000003</v>
      </c>
      <c r="F12" s="344">
        <v>0.68799999999999994</v>
      </c>
      <c r="G12" s="344">
        <v>0.70009999999999994</v>
      </c>
      <c r="H12" s="344">
        <v>0.71040000000000003</v>
      </c>
      <c r="I12" s="344">
        <v>0.80669999999999997</v>
      </c>
      <c r="J12" s="344">
        <v>0.5948</v>
      </c>
      <c r="K12" s="344">
        <v>0.73750000000000004</v>
      </c>
      <c r="L12" s="344">
        <v>0.77880000000000005</v>
      </c>
      <c r="M12" s="344">
        <v>0.74929999999999997</v>
      </c>
      <c r="N12" s="344">
        <v>0.72440000000000004</v>
      </c>
      <c r="O12" s="344">
        <v>0.8458</v>
      </c>
      <c r="P12" s="344">
        <v>0.67949999999999999</v>
      </c>
    </row>
    <row r="13" spans="1:218" ht="12" customHeight="1" thickBot="1">
      <c r="A13" s="326"/>
      <c r="B13" s="344"/>
      <c r="C13" s="344"/>
      <c r="D13" s="344"/>
      <c r="E13" s="344"/>
      <c r="F13" s="344"/>
      <c r="G13" s="344"/>
      <c r="H13" s="344"/>
      <c r="I13" s="344"/>
      <c r="J13" s="344"/>
      <c r="K13" s="344"/>
      <c r="L13" s="344"/>
      <c r="M13" s="344"/>
      <c r="N13" s="344"/>
      <c r="O13" s="344"/>
      <c r="P13" s="344"/>
    </row>
    <row r="14" spans="1:218" ht="15" customHeight="1" thickTop="1" thickBot="1">
      <c r="A14" s="66" t="s">
        <v>313</v>
      </c>
      <c r="B14" s="345"/>
      <c r="C14" s="345"/>
      <c r="D14" s="345"/>
      <c r="E14" s="345"/>
      <c r="F14" s="345"/>
      <c r="G14" s="345"/>
      <c r="H14" s="345"/>
      <c r="I14" s="345"/>
      <c r="J14" s="345"/>
      <c r="K14" s="345"/>
      <c r="L14" s="345"/>
      <c r="M14" s="345"/>
      <c r="N14" s="345"/>
      <c r="O14" s="345"/>
      <c r="P14" s="345"/>
    </row>
    <row r="15" spans="1:218" ht="20.25" customHeight="1" thickTop="1">
      <c r="A15" s="327" t="s">
        <v>314</v>
      </c>
      <c r="B15" s="344">
        <v>0.83779999999999999</v>
      </c>
      <c r="C15" s="344">
        <v>0.64259999999999995</v>
      </c>
      <c r="D15" s="344">
        <v>0.84689999999999999</v>
      </c>
      <c r="E15" s="344">
        <v>0.82779999999999998</v>
      </c>
      <c r="F15" s="344">
        <v>0.81210000000000004</v>
      </c>
      <c r="G15" s="344">
        <v>0.76939999999999997</v>
      </c>
      <c r="H15" s="344">
        <v>0.82099999999999995</v>
      </c>
      <c r="I15" s="344">
        <v>0.64349999999999996</v>
      </c>
      <c r="J15" s="344">
        <v>0.28970000000000001</v>
      </c>
      <c r="K15" s="344">
        <v>0.2097</v>
      </c>
      <c r="L15" s="344">
        <v>0.7036</v>
      </c>
      <c r="M15" s="344">
        <v>0.8</v>
      </c>
      <c r="N15" s="344">
        <v>0.81720000000000004</v>
      </c>
      <c r="O15" s="344">
        <v>0.8236</v>
      </c>
      <c r="P15" s="344">
        <v>0.78069999999999995</v>
      </c>
    </row>
    <row r="16" spans="1:218" ht="18" customHeight="1">
      <c r="A16" s="327" t="s">
        <v>315</v>
      </c>
      <c r="B16" s="344">
        <v>0.83830000000000005</v>
      </c>
      <c r="C16" s="344">
        <v>0.81850000000000001</v>
      </c>
      <c r="D16" s="344">
        <v>0.88449999999999995</v>
      </c>
      <c r="E16" s="344">
        <v>0.83879999999999999</v>
      </c>
      <c r="F16" s="344">
        <v>0.83850000000000002</v>
      </c>
      <c r="G16" s="344">
        <v>0.7944</v>
      </c>
      <c r="H16" s="344">
        <v>0.82509999999999994</v>
      </c>
      <c r="I16" s="344">
        <v>0.64349999999999996</v>
      </c>
      <c r="J16" s="344">
        <v>0.28970000000000001</v>
      </c>
      <c r="K16" s="344">
        <v>0.2097</v>
      </c>
      <c r="L16" s="344">
        <v>0.70640000000000003</v>
      </c>
      <c r="M16" s="344">
        <v>0.80330000000000001</v>
      </c>
      <c r="N16" s="344">
        <v>0.82869999999999999</v>
      </c>
      <c r="O16" s="344">
        <v>0.82869999999999999</v>
      </c>
      <c r="P16" s="344">
        <v>0.81599999999999995</v>
      </c>
    </row>
    <row r="17" spans="1:16" ht="20.25" customHeight="1">
      <c r="A17" s="326" t="s">
        <v>316</v>
      </c>
      <c r="B17" s="344">
        <v>2.9100000000000001E-2</v>
      </c>
      <c r="C17" s="344">
        <v>6.59E-2</v>
      </c>
      <c r="D17" s="344">
        <v>6.1999999999999998E-3</v>
      </c>
      <c r="E17" s="344">
        <v>3.1600000000000003E-2</v>
      </c>
      <c r="F17" s="344">
        <v>5.21E-2</v>
      </c>
      <c r="G17" s="344">
        <v>9.5000000000000001E-2</v>
      </c>
      <c r="H17" s="344">
        <v>6.2399999999999997E-2</v>
      </c>
      <c r="I17" s="344">
        <v>0.12839999999999999</v>
      </c>
      <c r="J17" s="344">
        <v>0.21759999999999999</v>
      </c>
      <c r="K17" s="344">
        <v>0.37559999999999999</v>
      </c>
      <c r="L17" s="344">
        <v>9.6199999999999994E-2</v>
      </c>
      <c r="M17" s="344">
        <v>5.96E-2</v>
      </c>
      <c r="N17" s="344">
        <v>7.3599999999999999E-2</v>
      </c>
      <c r="O17" s="344">
        <v>3.9300000000000002E-2</v>
      </c>
      <c r="P17" s="344">
        <v>5.3900000000000003E-2</v>
      </c>
    </row>
    <row r="18" spans="1:16" ht="20.25" customHeight="1">
      <c r="A18" s="327" t="s">
        <v>317</v>
      </c>
      <c r="B18" s="344">
        <v>2.06E-2</v>
      </c>
      <c r="C18" s="344">
        <v>0</v>
      </c>
      <c r="D18" s="344">
        <v>1.34E-2</v>
      </c>
      <c r="E18" s="344">
        <v>2.1399999999999999E-2</v>
      </c>
      <c r="F18" s="344">
        <v>1.09E-2</v>
      </c>
      <c r="G18" s="344">
        <v>1.83E-2</v>
      </c>
      <c r="H18" s="344">
        <v>2.01E-2</v>
      </c>
      <c r="I18" s="344">
        <v>1.5599999999999999E-2</v>
      </c>
      <c r="J18" s="344">
        <v>0</v>
      </c>
      <c r="K18" s="344">
        <v>0</v>
      </c>
      <c r="L18" s="344">
        <v>2.0199999999999999E-2</v>
      </c>
      <c r="M18" s="344">
        <v>2.4400000000000002E-2</v>
      </c>
      <c r="N18" s="344">
        <v>4.3E-3</v>
      </c>
      <c r="O18" s="344">
        <v>0</v>
      </c>
      <c r="P18" s="344">
        <v>1.32E-2</v>
      </c>
    </row>
    <row r="19" spans="1:16" ht="12" customHeight="1" thickBot="1">
      <c r="A19" s="327"/>
      <c r="B19" s="344"/>
      <c r="C19" s="344"/>
      <c r="D19" s="344"/>
      <c r="E19" s="344"/>
      <c r="F19" s="344"/>
      <c r="G19" s="344"/>
      <c r="H19" s="344"/>
      <c r="I19" s="344"/>
      <c r="J19" s="344"/>
      <c r="K19" s="344"/>
      <c r="L19" s="344"/>
      <c r="M19" s="344"/>
      <c r="N19" s="344"/>
      <c r="O19" s="344"/>
      <c r="P19" s="344"/>
    </row>
    <row r="20" spans="1:16" ht="16.5" customHeight="1" thickTop="1" thickBot="1">
      <c r="A20" s="68" t="s">
        <v>318</v>
      </c>
      <c r="B20" s="345"/>
      <c r="C20" s="345"/>
      <c r="D20" s="345"/>
      <c r="E20" s="345"/>
      <c r="F20" s="345"/>
      <c r="G20" s="345"/>
      <c r="H20" s="345"/>
      <c r="I20" s="345"/>
      <c r="J20" s="345"/>
      <c r="K20" s="345"/>
      <c r="L20" s="345"/>
      <c r="M20" s="345"/>
      <c r="N20" s="345"/>
      <c r="O20" s="345"/>
      <c r="P20" s="345"/>
    </row>
    <row r="21" spans="1:16" ht="20.25" customHeight="1" thickTop="1">
      <c r="A21" s="327" t="s">
        <v>319</v>
      </c>
      <c r="B21" s="344">
        <v>0.67379999999999995</v>
      </c>
      <c r="C21" s="344">
        <v>0.56140000000000001</v>
      </c>
      <c r="D21" s="344">
        <v>0.61960000000000004</v>
      </c>
      <c r="E21" s="344">
        <v>0.70309999999999995</v>
      </c>
      <c r="F21" s="344">
        <v>0.72409999999999997</v>
      </c>
      <c r="G21" s="344">
        <v>0.68940000000000001</v>
      </c>
      <c r="H21" s="344">
        <v>0.77290000000000003</v>
      </c>
      <c r="I21" s="344">
        <v>0.60270000000000001</v>
      </c>
      <c r="J21" s="344">
        <v>0.49070000000000003</v>
      </c>
      <c r="K21" s="344">
        <v>0.98450000000000004</v>
      </c>
      <c r="L21" s="344">
        <v>0.58379999999999999</v>
      </c>
      <c r="M21" s="344">
        <v>0.81220000000000003</v>
      </c>
      <c r="N21" s="344">
        <v>0.83169999999999999</v>
      </c>
      <c r="O21" s="344">
        <v>0.66579999999999995</v>
      </c>
      <c r="P21" s="344">
        <v>0.66990000000000005</v>
      </c>
    </row>
    <row r="22" spans="1:16" ht="20.25" customHeight="1">
      <c r="A22" s="327" t="s">
        <v>320</v>
      </c>
      <c r="B22" s="344">
        <v>0.32619999999999999</v>
      </c>
      <c r="C22" s="344">
        <v>0.43859999999999999</v>
      </c>
      <c r="D22" s="344">
        <v>0.38040000000000002</v>
      </c>
      <c r="E22" s="344">
        <v>0.2969</v>
      </c>
      <c r="F22" s="344">
        <v>0.27589999999999998</v>
      </c>
      <c r="G22" s="344">
        <v>0.31059999999999999</v>
      </c>
      <c r="H22" s="344">
        <v>0.2271</v>
      </c>
      <c r="I22" s="344">
        <v>0.39729999999999999</v>
      </c>
      <c r="J22" s="344">
        <v>0.50929999999999997</v>
      </c>
      <c r="K22" s="344">
        <v>1.55E-2</v>
      </c>
      <c r="L22" s="344">
        <v>0.41620000000000001</v>
      </c>
      <c r="M22" s="344">
        <v>0.18779999999999999</v>
      </c>
      <c r="N22" s="344">
        <v>0.16830000000000001</v>
      </c>
      <c r="O22" s="344">
        <v>0.3342</v>
      </c>
      <c r="P22" s="344">
        <v>0.3301</v>
      </c>
    </row>
    <row r="23" spans="1:16" ht="18" customHeight="1">
      <c r="A23" s="327" t="s">
        <v>321</v>
      </c>
      <c r="B23" s="877">
        <v>899.71979999999996</v>
      </c>
      <c r="C23" s="877">
        <v>986.13289999999995</v>
      </c>
      <c r="D23" s="877">
        <v>878.64419999999996</v>
      </c>
      <c r="E23" s="877">
        <v>1031.5070000000001</v>
      </c>
      <c r="F23" s="877">
        <v>988.48019999999997</v>
      </c>
      <c r="G23" s="877">
        <v>941.05290000000002</v>
      </c>
      <c r="H23" s="877">
        <v>897.18610000000001</v>
      </c>
      <c r="I23" s="877">
        <v>970.76089999999999</v>
      </c>
      <c r="J23" s="877">
        <v>213.28049999999999</v>
      </c>
      <c r="K23" s="877">
        <v>794.44870000000003</v>
      </c>
      <c r="L23" s="877">
        <v>949.83709999999996</v>
      </c>
      <c r="M23" s="877">
        <v>925.36649999999997</v>
      </c>
      <c r="N23" s="877">
        <v>1009.3275</v>
      </c>
      <c r="O23" s="877">
        <v>1015.8308</v>
      </c>
      <c r="P23" s="877">
        <v>953.22180000000003</v>
      </c>
    </row>
    <row r="24" spans="1:16" ht="12" customHeight="1" thickBot="1">
      <c r="A24" s="327"/>
      <c r="B24" s="877"/>
      <c r="C24" s="877"/>
      <c r="D24" s="877"/>
      <c r="E24" s="877"/>
      <c r="F24" s="877"/>
      <c r="G24" s="877"/>
      <c r="H24" s="877"/>
      <c r="I24" s="877"/>
      <c r="J24" s="877"/>
      <c r="K24" s="877"/>
      <c r="L24" s="877"/>
      <c r="M24" s="877"/>
      <c r="N24" s="877"/>
      <c r="O24" s="877"/>
      <c r="P24" s="877"/>
    </row>
    <row r="25" spans="1:16" ht="17.25" customHeight="1" thickTop="1" thickBot="1">
      <c r="A25" s="69" t="s">
        <v>322</v>
      </c>
      <c r="B25" s="878"/>
      <c r="C25" s="878"/>
      <c r="D25" s="878"/>
      <c r="E25" s="878"/>
      <c r="F25" s="878"/>
      <c r="G25" s="878"/>
      <c r="H25" s="878"/>
      <c r="I25" s="878"/>
      <c r="J25" s="878"/>
      <c r="K25" s="878"/>
      <c r="L25" s="878"/>
      <c r="M25" s="878"/>
      <c r="N25" s="878"/>
      <c r="O25" s="878"/>
      <c r="P25" s="878"/>
    </row>
    <row r="26" spans="1:16" ht="20.25" customHeight="1" thickTop="1">
      <c r="A26" s="326" t="s">
        <v>323</v>
      </c>
      <c r="B26" s="344">
        <v>0.97989999999999999</v>
      </c>
      <c r="C26" s="344">
        <v>0.98299999999999998</v>
      </c>
      <c r="D26" s="344">
        <v>0.97499999999999998</v>
      </c>
      <c r="E26" s="344">
        <v>0.97560000000000002</v>
      </c>
      <c r="F26" s="344">
        <v>0.97960000000000003</v>
      </c>
      <c r="G26" s="344">
        <v>0.98260000000000003</v>
      </c>
      <c r="H26" s="344">
        <v>0.98240000000000005</v>
      </c>
      <c r="I26" s="344">
        <v>0.99260000000000004</v>
      </c>
      <c r="J26" s="344">
        <v>0.99719999999999998</v>
      </c>
      <c r="K26" s="344">
        <v>1</v>
      </c>
      <c r="L26" s="344">
        <v>0.97889999999999999</v>
      </c>
      <c r="M26" s="344">
        <v>0.97370000000000001</v>
      </c>
      <c r="N26" s="344">
        <v>0.99119999999999997</v>
      </c>
      <c r="O26" s="344">
        <v>0.98719999999999997</v>
      </c>
      <c r="P26" s="344">
        <v>0.98140000000000005</v>
      </c>
    </row>
    <row r="27" spans="1:16" ht="20.25" customHeight="1">
      <c r="A27" s="326" t="s">
        <v>324</v>
      </c>
      <c r="B27" s="344">
        <v>1.8599999999999998E-2</v>
      </c>
      <c r="C27" s="344">
        <v>3.6400000000000002E-2</v>
      </c>
      <c r="D27" s="344">
        <v>2.1700000000000001E-2</v>
      </c>
      <c r="E27" s="344">
        <v>4.8500000000000001E-2</v>
      </c>
      <c r="F27" s="344">
        <v>4.4000000000000003E-3</v>
      </c>
      <c r="G27" s="344">
        <v>2.2499999999999999E-2</v>
      </c>
      <c r="H27" s="344">
        <v>2.8500000000000001E-2</v>
      </c>
      <c r="I27" s="344">
        <v>8.6E-3</v>
      </c>
      <c r="J27" s="344">
        <v>4.3E-3</v>
      </c>
      <c r="K27" s="344">
        <v>0</v>
      </c>
      <c r="L27" s="344">
        <v>1.5900000000000001E-2</v>
      </c>
      <c r="M27" s="344">
        <v>4.1500000000000002E-2</v>
      </c>
      <c r="N27" s="344">
        <v>6.1999999999999998E-3</v>
      </c>
      <c r="O27" s="344">
        <v>2.5700000000000001E-2</v>
      </c>
      <c r="P27" s="344">
        <v>2.2100000000000002E-2</v>
      </c>
    </row>
    <row r="28" spans="1:16" ht="20.25" customHeight="1">
      <c r="A28" s="327" t="s">
        <v>325</v>
      </c>
      <c r="B28" s="344">
        <v>2.01E-2</v>
      </c>
      <c r="C28" s="344">
        <v>1.7000000000000001E-2</v>
      </c>
      <c r="D28" s="344">
        <v>2.5000000000000001E-2</v>
      </c>
      <c r="E28" s="344">
        <v>2.4400000000000002E-2</v>
      </c>
      <c r="F28" s="344">
        <v>2.0400000000000001E-2</v>
      </c>
      <c r="G28" s="344">
        <v>1.7399999999999999E-2</v>
      </c>
      <c r="H28" s="344">
        <v>1.7600000000000001E-2</v>
      </c>
      <c r="I28" s="344">
        <v>7.4000000000000003E-3</v>
      </c>
      <c r="J28" s="344">
        <v>2.8E-3</v>
      </c>
      <c r="K28" s="344">
        <v>0</v>
      </c>
      <c r="L28" s="344">
        <v>2.1100000000000001E-2</v>
      </c>
      <c r="M28" s="344">
        <v>2.63E-2</v>
      </c>
      <c r="N28" s="344">
        <v>8.8000000000000005E-3</v>
      </c>
      <c r="O28" s="344">
        <v>1.2800000000000001E-2</v>
      </c>
      <c r="P28" s="344">
        <v>1.8599999999999998E-2</v>
      </c>
    </row>
    <row r="29" spans="1:16" ht="18" customHeight="1">
      <c r="A29" s="327" t="s">
        <v>326</v>
      </c>
      <c r="B29" s="344">
        <v>1.6299999999999999E-2</v>
      </c>
      <c r="C29" s="344">
        <v>3.27E-2</v>
      </c>
      <c r="D29" s="344">
        <v>1.7999999999999999E-2</v>
      </c>
      <c r="E29" s="344">
        <v>4.3999999999999997E-2</v>
      </c>
      <c r="F29" s="344">
        <v>3.5000000000000001E-3</v>
      </c>
      <c r="G29" s="344">
        <v>2.0799999999999999E-2</v>
      </c>
      <c r="H29" s="344">
        <v>2.4299999999999999E-2</v>
      </c>
      <c r="I29" s="344">
        <v>8.3000000000000001E-3</v>
      </c>
      <c r="J29" s="344">
        <v>2.0999999999999999E-3</v>
      </c>
      <c r="K29" s="344">
        <v>0</v>
      </c>
      <c r="L29" s="344">
        <v>1.38E-2</v>
      </c>
      <c r="M29" s="344">
        <v>3.8199999999999998E-2</v>
      </c>
      <c r="N29" s="344">
        <v>5.4000000000000003E-3</v>
      </c>
      <c r="O29" s="344">
        <v>2.41E-2</v>
      </c>
      <c r="P29" s="344">
        <v>1.95E-2</v>
      </c>
    </row>
    <row r="30" spans="1:16" ht="20.25" customHeight="1">
      <c r="A30" s="327" t="s">
        <v>327</v>
      </c>
      <c r="B30" s="344">
        <v>0.14069999999999999</v>
      </c>
      <c r="C30" s="344">
        <v>0.1187</v>
      </c>
      <c r="D30" s="344">
        <v>0.19070000000000001</v>
      </c>
      <c r="E30" s="344">
        <v>0.1143</v>
      </c>
      <c r="F30" s="344">
        <v>0.21890000000000001</v>
      </c>
      <c r="G30" s="344">
        <v>9.1600000000000001E-2</v>
      </c>
      <c r="H30" s="344">
        <v>0.1641</v>
      </c>
      <c r="I30" s="344">
        <v>4.4200000000000003E-2</v>
      </c>
      <c r="J30" s="344">
        <v>0.51039999999999996</v>
      </c>
      <c r="K30" s="344">
        <v>0</v>
      </c>
      <c r="L30" s="344">
        <v>0.15060000000000001</v>
      </c>
      <c r="M30" s="344">
        <v>0.1038</v>
      </c>
      <c r="N30" s="344">
        <v>0.13719999999999999</v>
      </c>
      <c r="O30" s="344">
        <v>7.3700000000000002E-2</v>
      </c>
      <c r="P30" s="344">
        <v>0.1318</v>
      </c>
    </row>
    <row r="31" spans="1:16" ht="20.25" customHeight="1">
      <c r="A31" s="327" t="s">
        <v>328</v>
      </c>
      <c r="B31" s="344">
        <v>6.3E-3</v>
      </c>
      <c r="C31" s="344">
        <v>8.5000000000000006E-3</v>
      </c>
      <c r="D31" s="344">
        <v>6.1999999999999998E-3</v>
      </c>
      <c r="E31" s="344">
        <v>9.1999999999999998E-3</v>
      </c>
      <c r="F31" s="344">
        <v>6.8999999999999999E-3</v>
      </c>
      <c r="G31" s="344">
        <v>9.1000000000000004E-3</v>
      </c>
      <c r="H31" s="344">
        <v>9.7999999999999997E-3</v>
      </c>
      <c r="I31" s="344">
        <v>1.06E-2</v>
      </c>
      <c r="J31" s="344">
        <v>9.9000000000000008E-3</v>
      </c>
      <c r="K31" s="344">
        <v>5.3E-3</v>
      </c>
      <c r="L31" s="344">
        <v>0.01</v>
      </c>
      <c r="M31" s="344">
        <v>9.9000000000000008E-3</v>
      </c>
      <c r="N31" s="344">
        <v>1.17E-2</v>
      </c>
      <c r="O31" s="344">
        <v>1.32E-2</v>
      </c>
      <c r="P31" s="344">
        <v>8.6999999999999994E-3</v>
      </c>
    </row>
    <row r="32" spans="1:16" ht="20.25" customHeight="1">
      <c r="A32" s="327" t="s">
        <v>329</v>
      </c>
      <c r="B32" s="344">
        <v>3.3799999999999997E-2</v>
      </c>
      <c r="C32" s="344">
        <v>3.1899999999999998E-2</v>
      </c>
      <c r="D32" s="344">
        <v>3.0800000000000001E-2</v>
      </c>
      <c r="E32" s="344">
        <v>5.1299999999999998E-2</v>
      </c>
      <c r="F32" s="344">
        <v>3.04E-2</v>
      </c>
      <c r="G32" s="344">
        <v>2.3E-2</v>
      </c>
      <c r="H32" s="344">
        <v>3.39E-2</v>
      </c>
      <c r="I32" s="344">
        <v>3.7400000000000003E-2</v>
      </c>
      <c r="J32" s="344">
        <v>6.1999999999999998E-3</v>
      </c>
      <c r="K32" s="344">
        <v>1.1999999999999999E-3</v>
      </c>
      <c r="L32" s="344">
        <v>5.3100000000000001E-2</v>
      </c>
      <c r="M32" s="344">
        <v>2.8299999999999999E-2</v>
      </c>
      <c r="N32" s="344">
        <v>1.7600000000000001E-2</v>
      </c>
      <c r="O32" s="344">
        <v>4.9700000000000001E-2</v>
      </c>
      <c r="P32" s="344">
        <v>3.4799999999999998E-2</v>
      </c>
    </row>
    <row r="33" spans="1:16" ht="20.25" customHeight="1">
      <c r="A33" s="327" t="s">
        <v>330</v>
      </c>
      <c r="B33" s="344">
        <v>0.96340000000000003</v>
      </c>
      <c r="C33" s="344">
        <v>0.97230000000000005</v>
      </c>
      <c r="D33" s="344">
        <v>0.95379999999999998</v>
      </c>
      <c r="E33" s="344">
        <v>0.93220000000000003</v>
      </c>
      <c r="F33" s="344">
        <v>0.96550000000000002</v>
      </c>
      <c r="G33" s="344">
        <v>0.96540000000000004</v>
      </c>
      <c r="H33" s="344">
        <v>0.96089999999999998</v>
      </c>
      <c r="I33" s="344">
        <v>0.99099999999999999</v>
      </c>
      <c r="J33" s="344">
        <v>0.99609999999999999</v>
      </c>
      <c r="K33" s="344">
        <v>1</v>
      </c>
      <c r="L33" s="344">
        <v>0.97289999999999999</v>
      </c>
      <c r="M33" s="344">
        <v>0.9556</v>
      </c>
      <c r="N33" s="344">
        <v>0.98399999999999999</v>
      </c>
      <c r="O33" s="344">
        <v>0.9788</v>
      </c>
      <c r="P33" s="344">
        <v>0.96379999999999999</v>
      </c>
    </row>
    <row r="34" spans="1:16" ht="20.25" customHeight="1">
      <c r="A34" s="327" t="s">
        <v>331</v>
      </c>
      <c r="B34" s="344">
        <v>1.67E-2</v>
      </c>
      <c r="C34" s="344">
        <v>7.4000000000000003E-3</v>
      </c>
      <c r="D34" s="344">
        <v>1.6400000000000001E-2</v>
      </c>
      <c r="E34" s="344">
        <v>3.1399999999999997E-2</v>
      </c>
      <c r="F34" s="344">
        <v>1.7399999999999999E-2</v>
      </c>
      <c r="G34" s="344">
        <v>1.3299999999999999E-2</v>
      </c>
      <c r="H34" s="344">
        <v>1.2999999999999999E-2</v>
      </c>
      <c r="I34" s="344">
        <v>8.9999999999999998E-4</v>
      </c>
      <c r="J34" s="344">
        <v>1.6999999999999999E-3</v>
      </c>
      <c r="K34" s="344">
        <v>0</v>
      </c>
      <c r="L34" s="344">
        <v>5.4999999999999997E-3</v>
      </c>
      <c r="M34" s="344">
        <v>2.1999999999999999E-2</v>
      </c>
      <c r="N34" s="344">
        <v>4.1999999999999997E-3</v>
      </c>
      <c r="O34" s="344">
        <v>5.8999999999999999E-3</v>
      </c>
      <c r="P34" s="344">
        <v>1.4E-2</v>
      </c>
    </row>
    <row r="35" spans="1:16" ht="20.25" customHeight="1">
      <c r="A35" s="327" t="s">
        <v>332</v>
      </c>
      <c r="B35" s="344">
        <v>3.0999999999999999E-3</v>
      </c>
      <c r="C35" s="344">
        <v>5.1999999999999998E-3</v>
      </c>
      <c r="D35" s="344">
        <v>7.4999999999999997E-3</v>
      </c>
      <c r="E35" s="344">
        <v>1.35E-2</v>
      </c>
      <c r="F35" s="344">
        <v>3.5000000000000001E-3</v>
      </c>
      <c r="G35" s="344">
        <v>5.0000000000000001E-3</v>
      </c>
      <c r="H35" s="344">
        <v>5.5999999999999999E-3</v>
      </c>
      <c r="I35" s="344">
        <v>8.9999999999999998E-4</v>
      </c>
      <c r="J35" s="344">
        <v>0</v>
      </c>
      <c r="K35" s="344">
        <v>0</v>
      </c>
      <c r="L35" s="344">
        <v>2.2000000000000001E-3</v>
      </c>
      <c r="M35" s="344">
        <v>5.1999999999999998E-3</v>
      </c>
      <c r="N35" s="344">
        <v>3.0999999999999999E-3</v>
      </c>
      <c r="O35" s="344">
        <v>2.7000000000000001E-3</v>
      </c>
      <c r="P35" s="344">
        <v>5.4000000000000003E-3</v>
      </c>
    </row>
    <row r="36" spans="1:16" ht="20.25" customHeight="1">
      <c r="A36" s="327" t="s">
        <v>333</v>
      </c>
      <c r="B36" s="344">
        <v>2.3999999999999998E-3</v>
      </c>
      <c r="C36" s="344">
        <v>1.8E-3</v>
      </c>
      <c r="D36" s="344">
        <v>2.3999999999999998E-3</v>
      </c>
      <c r="E36" s="344">
        <v>5.4999999999999997E-3</v>
      </c>
      <c r="F36" s="344">
        <v>1.9E-3</v>
      </c>
      <c r="G36" s="344">
        <v>2.3E-3</v>
      </c>
      <c r="H36" s="344">
        <v>4.7000000000000002E-3</v>
      </c>
      <c r="I36" s="344">
        <v>2.9999999999999997E-4</v>
      </c>
      <c r="J36" s="344">
        <v>0</v>
      </c>
      <c r="K36" s="344">
        <v>0</v>
      </c>
      <c r="L36" s="344">
        <v>1.4E-3</v>
      </c>
      <c r="M36" s="344">
        <v>1.1999999999999999E-3</v>
      </c>
      <c r="N36" s="344">
        <v>5.0000000000000001E-4</v>
      </c>
      <c r="O36" s="344">
        <v>5.9999999999999995E-4</v>
      </c>
      <c r="P36" s="344">
        <v>2.3E-3</v>
      </c>
    </row>
    <row r="37" spans="1:16" ht="20.25" customHeight="1">
      <c r="A37" s="327" t="s">
        <v>334</v>
      </c>
      <c r="B37" s="344">
        <v>4.8999999999999998E-3</v>
      </c>
      <c r="C37" s="344">
        <v>2.5000000000000001E-3</v>
      </c>
      <c r="D37" s="344">
        <v>2.0999999999999999E-3</v>
      </c>
      <c r="E37" s="344">
        <v>6.6E-3</v>
      </c>
      <c r="F37" s="344">
        <v>1.8E-3</v>
      </c>
      <c r="G37" s="344">
        <v>5.0000000000000001E-3</v>
      </c>
      <c r="H37" s="344">
        <v>2.0999999999999999E-3</v>
      </c>
      <c r="I37" s="344">
        <v>2.9999999999999997E-4</v>
      </c>
      <c r="J37" s="344">
        <v>0</v>
      </c>
      <c r="K37" s="344">
        <v>0</v>
      </c>
      <c r="L37" s="344">
        <v>2E-3</v>
      </c>
      <c r="M37" s="344">
        <v>4.1000000000000003E-3</v>
      </c>
      <c r="N37" s="344">
        <v>5.9999999999999995E-4</v>
      </c>
      <c r="O37" s="344">
        <v>1.6999999999999999E-3</v>
      </c>
      <c r="P37" s="344">
        <v>2.8999999999999998E-3</v>
      </c>
    </row>
    <row r="38" spans="1:16" ht="20.25" customHeight="1">
      <c r="A38" s="327" t="s">
        <v>335</v>
      </c>
      <c r="B38" s="344">
        <v>9.4999999999999998E-3</v>
      </c>
      <c r="C38" s="344">
        <v>1.0800000000000001E-2</v>
      </c>
      <c r="D38" s="344">
        <v>1.5800000000000002E-2</v>
      </c>
      <c r="E38" s="344">
        <v>1.0800000000000001E-2</v>
      </c>
      <c r="F38" s="344">
        <v>9.7999999999999997E-3</v>
      </c>
      <c r="G38" s="344">
        <v>9.1000000000000004E-3</v>
      </c>
      <c r="H38" s="344">
        <v>1.3100000000000001E-2</v>
      </c>
      <c r="I38" s="344">
        <v>6.6E-3</v>
      </c>
      <c r="J38" s="344">
        <v>2.2000000000000001E-3</v>
      </c>
      <c r="K38" s="344">
        <v>0</v>
      </c>
      <c r="L38" s="344">
        <v>1.61E-2</v>
      </c>
      <c r="M38" s="344">
        <v>1.2E-2</v>
      </c>
      <c r="N38" s="344">
        <v>6.7000000000000002E-3</v>
      </c>
      <c r="O38" s="344">
        <v>1.0200000000000001E-2</v>
      </c>
      <c r="P38" s="344">
        <v>1.11E-2</v>
      </c>
    </row>
    <row r="39" spans="1:16" ht="12" customHeight="1" thickBot="1">
      <c r="A39" s="327"/>
      <c r="B39" s="344"/>
      <c r="C39" s="344"/>
      <c r="D39" s="344"/>
      <c r="E39" s="344"/>
      <c r="F39" s="344"/>
      <c r="G39" s="344"/>
      <c r="H39" s="344"/>
      <c r="I39" s="344"/>
      <c r="J39" s="344"/>
      <c r="K39" s="344"/>
      <c r="L39" s="344"/>
      <c r="M39" s="344"/>
      <c r="N39" s="344"/>
      <c r="O39" s="344"/>
      <c r="P39" s="344"/>
    </row>
    <row r="40" spans="1:16" ht="17.25" customHeight="1" thickTop="1" thickBot="1">
      <c r="A40" s="69" t="s">
        <v>336</v>
      </c>
      <c r="B40" s="345"/>
      <c r="C40" s="345"/>
      <c r="D40" s="345"/>
      <c r="E40" s="345"/>
      <c r="F40" s="345"/>
      <c r="G40" s="345"/>
      <c r="H40" s="345"/>
      <c r="I40" s="345"/>
      <c r="J40" s="345"/>
      <c r="K40" s="345"/>
      <c r="L40" s="345"/>
      <c r="M40" s="345"/>
      <c r="N40" s="345"/>
      <c r="O40" s="345"/>
      <c r="P40" s="345"/>
    </row>
    <row r="41" spans="1:16" ht="20.25" customHeight="1" thickTop="1">
      <c r="A41" s="327" t="s">
        <v>337</v>
      </c>
      <c r="B41" s="344">
        <v>0.29580000000000001</v>
      </c>
      <c r="C41" s="344">
        <v>0.2918</v>
      </c>
      <c r="D41" s="344">
        <v>0.29270000000000002</v>
      </c>
      <c r="E41" s="344">
        <v>0.27</v>
      </c>
      <c r="F41" s="344">
        <v>0.34810000000000002</v>
      </c>
      <c r="G41" s="344">
        <v>0.34320000000000001</v>
      </c>
      <c r="H41" s="344">
        <v>0.26790000000000003</v>
      </c>
      <c r="I41" s="344">
        <v>0.1628</v>
      </c>
      <c r="J41" s="344">
        <v>0.98750000000000004</v>
      </c>
      <c r="K41" s="344">
        <v>1.3988</v>
      </c>
      <c r="L41" s="344">
        <v>0.1895</v>
      </c>
      <c r="M41" s="344">
        <v>0.1547</v>
      </c>
      <c r="N41" s="344">
        <v>0.1691</v>
      </c>
      <c r="O41" s="344">
        <v>0.1953</v>
      </c>
      <c r="P41" s="344">
        <v>0.27860000000000001</v>
      </c>
    </row>
    <row r="42" spans="1:16" ht="20.25" customHeight="1">
      <c r="A42" s="327" t="s">
        <v>338</v>
      </c>
      <c r="B42" s="344">
        <v>0.70420000000000005</v>
      </c>
      <c r="C42" s="344">
        <v>0.5494</v>
      </c>
      <c r="D42" s="344">
        <v>0.62539999999999996</v>
      </c>
      <c r="E42" s="344">
        <v>0.67910000000000004</v>
      </c>
      <c r="F42" s="344">
        <v>0.76190000000000002</v>
      </c>
      <c r="G42" s="344">
        <v>0.69169999999999998</v>
      </c>
      <c r="H42" s="344">
        <v>0.81869999999999998</v>
      </c>
      <c r="I42" s="344">
        <v>0.70520000000000005</v>
      </c>
      <c r="J42" s="344">
        <v>1.5722</v>
      </c>
      <c r="K42" s="344">
        <v>2.9737</v>
      </c>
      <c r="L42" s="344">
        <v>0.53900000000000003</v>
      </c>
      <c r="M42" s="344">
        <v>0.49330000000000002</v>
      </c>
      <c r="N42" s="344">
        <v>0.64770000000000005</v>
      </c>
      <c r="O42" s="344">
        <v>0.45579999999999998</v>
      </c>
      <c r="P42" s="344">
        <v>0.64690000000000003</v>
      </c>
    </row>
    <row r="43" spans="1:16" ht="20.25" customHeight="1">
      <c r="A43" s="327" t="s">
        <v>339</v>
      </c>
      <c r="B43" s="344">
        <v>0.38129999999999997</v>
      </c>
      <c r="C43" s="344">
        <v>0.37969999999999998</v>
      </c>
      <c r="D43" s="344">
        <v>0.33839999999999998</v>
      </c>
      <c r="E43" s="344">
        <v>0.34239999999999998</v>
      </c>
      <c r="F43" s="344">
        <v>0.31659999999999999</v>
      </c>
      <c r="G43" s="344">
        <v>0.28079999999999999</v>
      </c>
      <c r="H43" s="344">
        <v>0.27779999999999999</v>
      </c>
      <c r="I43" s="344">
        <v>0.17469999999999999</v>
      </c>
      <c r="J43" s="344">
        <v>0.72440000000000004</v>
      </c>
      <c r="K43" s="344">
        <v>0.30869999999999997</v>
      </c>
      <c r="L43" s="344">
        <v>0.186</v>
      </c>
      <c r="M43" s="344">
        <v>0.16900000000000001</v>
      </c>
      <c r="N43" s="344">
        <v>0.182</v>
      </c>
      <c r="O43" s="344">
        <v>0.125</v>
      </c>
      <c r="P43" s="344">
        <v>0.29720000000000002</v>
      </c>
    </row>
    <row r="44" spans="1:16" ht="20.25" customHeight="1">
      <c r="A44" s="327" t="s">
        <v>340</v>
      </c>
      <c r="B44" s="344">
        <v>0.35699999999999998</v>
      </c>
      <c r="C44" s="344">
        <v>0.35060000000000002</v>
      </c>
      <c r="D44" s="344">
        <v>0.3201</v>
      </c>
      <c r="E44" s="344">
        <v>0.31850000000000001</v>
      </c>
      <c r="F44" s="344">
        <v>0.29580000000000001</v>
      </c>
      <c r="G44" s="344">
        <v>0.2641</v>
      </c>
      <c r="H44" s="344">
        <v>0.26140000000000002</v>
      </c>
      <c r="I44" s="344">
        <v>0.15679999999999999</v>
      </c>
      <c r="J44" s="344">
        <v>0.38900000000000001</v>
      </c>
      <c r="K44" s="344">
        <v>0.19009999999999999</v>
      </c>
      <c r="L44" s="344">
        <v>0.17199999999999999</v>
      </c>
      <c r="M44" s="344">
        <v>0.156</v>
      </c>
      <c r="N44" s="344">
        <v>0.16969999999999999</v>
      </c>
      <c r="O44" s="344">
        <v>0.1135</v>
      </c>
      <c r="P44" s="344">
        <v>0.27629999999999999</v>
      </c>
    </row>
    <row r="45" spans="1:16" ht="12" customHeight="1" thickBot="1">
      <c r="A45" s="327"/>
      <c r="B45" s="344"/>
      <c r="C45" s="344"/>
      <c r="D45" s="344"/>
      <c r="E45" s="344"/>
      <c r="F45" s="344"/>
      <c r="G45" s="344"/>
      <c r="H45" s="344"/>
      <c r="I45" s="344"/>
      <c r="J45" s="344"/>
      <c r="K45" s="344"/>
      <c r="L45" s="344"/>
      <c r="M45" s="344"/>
      <c r="N45" s="344"/>
      <c r="O45" s="344"/>
      <c r="P45" s="344"/>
    </row>
    <row r="46" spans="1:16" ht="17.25" customHeight="1" thickTop="1" thickBot="1">
      <c r="A46" s="69" t="s">
        <v>341</v>
      </c>
      <c r="B46" s="345"/>
      <c r="C46" s="345"/>
      <c r="D46" s="345"/>
      <c r="E46" s="345"/>
      <c r="F46" s="345"/>
      <c r="G46" s="345"/>
      <c r="H46" s="345"/>
      <c r="I46" s="345"/>
      <c r="J46" s="345"/>
      <c r="K46" s="345"/>
      <c r="L46" s="345"/>
      <c r="M46" s="345"/>
      <c r="N46" s="345"/>
      <c r="O46" s="345"/>
      <c r="P46" s="345"/>
    </row>
    <row r="47" spans="1:16" ht="20.25" customHeight="1" thickTop="1">
      <c r="A47" s="326" t="s">
        <v>342</v>
      </c>
      <c r="B47" s="344">
        <v>6.3700000000000007E-2</v>
      </c>
      <c r="C47" s="344">
        <v>7.6499999999999999E-2</v>
      </c>
      <c r="D47" s="344">
        <v>5.3999999999999999E-2</v>
      </c>
      <c r="E47" s="344">
        <v>6.9699999999999998E-2</v>
      </c>
      <c r="F47" s="344">
        <v>6.5600000000000006E-2</v>
      </c>
      <c r="G47" s="344">
        <v>5.96E-2</v>
      </c>
      <c r="H47" s="344">
        <v>5.91E-2</v>
      </c>
      <c r="I47" s="344">
        <v>0.1027</v>
      </c>
      <c r="J47" s="344">
        <v>0.46300000000000002</v>
      </c>
      <c r="K47" s="344">
        <v>0.38419999999999999</v>
      </c>
      <c r="L47" s="344">
        <v>7.4999999999999997E-2</v>
      </c>
      <c r="M47" s="344">
        <v>7.6899999999999996E-2</v>
      </c>
      <c r="N47" s="344">
        <v>6.7699999999999996E-2</v>
      </c>
      <c r="O47" s="344">
        <v>9.1999999999999998E-2</v>
      </c>
      <c r="P47" s="344">
        <v>7.0099999999999996E-2</v>
      </c>
    </row>
    <row r="48" spans="1:16" ht="18" customHeight="1">
      <c r="A48" s="327" t="s">
        <v>343</v>
      </c>
      <c r="B48" s="344">
        <v>5.45E-2</v>
      </c>
      <c r="C48" s="344">
        <v>7.2900000000000006E-2</v>
      </c>
      <c r="D48" s="344">
        <v>4.9299999999999997E-2</v>
      </c>
      <c r="E48" s="344">
        <v>5.2900000000000003E-2</v>
      </c>
      <c r="F48" s="344">
        <v>5.6899999999999999E-2</v>
      </c>
      <c r="G48" s="344">
        <v>5.7500000000000002E-2</v>
      </c>
      <c r="H48" s="344">
        <v>5.6899999999999999E-2</v>
      </c>
      <c r="I48" s="344">
        <v>0.1027</v>
      </c>
      <c r="J48" s="344">
        <v>0.4</v>
      </c>
      <c r="K48" s="344">
        <v>0.24110000000000001</v>
      </c>
      <c r="L48" s="344">
        <v>7.4200000000000002E-2</v>
      </c>
      <c r="M48" s="344">
        <v>6.7799999999999999E-2</v>
      </c>
      <c r="N48" s="344">
        <v>6.6299999999999998E-2</v>
      </c>
      <c r="O48" s="344">
        <v>9.0499999999999997E-2</v>
      </c>
      <c r="P48" s="344">
        <v>6.3600000000000004E-2</v>
      </c>
    </row>
    <row r="49" spans="1:16" ht="20.25" customHeight="1">
      <c r="A49" s="327" t="s">
        <v>344</v>
      </c>
      <c r="B49" s="344">
        <v>0.1946</v>
      </c>
      <c r="C49" s="344">
        <v>0.13539999999999999</v>
      </c>
      <c r="D49" s="344">
        <v>0.30420000000000003</v>
      </c>
      <c r="E49" s="344">
        <v>0.22900000000000001</v>
      </c>
      <c r="F49" s="344">
        <v>0.2177</v>
      </c>
      <c r="G49" s="344">
        <v>0.20610000000000001</v>
      </c>
      <c r="H49" s="344">
        <v>0.2155</v>
      </c>
      <c r="I49" s="344">
        <v>5.9400000000000001E-2</v>
      </c>
      <c r="J49" s="344">
        <v>3.5999999999999999E-3</v>
      </c>
      <c r="K49" s="344">
        <v>0</v>
      </c>
      <c r="L49" s="344">
        <v>0.2253</v>
      </c>
      <c r="M49" s="344">
        <v>0.26</v>
      </c>
      <c r="N49" s="344">
        <v>9.4E-2</v>
      </c>
      <c r="O49" s="344">
        <v>0.11990000000000001</v>
      </c>
      <c r="P49" s="344">
        <v>0.183</v>
      </c>
    </row>
    <row r="50" spans="1:16" ht="20.25" customHeight="1">
      <c r="A50" s="327" t="s">
        <v>345</v>
      </c>
      <c r="B50" s="344">
        <v>2.53E-2</v>
      </c>
      <c r="C50" s="344">
        <v>3.4500000000000003E-2</v>
      </c>
      <c r="D50" s="344">
        <v>5.0500000000000003E-2</v>
      </c>
      <c r="E50" s="344">
        <v>5.21E-2</v>
      </c>
      <c r="F50" s="344">
        <v>1.03E-2</v>
      </c>
      <c r="G50" s="344">
        <v>2.4299999999999999E-2</v>
      </c>
      <c r="H50" s="344">
        <v>5.74E-2</v>
      </c>
      <c r="I50" s="344">
        <v>3.0000000000000001E-3</v>
      </c>
      <c r="J50" s="344">
        <v>2.8E-3</v>
      </c>
      <c r="K50" s="344">
        <v>0</v>
      </c>
      <c r="L50" s="344">
        <v>2.5700000000000001E-2</v>
      </c>
      <c r="M50" s="344">
        <v>4.2599999999999999E-2</v>
      </c>
      <c r="N50" s="344">
        <v>9.1999999999999998E-3</v>
      </c>
      <c r="O50" s="344">
        <v>1.77E-2</v>
      </c>
      <c r="P50" s="344">
        <v>2.87E-2</v>
      </c>
    </row>
    <row r="51" spans="1:16" ht="18" customHeight="1">
      <c r="A51" s="327" t="s">
        <v>346</v>
      </c>
      <c r="B51" s="344">
        <v>8.5000000000000006E-2</v>
      </c>
      <c r="C51" s="344">
        <v>5.1299999999999998E-2</v>
      </c>
      <c r="D51" s="344">
        <v>0.14829999999999999</v>
      </c>
      <c r="E51" s="344">
        <v>7.9699999999999993E-2</v>
      </c>
      <c r="F51" s="344">
        <v>0.11890000000000001</v>
      </c>
      <c r="G51" s="344">
        <v>0.1053</v>
      </c>
      <c r="H51" s="344">
        <v>6.6799999999999998E-2</v>
      </c>
      <c r="I51" s="344">
        <v>5.1999999999999998E-3</v>
      </c>
      <c r="J51" s="344">
        <v>1.1000000000000001E-3</v>
      </c>
      <c r="K51" s="344">
        <v>0</v>
      </c>
      <c r="L51" s="344">
        <v>3.1300000000000001E-2</v>
      </c>
      <c r="M51" s="344">
        <v>0.1245</v>
      </c>
      <c r="N51" s="344">
        <v>4.7500000000000001E-2</v>
      </c>
      <c r="O51" s="344">
        <v>3.15E-2</v>
      </c>
      <c r="P51" s="344">
        <v>7.3700000000000002E-2</v>
      </c>
    </row>
    <row r="52" spans="1:16" ht="18" customHeight="1">
      <c r="A52" s="327" t="s">
        <v>347</v>
      </c>
      <c r="B52" s="344">
        <v>0.13</v>
      </c>
      <c r="C52" s="344">
        <v>0.1205</v>
      </c>
      <c r="D52" s="344">
        <v>0.1195</v>
      </c>
      <c r="E52" s="344">
        <v>0.12659999999999999</v>
      </c>
      <c r="F52" s="344">
        <v>0.11890000000000001</v>
      </c>
      <c r="G52" s="344">
        <v>0.1133</v>
      </c>
      <c r="H52" s="344">
        <v>0.1128</v>
      </c>
      <c r="I52" s="344">
        <v>0.14000000000000001</v>
      </c>
      <c r="J52" s="344">
        <v>0.61819999999999997</v>
      </c>
      <c r="K52" s="344">
        <v>0.34710000000000002</v>
      </c>
      <c r="L52" s="344">
        <v>0.13250000000000001</v>
      </c>
      <c r="M52" s="344">
        <v>0.11269999999999999</v>
      </c>
      <c r="N52" s="344">
        <v>0.112</v>
      </c>
      <c r="O52" s="344">
        <v>0.11169999999999999</v>
      </c>
      <c r="P52" s="344">
        <v>0.124</v>
      </c>
    </row>
    <row r="53" spans="1:16" ht="12" customHeight="1" thickBot="1">
      <c r="A53" s="327"/>
      <c r="B53" s="344"/>
      <c r="C53" s="344"/>
      <c r="D53" s="344"/>
      <c r="E53" s="344"/>
      <c r="F53" s="344"/>
      <c r="G53" s="344"/>
      <c r="H53" s="344"/>
      <c r="I53" s="344"/>
      <c r="J53" s="344"/>
      <c r="K53" s="344"/>
      <c r="L53" s="344"/>
      <c r="M53" s="344"/>
      <c r="N53" s="344"/>
      <c r="O53" s="344"/>
      <c r="P53" s="344"/>
    </row>
    <row r="54" spans="1:16" ht="17.25" customHeight="1" thickTop="1" thickBot="1">
      <c r="A54" s="69" t="s">
        <v>348</v>
      </c>
      <c r="B54" s="345"/>
      <c r="C54" s="345"/>
      <c r="D54" s="345"/>
      <c r="E54" s="345"/>
      <c r="F54" s="345"/>
      <c r="G54" s="345"/>
      <c r="H54" s="345"/>
      <c r="I54" s="345"/>
      <c r="J54" s="345"/>
      <c r="K54" s="345"/>
      <c r="L54" s="345"/>
      <c r="M54" s="345"/>
      <c r="N54" s="345"/>
      <c r="O54" s="345"/>
      <c r="P54" s="345"/>
    </row>
    <row r="55" spans="1:16" ht="18" customHeight="1" thickTop="1">
      <c r="A55" s="327" t="s">
        <v>349</v>
      </c>
      <c r="B55" s="344">
        <v>0.84730000000000005</v>
      </c>
      <c r="C55" s="344">
        <v>0.79449999999999998</v>
      </c>
      <c r="D55" s="344">
        <v>0.82879999999999998</v>
      </c>
      <c r="E55" s="344">
        <v>0.87890000000000001</v>
      </c>
      <c r="F55" s="344">
        <v>0.86560000000000004</v>
      </c>
      <c r="G55" s="344">
        <v>0.83389999999999997</v>
      </c>
      <c r="H55" s="344">
        <v>0.88329999999999997</v>
      </c>
      <c r="I55" s="344">
        <v>0.94440000000000002</v>
      </c>
      <c r="J55" s="344">
        <v>0.77349999999999997</v>
      </c>
      <c r="K55" s="344">
        <v>0.93820000000000003</v>
      </c>
      <c r="L55" s="344">
        <v>0.90720000000000001</v>
      </c>
      <c r="M55" s="344">
        <v>0.92830000000000001</v>
      </c>
      <c r="N55" s="344">
        <v>0.88870000000000005</v>
      </c>
      <c r="O55" s="344">
        <v>0.93589999999999995</v>
      </c>
      <c r="P55" s="344">
        <v>0.86170000000000002</v>
      </c>
    </row>
    <row r="56" spans="1:16" ht="18" customHeight="1">
      <c r="A56" s="327" t="s">
        <v>350</v>
      </c>
      <c r="B56" s="344">
        <v>0.57250000000000001</v>
      </c>
      <c r="C56" s="344">
        <v>0.64539999999999997</v>
      </c>
      <c r="D56" s="344">
        <v>0.66090000000000004</v>
      </c>
      <c r="E56" s="344">
        <v>0.47760000000000002</v>
      </c>
      <c r="F56" s="344">
        <v>0.61970000000000003</v>
      </c>
      <c r="G56" s="344">
        <v>0.69189999999999996</v>
      </c>
      <c r="H56" s="344">
        <v>0.74109999999999998</v>
      </c>
      <c r="I56" s="344">
        <v>0.88439999999999996</v>
      </c>
      <c r="J56" s="344">
        <v>0.47449999999999998</v>
      </c>
      <c r="K56" s="344">
        <v>0.42859999999999998</v>
      </c>
      <c r="L56" s="344">
        <v>0.88419999999999999</v>
      </c>
      <c r="M56" s="344">
        <v>0.64400000000000002</v>
      </c>
      <c r="N56" s="344">
        <v>0.69820000000000004</v>
      </c>
      <c r="O56" s="344">
        <v>0.86799999999999999</v>
      </c>
      <c r="P56" s="344">
        <v>0.66110000000000002</v>
      </c>
    </row>
    <row r="57" spans="1:16" ht="18" customHeight="1">
      <c r="A57" s="327" t="s">
        <v>351</v>
      </c>
      <c r="B57" s="344">
        <v>0.5655</v>
      </c>
      <c r="C57" s="344">
        <v>0.32779999999999998</v>
      </c>
      <c r="D57" s="344">
        <v>0.31909999999999999</v>
      </c>
      <c r="E57" s="344">
        <v>0.94310000000000005</v>
      </c>
      <c r="F57" s="344">
        <v>0.48110000000000003</v>
      </c>
      <c r="G57" s="344">
        <v>0.27879999999999999</v>
      </c>
      <c r="H57" s="344">
        <v>0.26379999999999998</v>
      </c>
      <c r="I57" s="344">
        <v>0.19009999999999999</v>
      </c>
      <c r="J57" s="344">
        <v>1.7169000000000001</v>
      </c>
      <c r="K57" s="344">
        <v>1.8844000000000001</v>
      </c>
      <c r="L57" s="344">
        <v>0.10829999999999999</v>
      </c>
      <c r="M57" s="344">
        <v>0.54630000000000001</v>
      </c>
      <c r="N57" s="344">
        <v>0.36320000000000002</v>
      </c>
      <c r="O57" s="344">
        <v>0.1855</v>
      </c>
      <c r="P57" s="344">
        <v>0.39200000000000002</v>
      </c>
    </row>
    <row r="58" spans="1:16" ht="18" customHeight="1">
      <c r="A58" s="327" t="s">
        <v>352</v>
      </c>
      <c r="B58" s="344">
        <v>2.8025000000000002</v>
      </c>
      <c r="C58" s="344">
        <v>2.8176000000000001</v>
      </c>
      <c r="D58" s="344">
        <v>3.4727000000000001</v>
      </c>
      <c r="E58" s="344">
        <v>2.2913000000000001</v>
      </c>
      <c r="F58" s="344">
        <v>2.3618999999999999</v>
      </c>
      <c r="G58" s="344">
        <v>2.8896999999999999</v>
      </c>
      <c r="H58" s="344">
        <v>2.0501999999999998</v>
      </c>
      <c r="I58" s="344">
        <v>0.54149999999999998</v>
      </c>
      <c r="J58" s="344">
        <v>0.56620000000000004</v>
      </c>
      <c r="K58" s="344">
        <v>0.25619999999999998</v>
      </c>
      <c r="L58" s="344">
        <v>1.2498</v>
      </c>
      <c r="M58" s="344">
        <v>1.0567</v>
      </c>
      <c r="N58" s="344">
        <v>1.6783999999999999</v>
      </c>
      <c r="O58" s="344">
        <v>0.70840000000000003</v>
      </c>
      <c r="P58" s="344">
        <v>2.173</v>
      </c>
    </row>
    <row r="59" spans="1:16" ht="9.75" customHeight="1" thickBot="1">
      <c r="A59" s="328"/>
      <c r="B59" s="615"/>
      <c r="C59" s="615"/>
      <c r="D59" s="615"/>
      <c r="E59" s="615"/>
      <c r="F59" s="615"/>
      <c r="G59" s="615"/>
      <c r="H59" s="615"/>
      <c r="I59" s="615"/>
      <c r="J59" s="615"/>
      <c r="K59" s="615"/>
      <c r="L59" s="615"/>
      <c r="M59" s="615"/>
      <c r="N59" s="615"/>
      <c r="O59" s="615"/>
      <c r="P59" s="615"/>
    </row>
    <row r="60" spans="1:16" s="40" customFormat="1" ht="12" customHeight="1" thickTop="1">
      <c r="A60" s="70" t="s">
        <v>353</v>
      </c>
      <c r="B60" s="71"/>
      <c r="C60" s="616"/>
      <c r="D60" s="616"/>
      <c r="E60" s="616"/>
      <c r="F60" s="616"/>
      <c r="G60" s="616"/>
      <c r="H60" s="616"/>
    </row>
    <row r="61" spans="1:16" s="40" customFormat="1" ht="45.75" customHeight="1">
      <c r="A61" s="1169" t="s">
        <v>354</v>
      </c>
      <c r="B61" s="1170"/>
      <c r="C61" s="1170"/>
      <c r="D61" s="1170"/>
      <c r="E61" s="1170"/>
      <c r="F61" s="1170"/>
      <c r="G61" s="1170"/>
      <c r="H61" s="1170"/>
    </row>
    <row r="62" spans="1:16" s="40" customFormat="1" ht="35.25" customHeight="1">
      <c r="A62" s="1169" t="s">
        <v>355</v>
      </c>
      <c r="B62" s="1170"/>
      <c r="C62" s="1170"/>
      <c r="D62" s="1170"/>
      <c r="E62" s="1170"/>
      <c r="F62" s="1170"/>
      <c r="G62" s="1170"/>
      <c r="H62" s="1170"/>
    </row>
    <row r="63" spans="1:16" s="40" customFormat="1" ht="15" customHeight="1">
      <c r="A63" s="72" t="s">
        <v>838</v>
      </c>
      <c r="B63" s="617"/>
      <c r="C63" s="618"/>
      <c r="D63" s="618"/>
      <c r="E63" s="618"/>
      <c r="F63" s="618"/>
      <c r="G63" s="618"/>
      <c r="H63" s="618"/>
    </row>
    <row r="64" spans="1:16" ht="15.75" thickBot="1">
      <c r="A64" s="40"/>
      <c r="B64" s="619"/>
      <c r="C64" s="602"/>
      <c r="D64" s="602"/>
      <c r="E64" s="602"/>
      <c r="F64" s="602"/>
      <c r="G64" s="602"/>
      <c r="H64" s="602"/>
      <c r="I64" s="859"/>
      <c r="J64" s="859"/>
      <c r="K64" s="859"/>
      <c r="L64" s="859"/>
      <c r="M64" s="859"/>
      <c r="N64" s="859"/>
      <c r="O64" s="859"/>
      <c r="P64" s="859"/>
    </row>
    <row r="65" spans="1:16" ht="32.25" customHeight="1" thickTop="1" thickBot="1">
      <c r="A65" s="390"/>
      <c r="B65" s="620" t="s">
        <v>297</v>
      </c>
      <c r="C65" s="620" t="s">
        <v>298</v>
      </c>
      <c r="D65" s="620" t="s">
        <v>299</v>
      </c>
      <c r="E65" s="620" t="s">
        <v>300</v>
      </c>
      <c r="F65" s="620" t="s">
        <v>301</v>
      </c>
      <c r="G65" s="620" t="s">
        <v>302</v>
      </c>
      <c r="H65" s="620" t="s">
        <v>303</v>
      </c>
      <c r="I65" s="620" t="s">
        <v>304</v>
      </c>
      <c r="J65" s="620" t="s">
        <v>305</v>
      </c>
      <c r="K65" s="620" t="s">
        <v>306</v>
      </c>
      <c r="L65" s="620" t="s">
        <v>307</v>
      </c>
      <c r="M65" s="621" t="s">
        <v>308</v>
      </c>
      <c r="N65" s="621" t="s">
        <v>1075</v>
      </c>
      <c r="O65" s="621" t="s">
        <v>1076</v>
      </c>
      <c r="P65" s="621" t="s">
        <v>309</v>
      </c>
    </row>
    <row r="66" spans="1:16" ht="16.5" thickTop="1" thickBot="1">
      <c r="A66" s="69" t="s">
        <v>356</v>
      </c>
      <c r="B66" s="622"/>
      <c r="C66" s="622"/>
      <c r="D66" s="622"/>
      <c r="E66" s="622"/>
      <c r="F66" s="622"/>
      <c r="G66" s="622"/>
      <c r="H66" s="622"/>
      <c r="I66" s="622"/>
      <c r="J66" s="622"/>
      <c r="K66" s="622"/>
      <c r="L66" s="622"/>
      <c r="M66" s="623"/>
      <c r="N66" s="623"/>
      <c r="O66" s="623"/>
      <c r="P66" s="623"/>
    </row>
    <row r="67" spans="1:16" ht="15.75" thickTop="1">
      <c r="A67" s="327" t="s">
        <v>357</v>
      </c>
      <c r="B67" s="344">
        <v>2.8899999999999999E-2</v>
      </c>
      <c r="C67" s="344">
        <v>4.36E-2</v>
      </c>
      <c r="D67" s="344">
        <v>3.4700000000000002E-2</v>
      </c>
      <c r="E67" s="344">
        <v>3.39E-2</v>
      </c>
      <c r="F67" s="344">
        <v>3.5000000000000003E-2</v>
      </c>
      <c r="G67" s="344">
        <v>3.1E-2</v>
      </c>
      <c r="H67" s="344">
        <v>4.4699999999999997E-2</v>
      </c>
      <c r="I67" s="624">
        <v>0.1</v>
      </c>
      <c r="J67" s="624">
        <v>2.6200000000000001E-2</v>
      </c>
      <c r="K67" s="624">
        <v>2.3699999999999999E-2</v>
      </c>
      <c r="L67" s="624">
        <v>7.6399999999999996E-2</v>
      </c>
      <c r="M67" s="624">
        <v>5.1200000000000002E-2</v>
      </c>
      <c r="N67" s="624">
        <v>3.7400000000000003E-2</v>
      </c>
      <c r="O67" s="624">
        <v>9.1399999999999995E-2</v>
      </c>
      <c r="P67" s="624">
        <v>4.3900000000000002E-2</v>
      </c>
    </row>
    <row r="68" spans="1:16">
      <c r="A68" s="327" t="s">
        <v>358</v>
      </c>
      <c r="B68" s="344">
        <v>3.4599999999999999E-2</v>
      </c>
      <c r="C68" s="344">
        <v>5.8799999999999998E-2</v>
      </c>
      <c r="D68" s="344">
        <v>3.8600000000000002E-2</v>
      </c>
      <c r="E68" s="344">
        <v>4.2299999999999997E-2</v>
      </c>
      <c r="F68" s="344">
        <v>3.6799999999999999E-2</v>
      </c>
      <c r="G68" s="344">
        <v>4.0399999999999998E-2</v>
      </c>
      <c r="H68" s="344">
        <v>5.0200000000000002E-2</v>
      </c>
      <c r="I68" s="624">
        <v>0.1019</v>
      </c>
      <c r="J68" s="624">
        <v>4.5499999999999999E-2</v>
      </c>
      <c r="K68" s="624">
        <v>2.76E-2</v>
      </c>
      <c r="L68" s="624">
        <v>7.9000000000000001E-2</v>
      </c>
      <c r="M68" s="624">
        <v>5.4199999999999998E-2</v>
      </c>
      <c r="N68" s="624">
        <v>4.3200000000000002E-2</v>
      </c>
      <c r="O68" s="624">
        <v>9.7500000000000003E-2</v>
      </c>
      <c r="P68" s="624">
        <v>5.0200000000000002E-2</v>
      </c>
    </row>
    <row r="69" spans="1:16">
      <c r="A69" s="327" t="s">
        <v>359</v>
      </c>
      <c r="B69" s="344">
        <v>3.2199999999999999E-2</v>
      </c>
      <c r="C69" s="344">
        <v>5.5800000000000002E-2</v>
      </c>
      <c r="D69" s="344">
        <v>3.1399999999999997E-2</v>
      </c>
      <c r="E69" s="344">
        <v>3.6700000000000003E-2</v>
      </c>
      <c r="F69" s="344">
        <v>3.4299999999999997E-2</v>
      </c>
      <c r="G69" s="344">
        <v>3.6799999999999999E-2</v>
      </c>
      <c r="H69" s="344">
        <v>4.6199999999999998E-2</v>
      </c>
      <c r="I69" s="624">
        <v>9.8100000000000007E-2</v>
      </c>
      <c r="J69" s="624">
        <v>4.9399999999999999E-2</v>
      </c>
      <c r="K69" s="624">
        <v>2.3699999999999999E-2</v>
      </c>
      <c r="L69" s="624">
        <v>6.8500000000000005E-2</v>
      </c>
      <c r="M69" s="624">
        <v>4.7100000000000003E-2</v>
      </c>
      <c r="N69" s="624">
        <v>3.5000000000000003E-2</v>
      </c>
      <c r="O69" s="624">
        <v>9.0399999999999994E-2</v>
      </c>
      <c r="P69" s="624">
        <v>4.5100000000000001E-2</v>
      </c>
    </row>
    <row r="70" spans="1:16">
      <c r="A70" s="327" t="s">
        <v>360</v>
      </c>
      <c r="B70" s="344">
        <v>1.01E-2</v>
      </c>
      <c r="C70" s="344">
        <v>1.2699999999999999E-2</v>
      </c>
      <c r="D70" s="344">
        <v>3.0999999999999999E-3</v>
      </c>
      <c r="E70" s="344">
        <v>1.1299999999999999E-2</v>
      </c>
      <c r="F70" s="344">
        <v>8.6E-3</v>
      </c>
      <c r="G70" s="344">
        <v>1.2200000000000001E-2</v>
      </c>
      <c r="H70" s="344">
        <v>1.24E-2</v>
      </c>
      <c r="I70" s="624">
        <v>3.1099999999999999E-2</v>
      </c>
      <c r="J70" s="624">
        <v>2.0999999999999999E-3</v>
      </c>
      <c r="K70" s="624">
        <v>1.5E-3</v>
      </c>
      <c r="L70" s="624">
        <v>1.11E-2</v>
      </c>
      <c r="M70" s="624">
        <v>6.6E-3</v>
      </c>
      <c r="N70" s="624">
        <v>3.0999999999999999E-3</v>
      </c>
      <c r="O70" s="624">
        <v>2.1399999999999999E-2</v>
      </c>
      <c r="P70" s="624">
        <v>1.0500000000000001E-2</v>
      </c>
    </row>
    <row r="71" spans="1:16">
      <c r="A71" s="327" t="s">
        <v>361</v>
      </c>
      <c r="B71" s="344">
        <v>1.0200000000000001E-2</v>
      </c>
      <c r="C71" s="344">
        <v>1.2699999999999999E-2</v>
      </c>
      <c r="D71" s="344">
        <v>2.8999999999999998E-3</v>
      </c>
      <c r="E71" s="344">
        <v>1.17E-2</v>
      </c>
      <c r="F71" s="344">
        <v>8.0000000000000002E-3</v>
      </c>
      <c r="G71" s="344">
        <v>1.2200000000000001E-2</v>
      </c>
      <c r="H71" s="344">
        <v>1.24E-2</v>
      </c>
      <c r="I71" s="624">
        <v>3.15E-2</v>
      </c>
      <c r="J71" s="624">
        <v>2.2000000000000001E-3</v>
      </c>
      <c r="K71" s="624">
        <v>1.9E-3</v>
      </c>
      <c r="L71" s="624">
        <v>1.1599999999999999E-2</v>
      </c>
      <c r="M71" s="624">
        <v>6.6E-3</v>
      </c>
      <c r="N71" s="624">
        <v>3.0999999999999999E-3</v>
      </c>
      <c r="O71" s="624">
        <v>2.1499999999999998E-2</v>
      </c>
      <c r="P71" s="624">
        <v>1.0500000000000001E-2</v>
      </c>
    </row>
    <row r="72" spans="1:16">
      <c r="A72" s="327" t="s">
        <v>362</v>
      </c>
      <c r="B72" s="344">
        <v>7.4999999999999997E-3</v>
      </c>
      <c r="C72" s="344">
        <v>1.0500000000000001E-2</v>
      </c>
      <c r="D72" s="344">
        <v>1.6000000000000001E-3</v>
      </c>
      <c r="E72" s="344">
        <v>7.1999999999999998E-3</v>
      </c>
      <c r="F72" s="344">
        <v>6.6E-3</v>
      </c>
      <c r="G72" s="344">
        <v>6.7999999999999996E-3</v>
      </c>
      <c r="H72" s="344">
        <v>6.7000000000000002E-3</v>
      </c>
      <c r="I72" s="624">
        <v>1.83E-2</v>
      </c>
      <c r="J72" s="624">
        <v>2.2000000000000001E-3</v>
      </c>
      <c r="K72" s="624">
        <v>1.9E-3</v>
      </c>
      <c r="L72" s="624">
        <v>7.7000000000000002E-3</v>
      </c>
      <c r="M72" s="624">
        <v>6.6E-3</v>
      </c>
      <c r="N72" s="624">
        <v>3.0999999999999999E-3</v>
      </c>
      <c r="O72" s="624">
        <v>1.11E-2</v>
      </c>
      <c r="P72" s="624">
        <v>7.1000000000000004E-3</v>
      </c>
    </row>
    <row r="73" spans="1:16" ht="15.75" thickBot="1">
      <c r="A73" s="327" t="s">
        <v>363</v>
      </c>
      <c r="B73" s="344">
        <v>0.13669999999999999</v>
      </c>
      <c r="C73" s="344">
        <v>0.151</v>
      </c>
      <c r="D73" s="344">
        <v>3.1699999999999999E-2</v>
      </c>
      <c r="E73" s="344">
        <v>0.13519999999999999</v>
      </c>
      <c r="F73" s="344">
        <v>0.1138</v>
      </c>
      <c r="G73" s="344">
        <v>0.1169</v>
      </c>
      <c r="H73" s="344">
        <v>0.11650000000000001</v>
      </c>
      <c r="I73" s="624">
        <v>0.1731</v>
      </c>
      <c r="J73" s="624">
        <v>6.0000000000000001E-3</v>
      </c>
      <c r="K73" s="624">
        <v>7.4999999999999997E-3</v>
      </c>
      <c r="L73" s="624">
        <v>0.1022</v>
      </c>
      <c r="M73" s="624">
        <v>9.9699999999999997E-2</v>
      </c>
      <c r="N73" s="624">
        <v>4.6699999999999998E-2</v>
      </c>
      <c r="O73" s="624">
        <v>0.1258</v>
      </c>
      <c r="P73" s="624">
        <v>0.1104</v>
      </c>
    </row>
    <row r="74" spans="1:16" ht="16.5" thickTop="1" thickBot="1">
      <c r="A74" s="69" t="s">
        <v>364</v>
      </c>
      <c r="B74" s="622"/>
      <c r="C74" s="622"/>
      <c r="D74" s="622"/>
      <c r="E74" s="622"/>
      <c r="F74" s="622"/>
      <c r="G74" s="622"/>
      <c r="H74" s="622"/>
      <c r="I74" s="622"/>
      <c r="J74" s="622"/>
      <c r="K74" s="622"/>
      <c r="L74" s="622"/>
      <c r="M74" s="623"/>
      <c r="N74" s="623"/>
      <c r="O74" s="623"/>
      <c r="P74" s="623"/>
    </row>
    <row r="75" spans="1:16" ht="15.75" thickTop="1">
      <c r="A75" s="327" t="s">
        <v>365</v>
      </c>
      <c r="B75" s="344">
        <v>4.3700000000000003E-2</v>
      </c>
      <c r="C75" s="344">
        <v>5.3600000000000002E-2</v>
      </c>
      <c r="D75" s="344">
        <v>5.1200000000000002E-2</v>
      </c>
      <c r="E75" s="344">
        <v>4.4299999999999999E-2</v>
      </c>
      <c r="F75" s="344">
        <v>5.3699999999999998E-2</v>
      </c>
      <c r="G75" s="344">
        <v>5.11E-2</v>
      </c>
      <c r="H75" s="344">
        <v>6.5000000000000002E-2</v>
      </c>
      <c r="I75" s="624">
        <v>0.12570000000000001</v>
      </c>
      <c r="J75" s="624">
        <v>3.04E-2</v>
      </c>
      <c r="K75" s="624">
        <v>3.15E-2</v>
      </c>
      <c r="L75" s="624">
        <v>0.10290000000000001</v>
      </c>
      <c r="M75" s="624">
        <v>7.1900000000000006E-2</v>
      </c>
      <c r="N75" s="624">
        <v>6.6699999999999995E-2</v>
      </c>
      <c r="O75" s="624">
        <v>0.1147</v>
      </c>
      <c r="P75" s="624">
        <v>6.1600000000000002E-2</v>
      </c>
    </row>
    <row r="76" spans="1:16">
      <c r="A76" s="327" t="s">
        <v>366</v>
      </c>
      <c r="B76" s="344">
        <v>-1.4800000000000001E-2</v>
      </c>
      <c r="C76" s="344">
        <v>-1.01E-2</v>
      </c>
      <c r="D76" s="344">
        <v>-1.66E-2</v>
      </c>
      <c r="E76" s="344">
        <v>-1.04E-2</v>
      </c>
      <c r="F76" s="344">
        <v>-1.8700000000000001E-2</v>
      </c>
      <c r="G76" s="344">
        <v>-2.01E-2</v>
      </c>
      <c r="H76" s="344">
        <v>-2.0299999999999999E-2</v>
      </c>
      <c r="I76" s="624">
        <v>-2.58E-2</v>
      </c>
      <c r="J76" s="624">
        <v>-4.1999999999999997E-3</v>
      </c>
      <c r="K76" s="624">
        <v>-7.7999999999999996E-3</v>
      </c>
      <c r="L76" s="624">
        <v>-2.6499999999999999E-2</v>
      </c>
      <c r="M76" s="624">
        <v>-2.07E-2</v>
      </c>
      <c r="N76" s="624">
        <v>-2.93E-2</v>
      </c>
      <c r="O76" s="624">
        <v>-2.3400000000000001E-2</v>
      </c>
      <c r="P76" s="624">
        <v>-1.77E-2</v>
      </c>
    </row>
    <row r="77" spans="1:16">
      <c r="A77" s="327" t="s">
        <v>367</v>
      </c>
      <c r="B77" s="344">
        <v>2.7099999999999999E-2</v>
      </c>
      <c r="C77" s="344">
        <v>1.7000000000000001E-2</v>
      </c>
      <c r="D77" s="344">
        <v>2.58E-2</v>
      </c>
      <c r="E77" s="344">
        <v>2.3199999999999998E-2</v>
      </c>
      <c r="F77" s="344">
        <v>3.2300000000000002E-2</v>
      </c>
      <c r="G77" s="344">
        <v>3.1E-2</v>
      </c>
      <c r="H77" s="344">
        <v>2.8799999999999999E-2</v>
      </c>
      <c r="I77" s="624">
        <v>3.2300000000000002E-2</v>
      </c>
      <c r="J77" s="624">
        <v>1.49E-2</v>
      </c>
      <c r="K77" s="624">
        <v>2.53E-2</v>
      </c>
      <c r="L77" s="624">
        <v>3.2099999999999997E-2</v>
      </c>
      <c r="M77" s="624">
        <v>3.5400000000000001E-2</v>
      </c>
      <c r="N77" s="624">
        <v>4.4499999999999998E-2</v>
      </c>
      <c r="O77" s="624">
        <v>2.9700000000000001E-2</v>
      </c>
      <c r="P77" s="624">
        <v>2.8500000000000001E-2</v>
      </c>
    </row>
    <row r="78" spans="1:16">
      <c r="A78" s="327" t="s">
        <v>368</v>
      </c>
      <c r="B78" s="344">
        <v>0</v>
      </c>
      <c r="C78" s="344">
        <v>0</v>
      </c>
      <c r="D78" s="344">
        <v>-1E-4</v>
      </c>
      <c r="E78" s="344">
        <v>0</v>
      </c>
      <c r="F78" s="344">
        <v>0</v>
      </c>
      <c r="G78" s="344">
        <v>0</v>
      </c>
      <c r="H78" s="344">
        <v>0</v>
      </c>
      <c r="I78" s="624">
        <v>0</v>
      </c>
      <c r="J78" s="624">
        <v>0</v>
      </c>
      <c r="K78" s="624">
        <v>0</v>
      </c>
      <c r="L78" s="624">
        <v>0</v>
      </c>
      <c r="M78" s="624">
        <v>0</v>
      </c>
      <c r="N78" s="624">
        <v>0</v>
      </c>
      <c r="O78" s="624">
        <v>0</v>
      </c>
      <c r="P78" s="624">
        <v>0</v>
      </c>
    </row>
    <row r="79" spans="1:16">
      <c r="A79" s="327" t="s">
        <v>369</v>
      </c>
      <c r="B79" s="344">
        <v>-2.3999999999999998E-3</v>
      </c>
      <c r="C79" s="344">
        <v>-3.0000000000000001E-3</v>
      </c>
      <c r="D79" s="344">
        <v>-7.3000000000000001E-3</v>
      </c>
      <c r="E79" s="344">
        <v>-5.5999999999999999E-3</v>
      </c>
      <c r="F79" s="344">
        <v>-2.5000000000000001E-3</v>
      </c>
      <c r="G79" s="344">
        <v>-3.5999999999999999E-3</v>
      </c>
      <c r="H79" s="344">
        <v>-4.0000000000000001E-3</v>
      </c>
      <c r="I79" s="624">
        <v>-3.7000000000000002E-3</v>
      </c>
      <c r="J79" s="624">
        <v>4.0000000000000001E-3</v>
      </c>
      <c r="K79" s="624">
        <v>-4.0000000000000001E-3</v>
      </c>
      <c r="L79" s="624">
        <v>-1.0500000000000001E-2</v>
      </c>
      <c r="M79" s="624">
        <v>-7.1999999999999998E-3</v>
      </c>
      <c r="N79" s="624">
        <v>-8.2000000000000007E-3</v>
      </c>
      <c r="O79" s="624">
        <v>-7.1000000000000004E-3</v>
      </c>
      <c r="P79" s="624">
        <v>-5.1000000000000004E-3</v>
      </c>
    </row>
    <row r="80" spans="1:16">
      <c r="A80" s="327" t="s">
        <v>370</v>
      </c>
      <c r="B80" s="344">
        <v>5.5999999999999999E-3</v>
      </c>
      <c r="C80" s="344">
        <v>1.5299999999999999E-2</v>
      </c>
      <c r="D80" s="344">
        <v>4.0000000000000001E-3</v>
      </c>
      <c r="E80" s="344">
        <v>8.5000000000000006E-3</v>
      </c>
      <c r="F80" s="344">
        <v>1.8E-3</v>
      </c>
      <c r="G80" s="344">
        <v>9.4000000000000004E-3</v>
      </c>
      <c r="H80" s="344">
        <v>5.4999999999999997E-3</v>
      </c>
      <c r="I80" s="624">
        <v>1.9E-3</v>
      </c>
      <c r="J80" s="624">
        <v>1.9300000000000001E-2</v>
      </c>
      <c r="K80" s="624">
        <v>4.0000000000000001E-3</v>
      </c>
      <c r="L80" s="624">
        <v>2.5000000000000001E-3</v>
      </c>
      <c r="M80" s="624">
        <v>3.0000000000000001E-3</v>
      </c>
      <c r="N80" s="624">
        <v>5.7999999999999996E-3</v>
      </c>
      <c r="O80" s="624">
        <v>6.1000000000000004E-3</v>
      </c>
      <c r="P80" s="624">
        <v>6.3E-3</v>
      </c>
    </row>
    <row r="81" spans="1:16">
      <c r="A81" s="327" t="s">
        <v>371</v>
      </c>
      <c r="B81" s="344">
        <v>-2.2100000000000002E-2</v>
      </c>
      <c r="C81" s="344">
        <v>-4.3099999999999999E-2</v>
      </c>
      <c r="D81" s="344">
        <v>-2.8199999999999999E-2</v>
      </c>
      <c r="E81" s="344">
        <v>-2.5499999999999998E-2</v>
      </c>
      <c r="F81" s="344">
        <v>-2.5700000000000001E-2</v>
      </c>
      <c r="G81" s="344">
        <v>-2.46E-2</v>
      </c>
      <c r="H81" s="589">
        <v>-3.3799999999999997E-2</v>
      </c>
      <c r="I81" s="624">
        <v>-6.7100000000000007E-2</v>
      </c>
      <c r="J81" s="624">
        <v>-4.7300000000000002E-2</v>
      </c>
      <c r="K81" s="624">
        <v>-2.2100000000000002E-2</v>
      </c>
      <c r="L81" s="624">
        <v>-5.74E-2</v>
      </c>
      <c r="M81" s="625">
        <v>-4.0399999999999998E-2</v>
      </c>
      <c r="N81" s="625">
        <v>-3.1899999999999998E-2</v>
      </c>
      <c r="O81" s="625">
        <v>-6.9000000000000006E-2</v>
      </c>
      <c r="P81" s="625">
        <v>-3.4599999999999999E-2</v>
      </c>
    </row>
    <row r="82" spans="1:16">
      <c r="A82" s="327" t="s">
        <v>372</v>
      </c>
      <c r="B82" s="344">
        <v>1E-4</v>
      </c>
      <c r="C82" s="344">
        <v>0</v>
      </c>
      <c r="D82" s="344">
        <v>-1E-4</v>
      </c>
      <c r="E82" s="344">
        <v>4.0000000000000002E-4</v>
      </c>
      <c r="F82" s="344">
        <v>-5.9999999999999995E-4</v>
      </c>
      <c r="G82" s="344">
        <v>0</v>
      </c>
      <c r="H82" s="344">
        <v>0</v>
      </c>
      <c r="I82" s="624">
        <v>5.0000000000000001E-4</v>
      </c>
      <c r="J82" s="624">
        <v>1E-4</v>
      </c>
      <c r="K82" s="624">
        <v>2.9999999999999997E-4</v>
      </c>
      <c r="L82" s="624">
        <v>5.0000000000000001E-4</v>
      </c>
      <c r="M82" s="624">
        <v>0</v>
      </c>
      <c r="N82" s="624">
        <v>1E-4</v>
      </c>
      <c r="O82" s="624">
        <v>1E-4</v>
      </c>
      <c r="P82" s="624">
        <v>0</v>
      </c>
    </row>
    <row r="83" spans="1:16" ht="15.75" thickBot="1">
      <c r="A83" s="327" t="s">
        <v>373</v>
      </c>
      <c r="B83" s="344">
        <v>0.10390000000000001</v>
      </c>
      <c r="C83" s="344">
        <v>0.1618</v>
      </c>
      <c r="D83" s="344">
        <v>0.21129999999999999</v>
      </c>
      <c r="E83" s="344">
        <v>0.18490000000000001</v>
      </c>
      <c r="F83" s="344">
        <v>0.30959999999999999</v>
      </c>
      <c r="G83" s="344">
        <v>0.122</v>
      </c>
      <c r="H83" s="344">
        <v>0.16800000000000001</v>
      </c>
      <c r="I83" s="624">
        <v>0.14760000000000001</v>
      </c>
      <c r="J83" s="624">
        <v>0.3513</v>
      </c>
      <c r="K83" s="624">
        <v>0.33860000000000001</v>
      </c>
      <c r="L83" s="624">
        <v>0.19040000000000001</v>
      </c>
      <c r="M83" s="624">
        <v>0.19969999999999999</v>
      </c>
      <c r="N83" s="624">
        <v>0.1163</v>
      </c>
      <c r="O83" s="624">
        <v>0.27579999999999999</v>
      </c>
      <c r="P83" s="624">
        <v>0.1643</v>
      </c>
    </row>
    <row r="84" spans="1:16" ht="16.5" thickTop="1" thickBot="1">
      <c r="A84" s="69" t="s">
        <v>374</v>
      </c>
      <c r="B84" s="622"/>
      <c r="C84" s="622"/>
      <c r="D84" s="622"/>
      <c r="E84" s="622"/>
      <c r="F84" s="622"/>
      <c r="G84" s="622"/>
      <c r="H84" s="622"/>
      <c r="I84" s="622"/>
      <c r="J84" s="622"/>
      <c r="K84" s="622"/>
      <c r="L84" s="622"/>
      <c r="M84" s="623"/>
      <c r="N84" s="623"/>
      <c r="O84" s="623"/>
      <c r="P84" s="623"/>
    </row>
    <row r="85" spans="1:16" ht="15.75" thickTop="1">
      <c r="A85" s="327" t="s">
        <v>375</v>
      </c>
      <c r="B85" s="344">
        <v>7.1900000000000006E-2</v>
      </c>
      <c r="C85" s="344">
        <v>8.7400000000000005E-2</v>
      </c>
      <c r="D85" s="344">
        <v>7.9299999999999995E-2</v>
      </c>
      <c r="E85" s="344">
        <v>7.5800000000000006E-2</v>
      </c>
      <c r="F85" s="344">
        <v>7.9600000000000004E-2</v>
      </c>
      <c r="G85" s="344">
        <v>6.9099999999999995E-2</v>
      </c>
      <c r="H85" s="344">
        <v>8.9399999999999993E-2</v>
      </c>
      <c r="I85" s="624">
        <v>0.14949999999999999</v>
      </c>
      <c r="J85" s="624">
        <v>5.5300000000000002E-2</v>
      </c>
      <c r="K85" s="624">
        <v>4.5699999999999998E-2</v>
      </c>
      <c r="L85" s="624">
        <v>0.1166</v>
      </c>
      <c r="M85" s="624">
        <v>9.8100000000000007E-2</v>
      </c>
      <c r="N85" s="624">
        <v>8.4699999999999998E-2</v>
      </c>
      <c r="O85" s="624">
        <v>0.1346</v>
      </c>
      <c r="P85" s="624">
        <v>9.0700000000000003E-2</v>
      </c>
    </row>
    <row r="86" spans="1:16">
      <c r="A86" s="327" t="s">
        <v>376</v>
      </c>
      <c r="B86" s="344">
        <v>1.4E-2</v>
      </c>
      <c r="C86" s="344">
        <v>4.9000000000000002E-2</v>
      </c>
      <c r="D86" s="344">
        <v>7.0999999999999994E-2</v>
      </c>
      <c r="E86" s="344">
        <v>6.0999999999999999E-2</v>
      </c>
      <c r="F86" s="344">
        <v>7.7700000000000005E-2</v>
      </c>
      <c r="G86" s="344">
        <v>5.3800000000000001E-2</v>
      </c>
      <c r="H86" s="344">
        <v>0.1152</v>
      </c>
      <c r="I86" s="624">
        <v>0.16470000000000001</v>
      </c>
      <c r="J86" s="624">
        <v>0.115</v>
      </c>
      <c r="K86" s="624">
        <v>0</v>
      </c>
      <c r="L86" s="624">
        <v>0.67649999999999999</v>
      </c>
      <c r="M86" s="624">
        <v>9.8500000000000004E-2</v>
      </c>
      <c r="N86" s="624">
        <v>0.11210000000000001</v>
      </c>
      <c r="O86" s="624">
        <v>0.13300000000000001</v>
      </c>
      <c r="P86" s="624">
        <v>0.1031</v>
      </c>
    </row>
    <row r="87" spans="1:16">
      <c r="A87" s="327" t="s">
        <v>377</v>
      </c>
      <c r="B87" s="344">
        <v>0.14879999999999999</v>
      </c>
      <c r="C87" s="344">
        <v>0.1258</v>
      </c>
      <c r="D87" s="344">
        <v>8.3799999999999999E-2</v>
      </c>
      <c r="E87" s="344">
        <v>2.3800000000000002E-2</v>
      </c>
      <c r="F87" s="344">
        <v>9.6600000000000005E-2</v>
      </c>
      <c r="G87" s="344">
        <v>0.20180000000000001</v>
      </c>
      <c r="H87" s="344">
        <v>8.6E-3</v>
      </c>
      <c r="I87" s="624">
        <v>7.9000000000000008E-3</v>
      </c>
      <c r="J87" s="624">
        <v>2.7900000000000001E-2</v>
      </c>
      <c r="K87" s="624">
        <v>0</v>
      </c>
      <c r="L87" s="624">
        <v>7.7399999999999997E-2</v>
      </c>
      <c r="M87" s="624">
        <v>0.1211</v>
      </c>
      <c r="N87" s="624">
        <v>5.1499999999999997E-2</v>
      </c>
      <c r="O87" s="624">
        <v>9.7900000000000001E-2</v>
      </c>
      <c r="P87" s="624">
        <v>9.01E-2</v>
      </c>
    </row>
    <row r="88" spans="1:16">
      <c r="A88" s="327" t="s">
        <v>378</v>
      </c>
      <c r="B88" s="344">
        <v>4.7000000000000002E-3</v>
      </c>
      <c r="C88" s="344">
        <v>0.58919999999999995</v>
      </c>
      <c r="D88" s="344">
        <v>2.5999999999999999E-2</v>
      </c>
      <c r="E88" s="344">
        <v>2.3400000000000001E-2</v>
      </c>
      <c r="F88" s="344">
        <v>0.18840000000000001</v>
      </c>
      <c r="G88" s="344">
        <v>0.11260000000000001</v>
      </c>
      <c r="H88" s="344">
        <v>8.2000000000000007E-3</v>
      </c>
      <c r="I88" s="624">
        <v>1.5699999999999999E-2</v>
      </c>
      <c r="J88" s="624">
        <v>0</v>
      </c>
      <c r="K88" s="624">
        <v>0</v>
      </c>
      <c r="L88" s="624">
        <v>5.0799999999999998E-2</v>
      </c>
      <c r="M88" s="624">
        <v>0.21179999999999999</v>
      </c>
      <c r="N88" s="624">
        <v>3.5799999999999998E-2</v>
      </c>
      <c r="O88" s="624">
        <v>0.18149999999999999</v>
      </c>
      <c r="P88" s="624">
        <v>0.1235</v>
      </c>
    </row>
    <row r="89" spans="1:16">
      <c r="A89" s="327" t="s">
        <v>379</v>
      </c>
      <c r="B89" s="344">
        <v>6.1999999999999998E-3</v>
      </c>
      <c r="C89" s="344">
        <v>0</v>
      </c>
      <c r="D89" s="344">
        <v>8.9999999999999998E-4</v>
      </c>
      <c r="E89" s="344">
        <v>0.107</v>
      </c>
      <c r="F89" s="344">
        <v>2.9999999999999997E-4</v>
      </c>
      <c r="G89" s="344">
        <v>1.1900000000000001E-2</v>
      </c>
      <c r="H89" s="344">
        <v>1.8599999999999998E-2</v>
      </c>
      <c r="I89" s="624">
        <v>0.26769999999999999</v>
      </c>
      <c r="J89" s="624">
        <v>6.6E-3</v>
      </c>
      <c r="K89" s="624">
        <v>1</v>
      </c>
      <c r="L89" s="624">
        <v>2.1399999999999999E-2</v>
      </c>
      <c r="M89" s="624">
        <v>1.11E-2</v>
      </c>
      <c r="N89" s="624">
        <v>3.6600000000000001E-2</v>
      </c>
      <c r="O89" s="624">
        <v>6.8999999999999999E-3</v>
      </c>
      <c r="P89" s="624">
        <v>1.12E-2</v>
      </c>
    </row>
    <row r="90" spans="1:16">
      <c r="A90" s="327" t="s">
        <v>380</v>
      </c>
      <c r="B90" s="344">
        <v>3.8999999999999998E-3</v>
      </c>
      <c r="C90" s="344">
        <v>0</v>
      </c>
      <c r="D90" s="344">
        <v>0</v>
      </c>
      <c r="E90" s="344">
        <v>0</v>
      </c>
      <c r="F90" s="344">
        <v>5.9999999999999995E-4</v>
      </c>
      <c r="G90" s="344">
        <v>1.5699999999999999E-2</v>
      </c>
      <c r="H90" s="344">
        <v>0.1142</v>
      </c>
      <c r="I90" s="624">
        <v>7.9000000000000008E-3</v>
      </c>
      <c r="J90" s="624">
        <v>0</v>
      </c>
      <c r="K90" s="624">
        <v>0</v>
      </c>
      <c r="L90" s="624">
        <v>1.78E-2</v>
      </c>
      <c r="M90" s="624">
        <v>1.6999999999999999E-3</v>
      </c>
      <c r="N90" s="624">
        <v>1.23E-2</v>
      </c>
      <c r="O90" s="624">
        <v>1.37E-2</v>
      </c>
      <c r="P90" s="624">
        <v>2.8999999999999998E-3</v>
      </c>
    </row>
    <row r="91" spans="1:16">
      <c r="A91" s="327" t="s">
        <v>381</v>
      </c>
      <c r="B91" s="344">
        <v>6.0000000000000001E-3</v>
      </c>
      <c r="C91" s="344">
        <v>0</v>
      </c>
      <c r="D91" s="344">
        <v>5.9999999999999995E-4</v>
      </c>
      <c r="E91" s="589">
        <v>0.107</v>
      </c>
      <c r="F91" s="344">
        <v>2.9999999999999997E-4</v>
      </c>
      <c r="G91" s="344">
        <v>1.2200000000000001E-2</v>
      </c>
      <c r="H91" s="589">
        <v>3.4599999999999999E-2</v>
      </c>
      <c r="I91" s="624">
        <v>0.15040000000000001</v>
      </c>
      <c r="J91" s="624">
        <v>6.6E-3</v>
      </c>
      <c r="K91" s="625">
        <v>1</v>
      </c>
      <c r="L91" s="624">
        <v>2.1000000000000001E-2</v>
      </c>
      <c r="M91" s="625">
        <v>6.6E-3</v>
      </c>
      <c r="N91" s="625">
        <v>2.9600000000000001E-2</v>
      </c>
      <c r="O91" s="625">
        <v>9.4000000000000004E-3</v>
      </c>
      <c r="P91" s="625">
        <v>8.9999999999999993E-3</v>
      </c>
    </row>
    <row r="92" spans="1:16">
      <c r="A92" s="327" t="s">
        <v>382</v>
      </c>
      <c r="B92" s="344">
        <v>6.4000000000000003E-3</v>
      </c>
      <c r="C92" s="344">
        <v>2.0000000000000001E-4</v>
      </c>
      <c r="D92" s="344">
        <v>7.4000000000000003E-3</v>
      </c>
      <c r="E92" s="344">
        <v>1.4E-3</v>
      </c>
      <c r="F92" s="344">
        <v>1.0699999999999999E-2</v>
      </c>
      <c r="G92" s="344">
        <v>3.8999999999999998E-3</v>
      </c>
      <c r="H92" s="344">
        <v>7.3000000000000001E-3</v>
      </c>
      <c r="I92" s="624">
        <v>0</v>
      </c>
      <c r="J92" s="624">
        <v>0</v>
      </c>
      <c r="K92" s="624">
        <v>0</v>
      </c>
      <c r="L92" s="624">
        <v>4.5900000000000003E-2</v>
      </c>
      <c r="M92" s="624">
        <v>8.6E-3</v>
      </c>
      <c r="N92" s="624">
        <v>2.5499999999999998E-2</v>
      </c>
      <c r="O92" s="624">
        <v>0</v>
      </c>
      <c r="P92" s="624">
        <v>6.8999999999999999E-3</v>
      </c>
    </row>
    <row r="93" spans="1:16">
      <c r="A93" s="327" t="s">
        <v>383</v>
      </c>
      <c r="B93" s="344">
        <v>1.2500000000000001E-2</v>
      </c>
      <c r="C93" s="344">
        <v>9.4999999999999998E-3</v>
      </c>
      <c r="D93" s="344">
        <v>1.1900000000000001E-2</v>
      </c>
      <c r="E93" s="344">
        <v>4.4000000000000003E-3</v>
      </c>
      <c r="F93" s="344">
        <v>1.49E-2</v>
      </c>
      <c r="G93" s="344">
        <v>8.5000000000000006E-3</v>
      </c>
      <c r="H93" s="344">
        <v>1.1599999999999999E-2</v>
      </c>
      <c r="I93" s="624">
        <v>1.9900000000000001E-2</v>
      </c>
      <c r="J93" s="624">
        <v>2E-3</v>
      </c>
      <c r="K93" s="624">
        <v>2.7000000000000001E-3</v>
      </c>
      <c r="L93" s="624">
        <v>2.29E-2</v>
      </c>
      <c r="M93" s="624">
        <v>1.9400000000000001E-2</v>
      </c>
      <c r="N93" s="624">
        <v>2.2700000000000001E-2</v>
      </c>
      <c r="O93" s="624">
        <v>1.61E-2</v>
      </c>
      <c r="P93" s="624">
        <v>1.3100000000000001E-2</v>
      </c>
    </row>
    <row r="94" spans="1:16">
      <c r="A94" s="327" t="s">
        <v>384</v>
      </c>
      <c r="B94" s="344">
        <v>3.5299999999999998E-2</v>
      </c>
      <c r="C94" s="344">
        <v>2.98E-2</v>
      </c>
      <c r="D94" s="344">
        <v>3.2000000000000001E-2</v>
      </c>
      <c r="E94" s="344">
        <v>3.5000000000000003E-2</v>
      </c>
      <c r="F94" s="344">
        <v>3.5000000000000003E-2</v>
      </c>
      <c r="G94" s="344">
        <v>3.3799999999999997E-2</v>
      </c>
      <c r="H94" s="344">
        <v>3.39E-2</v>
      </c>
      <c r="I94" s="624">
        <v>3.5000000000000003E-2</v>
      </c>
      <c r="J94" s="624">
        <v>2.6200000000000001E-2</v>
      </c>
      <c r="K94" s="624">
        <v>2.8299999999999999E-2</v>
      </c>
      <c r="L94" s="624">
        <v>3.2500000000000001E-2</v>
      </c>
      <c r="M94" s="624">
        <v>3.8399999999999997E-2</v>
      </c>
      <c r="N94" s="624">
        <v>4.41E-2</v>
      </c>
      <c r="O94" s="624">
        <v>3.5900000000000001E-2</v>
      </c>
      <c r="P94" s="624">
        <v>3.49E-2</v>
      </c>
    </row>
    <row r="95" spans="1:16">
      <c r="A95" s="327" t="s">
        <v>385</v>
      </c>
      <c r="B95" s="344">
        <v>1E-4</v>
      </c>
      <c r="C95" s="344">
        <v>9.2999999999999992E-3</v>
      </c>
      <c r="D95" s="344">
        <v>2.75E-2</v>
      </c>
      <c r="E95" s="344">
        <v>8.9999999999999993E-3</v>
      </c>
      <c r="F95" s="344">
        <v>3.0200000000000001E-2</v>
      </c>
      <c r="G95" s="344">
        <v>5.1799999999999999E-2</v>
      </c>
      <c r="H95" s="344">
        <v>4.9799999999999997E-2</v>
      </c>
      <c r="I95" s="624">
        <v>0</v>
      </c>
      <c r="J95" s="624">
        <v>0</v>
      </c>
      <c r="K95" s="624">
        <v>0</v>
      </c>
      <c r="L95" s="624">
        <v>1.7299999999999999E-2</v>
      </c>
      <c r="M95" s="624">
        <v>0</v>
      </c>
      <c r="N95" s="624">
        <v>6.25E-2</v>
      </c>
      <c r="O95" s="624">
        <v>3.9800000000000002E-2</v>
      </c>
      <c r="P95" s="624">
        <v>1.6299999999999999E-2</v>
      </c>
    </row>
    <row r="96" spans="1:16" ht="15.75" thickBot="1">
      <c r="A96" s="327" t="s">
        <v>386</v>
      </c>
      <c r="B96" s="344">
        <v>0</v>
      </c>
      <c r="C96" s="344">
        <v>0</v>
      </c>
      <c r="D96" s="344">
        <v>0</v>
      </c>
      <c r="E96" s="344">
        <v>0</v>
      </c>
      <c r="F96" s="344">
        <v>0</v>
      </c>
      <c r="G96" s="344">
        <v>0</v>
      </c>
      <c r="H96" s="344">
        <v>0</v>
      </c>
      <c r="I96" s="624">
        <v>0</v>
      </c>
      <c r="J96" s="624">
        <v>4.4000000000000003E-3</v>
      </c>
      <c r="K96" s="624">
        <v>0</v>
      </c>
      <c r="L96" s="624">
        <v>0</v>
      </c>
      <c r="M96" s="624">
        <v>0</v>
      </c>
      <c r="N96" s="624">
        <v>5.5999999999999999E-3</v>
      </c>
      <c r="O96" s="624">
        <v>0</v>
      </c>
      <c r="P96" s="624">
        <v>1E-3</v>
      </c>
    </row>
    <row r="97" spans="1:16" ht="16.5" thickTop="1" thickBot="1">
      <c r="A97" s="73" t="s">
        <v>387</v>
      </c>
      <c r="B97" s="620"/>
      <c r="C97" s="620"/>
      <c r="D97" s="620"/>
      <c r="E97" s="620"/>
      <c r="F97" s="620"/>
      <c r="G97" s="620"/>
      <c r="H97" s="620"/>
      <c r="I97" s="620"/>
      <c r="J97" s="620"/>
      <c r="K97" s="620"/>
      <c r="L97" s="620"/>
      <c r="M97" s="621"/>
      <c r="N97" s="621"/>
      <c r="O97" s="621"/>
      <c r="P97" s="621"/>
    </row>
    <row r="98" spans="1:16" ht="16.5" thickTop="1" thickBot="1">
      <c r="A98" s="69" t="s">
        <v>388</v>
      </c>
      <c r="B98" s="622"/>
      <c r="C98" s="622"/>
      <c r="D98" s="622"/>
      <c r="E98" s="622"/>
      <c r="F98" s="622"/>
      <c r="G98" s="622"/>
      <c r="H98" s="622"/>
      <c r="I98" s="622"/>
      <c r="J98" s="622"/>
      <c r="K98" s="622"/>
      <c r="L98" s="622"/>
      <c r="M98" s="623"/>
      <c r="N98" s="623"/>
      <c r="O98" s="623"/>
      <c r="P98" s="623"/>
    </row>
    <row r="99" spans="1:16" ht="15.75" thickTop="1">
      <c r="A99" s="327" t="s">
        <v>389</v>
      </c>
      <c r="B99" s="344">
        <v>2.2100000000000002E-2</v>
      </c>
      <c r="C99" s="344">
        <v>4.3099999999999999E-2</v>
      </c>
      <c r="D99" s="344">
        <v>2.8199999999999999E-2</v>
      </c>
      <c r="E99" s="344">
        <v>2.5499999999999998E-2</v>
      </c>
      <c r="F99" s="344">
        <v>2.5700000000000001E-2</v>
      </c>
      <c r="G99" s="344">
        <v>2.46E-2</v>
      </c>
      <c r="H99" s="344">
        <v>3.3799999999999997E-2</v>
      </c>
      <c r="I99" s="624">
        <v>6.7100000000000007E-2</v>
      </c>
      <c r="J99" s="624">
        <v>4.7300000000000002E-2</v>
      </c>
      <c r="K99" s="624">
        <v>2.2100000000000002E-2</v>
      </c>
      <c r="L99" s="624">
        <v>5.74E-2</v>
      </c>
      <c r="M99" s="624">
        <v>4.0399999999999998E-2</v>
      </c>
      <c r="N99" s="624">
        <v>3.1899999999999998E-2</v>
      </c>
      <c r="O99" s="624">
        <v>6.9000000000000006E-2</v>
      </c>
      <c r="P99" s="624">
        <v>3.4599999999999999E-2</v>
      </c>
    </row>
    <row r="100" spans="1:16">
      <c r="A100" s="327" t="s">
        <v>390</v>
      </c>
      <c r="B100" s="344">
        <v>3.1600000000000003E-2</v>
      </c>
      <c r="C100" s="344">
        <v>5.9700000000000003E-2</v>
      </c>
      <c r="D100" s="344">
        <v>3.73E-2</v>
      </c>
      <c r="E100" s="344">
        <v>4.0800000000000003E-2</v>
      </c>
      <c r="F100" s="344">
        <v>3.5200000000000002E-2</v>
      </c>
      <c r="G100" s="344">
        <v>3.0599999999999999E-2</v>
      </c>
      <c r="H100" s="344">
        <v>4.0300000000000002E-2</v>
      </c>
      <c r="I100" s="624">
        <v>7.1099999999999997E-2</v>
      </c>
      <c r="J100" s="624">
        <v>7.6200000000000004E-2</v>
      </c>
      <c r="K100" s="624">
        <v>3.9800000000000002E-2</v>
      </c>
      <c r="L100" s="624">
        <v>6.3200000000000006E-2</v>
      </c>
      <c r="M100" s="624">
        <v>5.1299999999999998E-2</v>
      </c>
      <c r="N100" s="624">
        <v>3.6700000000000003E-2</v>
      </c>
      <c r="O100" s="624">
        <v>7.51E-2</v>
      </c>
      <c r="P100" s="624">
        <v>4.5199999999999997E-2</v>
      </c>
    </row>
    <row r="101" spans="1:16">
      <c r="A101" s="327" t="s">
        <v>391</v>
      </c>
      <c r="B101" s="344">
        <v>3.3399999999999999E-2</v>
      </c>
      <c r="C101" s="344">
        <v>7.1099999999999997E-2</v>
      </c>
      <c r="D101" s="344">
        <v>4.1399999999999999E-2</v>
      </c>
      <c r="E101" s="344">
        <v>3.4799999999999998E-2</v>
      </c>
      <c r="F101" s="344">
        <v>3.5000000000000003E-2</v>
      </c>
      <c r="G101" s="344">
        <v>3.4500000000000003E-2</v>
      </c>
      <c r="H101" s="344">
        <v>4.6699999999999998E-2</v>
      </c>
      <c r="I101" s="624">
        <v>8.1699999999999995E-2</v>
      </c>
      <c r="J101" s="624">
        <v>7.1800000000000003E-2</v>
      </c>
      <c r="K101" s="624">
        <v>2.64E-2</v>
      </c>
      <c r="L101" s="624">
        <v>7.0999999999999994E-2</v>
      </c>
      <c r="M101" s="624">
        <v>5.1700000000000003E-2</v>
      </c>
      <c r="N101" s="624">
        <v>4.3799999999999999E-2</v>
      </c>
      <c r="O101" s="624">
        <v>8.09E-2</v>
      </c>
      <c r="P101" s="624">
        <v>4.8599999999999997E-2</v>
      </c>
    </row>
    <row r="102" spans="1:16" ht="15.75" thickBot="1">
      <c r="A102" s="327" t="s">
        <v>392</v>
      </c>
      <c r="B102" s="344">
        <v>3.3300000000000003E-2</v>
      </c>
      <c r="C102" s="344">
        <v>7.5999999999999998E-2</v>
      </c>
      <c r="D102" s="344">
        <v>3.85E-2</v>
      </c>
      <c r="E102" s="344">
        <v>4.5600000000000002E-2</v>
      </c>
      <c r="F102" s="344">
        <v>3.9E-2</v>
      </c>
      <c r="G102" s="344">
        <v>3.61E-2</v>
      </c>
      <c r="H102" s="344">
        <v>4.6600000000000003E-2</v>
      </c>
      <c r="I102" s="624">
        <v>0.113</v>
      </c>
      <c r="J102" s="624">
        <v>0.20530000000000001</v>
      </c>
      <c r="K102" s="624">
        <v>0.17680000000000001</v>
      </c>
      <c r="L102" s="624">
        <v>8.6800000000000002E-2</v>
      </c>
      <c r="M102" s="624">
        <v>6.6699999999999995E-2</v>
      </c>
      <c r="N102" s="624">
        <v>4.6600000000000003E-2</v>
      </c>
      <c r="O102" s="624">
        <v>9.35E-2</v>
      </c>
      <c r="P102" s="624">
        <v>5.3199999999999997E-2</v>
      </c>
    </row>
    <row r="103" spans="1:16" ht="16.5" thickTop="1" thickBot="1">
      <c r="A103" s="69" t="s">
        <v>393</v>
      </c>
      <c r="B103" s="622"/>
      <c r="C103" s="622"/>
      <c r="D103" s="622"/>
      <c r="E103" s="622"/>
      <c r="F103" s="622"/>
      <c r="G103" s="622"/>
      <c r="H103" s="622"/>
      <c r="I103" s="622"/>
      <c r="J103" s="622"/>
      <c r="K103" s="622"/>
      <c r="L103" s="622"/>
      <c r="M103" s="623"/>
      <c r="N103" s="623"/>
      <c r="O103" s="623"/>
      <c r="P103" s="623"/>
    </row>
    <row r="104" spans="1:16" ht="15.75" thickTop="1">
      <c r="A104" s="327" t="s">
        <v>394</v>
      </c>
      <c r="B104" s="344">
        <v>0.40949999999999998</v>
      </c>
      <c r="C104" s="344">
        <v>0.5595</v>
      </c>
      <c r="D104" s="344">
        <v>0.42399999999999999</v>
      </c>
      <c r="E104" s="344">
        <v>0.47460000000000002</v>
      </c>
      <c r="F104" s="344">
        <v>0.44090000000000001</v>
      </c>
      <c r="G104" s="344">
        <v>0.50919999999999999</v>
      </c>
      <c r="H104" s="344">
        <v>0.54959999999999998</v>
      </c>
      <c r="I104" s="624">
        <v>0.62790000000000001</v>
      </c>
      <c r="J104" s="624">
        <v>0.53120000000000001</v>
      </c>
      <c r="K104" s="624">
        <v>0.63349999999999995</v>
      </c>
      <c r="L104" s="624">
        <v>0.59209999999999996</v>
      </c>
      <c r="M104" s="624">
        <v>0.58320000000000005</v>
      </c>
      <c r="N104" s="624">
        <v>0.57840000000000003</v>
      </c>
      <c r="O104" s="624">
        <v>0.68430000000000002</v>
      </c>
      <c r="P104" s="624">
        <v>0.53100000000000003</v>
      </c>
    </row>
    <row r="105" spans="1:16">
      <c r="A105" s="327" t="s">
        <v>395</v>
      </c>
      <c r="B105" s="344">
        <v>6.2E-2</v>
      </c>
      <c r="C105" s="344">
        <v>5.3699999999999998E-2</v>
      </c>
      <c r="D105" s="344">
        <v>9.6500000000000002E-2</v>
      </c>
      <c r="E105" s="344">
        <v>5.9299999999999999E-2</v>
      </c>
      <c r="F105" s="344">
        <v>4.0899999999999999E-2</v>
      </c>
      <c r="G105" s="344">
        <v>4.6899999999999997E-2</v>
      </c>
      <c r="H105" s="344">
        <v>5.4300000000000001E-2</v>
      </c>
      <c r="I105" s="624">
        <v>2.9899999999999999E-2</v>
      </c>
      <c r="J105" s="624">
        <v>3.3799999999999997E-2</v>
      </c>
      <c r="K105" s="624">
        <v>2.81E-2</v>
      </c>
      <c r="L105" s="624">
        <v>6.7100000000000007E-2</v>
      </c>
      <c r="M105" s="624">
        <v>3.61E-2</v>
      </c>
      <c r="N105" s="624">
        <v>8.2000000000000003E-2</v>
      </c>
      <c r="O105" s="624">
        <v>2.35E-2</v>
      </c>
      <c r="P105" s="624">
        <v>5.74E-2</v>
      </c>
    </row>
    <row r="106" spans="1:16">
      <c r="A106" s="327" t="s">
        <v>396</v>
      </c>
      <c r="B106" s="344">
        <v>0.52849999999999997</v>
      </c>
      <c r="C106" s="344">
        <v>0.38679999999999998</v>
      </c>
      <c r="D106" s="344">
        <v>0.47960000000000003</v>
      </c>
      <c r="E106" s="344">
        <v>0.46610000000000001</v>
      </c>
      <c r="F106" s="344">
        <v>0.51819999999999999</v>
      </c>
      <c r="G106" s="344">
        <v>0.44390000000000002</v>
      </c>
      <c r="H106" s="344">
        <v>0.39610000000000001</v>
      </c>
      <c r="I106" s="624">
        <v>0.3422</v>
      </c>
      <c r="J106" s="624">
        <v>0.435</v>
      </c>
      <c r="K106" s="624">
        <v>0.33850000000000002</v>
      </c>
      <c r="L106" s="624">
        <v>0.34079999999999999</v>
      </c>
      <c r="M106" s="624">
        <v>0.38069999999999998</v>
      </c>
      <c r="N106" s="624">
        <v>0.33960000000000001</v>
      </c>
      <c r="O106" s="624">
        <v>0.2923</v>
      </c>
      <c r="P106" s="624">
        <v>0.41160000000000002</v>
      </c>
    </row>
    <row r="107" spans="1:16" ht="15.75" thickBot="1">
      <c r="A107" s="327" t="s">
        <v>397</v>
      </c>
      <c r="B107" s="344">
        <v>0.35060000000000002</v>
      </c>
      <c r="C107" s="344">
        <v>0.59060000000000001</v>
      </c>
      <c r="D107" s="344">
        <v>0.41839999999999999</v>
      </c>
      <c r="E107" s="344">
        <v>0.37930000000000003</v>
      </c>
      <c r="F107" s="344">
        <v>0.3347</v>
      </c>
      <c r="G107" s="344">
        <v>0.29120000000000001</v>
      </c>
      <c r="H107" s="344">
        <v>0.40539999999999998</v>
      </c>
      <c r="I107" s="624">
        <v>0.58850000000000002</v>
      </c>
      <c r="J107" s="624">
        <v>0.64039999999999997</v>
      </c>
      <c r="K107" s="624">
        <v>0.43730000000000002</v>
      </c>
      <c r="L107" s="624">
        <v>0.4945</v>
      </c>
      <c r="M107" s="624">
        <v>0.51970000000000005</v>
      </c>
      <c r="N107" s="624">
        <v>0.31219999999999998</v>
      </c>
      <c r="O107" s="624">
        <v>0.58740000000000003</v>
      </c>
      <c r="P107" s="624">
        <v>0.43230000000000002</v>
      </c>
    </row>
    <row r="108" spans="1:16" ht="16.5" thickTop="1" thickBot="1">
      <c r="A108" s="69" t="s">
        <v>398</v>
      </c>
      <c r="B108" s="622"/>
      <c r="C108" s="622"/>
      <c r="D108" s="622"/>
      <c r="E108" s="622"/>
      <c r="F108" s="622"/>
      <c r="G108" s="622"/>
      <c r="H108" s="622"/>
      <c r="I108" s="622"/>
      <c r="J108" s="622"/>
      <c r="K108" s="622"/>
      <c r="L108" s="622"/>
      <c r="M108" s="623"/>
      <c r="N108" s="623"/>
      <c r="O108" s="623"/>
      <c r="P108" s="623"/>
    </row>
    <row r="109" spans="1:16" ht="15.75" thickTop="1">
      <c r="A109" s="327" t="s">
        <v>399</v>
      </c>
      <c r="B109" s="344">
        <v>4.0500000000000001E-2</v>
      </c>
      <c r="C109" s="344">
        <v>6.1800000000000001E-2</v>
      </c>
      <c r="D109" s="344">
        <v>4.2099999999999999E-2</v>
      </c>
      <c r="E109" s="344">
        <v>5.62E-2</v>
      </c>
      <c r="F109" s="344">
        <v>4.1500000000000002E-2</v>
      </c>
      <c r="G109" s="344">
        <v>4.2000000000000003E-2</v>
      </c>
      <c r="H109" s="344">
        <v>5.21E-2</v>
      </c>
      <c r="I109" s="624">
        <v>0.10050000000000001</v>
      </c>
      <c r="J109" s="624">
        <v>5.4399999999999997E-2</v>
      </c>
      <c r="K109" s="624">
        <v>4.5100000000000001E-2</v>
      </c>
      <c r="L109" s="624">
        <v>7.9100000000000004E-2</v>
      </c>
      <c r="M109" s="624">
        <v>5.9200000000000003E-2</v>
      </c>
      <c r="N109" s="624">
        <v>4.3700000000000003E-2</v>
      </c>
      <c r="O109" s="624">
        <v>9.8799999999999999E-2</v>
      </c>
      <c r="P109" s="624">
        <v>5.5100000000000003E-2</v>
      </c>
    </row>
    <row r="110" spans="1:16">
      <c r="A110" s="327" t="s">
        <v>400</v>
      </c>
      <c r="B110" s="344">
        <v>3.1399999999999997E-2</v>
      </c>
      <c r="C110" s="344">
        <v>4.4900000000000002E-2</v>
      </c>
      <c r="D110" s="344">
        <v>3.6900000000000002E-2</v>
      </c>
      <c r="E110" s="344">
        <v>3.9600000000000003E-2</v>
      </c>
      <c r="F110" s="344">
        <v>3.9E-2</v>
      </c>
      <c r="G110" s="344">
        <v>3.1199999999999999E-2</v>
      </c>
      <c r="H110" s="344">
        <v>4.58E-2</v>
      </c>
      <c r="I110" s="624">
        <v>9.8799999999999999E-2</v>
      </c>
      <c r="J110" s="624">
        <v>2.9399999999999999E-2</v>
      </c>
      <c r="K110" s="624">
        <v>2.4799999999999999E-2</v>
      </c>
      <c r="L110" s="624">
        <v>7.7100000000000002E-2</v>
      </c>
      <c r="M110" s="624">
        <v>5.28E-2</v>
      </c>
      <c r="N110" s="624">
        <v>3.7199999999999997E-2</v>
      </c>
      <c r="O110" s="624">
        <v>9.2499999999999999E-2</v>
      </c>
      <c r="P110" s="624">
        <v>4.6800000000000001E-2</v>
      </c>
    </row>
    <row r="111" spans="1:16">
      <c r="A111" s="326" t="s">
        <v>401</v>
      </c>
      <c r="B111" s="344">
        <v>4.0300000000000002E-2</v>
      </c>
      <c r="C111" s="344">
        <v>5.96E-2</v>
      </c>
      <c r="D111" s="344">
        <v>4.7E-2</v>
      </c>
      <c r="E111" s="344">
        <v>5.0200000000000002E-2</v>
      </c>
      <c r="F111" s="344">
        <v>4.8399999999999999E-2</v>
      </c>
      <c r="G111" s="344">
        <v>3.8899999999999997E-2</v>
      </c>
      <c r="H111" s="344">
        <v>5.5599999999999997E-2</v>
      </c>
      <c r="I111" s="624">
        <v>0.1061</v>
      </c>
      <c r="J111" s="624">
        <v>4.1300000000000003E-2</v>
      </c>
      <c r="K111" s="624">
        <v>2.8500000000000001E-2</v>
      </c>
      <c r="L111" s="624">
        <v>8.5400000000000004E-2</v>
      </c>
      <c r="M111" s="624">
        <v>5.91E-2</v>
      </c>
      <c r="N111" s="624">
        <v>4.5199999999999997E-2</v>
      </c>
      <c r="O111" s="624">
        <v>9.9699999999999997E-2</v>
      </c>
      <c r="P111" s="624">
        <v>5.7500000000000002E-2</v>
      </c>
    </row>
    <row r="112" spans="1:16">
      <c r="A112" s="326" t="s">
        <v>402</v>
      </c>
      <c r="B112" s="344">
        <v>5.7599999999999998E-2</v>
      </c>
      <c r="C112" s="344">
        <v>7.0199999999999999E-2</v>
      </c>
      <c r="D112" s="344">
        <v>6.5100000000000005E-2</v>
      </c>
      <c r="E112" s="344">
        <v>6.4000000000000001E-2</v>
      </c>
      <c r="F112" s="344">
        <v>6.8599999999999994E-2</v>
      </c>
      <c r="G112" s="344">
        <v>5.9700000000000003E-2</v>
      </c>
      <c r="H112" s="344">
        <v>7.6700000000000004E-2</v>
      </c>
      <c r="I112" s="624">
        <v>0.13159999999999999</v>
      </c>
      <c r="J112" s="624">
        <v>4.6300000000000001E-2</v>
      </c>
      <c r="K112" s="624">
        <v>4.1300000000000003E-2</v>
      </c>
      <c r="L112" s="624">
        <v>0.11119999999999999</v>
      </c>
      <c r="M112" s="624">
        <v>8.2600000000000007E-2</v>
      </c>
      <c r="N112" s="624">
        <v>7.5200000000000003E-2</v>
      </c>
      <c r="O112" s="624">
        <v>0.1235</v>
      </c>
      <c r="P112" s="624">
        <v>7.6899999999999996E-2</v>
      </c>
    </row>
    <row r="113" spans="1:16">
      <c r="A113" s="326" t="s">
        <v>403</v>
      </c>
      <c r="B113" s="344">
        <v>-1.7399999999999999E-2</v>
      </c>
      <c r="C113" s="344">
        <v>-1.06E-2</v>
      </c>
      <c r="D113" s="344">
        <v>-1.8100000000000002E-2</v>
      </c>
      <c r="E113" s="344">
        <v>-1.38E-2</v>
      </c>
      <c r="F113" s="344">
        <v>-2.0299999999999999E-2</v>
      </c>
      <c r="G113" s="344">
        <v>-2.0899999999999998E-2</v>
      </c>
      <c r="H113" s="344">
        <v>-2.1000000000000001E-2</v>
      </c>
      <c r="I113" s="624">
        <v>-2.5499999999999998E-2</v>
      </c>
      <c r="J113" s="624">
        <v>-5.0000000000000001E-3</v>
      </c>
      <c r="K113" s="624">
        <v>-1.2800000000000001E-2</v>
      </c>
      <c r="L113" s="624">
        <v>-2.58E-2</v>
      </c>
      <c r="M113" s="624">
        <v>-2.35E-2</v>
      </c>
      <c r="N113" s="624">
        <v>-0.03</v>
      </c>
      <c r="O113" s="624">
        <v>-2.3800000000000002E-2</v>
      </c>
      <c r="P113" s="624">
        <v>-1.9300000000000001E-2</v>
      </c>
    </row>
    <row r="114" spans="1:16">
      <c r="A114" s="326" t="s">
        <v>404</v>
      </c>
      <c r="B114" s="589">
        <v>-8.8000000000000005E-3</v>
      </c>
      <c r="C114" s="589">
        <v>-1.47E-2</v>
      </c>
      <c r="D114" s="344">
        <v>-0.01</v>
      </c>
      <c r="E114" s="589">
        <v>-1.06E-2</v>
      </c>
      <c r="F114" s="589">
        <v>-9.4000000000000004E-3</v>
      </c>
      <c r="G114" s="589">
        <v>-7.6E-3</v>
      </c>
      <c r="H114" s="589">
        <v>-9.7999999999999997E-3</v>
      </c>
      <c r="I114" s="625">
        <v>-7.3000000000000001E-3</v>
      </c>
      <c r="J114" s="624">
        <v>-1.1900000000000001E-2</v>
      </c>
      <c r="K114" s="625">
        <v>-3.8E-3</v>
      </c>
      <c r="L114" s="625">
        <v>-8.3000000000000001E-3</v>
      </c>
      <c r="M114" s="625">
        <v>-6.3E-3</v>
      </c>
      <c r="N114" s="625">
        <v>-7.9000000000000008E-3</v>
      </c>
      <c r="O114" s="625">
        <v>-7.1999999999999998E-3</v>
      </c>
      <c r="P114" s="625">
        <v>-1.0699999999999999E-2</v>
      </c>
    </row>
    <row r="115" spans="1:16" ht="15.75" thickBot="1">
      <c r="A115" s="326" t="s">
        <v>405</v>
      </c>
      <c r="B115" s="344">
        <v>9.1000000000000004E-3</v>
      </c>
      <c r="C115" s="344">
        <v>1.6899999999999998E-2</v>
      </c>
      <c r="D115" s="344">
        <v>5.1999999999999998E-3</v>
      </c>
      <c r="E115" s="344">
        <v>1.66E-2</v>
      </c>
      <c r="F115" s="344">
        <v>2.5000000000000001E-3</v>
      </c>
      <c r="G115" s="344">
        <v>1.0800000000000001E-2</v>
      </c>
      <c r="H115" s="589">
        <v>6.3E-3</v>
      </c>
      <c r="I115" s="624">
        <v>1.6999999999999999E-3</v>
      </c>
      <c r="J115" s="624">
        <v>2.4899999999999999E-2</v>
      </c>
      <c r="K115" s="624">
        <v>2.0400000000000001E-2</v>
      </c>
      <c r="L115" s="624">
        <v>2E-3</v>
      </c>
      <c r="M115" s="625">
        <v>6.4999999999999997E-3</v>
      </c>
      <c r="N115" s="625">
        <v>6.4000000000000003E-3</v>
      </c>
      <c r="O115" s="625">
        <v>6.1999999999999998E-3</v>
      </c>
      <c r="P115" s="625">
        <v>8.3000000000000001E-3</v>
      </c>
    </row>
    <row r="116" spans="1:16" ht="16.5" thickTop="1" thickBot="1">
      <c r="A116" s="69" t="s">
        <v>406</v>
      </c>
      <c r="B116" s="622"/>
      <c r="C116" s="622"/>
      <c r="D116" s="622"/>
      <c r="E116" s="622"/>
      <c r="F116" s="622"/>
      <c r="G116" s="622"/>
      <c r="H116" s="622"/>
      <c r="I116" s="622"/>
      <c r="J116" s="622"/>
      <c r="K116" s="622"/>
      <c r="L116" s="622"/>
      <c r="M116" s="623"/>
      <c r="N116" s="623"/>
      <c r="O116" s="623"/>
      <c r="P116" s="623"/>
    </row>
    <row r="117" spans="1:16" ht="15.75" thickTop="1">
      <c r="A117" s="326" t="s">
        <v>399</v>
      </c>
      <c r="B117" s="344">
        <v>4.0500000000000001E-2</v>
      </c>
      <c r="C117" s="344">
        <v>6.1800000000000001E-2</v>
      </c>
      <c r="D117" s="344">
        <v>4.2099999999999999E-2</v>
      </c>
      <c r="E117" s="344">
        <v>5.62E-2</v>
      </c>
      <c r="F117" s="344">
        <v>4.1500000000000002E-2</v>
      </c>
      <c r="G117" s="344">
        <v>4.2000000000000003E-2</v>
      </c>
      <c r="H117" s="344">
        <v>5.21E-2</v>
      </c>
      <c r="I117" s="624">
        <v>0.10050000000000001</v>
      </c>
      <c r="J117" s="624">
        <v>5.4399999999999997E-2</v>
      </c>
      <c r="K117" s="624">
        <v>4.5100000000000001E-2</v>
      </c>
      <c r="L117" s="624">
        <v>7.9100000000000004E-2</v>
      </c>
      <c r="M117" s="624">
        <v>5.9200000000000003E-2</v>
      </c>
      <c r="N117" s="624">
        <v>4.3700000000000003E-2</v>
      </c>
      <c r="O117" s="624">
        <v>9.8799999999999999E-2</v>
      </c>
      <c r="P117" s="624">
        <v>5.5100000000000003E-2</v>
      </c>
    </row>
    <row r="118" spans="1:16">
      <c r="A118" s="326" t="s">
        <v>407</v>
      </c>
      <c r="B118" s="344">
        <v>-2.8E-3</v>
      </c>
      <c r="C118" s="344">
        <v>-3.0999999999999999E-3</v>
      </c>
      <c r="D118" s="344">
        <v>-7.7999999999999996E-3</v>
      </c>
      <c r="E118" s="344">
        <v>-7.4000000000000003E-3</v>
      </c>
      <c r="F118" s="344">
        <v>-1.9E-3</v>
      </c>
      <c r="G118" s="344">
        <v>-3.8E-3</v>
      </c>
      <c r="H118" s="344">
        <v>-4.1000000000000003E-3</v>
      </c>
      <c r="I118" s="624">
        <v>-2.3E-3</v>
      </c>
      <c r="J118" s="624">
        <v>4.7000000000000002E-3</v>
      </c>
      <c r="K118" s="624">
        <v>-6.4999999999999997E-3</v>
      </c>
      <c r="L118" s="624">
        <v>-1.01E-2</v>
      </c>
      <c r="M118" s="624">
        <v>-5.7999999999999996E-3</v>
      </c>
      <c r="N118" s="624">
        <v>-7.9000000000000008E-3</v>
      </c>
      <c r="O118" s="624">
        <v>-6.8999999999999999E-3</v>
      </c>
      <c r="P118" s="624">
        <v>-5.1999999999999998E-3</v>
      </c>
    </row>
    <row r="119" spans="1:16">
      <c r="A119" s="326" t="s">
        <v>408</v>
      </c>
      <c r="B119" s="344">
        <v>-2.5899999999999999E-2</v>
      </c>
      <c r="C119" s="344">
        <v>-4.5400000000000003E-2</v>
      </c>
      <c r="D119" s="344">
        <v>-3.09E-2</v>
      </c>
      <c r="E119" s="344">
        <v>-3.3799999999999997E-2</v>
      </c>
      <c r="F119" s="344">
        <v>-2.9600000000000001E-2</v>
      </c>
      <c r="G119" s="344">
        <v>-2.5600000000000001E-2</v>
      </c>
      <c r="H119" s="344">
        <v>-3.5099999999999999E-2</v>
      </c>
      <c r="I119" s="624">
        <v>-6.7100000000000007E-2</v>
      </c>
      <c r="J119" s="624">
        <v>-5.6599999999999998E-2</v>
      </c>
      <c r="K119" s="624">
        <v>-3.61E-2</v>
      </c>
      <c r="L119" s="624">
        <v>-5.7799999999999997E-2</v>
      </c>
      <c r="M119" s="624">
        <v>-4.5900000000000003E-2</v>
      </c>
      <c r="N119" s="624">
        <v>-3.27E-2</v>
      </c>
      <c r="O119" s="624">
        <v>-7.0099999999999996E-2</v>
      </c>
      <c r="P119" s="624">
        <v>-3.8199999999999998E-2</v>
      </c>
    </row>
    <row r="120" spans="1:16">
      <c r="A120" s="326" t="s">
        <v>409</v>
      </c>
      <c r="B120" s="344">
        <v>2.0000000000000001E-4</v>
      </c>
      <c r="C120" s="344">
        <v>0</v>
      </c>
      <c r="D120" s="344">
        <v>4.0000000000000002E-4</v>
      </c>
      <c r="E120" s="344">
        <v>1E-4</v>
      </c>
      <c r="F120" s="344">
        <v>-6.9999999999999999E-4</v>
      </c>
      <c r="G120" s="344">
        <v>0</v>
      </c>
      <c r="H120" s="344">
        <v>0</v>
      </c>
      <c r="I120" s="624">
        <v>5.0000000000000001E-4</v>
      </c>
      <c r="J120" s="624">
        <v>0</v>
      </c>
      <c r="K120" s="624">
        <v>0</v>
      </c>
      <c r="L120" s="624">
        <v>4.0000000000000002E-4</v>
      </c>
      <c r="M120" s="624">
        <v>0</v>
      </c>
      <c r="N120" s="624">
        <v>0</v>
      </c>
      <c r="O120" s="624">
        <v>0</v>
      </c>
      <c r="P120" s="624">
        <v>1E-4</v>
      </c>
    </row>
    <row r="121" spans="1:16">
      <c r="A121" s="326" t="s">
        <v>410</v>
      </c>
      <c r="B121" s="344">
        <v>0</v>
      </c>
      <c r="C121" s="344">
        <v>0</v>
      </c>
      <c r="D121" s="344">
        <v>-5.0000000000000001E-4</v>
      </c>
      <c r="E121" s="344">
        <v>5.0000000000000001E-4</v>
      </c>
      <c r="F121" s="344">
        <v>0</v>
      </c>
      <c r="G121" s="344">
        <v>0</v>
      </c>
      <c r="H121" s="344">
        <v>0</v>
      </c>
      <c r="I121" s="624">
        <v>0</v>
      </c>
      <c r="J121" s="624">
        <v>1E-4</v>
      </c>
      <c r="K121" s="624">
        <v>5.0000000000000001E-4</v>
      </c>
      <c r="L121" s="624">
        <v>1E-4</v>
      </c>
      <c r="M121" s="624">
        <v>0</v>
      </c>
      <c r="N121" s="624">
        <v>1E-4</v>
      </c>
      <c r="O121" s="624">
        <v>1E-4</v>
      </c>
      <c r="P121" s="624">
        <v>0</v>
      </c>
    </row>
    <row r="122" spans="1:16" ht="15.75" thickBot="1">
      <c r="A122" s="326" t="s">
        <v>411</v>
      </c>
      <c r="B122" s="344">
        <v>0</v>
      </c>
      <c r="C122" s="344">
        <v>0</v>
      </c>
      <c r="D122" s="344">
        <v>-1E-4</v>
      </c>
      <c r="E122" s="344">
        <v>0</v>
      </c>
      <c r="F122" s="344">
        <v>0</v>
      </c>
      <c r="G122" s="344">
        <v>0</v>
      </c>
      <c r="H122" s="344">
        <v>0</v>
      </c>
      <c r="I122" s="624">
        <v>0</v>
      </c>
      <c r="J122" s="624">
        <v>0</v>
      </c>
      <c r="K122" s="624">
        <v>1E-4</v>
      </c>
      <c r="L122" s="624">
        <v>0</v>
      </c>
      <c r="M122" s="624">
        <v>0</v>
      </c>
      <c r="N122" s="624">
        <v>0</v>
      </c>
      <c r="O122" s="624">
        <v>0</v>
      </c>
      <c r="P122" s="624">
        <v>0</v>
      </c>
    </row>
    <row r="123" spans="1:16" ht="16.5" thickTop="1" thickBot="1">
      <c r="A123" s="66" t="s">
        <v>412</v>
      </c>
      <c r="B123" s="345">
        <v>1.2E-2</v>
      </c>
      <c r="C123" s="345">
        <v>1.35E-2</v>
      </c>
      <c r="D123" s="345">
        <v>3.2000000000000002E-3</v>
      </c>
      <c r="E123" s="345">
        <v>1.55E-2</v>
      </c>
      <c r="F123" s="345">
        <v>9.1999999999999998E-3</v>
      </c>
      <c r="G123" s="345">
        <v>1.2699999999999999E-2</v>
      </c>
      <c r="H123" s="345">
        <v>1.29E-2</v>
      </c>
      <c r="I123" s="626">
        <v>3.15E-2</v>
      </c>
      <c r="J123" s="626">
        <v>2.7000000000000001E-3</v>
      </c>
      <c r="K123" s="626">
        <v>3.0000000000000001E-3</v>
      </c>
      <c r="L123" s="626">
        <v>1.17E-2</v>
      </c>
      <c r="M123" s="626">
        <v>7.6E-3</v>
      </c>
      <c r="N123" s="626">
        <v>3.2000000000000002E-3</v>
      </c>
      <c r="O123" s="626">
        <v>2.1899999999999999E-2</v>
      </c>
      <c r="P123" s="626">
        <v>1.17E-2</v>
      </c>
    </row>
    <row r="124" spans="1:16" ht="12" customHeight="1" thickTop="1" thickBot="1">
      <c r="A124" s="627"/>
      <c r="B124" s="879"/>
      <c r="C124" s="879"/>
      <c r="D124" s="879"/>
      <c r="E124" s="879"/>
      <c r="F124" s="879"/>
      <c r="G124" s="879"/>
      <c r="H124" s="879"/>
      <c r="I124" s="879"/>
      <c r="J124" s="879"/>
      <c r="K124" s="879"/>
      <c r="L124" s="879"/>
      <c r="M124" s="879"/>
      <c r="N124" s="879"/>
      <c r="O124" s="879"/>
      <c r="P124" s="879"/>
    </row>
    <row r="125" spans="1:16" ht="13.5" customHeight="1" thickTop="1">
      <c r="A125" s="75" t="s">
        <v>413</v>
      </c>
      <c r="B125" s="628"/>
      <c r="C125" s="628"/>
      <c r="D125" s="628"/>
      <c r="E125" s="628"/>
      <c r="F125" s="628"/>
      <c r="G125" s="628"/>
      <c r="H125" s="628"/>
      <c r="I125" s="628"/>
      <c r="J125" s="628"/>
      <c r="K125" s="628"/>
      <c r="L125" s="628"/>
      <c r="M125" s="628"/>
      <c r="N125" s="628"/>
      <c r="O125" s="628"/>
      <c r="P125" s="628"/>
    </row>
    <row r="126" spans="1:16" ht="13.5" customHeight="1">
      <c r="A126" s="75" t="s">
        <v>414</v>
      </c>
      <c r="B126" s="628"/>
      <c r="C126" s="628"/>
      <c r="D126" s="628"/>
      <c r="E126" s="628"/>
      <c r="F126" s="628"/>
      <c r="G126" s="628"/>
      <c r="H126" s="628"/>
      <c r="I126" s="628"/>
      <c r="J126" s="628"/>
      <c r="K126" s="628"/>
      <c r="L126" s="628"/>
      <c r="M126" s="628"/>
      <c r="N126" s="628"/>
      <c r="O126" s="628"/>
      <c r="P126" s="628"/>
    </row>
    <row r="127" spans="1:16" ht="13.5" customHeight="1">
      <c r="A127" s="75" t="s">
        <v>415</v>
      </c>
      <c r="B127" s="628"/>
      <c r="C127" s="628"/>
      <c r="D127" s="628"/>
      <c r="E127" s="628"/>
      <c r="F127" s="628"/>
      <c r="G127" s="628"/>
      <c r="H127" s="628"/>
      <c r="I127" s="859"/>
      <c r="J127" s="859"/>
      <c r="K127" s="859"/>
      <c r="L127" s="859"/>
      <c r="M127" s="859"/>
      <c r="N127" s="859"/>
      <c r="O127" s="859"/>
      <c r="P127" s="859"/>
    </row>
    <row r="128" spans="1:16" ht="13.5" customHeight="1">
      <c r="A128" s="75" t="s">
        <v>416</v>
      </c>
      <c r="B128" s="628"/>
      <c r="C128" s="628"/>
      <c r="D128" s="628"/>
      <c r="E128" s="628"/>
      <c r="F128" s="628"/>
      <c r="G128" s="628"/>
      <c r="H128" s="628"/>
      <c r="I128" s="859"/>
      <c r="J128" s="859"/>
      <c r="K128" s="859"/>
      <c r="L128" s="859"/>
      <c r="M128" s="859"/>
      <c r="N128" s="859"/>
      <c r="O128" s="859"/>
      <c r="P128" s="859"/>
    </row>
    <row r="129" spans="1:16" ht="13.5" customHeight="1">
      <c r="A129" s="75" t="s">
        <v>417</v>
      </c>
      <c r="B129" s="628"/>
      <c r="C129" s="628"/>
      <c r="D129" s="628"/>
      <c r="E129" s="628"/>
      <c r="F129" s="628"/>
      <c r="G129" s="628"/>
      <c r="H129" s="628"/>
      <c r="I129" s="859"/>
      <c r="J129" s="859"/>
      <c r="K129" s="859"/>
      <c r="L129" s="859"/>
      <c r="M129" s="859"/>
      <c r="N129" s="859"/>
      <c r="O129" s="859"/>
      <c r="P129" s="859"/>
    </row>
    <row r="130" spans="1:16" ht="13.5" customHeight="1">
      <c r="A130" s="75" t="s">
        <v>418</v>
      </c>
      <c r="B130" s="628"/>
      <c r="C130" s="628"/>
      <c r="D130" s="628"/>
      <c r="E130" s="628"/>
      <c r="F130" s="628"/>
      <c r="G130" s="628"/>
      <c r="H130" s="628"/>
      <c r="I130" s="859"/>
      <c r="J130" s="859"/>
      <c r="K130" s="859"/>
      <c r="L130" s="859"/>
      <c r="M130" s="859"/>
      <c r="N130" s="859"/>
      <c r="O130" s="859"/>
      <c r="P130" s="859"/>
    </row>
    <row r="131" spans="1:16" ht="13.5" customHeight="1">
      <c r="A131" s="75" t="s">
        <v>419</v>
      </c>
      <c r="B131" s="628"/>
      <c r="C131" s="628"/>
      <c r="D131" s="628"/>
      <c r="E131" s="628"/>
      <c r="F131" s="628"/>
      <c r="G131" s="628"/>
      <c r="H131" s="628"/>
      <c r="I131" s="859"/>
      <c r="J131" s="859"/>
      <c r="K131" s="859"/>
      <c r="L131" s="859"/>
      <c r="M131" s="859"/>
      <c r="N131" s="859"/>
      <c r="O131" s="859"/>
      <c r="P131" s="859"/>
    </row>
    <row r="132" spans="1:16" ht="13.5" customHeight="1">
      <c r="A132" s="75" t="s">
        <v>420</v>
      </c>
      <c r="B132" s="629"/>
      <c r="C132" s="629"/>
      <c r="D132" s="629"/>
      <c r="E132" s="629"/>
      <c r="F132" s="629"/>
      <c r="G132" s="629"/>
      <c r="H132" s="629"/>
      <c r="I132" s="859"/>
      <c r="J132" s="859"/>
      <c r="K132" s="859"/>
      <c r="L132" s="859"/>
      <c r="M132" s="859"/>
      <c r="N132" s="859"/>
      <c r="O132" s="859"/>
      <c r="P132" s="859"/>
    </row>
    <row r="133" spans="1:16" ht="13.5" customHeight="1">
      <c r="A133" s="75" t="s">
        <v>421</v>
      </c>
      <c r="B133" s="629"/>
      <c r="C133" s="629"/>
      <c r="D133" s="629"/>
      <c r="E133" s="629"/>
      <c r="F133" s="629"/>
      <c r="G133" s="629"/>
      <c r="H133" s="629"/>
      <c r="I133" s="859"/>
      <c r="J133" s="859"/>
      <c r="K133" s="859"/>
      <c r="L133" s="859"/>
      <c r="M133" s="859"/>
      <c r="N133" s="859"/>
      <c r="O133" s="859"/>
      <c r="P133" s="859"/>
    </row>
    <row r="134" spans="1:16" ht="13.5" customHeight="1">
      <c r="A134" s="75" t="s">
        <v>422</v>
      </c>
      <c r="B134" s="629"/>
      <c r="C134" s="629"/>
      <c r="D134" s="629"/>
      <c r="E134" s="629"/>
      <c r="F134" s="629"/>
      <c r="G134" s="629"/>
      <c r="H134" s="629"/>
      <c r="I134" s="859"/>
      <c r="J134" s="859"/>
      <c r="K134" s="859"/>
      <c r="L134" s="859"/>
      <c r="M134" s="859"/>
      <c r="N134" s="859"/>
      <c r="O134" s="859"/>
      <c r="P134" s="859"/>
    </row>
    <row r="135" spans="1:16">
      <c r="A135" s="880"/>
      <c r="B135" s="118"/>
      <c r="C135" s="118"/>
      <c r="D135" s="118"/>
      <c r="E135" s="118"/>
      <c r="F135" s="118"/>
      <c r="G135" s="118"/>
      <c r="H135" s="118"/>
      <c r="I135" s="859"/>
      <c r="J135" s="859"/>
      <c r="K135" s="859"/>
      <c r="L135" s="859"/>
      <c r="M135" s="859"/>
      <c r="N135" s="859"/>
      <c r="O135" s="859"/>
      <c r="P135" s="859"/>
    </row>
    <row r="136" spans="1:16" ht="15.75">
      <c r="A136" s="496"/>
      <c r="B136" s="483"/>
      <c r="C136" s="483"/>
      <c r="D136" s="483"/>
      <c r="E136" s="483"/>
      <c r="F136" s="483"/>
      <c r="G136" s="483"/>
      <c r="H136" s="483"/>
      <c r="I136" s="56"/>
    </row>
    <row r="137" spans="1:16" ht="15.75">
      <c r="A137" s="496"/>
      <c r="B137" s="483"/>
      <c r="C137" s="483"/>
      <c r="D137" s="483"/>
      <c r="E137" s="483"/>
      <c r="F137" s="483"/>
      <c r="G137" s="483"/>
      <c r="H137" s="483"/>
      <c r="I137" s="56"/>
    </row>
    <row r="138" spans="1:16" ht="15.75">
      <c r="A138" s="496"/>
      <c r="B138" s="483"/>
      <c r="C138" s="483"/>
      <c r="D138" s="483"/>
      <c r="E138" s="483"/>
      <c r="F138" s="483"/>
      <c r="G138" s="483"/>
      <c r="H138" s="483"/>
      <c r="I138" s="56"/>
    </row>
    <row r="139" spans="1:16" ht="15.75">
      <c r="A139" s="496"/>
      <c r="B139" s="483"/>
      <c r="C139" s="483"/>
      <c r="D139" s="483"/>
      <c r="E139" s="483"/>
      <c r="F139" s="483"/>
      <c r="G139" s="483"/>
      <c r="H139" s="483"/>
      <c r="I139" s="56"/>
    </row>
    <row r="140" spans="1:16" ht="15.75">
      <c r="A140" s="496"/>
      <c r="B140" s="483"/>
      <c r="C140" s="483"/>
      <c r="D140" s="483"/>
      <c r="E140" s="483"/>
      <c r="F140" s="483"/>
      <c r="G140" s="483"/>
      <c r="H140" s="483"/>
      <c r="I140" s="56"/>
    </row>
    <row r="141" spans="1:16" ht="15.75">
      <c r="A141" s="496"/>
      <c r="B141" s="483"/>
      <c r="C141" s="483"/>
      <c r="D141" s="483"/>
      <c r="E141" s="483"/>
      <c r="F141" s="483"/>
      <c r="G141" s="483"/>
      <c r="H141" s="483"/>
      <c r="I141" s="56"/>
    </row>
    <row r="142" spans="1:16" ht="15.75">
      <c r="A142" s="496"/>
      <c r="B142" s="483"/>
      <c r="C142" s="483"/>
      <c r="D142" s="483"/>
      <c r="E142" s="483"/>
      <c r="F142" s="483"/>
      <c r="G142" s="483"/>
      <c r="H142" s="483"/>
      <c r="I142" s="56"/>
    </row>
    <row r="143" spans="1:16" ht="15.75">
      <c r="A143" s="496"/>
      <c r="B143" s="483"/>
      <c r="C143" s="483"/>
      <c r="D143" s="483"/>
      <c r="E143" s="483"/>
      <c r="F143" s="483"/>
      <c r="G143" s="483"/>
      <c r="H143" s="483"/>
      <c r="I143" s="56"/>
    </row>
    <row r="144" spans="1:16" ht="15.75">
      <c r="A144" s="496"/>
      <c r="B144" s="483"/>
      <c r="C144" s="483"/>
      <c r="D144" s="483"/>
      <c r="E144" s="483"/>
      <c r="F144" s="483"/>
      <c r="G144" s="483"/>
      <c r="H144" s="483"/>
      <c r="I144" s="56"/>
    </row>
    <row r="145" spans="1:9" ht="15.75">
      <c r="A145" s="496"/>
      <c r="B145" s="483"/>
      <c r="C145" s="483"/>
      <c r="D145" s="483"/>
      <c r="E145" s="483"/>
      <c r="F145" s="483"/>
      <c r="G145" s="483"/>
      <c r="H145" s="483"/>
      <c r="I145" s="56"/>
    </row>
    <row r="146" spans="1:9" ht="15.75">
      <c r="A146" s="496"/>
      <c r="B146" s="483"/>
      <c r="C146" s="483"/>
      <c r="D146" s="483"/>
      <c r="E146" s="483"/>
      <c r="F146" s="483"/>
      <c r="G146" s="483"/>
      <c r="H146" s="483"/>
      <c r="I146" s="56"/>
    </row>
    <row r="147" spans="1:9" ht="15.75">
      <c r="A147" s="55"/>
      <c r="I147" s="56"/>
    </row>
    <row r="148" spans="1:9" ht="15.75">
      <c r="A148" s="55"/>
      <c r="I148" s="56"/>
    </row>
    <row r="149" spans="1:9" ht="15.75">
      <c r="A149" s="55"/>
      <c r="I149" s="56"/>
    </row>
    <row r="150" spans="1:9" ht="15.75">
      <c r="A150" s="55"/>
      <c r="I150" s="56"/>
    </row>
    <row r="151" spans="1:9" ht="15.75">
      <c r="A151" s="55"/>
      <c r="I151" s="56"/>
    </row>
    <row r="152" spans="1:9" ht="15.75">
      <c r="A152" s="55"/>
      <c r="I152" s="56"/>
    </row>
    <row r="153" spans="1:9" ht="15.75">
      <c r="A153" s="55"/>
      <c r="I153" s="56"/>
    </row>
    <row r="154" spans="1:9" ht="15.75">
      <c r="A154" s="55"/>
      <c r="I154" s="56"/>
    </row>
    <row r="155" spans="1:9" ht="15.75">
      <c r="A155" s="55"/>
      <c r="I155" s="56"/>
    </row>
    <row r="156" spans="1:9" ht="15.75">
      <c r="A156" s="55"/>
      <c r="I156" s="56"/>
    </row>
    <row r="157" spans="1:9" ht="15.75">
      <c r="A157" s="55"/>
      <c r="I157" s="56"/>
    </row>
    <row r="158" spans="1:9" ht="15.75">
      <c r="A158" s="55"/>
      <c r="I158" s="56"/>
    </row>
    <row r="159" spans="1:9" ht="15.75">
      <c r="A159" s="55"/>
      <c r="I159" s="56"/>
    </row>
    <row r="160" spans="1:9" ht="15.75">
      <c r="A160" s="55"/>
      <c r="I160" s="56"/>
    </row>
    <row r="161" spans="1:9" ht="15.75">
      <c r="A161" s="55"/>
      <c r="I161" s="56"/>
    </row>
    <row r="162" spans="1:9" ht="15.75">
      <c r="A162" s="55"/>
      <c r="I162" s="56"/>
    </row>
    <row r="163" spans="1:9" ht="15.75">
      <c r="A163" s="55"/>
      <c r="I163" s="56"/>
    </row>
    <row r="164" spans="1:9" ht="15.75">
      <c r="A164" s="55"/>
      <c r="I164" s="56"/>
    </row>
    <row r="165" spans="1:9" ht="15.75">
      <c r="A165" s="55"/>
      <c r="I165" s="56"/>
    </row>
    <row r="166" spans="1:9" ht="15.75">
      <c r="A166" s="55"/>
      <c r="I166" s="56"/>
    </row>
    <row r="167" spans="1:9" ht="15.75">
      <c r="A167" s="55"/>
      <c r="I167" s="56"/>
    </row>
    <row r="168" spans="1:9" ht="15.75">
      <c r="A168" s="55"/>
      <c r="I168" s="56"/>
    </row>
    <row r="169" spans="1:9" ht="15.75">
      <c r="A169" s="55"/>
      <c r="I169" s="56"/>
    </row>
    <row r="170" spans="1:9" ht="15.75">
      <c r="A170" s="55"/>
      <c r="I170" s="56"/>
    </row>
    <row r="171" spans="1:9" ht="15.75">
      <c r="A171" s="55"/>
      <c r="I171" s="56"/>
    </row>
    <row r="172" spans="1:9" ht="15.75">
      <c r="A172" s="55"/>
      <c r="I172" s="56"/>
    </row>
    <row r="173" spans="1:9" ht="15.75">
      <c r="A173" s="55"/>
      <c r="I173" s="56"/>
    </row>
    <row r="174" spans="1:9" ht="15.75">
      <c r="A174" s="55"/>
      <c r="I174" s="56"/>
    </row>
    <row r="175" spans="1:9" ht="15.75">
      <c r="A175" s="55"/>
      <c r="I175" s="56"/>
    </row>
    <row r="176" spans="1:9" ht="15.75">
      <c r="A176" s="55"/>
      <c r="I176" s="56"/>
    </row>
    <row r="177" spans="1:9" ht="15.75">
      <c r="A177" s="55"/>
      <c r="I177" s="56"/>
    </row>
    <row r="178" spans="1:9" ht="15.75">
      <c r="A178" s="55"/>
      <c r="I178" s="56"/>
    </row>
    <row r="179" spans="1:9" ht="15.75">
      <c r="A179" s="55"/>
      <c r="I179" s="56"/>
    </row>
    <row r="180" spans="1:9" ht="15.75">
      <c r="A180" s="55"/>
      <c r="I180" s="56"/>
    </row>
    <row r="181" spans="1:9" ht="15.75">
      <c r="A181" s="55"/>
      <c r="I181" s="56"/>
    </row>
    <row r="182" spans="1:9" ht="15.75">
      <c r="A182" s="55"/>
      <c r="I182" s="56"/>
    </row>
    <row r="183" spans="1:9" ht="15.75">
      <c r="A183" s="55"/>
      <c r="I183" s="56"/>
    </row>
    <row r="184" spans="1:9" ht="15.75">
      <c r="A184" s="55"/>
      <c r="I184" s="56"/>
    </row>
    <row r="185" spans="1:9" ht="15.75">
      <c r="A185" s="55"/>
      <c r="I185" s="56"/>
    </row>
    <row r="186" spans="1:9" ht="15.75">
      <c r="A186" s="55"/>
      <c r="I186" s="56"/>
    </row>
    <row r="187" spans="1:9" ht="15.75">
      <c r="A187" s="55"/>
      <c r="I187" s="56"/>
    </row>
    <row r="188" spans="1:9" ht="15.75">
      <c r="A188" s="55"/>
      <c r="I188" s="56"/>
    </row>
    <row r="189" spans="1:9" ht="15.75">
      <c r="A189" s="55"/>
      <c r="I189" s="56"/>
    </row>
    <row r="190" spans="1:9" ht="15.75">
      <c r="A190" s="55"/>
      <c r="I190" s="56"/>
    </row>
    <row r="191" spans="1:9" ht="15.75">
      <c r="A191" s="55"/>
      <c r="I191" s="56"/>
    </row>
    <row r="192" spans="1:9" ht="15.75">
      <c r="A192" s="55"/>
      <c r="I192" s="56"/>
    </row>
    <row r="193" spans="1:9" ht="15.75">
      <c r="A193" s="55"/>
      <c r="I193" s="56"/>
    </row>
    <row r="194" spans="1:9" ht="15.75">
      <c r="A194" s="55"/>
      <c r="I194" s="56"/>
    </row>
    <row r="195" spans="1:9" ht="15.75">
      <c r="A195" s="55"/>
      <c r="I195" s="56"/>
    </row>
    <row r="196" spans="1:9" ht="15.75">
      <c r="A196" s="55"/>
      <c r="I196" s="56"/>
    </row>
    <row r="197" spans="1:9" ht="15.75">
      <c r="A197" s="55"/>
      <c r="I197" s="56"/>
    </row>
    <row r="198" spans="1:9" ht="15.75">
      <c r="A198" s="55"/>
      <c r="I198" s="56"/>
    </row>
    <row r="199" spans="1:9" ht="15.75">
      <c r="A199" s="55"/>
      <c r="I199" s="56"/>
    </row>
    <row r="200" spans="1:9" ht="15.75">
      <c r="A200" s="55"/>
      <c r="I200" s="56"/>
    </row>
    <row r="201" spans="1:9" ht="15.75">
      <c r="A201" s="55"/>
    </row>
    <row r="202" spans="1:9" ht="15.75">
      <c r="A202" s="55"/>
    </row>
    <row r="203" spans="1:9" ht="15.75">
      <c r="A203" s="55"/>
    </row>
    <row r="204" spans="1:9" ht="15.75">
      <c r="A204" s="55"/>
    </row>
    <row r="205" spans="1:9" ht="15.75">
      <c r="A205" s="55"/>
    </row>
    <row r="206" spans="1:9" ht="15.75">
      <c r="A206" s="55"/>
    </row>
    <row r="207" spans="1:9" ht="15.75">
      <c r="A207" s="55"/>
    </row>
    <row r="208" spans="1:9"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5">
    <mergeCell ref="A1:P2"/>
    <mergeCell ref="A61:H61"/>
    <mergeCell ref="A62:H62"/>
    <mergeCell ref="A3:P3"/>
    <mergeCell ref="A4: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55" zoomScaleNormal="55" workbookViewId="0">
      <selection sqref="A1:I1"/>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489</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1.5"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1912647.4866880467</v>
      </c>
      <c r="C8" s="882">
        <v>2275205.4640466473</v>
      </c>
      <c r="D8" s="882">
        <v>2727053.7864008746</v>
      </c>
      <c r="E8" s="882">
        <v>2923686.7378600584</v>
      </c>
      <c r="F8" s="882">
        <v>3204406.3886690959</v>
      </c>
      <c r="G8" s="882">
        <v>3260035.5189212831</v>
      </c>
      <c r="H8" s="882">
        <v>3691822.5038819243</v>
      </c>
      <c r="I8" s="882">
        <v>3632649.6040116623</v>
      </c>
    </row>
    <row r="9" spans="1:9" s="79" customFormat="1" ht="21" customHeight="1" thickTop="1">
      <c r="A9" s="77" t="s">
        <v>8</v>
      </c>
      <c r="B9" s="883">
        <v>335104.03136443143</v>
      </c>
      <c r="C9" s="883">
        <v>423056.2169329446</v>
      </c>
      <c r="D9" s="883">
        <v>538721.96809037891</v>
      </c>
      <c r="E9" s="883">
        <v>536930.530228863</v>
      </c>
      <c r="F9" s="883">
        <v>479444.81437609327</v>
      </c>
      <c r="G9" s="883">
        <v>399640.41949125368</v>
      </c>
      <c r="H9" s="883">
        <v>581957.68020408158</v>
      </c>
      <c r="I9" s="883">
        <v>544889.56416909618</v>
      </c>
    </row>
    <row r="10" spans="1:9" s="79" customFormat="1" ht="21" customHeight="1">
      <c r="A10" s="77" t="s">
        <v>17</v>
      </c>
      <c r="B10" s="883">
        <v>385057.70017930033</v>
      </c>
      <c r="C10" s="883">
        <v>442328.03785276972</v>
      </c>
      <c r="D10" s="883">
        <v>610126.08491107868</v>
      </c>
      <c r="E10" s="883">
        <v>550120.04021574347</v>
      </c>
      <c r="F10" s="883">
        <v>667439.69437026244</v>
      </c>
      <c r="G10" s="883">
        <v>731751.63824635558</v>
      </c>
      <c r="H10" s="883">
        <v>803500.10132798832</v>
      </c>
      <c r="I10" s="883">
        <v>752144.77701311954</v>
      </c>
    </row>
    <row r="11" spans="1:9" s="79" customFormat="1" ht="21" customHeight="1">
      <c r="A11" s="77" t="s">
        <v>26</v>
      </c>
      <c r="B11" s="883">
        <v>1077197.5913994168</v>
      </c>
      <c r="C11" s="883">
        <v>1243081.0113148687</v>
      </c>
      <c r="D11" s="883">
        <v>1417886.4959358601</v>
      </c>
      <c r="E11" s="883">
        <v>1678119.8365233236</v>
      </c>
      <c r="F11" s="883">
        <v>1901722.1731093298</v>
      </c>
      <c r="G11" s="883">
        <v>1978627.0219868803</v>
      </c>
      <c r="H11" s="883">
        <v>2134171.6431807582</v>
      </c>
      <c r="I11" s="883">
        <v>2198661.5671690963</v>
      </c>
    </row>
    <row r="12" spans="1:9" s="79" customFormat="1" ht="21" customHeight="1">
      <c r="A12" s="455" t="s">
        <v>427</v>
      </c>
      <c r="B12" s="883">
        <v>1081508.171447522</v>
      </c>
      <c r="C12" s="883">
        <v>1243538.3720043732</v>
      </c>
      <c r="D12" s="883">
        <v>1424180.8024795919</v>
      </c>
      <c r="E12" s="883">
        <v>1679676.6992565598</v>
      </c>
      <c r="F12" s="883">
        <v>1901127.4188775509</v>
      </c>
      <c r="G12" s="883">
        <v>1981751.9385204082</v>
      </c>
      <c r="H12" s="883">
        <v>2137815.0309752189</v>
      </c>
      <c r="I12" s="883">
        <v>2199608.5948265307</v>
      </c>
    </row>
    <row r="13" spans="1:9" s="79" customFormat="1" ht="21" customHeight="1">
      <c r="A13" s="455" t="s">
        <v>428</v>
      </c>
      <c r="B13" s="883">
        <v>1072408.3894227406</v>
      </c>
      <c r="C13" s="883">
        <v>1232335.6536909621</v>
      </c>
      <c r="D13" s="883">
        <v>1416175.9251720118</v>
      </c>
      <c r="E13" s="883">
        <v>1669543.093037901</v>
      </c>
      <c r="F13" s="883">
        <v>1885043.2445991256</v>
      </c>
      <c r="G13" s="883">
        <v>1960945.2196137025</v>
      </c>
      <c r="H13" s="883">
        <v>2101251.1555102039</v>
      </c>
      <c r="I13" s="883">
        <v>2163820.8938309038</v>
      </c>
    </row>
    <row r="14" spans="1:9" s="79" customFormat="1" ht="21" customHeight="1">
      <c r="A14" s="455" t="s">
        <v>429</v>
      </c>
      <c r="B14" s="883">
        <v>9099.7820247813397</v>
      </c>
      <c r="C14" s="883">
        <v>11202.718313411078</v>
      </c>
      <c r="D14" s="883">
        <v>8004.8773075801755</v>
      </c>
      <c r="E14" s="883">
        <v>10133.606218658892</v>
      </c>
      <c r="F14" s="883">
        <v>16084.174278425655</v>
      </c>
      <c r="G14" s="883">
        <v>20806.718906705537</v>
      </c>
      <c r="H14" s="883">
        <v>36563.875465014578</v>
      </c>
      <c r="I14" s="883">
        <v>35787.700995626823</v>
      </c>
    </row>
    <row r="15" spans="1:9" s="79" customFormat="1" ht="21" customHeight="1">
      <c r="A15" s="455" t="s">
        <v>430</v>
      </c>
      <c r="B15" s="883">
        <v>3207.861002915452</v>
      </c>
      <c r="C15" s="883">
        <v>11437.183653061224</v>
      </c>
      <c r="D15" s="883">
        <v>7216.0037798833819</v>
      </c>
      <c r="E15" s="883">
        <v>13388.954147230321</v>
      </c>
      <c r="F15" s="883">
        <v>17892.400680758015</v>
      </c>
      <c r="G15" s="883">
        <v>13789.333983965013</v>
      </c>
      <c r="H15" s="883">
        <v>10192.215413994169</v>
      </c>
      <c r="I15" s="883">
        <v>12442.057727405248</v>
      </c>
    </row>
    <row r="16" spans="1:9" s="79" customFormat="1" ht="21" customHeight="1">
      <c r="A16" s="455" t="s">
        <v>431</v>
      </c>
      <c r="B16" s="883">
        <v>2542.5529766763848</v>
      </c>
      <c r="C16" s="883">
        <v>10828.996447521864</v>
      </c>
      <c r="D16" s="883">
        <v>6381.4445102040818</v>
      </c>
      <c r="E16" s="883">
        <v>12439.507339650145</v>
      </c>
      <c r="F16" s="883">
        <v>13560.092759475219</v>
      </c>
      <c r="G16" s="883">
        <v>12808.589250728864</v>
      </c>
      <c r="H16" s="883">
        <v>9815.2677696793016</v>
      </c>
      <c r="I16" s="883">
        <v>11859.824163265306</v>
      </c>
    </row>
    <row r="17" spans="1:9" s="79" customFormat="1" ht="21" customHeight="1">
      <c r="A17" s="455" t="s">
        <v>432</v>
      </c>
      <c r="B17" s="883">
        <v>665.30802623906698</v>
      </c>
      <c r="C17" s="883">
        <v>608.18720553935862</v>
      </c>
      <c r="D17" s="883">
        <v>834.5592696793002</v>
      </c>
      <c r="E17" s="883">
        <v>949.44680758017478</v>
      </c>
      <c r="F17" s="883">
        <v>4332.3079212827988</v>
      </c>
      <c r="G17" s="883">
        <v>980.74473323615166</v>
      </c>
      <c r="H17" s="883">
        <v>376.9476443148688</v>
      </c>
      <c r="I17" s="883">
        <v>582.23356413994168</v>
      </c>
    </row>
    <row r="18" spans="1:9" s="79" customFormat="1" ht="21" customHeight="1">
      <c r="A18" s="455" t="s">
        <v>433</v>
      </c>
      <c r="B18" s="883">
        <v>11971.979403790087</v>
      </c>
      <c r="C18" s="883">
        <v>12032.539055393585</v>
      </c>
      <c r="D18" s="883">
        <v>12421.094913994169</v>
      </c>
      <c r="E18" s="883">
        <v>13240.656173469388</v>
      </c>
      <c r="F18" s="883">
        <v>17314.988112244901</v>
      </c>
      <c r="G18" s="883">
        <v>18495.105514577259</v>
      </c>
      <c r="H18" s="883">
        <v>30101.877737609331</v>
      </c>
      <c r="I18" s="883">
        <v>32573.863568513123</v>
      </c>
    </row>
    <row r="19" spans="1:9" s="79" customFormat="1" ht="21" customHeight="1">
      <c r="A19" s="455" t="s">
        <v>434</v>
      </c>
      <c r="B19" s="883">
        <v>6931.2585043731788</v>
      </c>
      <c r="C19" s="883">
        <v>7719.8308221574343</v>
      </c>
      <c r="D19" s="883">
        <v>8131.0203381924202</v>
      </c>
      <c r="E19" s="883">
        <v>10184.596967930029</v>
      </c>
      <c r="F19" s="883">
        <v>14818.620620991253</v>
      </c>
      <c r="G19" s="883">
        <v>15580.689451895043</v>
      </c>
      <c r="H19" s="883">
        <v>25198.135685131194</v>
      </c>
      <c r="I19" s="883">
        <v>27295.411827988337</v>
      </c>
    </row>
    <row r="20" spans="1:9" s="79" customFormat="1" ht="21" customHeight="1">
      <c r="A20" s="455" t="s">
        <v>435</v>
      </c>
      <c r="B20" s="883">
        <v>5040.7208994169087</v>
      </c>
      <c r="C20" s="883">
        <v>4312.7082332361515</v>
      </c>
      <c r="D20" s="883">
        <v>4290.0745758017492</v>
      </c>
      <c r="E20" s="883">
        <v>3056.0592055393586</v>
      </c>
      <c r="F20" s="883">
        <v>2496.3674912536439</v>
      </c>
      <c r="G20" s="883">
        <v>2914.4160626822163</v>
      </c>
      <c r="H20" s="883">
        <v>4903.7420524781328</v>
      </c>
      <c r="I20" s="883">
        <v>5278.4517405247807</v>
      </c>
    </row>
    <row r="21" spans="1:9" s="79" customFormat="1" ht="21" customHeight="1">
      <c r="A21" s="455" t="s">
        <v>39</v>
      </c>
      <c r="B21" s="883">
        <v>8345.8911924198255</v>
      </c>
      <c r="C21" s="883">
        <v>8756.1296166180764</v>
      </c>
      <c r="D21" s="883">
        <v>10115.714432944607</v>
      </c>
      <c r="E21" s="883">
        <v>11859.49216618076</v>
      </c>
      <c r="F21" s="883">
        <v>12479.465145772596</v>
      </c>
      <c r="G21" s="883">
        <v>13417.360618075802</v>
      </c>
      <c r="H21" s="883">
        <v>14572.471061224491</v>
      </c>
      <c r="I21" s="883">
        <v>14097.441046647231</v>
      </c>
    </row>
    <row r="22" spans="1:9" s="79" customFormat="1" ht="21" customHeight="1">
      <c r="A22" s="455" t="s">
        <v>436</v>
      </c>
      <c r="B22" s="883">
        <v>-27836.311647230319</v>
      </c>
      <c r="C22" s="883">
        <v>-32683.213014577257</v>
      </c>
      <c r="D22" s="883">
        <v>-36047.119670553933</v>
      </c>
      <c r="E22" s="883">
        <v>-40045.965220116625</v>
      </c>
      <c r="F22" s="883">
        <v>-47092.099706997084</v>
      </c>
      <c r="G22" s="883">
        <v>-48826.716650145776</v>
      </c>
      <c r="H22" s="883">
        <v>-58509.95200728863</v>
      </c>
      <c r="I22" s="883">
        <v>-60060.39</v>
      </c>
    </row>
    <row r="23" spans="1:9" s="79" customFormat="1" ht="21" customHeight="1">
      <c r="A23" s="77" t="s">
        <v>57</v>
      </c>
      <c r="B23" s="883">
        <v>7174.4400655976679</v>
      </c>
      <c r="C23" s="883">
        <v>11771.263348396502</v>
      </c>
      <c r="D23" s="883">
        <v>11234.521845481049</v>
      </c>
      <c r="E23" s="883">
        <v>14277.851376093295</v>
      </c>
      <c r="F23" s="883">
        <v>14361.935969387754</v>
      </c>
      <c r="G23" s="883">
        <v>18615.552511661808</v>
      </c>
      <c r="H23" s="883">
        <v>15716.287405247813</v>
      </c>
      <c r="I23" s="883">
        <v>22652.811349854226</v>
      </c>
    </row>
    <row r="24" spans="1:9" s="79" customFormat="1" ht="21" customHeight="1">
      <c r="A24" s="77" t="s">
        <v>63</v>
      </c>
      <c r="B24" s="883">
        <v>1.8380102040816326</v>
      </c>
      <c r="C24" s="883">
        <v>168.01359037900875</v>
      </c>
      <c r="D24" s="883">
        <v>97.473335276967916</v>
      </c>
      <c r="E24" s="883">
        <v>291.6427900874636</v>
      </c>
      <c r="F24" s="883">
        <v>1891.8936559766764</v>
      </c>
      <c r="G24" s="883">
        <v>1801.651858600583</v>
      </c>
      <c r="H24" s="883">
        <v>668.04479737609324</v>
      </c>
      <c r="I24" s="883">
        <v>709.30974489795915</v>
      </c>
    </row>
    <row r="25" spans="1:9" s="79" customFormat="1" ht="21" customHeight="1">
      <c r="A25" s="77" t="s">
        <v>437</v>
      </c>
      <c r="B25" s="883">
        <v>68119.697102040824</v>
      </c>
      <c r="C25" s="883">
        <v>110034.63245043732</v>
      </c>
      <c r="D25" s="883">
        <v>97047.183128279881</v>
      </c>
      <c r="E25" s="883">
        <v>90119.328155976676</v>
      </c>
      <c r="F25" s="883">
        <v>85805.199039358602</v>
      </c>
      <c r="G25" s="883">
        <v>76084.332005830904</v>
      </c>
      <c r="H25" s="883">
        <v>99731.012209912529</v>
      </c>
      <c r="I25" s="883">
        <v>57509.720835276967</v>
      </c>
    </row>
    <row r="26" spans="1:9" s="79" customFormat="1" ht="21" customHeight="1">
      <c r="A26" s="77" t="s">
        <v>74</v>
      </c>
      <c r="B26" s="883">
        <v>36170.620581632655</v>
      </c>
      <c r="C26" s="883">
        <v>40365.748676384836</v>
      </c>
      <c r="D26" s="883">
        <v>47545.371043731779</v>
      </c>
      <c r="E26" s="883">
        <v>49814.90613994169</v>
      </c>
      <c r="F26" s="883">
        <v>49012.665059766769</v>
      </c>
      <c r="G26" s="883">
        <v>48753.121158892129</v>
      </c>
      <c r="H26" s="883">
        <v>51494.91821428571</v>
      </c>
      <c r="I26" s="883">
        <v>50637.122005830905</v>
      </c>
    </row>
    <row r="27" spans="1:9" s="79" customFormat="1" ht="21" customHeight="1">
      <c r="A27" s="456" t="s">
        <v>438</v>
      </c>
      <c r="B27" s="884">
        <v>3821.5679854227405</v>
      </c>
      <c r="C27" s="884">
        <v>4400.5398804664719</v>
      </c>
      <c r="D27" s="884">
        <v>4394.6881107871723</v>
      </c>
      <c r="E27" s="884">
        <v>4012.6024300291547</v>
      </c>
      <c r="F27" s="884">
        <v>4728.0130889212824</v>
      </c>
      <c r="G27" s="884">
        <v>4761.7816618075803</v>
      </c>
      <c r="H27" s="884">
        <v>4582.8165422740531</v>
      </c>
      <c r="I27" s="884">
        <v>5444.7317244897968</v>
      </c>
    </row>
    <row r="28" spans="1:9" s="80" customFormat="1" ht="43.5" customHeight="1" thickBot="1">
      <c r="A28" s="456" t="s">
        <v>1507</v>
      </c>
      <c r="B28" s="884"/>
      <c r="C28" s="884"/>
      <c r="D28" s="884"/>
      <c r="E28" s="884"/>
      <c r="F28" s="884"/>
      <c r="G28" s="884"/>
      <c r="H28" s="884"/>
      <c r="I28" s="884">
        <v>0</v>
      </c>
    </row>
    <row r="29" spans="1:9" ht="24" customHeight="1" thickTop="1" thickBot="1">
      <c r="A29" s="27" t="s">
        <v>439</v>
      </c>
      <c r="B29" s="882">
        <v>1759165.9006195336</v>
      </c>
      <c r="C29" s="882">
        <v>2109502.3036953351</v>
      </c>
      <c r="D29" s="882">
        <v>2538784.2916763853</v>
      </c>
      <c r="E29" s="882">
        <v>2718166.7682638485</v>
      </c>
      <c r="F29" s="882">
        <v>2981976.5852317782</v>
      </c>
      <c r="G29" s="882">
        <v>3044617.6954387757</v>
      </c>
      <c r="H29" s="882">
        <v>3451300.2371253646</v>
      </c>
      <c r="I29" s="882">
        <v>3401366.6781399422</v>
      </c>
    </row>
    <row r="30" spans="1:9" s="79" customFormat="1" ht="21" customHeight="1" thickTop="1">
      <c r="A30" s="77" t="s">
        <v>440</v>
      </c>
      <c r="B30" s="883">
        <v>1654476.7402055394</v>
      </c>
      <c r="C30" s="883">
        <v>1948377.726148688</v>
      </c>
      <c r="D30" s="883">
        <v>2352682.7038513119</v>
      </c>
      <c r="E30" s="883">
        <v>2527816.2069008746</v>
      </c>
      <c r="F30" s="883">
        <v>2736609.0282667638</v>
      </c>
      <c r="G30" s="883">
        <v>2744495.0556545188</v>
      </c>
      <c r="H30" s="883">
        <v>3071088.147521866</v>
      </c>
      <c r="I30" s="883">
        <v>3043448.5093775513</v>
      </c>
    </row>
    <row r="31" spans="1:9" s="79" customFormat="1" ht="21" customHeight="1">
      <c r="A31" s="455" t="s">
        <v>441</v>
      </c>
      <c r="B31" s="883">
        <v>616359.19154810486</v>
      </c>
      <c r="C31" s="883">
        <v>759559.24301895045</v>
      </c>
      <c r="D31" s="883">
        <v>879112.10815451888</v>
      </c>
      <c r="E31" s="883">
        <v>758857.10667055403</v>
      </c>
      <c r="F31" s="883">
        <v>831343.77858892118</v>
      </c>
      <c r="G31" s="883">
        <v>817836.675180758</v>
      </c>
      <c r="H31" s="883">
        <v>816490.9927667639</v>
      </c>
      <c r="I31" s="883">
        <v>846933.62199999997</v>
      </c>
    </row>
    <row r="32" spans="1:9" s="79" customFormat="1" ht="21" customHeight="1">
      <c r="A32" s="455" t="s">
        <v>442</v>
      </c>
      <c r="B32" s="883">
        <v>507035.15067784261</v>
      </c>
      <c r="C32" s="883">
        <v>598273.84274489793</v>
      </c>
      <c r="D32" s="883">
        <v>725996.02996793005</v>
      </c>
      <c r="E32" s="883">
        <v>812030.91045626812</v>
      </c>
      <c r="F32" s="883">
        <v>881260.80118804658</v>
      </c>
      <c r="G32" s="883">
        <v>880585.69275510206</v>
      </c>
      <c r="H32" s="883">
        <v>1056800.2090145773</v>
      </c>
      <c r="I32" s="883">
        <v>973322.01216763852</v>
      </c>
    </row>
    <row r="33" spans="1:9" s="79" customFormat="1" ht="21" customHeight="1">
      <c r="A33" s="455" t="s">
        <v>443</v>
      </c>
      <c r="B33" s="883">
        <v>116348.49210932945</v>
      </c>
      <c r="C33" s="883">
        <v>114286.50951603499</v>
      </c>
      <c r="D33" s="883">
        <v>48791.686606413998</v>
      </c>
      <c r="E33" s="883">
        <v>21394.765991253644</v>
      </c>
      <c r="F33" s="883">
        <v>8907.099122448979</v>
      </c>
      <c r="G33" s="883">
        <v>7822.5751822157426</v>
      </c>
      <c r="H33" s="883">
        <v>6362.0083338192417</v>
      </c>
      <c r="I33" s="883">
        <v>5527.5221370262389</v>
      </c>
    </row>
    <row r="34" spans="1:9" s="79" customFormat="1" ht="21" customHeight="1">
      <c r="A34" s="455" t="s">
        <v>444</v>
      </c>
      <c r="B34" s="883">
        <v>69993.572275510203</v>
      </c>
      <c r="C34" s="883">
        <v>69932.957997084552</v>
      </c>
      <c r="D34" s="883">
        <v>93941.971995626809</v>
      </c>
      <c r="E34" s="883">
        <v>134446.76101749271</v>
      </c>
      <c r="F34" s="883">
        <v>109255.24443002915</v>
      </c>
      <c r="G34" s="883">
        <v>106405.37164723032</v>
      </c>
      <c r="H34" s="883">
        <v>114240.87118950437</v>
      </c>
      <c r="I34" s="883">
        <v>124890.56724344022</v>
      </c>
    </row>
    <row r="35" spans="1:9" s="79" customFormat="1" ht="21" customHeight="1">
      <c r="A35" s="455" t="s">
        <v>445</v>
      </c>
      <c r="B35" s="883">
        <v>312826.05324635567</v>
      </c>
      <c r="C35" s="883">
        <v>371463.90633673465</v>
      </c>
      <c r="D35" s="883">
        <v>562205.85329446057</v>
      </c>
      <c r="E35" s="883">
        <v>743807.70727696794</v>
      </c>
      <c r="F35" s="883">
        <v>835171.62397667638</v>
      </c>
      <c r="G35" s="883">
        <v>856220.40554227401</v>
      </c>
      <c r="H35" s="883">
        <v>991563.49197230325</v>
      </c>
      <c r="I35" s="883">
        <v>1001733.20206414</v>
      </c>
    </row>
    <row r="36" spans="1:9" s="79" customFormat="1" ht="21" customHeight="1">
      <c r="A36" s="455" t="s">
        <v>446</v>
      </c>
      <c r="B36" s="883">
        <v>31914.280348396504</v>
      </c>
      <c r="C36" s="883">
        <v>34861.266534985421</v>
      </c>
      <c r="D36" s="883">
        <v>42635.053832361518</v>
      </c>
      <c r="E36" s="883">
        <v>57278.955488338186</v>
      </c>
      <c r="F36" s="883">
        <v>70670.480960641406</v>
      </c>
      <c r="G36" s="883">
        <v>75624.33534693878</v>
      </c>
      <c r="H36" s="883">
        <v>85630.574244897973</v>
      </c>
      <c r="I36" s="883">
        <v>91041.583765306117</v>
      </c>
    </row>
    <row r="37" spans="1:9" s="79" customFormat="1" ht="21" customHeight="1">
      <c r="A37" s="77" t="s">
        <v>447</v>
      </c>
      <c r="B37" s="883">
        <v>886.79251895043728</v>
      </c>
      <c r="C37" s="883">
        <v>1029.0544533527698</v>
      </c>
      <c r="D37" s="883">
        <v>751.75345335276972</v>
      </c>
      <c r="E37" s="883">
        <v>1008.0292886297376</v>
      </c>
      <c r="F37" s="883">
        <v>733.34809183673474</v>
      </c>
      <c r="G37" s="883">
        <v>1460.2179256559766</v>
      </c>
      <c r="H37" s="883">
        <v>849.6441588921283</v>
      </c>
      <c r="I37" s="883">
        <v>3351.8583629737609</v>
      </c>
    </row>
    <row r="38" spans="1:9" s="79" customFormat="1" ht="21" customHeight="1">
      <c r="A38" s="77" t="s">
        <v>448</v>
      </c>
      <c r="B38" s="883">
        <v>42088.62594169096</v>
      </c>
      <c r="C38" s="883">
        <v>26097.728320699709</v>
      </c>
      <c r="D38" s="883">
        <v>22163.151826530615</v>
      </c>
      <c r="E38" s="883">
        <v>33965.833530612246</v>
      </c>
      <c r="F38" s="883">
        <v>39310.146586005831</v>
      </c>
      <c r="G38" s="883">
        <v>32658.896778425657</v>
      </c>
      <c r="H38" s="883">
        <v>140209.47611224488</v>
      </c>
      <c r="I38" s="883">
        <v>105806.18596355685</v>
      </c>
    </row>
    <row r="39" spans="1:9" s="79" customFormat="1" ht="21" customHeight="1">
      <c r="A39" s="77" t="s">
        <v>449</v>
      </c>
      <c r="B39" s="883">
        <v>33276.884007288631</v>
      </c>
      <c r="C39" s="883">
        <v>34564.190825072888</v>
      </c>
      <c r="D39" s="883">
        <v>46607.832167638488</v>
      </c>
      <c r="E39" s="883">
        <v>52780.732693877551</v>
      </c>
      <c r="F39" s="883">
        <v>53860.692288629747</v>
      </c>
      <c r="G39" s="883">
        <v>61178.624392128273</v>
      </c>
      <c r="H39" s="883">
        <v>57215.112005830902</v>
      </c>
      <c r="I39" s="883">
        <v>64792.684613702622</v>
      </c>
    </row>
    <row r="40" spans="1:9" s="79" customFormat="1" ht="21" customHeight="1">
      <c r="A40" s="77" t="s">
        <v>127</v>
      </c>
      <c r="B40" s="883">
        <v>19313.343029154519</v>
      </c>
      <c r="C40" s="883">
        <v>20904.837176384841</v>
      </c>
      <c r="D40" s="883">
        <v>21805.167199708456</v>
      </c>
      <c r="E40" s="883">
        <v>24805.036725947524</v>
      </c>
      <c r="F40" s="883">
        <v>27854.666985422744</v>
      </c>
      <c r="G40" s="883">
        <v>28948.876137026244</v>
      </c>
      <c r="H40" s="883">
        <v>31826.825437317784</v>
      </c>
      <c r="I40" s="883">
        <v>31795.686039358599</v>
      </c>
    </row>
    <row r="41" spans="1:9" s="79" customFormat="1" ht="21" customHeight="1">
      <c r="A41" s="77" t="s">
        <v>133</v>
      </c>
      <c r="B41" s="883">
        <v>0</v>
      </c>
      <c r="C41" s="883">
        <v>49938.107666180753</v>
      </c>
      <c r="D41" s="883">
        <v>49956.059145772597</v>
      </c>
      <c r="E41" s="883">
        <v>39951.163501457726</v>
      </c>
      <c r="F41" s="883">
        <v>65169.54124927114</v>
      </c>
      <c r="G41" s="883">
        <v>90601.459294460641</v>
      </c>
      <c r="H41" s="883">
        <v>75197.848428571437</v>
      </c>
      <c r="I41" s="883">
        <v>75757.169775510207</v>
      </c>
    </row>
    <row r="42" spans="1:9" s="79" customFormat="1" ht="21" customHeight="1">
      <c r="A42" s="77" t="s">
        <v>450</v>
      </c>
      <c r="B42" s="883">
        <v>8269.1666690962102</v>
      </c>
      <c r="C42" s="883">
        <v>24227.080001457729</v>
      </c>
      <c r="D42" s="883">
        <v>40321.382313411079</v>
      </c>
      <c r="E42" s="883">
        <v>37296.357530612244</v>
      </c>
      <c r="F42" s="883">
        <v>57353.144629737617</v>
      </c>
      <c r="G42" s="883">
        <v>83026.181379008733</v>
      </c>
      <c r="H42" s="883">
        <v>74288.818116618073</v>
      </c>
      <c r="I42" s="883">
        <v>74773.231768221565</v>
      </c>
    </row>
    <row r="43" spans="1:9" s="80" customFormat="1" ht="43.5" customHeight="1" thickBot="1">
      <c r="A43" s="456" t="s">
        <v>109</v>
      </c>
      <c r="B43" s="884">
        <v>854.34824781341115</v>
      </c>
      <c r="C43" s="884">
        <v>4363.5791034985423</v>
      </c>
      <c r="D43" s="884">
        <v>4496.2417186588918</v>
      </c>
      <c r="E43" s="884">
        <v>543.40809183673468</v>
      </c>
      <c r="F43" s="884">
        <v>1086.0171341107873</v>
      </c>
      <c r="G43" s="884">
        <v>2248.3838775510208</v>
      </c>
      <c r="H43" s="884">
        <v>624.36534402332359</v>
      </c>
      <c r="I43" s="884">
        <v>1641.3522390670553</v>
      </c>
    </row>
    <row r="44" spans="1:9" ht="24" customHeight="1" thickTop="1" thickBot="1">
      <c r="A44" s="27" t="s">
        <v>451</v>
      </c>
      <c r="B44" s="882">
        <v>153481.5860685131</v>
      </c>
      <c r="C44" s="882">
        <v>165703.16035131196</v>
      </c>
      <c r="D44" s="882">
        <v>188269.49472448978</v>
      </c>
      <c r="E44" s="882">
        <v>205519.96959620994</v>
      </c>
      <c r="F44" s="882">
        <v>222429.80343731778</v>
      </c>
      <c r="G44" s="882">
        <v>215417.82348250726</v>
      </c>
      <c r="H44" s="882">
        <v>240522.26675655978</v>
      </c>
      <c r="I44" s="882">
        <v>231282.9258717201</v>
      </c>
    </row>
    <row r="45" spans="1:9" s="79" customFormat="1" ht="21" customHeight="1" thickTop="1">
      <c r="A45" s="77" t="s">
        <v>148</v>
      </c>
      <c r="B45" s="883">
        <v>90222.830903790091</v>
      </c>
      <c r="C45" s="883">
        <v>95535.370262390672</v>
      </c>
      <c r="D45" s="883">
        <v>95535.370262390672</v>
      </c>
      <c r="E45" s="883">
        <v>154119.74198250729</v>
      </c>
      <c r="F45" s="883">
        <v>154119.74198250729</v>
      </c>
      <c r="G45" s="883">
        <v>154119.74198250729</v>
      </c>
      <c r="H45" s="883">
        <v>154119.74198250729</v>
      </c>
      <c r="I45" s="883">
        <v>183239.5918367347</v>
      </c>
    </row>
    <row r="46" spans="1:9" s="79" customFormat="1" ht="21" customHeight="1">
      <c r="A46" s="77" t="s">
        <v>152</v>
      </c>
      <c r="B46" s="883">
        <v>11316.309924198251</v>
      </c>
      <c r="C46" s="883">
        <v>10006.559766763849</v>
      </c>
      <c r="D46" s="883">
        <v>14006.559766763849</v>
      </c>
      <c r="E46" s="883">
        <v>3020</v>
      </c>
      <c r="F46" s="883">
        <v>6020</v>
      </c>
      <c r="G46" s="883">
        <v>6020</v>
      </c>
      <c r="H46" s="883">
        <v>14152.303206997085</v>
      </c>
      <c r="I46" s="883">
        <v>0</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26119.011349854231</v>
      </c>
      <c r="C48" s="883">
        <v>36296.260934402329</v>
      </c>
      <c r="D48" s="883">
        <v>45399.144243440234</v>
      </c>
      <c r="E48" s="883">
        <v>16110.992951895045</v>
      </c>
      <c r="F48" s="883">
        <v>29224.837688046646</v>
      </c>
      <c r="G48" s="883">
        <v>37603.676976676383</v>
      </c>
      <c r="H48" s="883">
        <v>37603.676976676383</v>
      </c>
      <c r="I48" s="883">
        <v>29673.675220116616</v>
      </c>
    </row>
    <row r="49" spans="1:9" s="79" customFormat="1" ht="21" customHeight="1">
      <c r="A49" s="77" t="s">
        <v>164</v>
      </c>
      <c r="B49" s="883">
        <v>25823.433890670553</v>
      </c>
      <c r="C49" s="883">
        <v>23864.969387755104</v>
      </c>
      <c r="D49" s="883">
        <v>33328.42045189505</v>
      </c>
      <c r="E49" s="883">
        <v>32269.234661807579</v>
      </c>
      <c r="F49" s="883">
        <v>33065.223766763847</v>
      </c>
      <c r="G49" s="883">
        <v>17674.404523323617</v>
      </c>
      <c r="H49" s="883">
        <v>34646.544590379002</v>
      </c>
      <c r="I49" s="883">
        <v>18369.658814868802</v>
      </c>
    </row>
    <row r="50" spans="1:9" s="79" customFormat="1" ht="21" customHeight="1">
      <c r="A50" s="455" t="s">
        <v>453</v>
      </c>
      <c r="B50" s="883">
        <v>41.545189504373177</v>
      </c>
      <c r="C50" s="883">
        <v>41.545189504373177</v>
      </c>
      <c r="D50" s="883">
        <v>41.545189504373177</v>
      </c>
      <c r="E50" s="883">
        <v>41.545189504373177</v>
      </c>
      <c r="F50" s="883">
        <v>41.545189504373177</v>
      </c>
      <c r="G50" s="883">
        <v>8174.5451895043725</v>
      </c>
      <c r="H50" s="883">
        <v>42.241982507288625</v>
      </c>
      <c r="I50" s="883">
        <v>10306.848396501457</v>
      </c>
    </row>
    <row r="51" spans="1:9" s="80" customFormat="1" ht="40.5" customHeight="1" thickBot="1">
      <c r="A51" s="457" t="s">
        <v>454</v>
      </c>
      <c r="B51" s="884">
        <v>25781.888701166179</v>
      </c>
      <c r="C51" s="884">
        <v>23823.42419825073</v>
      </c>
      <c r="D51" s="884">
        <v>33286.875262390677</v>
      </c>
      <c r="E51" s="884">
        <v>32227.689472303206</v>
      </c>
      <c r="F51" s="884">
        <v>33023.678577259474</v>
      </c>
      <c r="G51" s="884">
        <v>9499.8593338192422</v>
      </c>
      <c r="H51" s="884">
        <v>34604.302607871716</v>
      </c>
      <c r="I51" s="884">
        <v>8062.8104183673468</v>
      </c>
    </row>
    <row r="52" spans="1:9" ht="24" customHeight="1" thickTop="1" thickBot="1">
      <c r="A52" s="27" t="s">
        <v>455</v>
      </c>
      <c r="B52" s="882">
        <v>1912647.4866880467</v>
      </c>
      <c r="C52" s="882">
        <v>2275205.4640466473</v>
      </c>
      <c r="D52" s="882">
        <v>2727053.7864008746</v>
      </c>
      <c r="E52" s="882">
        <v>2923686.7378600584</v>
      </c>
      <c r="F52" s="882">
        <v>3204406.3886690959</v>
      </c>
      <c r="G52" s="882">
        <v>3260035.5189212831</v>
      </c>
      <c r="H52" s="882">
        <v>3691822.5038819243</v>
      </c>
      <c r="I52" s="882">
        <v>3632649.6040116623</v>
      </c>
    </row>
    <row r="53" spans="1:9" s="79" customFormat="1" ht="24" customHeight="1" thickTop="1">
      <c r="A53" s="77" t="s">
        <v>456</v>
      </c>
      <c r="B53" s="883">
        <v>280383.11912244902</v>
      </c>
      <c r="C53" s="883">
        <v>396092.33659183676</v>
      </c>
      <c r="D53" s="883">
        <v>413719.05074927112</v>
      </c>
      <c r="E53" s="883">
        <v>525293.03843148693</v>
      </c>
      <c r="F53" s="883">
        <v>645274.11766618071</v>
      </c>
      <c r="G53" s="883">
        <v>631312.12326239061</v>
      </c>
      <c r="H53" s="883">
        <v>654127.84368075803</v>
      </c>
      <c r="I53" s="883">
        <v>613458.83838629746</v>
      </c>
    </row>
    <row r="54" spans="1:9" s="80" customFormat="1" ht="21" customHeight="1">
      <c r="A54" s="457" t="s">
        <v>457</v>
      </c>
      <c r="B54" s="884">
        <v>24076.420728862973</v>
      </c>
      <c r="C54" s="884">
        <v>25930.424953352769</v>
      </c>
      <c r="D54" s="884">
        <v>18460.048352769678</v>
      </c>
      <c r="E54" s="884">
        <v>39258.095724489795</v>
      </c>
      <c r="F54" s="884">
        <v>19887.769310495627</v>
      </c>
      <c r="G54" s="884">
        <v>15851.642521865888</v>
      </c>
      <c r="H54" s="884">
        <v>33226.022154518949</v>
      </c>
      <c r="I54" s="884">
        <v>13612.041444606413</v>
      </c>
    </row>
    <row r="55" spans="1:9" s="80" customFormat="1" ht="21" customHeight="1">
      <c r="A55" s="457" t="s">
        <v>458</v>
      </c>
      <c r="B55" s="884">
        <v>226425.99968221574</v>
      </c>
      <c r="C55" s="884">
        <v>340005.23447230324</v>
      </c>
      <c r="D55" s="884">
        <v>362332.76611807582</v>
      </c>
      <c r="E55" s="884">
        <v>452624.44600728864</v>
      </c>
      <c r="F55" s="884">
        <v>587070.93675947527</v>
      </c>
      <c r="G55" s="884">
        <v>576513.92337463552</v>
      </c>
      <c r="H55" s="884">
        <v>581301.93685131206</v>
      </c>
      <c r="I55" s="884">
        <v>558421.09026967932</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29880.69871137026</v>
      </c>
      <c r="C57" s="884">
        <v>30156.677166180762</v>
      </c>
      <c r="D57" s="884">
        <v>32926.236278425655</v>
      </c>
      <c r="E57" s="884">
        <v>33410.496699708456</v>
      </c>
      <c r="F57" s="884">
        <v>38315.411596209909</v>
      </c>
      <c r="G57" s="884">
        <v>38946.55736588921</v>
      </c>
      <c r="H57" s="884">
        <v>39599.884674927118</v>
      </c>
      <c r="I57" s="884">
        <v>41425.706672011664</v>
      </c>
    </row>
    <row r="58" spans="1:9" s="80" customFormat="1" ht="21" customHeight="1">
      <c r="A58" s="457" t="s">
        <v>461</v>
      </c>
      <c r="B58" s="884">
        <v>0</v>
      </c>
      <c r="C58" s="884">
        <v>0</v>
      </c>
      <c r="D58" s="884">
        <v>0</v>
      </c>
      <c r="E58" s="884">
        <v>0</v>
      </c>
      <c r="F58" s="884">
        <v>0</v>
      </c>
      <c r="G58" s="884">
        <v>0</v>
      </c>
      <c r="H58" s="884">
        <v>0</v>
      </c>
      <c r="I58" s="884">
        <v>0</v>
      </c>
    </row>
    <row r="59" spans="1:9" s="80" customFormat="1" ht="61.5" customHeight="1" thickBot="1">
      <c r="A59" s="456" t="s">
        <v>462</v>
      </c>
      <c r="B59" s="884">
        <v>2917088.0537113701</v>
      </c>
      <c r="C59" s="884">
        <v>3382306.3362521864</v>
      </c>
      <c r="D59" s="884">
        <v>3755085.9572244901</v>
      </c>
      <c r="E59" s="884">
        <v>4393589.3220918365</v>
      </c>
      <c r="F59" s="884">
        <v>4750903.3391982503</v>
      </c>
      <c r="G59" s="884">
        <v>4884926.4370743437</v>
      </c>
      <c r="H59" s="884">
        <v>5371953.6162186591</v>
      </c>
      <c r="I59" s="884">
        <v>5453816.1242988342</v>
      </c>
    </row>
    <row r="60" spans="1:9" ht="31.5" customHeight="1" thickTop="1" thickBot="1">
      <c r="A60" s="458" t="s">
        <v>463</v>
      </c>
      <c r="B60" s="882"/>
      <c r="C60" s="882"/>
      <c r="D60" s="882"/>
      <c r="E60" s="882"/>
      <c r="F60" s="882"/>
      <c r="G60" s="882"/>
      <c r="H60" s="882"/>
      <c r="I60" s="882"/>
    </row>
    <row r="61" spans="1:9" ht="30" customHeight="1" thickTop="1">
      <c r="A61" s="30" t="s">
        <v>464</v>
      </c>
      <c r="B61" s="885">
        <v>89642.039284256549</v>
      </c>
      <c r="C61" s="885">
        <v>104043.95722886299</v>
      </c>
      <c r="D61" s="885">
        <v>137524.65092274052</v>
      </c>
      <c r="E61" s="885">
        <v>153670.63298104957</v>
      </c>
      <c r="F61" s="885">
        <v>164232.19311078719</v>
      </c>
      <c r="G61" s="885">
        <v>43083.54720991254</v>
      </c>
      <c r="H61" s="885">
        <v>182637.07155685133</v>
      </c>
      <c r="I61" s="885">
        <v>46962.591672011666</v>
      </c>
    </row>
    <row r="62" spans="1:9" ht="21" customHeight="1">
      <c r="A62" s="32" t="s">
        <v>465</v>
      </c>
      <c r="B62" s="885">
        <v>-19284.449962099123</v>
      </c>
      <c r="C62" s="885">
        <v>-21369.202174927112</v>
      </c>
      <c r="D62" s="885">
        <v>-30115.303631195333</v>
      </c>
      <c r="E62" s="885">
        <v>-38547.449068513117</v>
      </c>
      <c r="F62" s="885">
        <v>-40701.581059766759</v>
      </c>
      <c r="G62" s="885">
        <v>-11107.100065597668</v>
      </c>
      <c r="H62" s="885">
        <v>-51287.740549562688</v>
      </c>
      <c r="I62" s="885">
        <v>-15900.216319241983</v>
      </c>
    </row>
    <row r="63" spans="1:9" ht="21.75" customHeight="1">
      <c r="A63" s="459" t="s">
        <v>466</v>
      </c>
      <c r="B63" s="885">
        <v>70357.589322157437</v>
      </c>
      <c r="C63" s="885">
        <v>82674.755053935864</v>
      </c>
      <c r="D63" s="885">
        <v>107409.34729154517</v>
      </c>
      <c r="E63" s="885">
        <v>115123.18391253643</v>
      </c>
      <c r="F63" s="885">
        <v>123530.61205102041</v>
      </c>
      <c r="G63" s="885">
        <v>31976.447144314869</v>
      </c>
      <c r="H63" s="885">
        <v>131349.33100728865</v>
      </c>
      <c r="I63" s="885">
        <v>31062.375352769679</v>
      </c>
    </row>
    <row r="64" spans="1:9">
      <c r="A64" s="30" t="s">
        <v>467</v>
      </c>
      <c r="B64" s="885">
        <v>38624.844657434405</v>
      </c>
      <c r="C64" s="885">
        <v>44700.134373177847</v>
      </c>
      <c r="D64" s="885">
        <v>48571.956240524785</v>
      </c>
      <c r="E64" s="885">
        <v>54012.610775510213</v>
      </c>
      <c r="F64" s="885">
        <v>72378.220486880469</v>
      </c>
      <c r="G64" s="885">
        <v>17872.067795918367</v>
      </c>
      <c r="H64" s="885">
        <v>72644.356534985418</v>
      </c>
      <c r="I64" s="885">
        <v>18196.118268221573</v>
      </c>
    </row>
    <row r="65" spans="1:9">
      <c r="A65" s="32" t="s">
        <v>468</v>
      </c>
      <c r="B65" s="885">
        <v>-12803.643851311952</v>
      </c>
      <c r="C65" s="885">
        <v>-12058.741132653062</v>
      </c>
      <c r="D65" s="885">
        <v>-15462.890030612245</v>
      </c>
      <c r="E65" s="885">
        <v>-21816.338658892128</v>
      </c>
      <c r="F65" s="885">
        <v>-38870.686978134108</v>
      </c>
      <c r="G65" s="885">
        <v>-10376.902530612244</v>
      </c>
      <c r="H65" s="885">
        <v>-44030.678037900871</v>
      </c>
      <c r="I65" s="885">
        <v>-12133.748736151603</v>
      </c>
    </row>
    <row r="66" spans="1:9">
      <c r="A66" s="31" t="s">
        <v>469</v>
      </c>
      <c r="B66" s="885">
        <v>96178.79012827987</v>
      </c>
      <c r="C66" s="885">
        <v>115316.14829446064</v>
      </c>
      <c r="D66" s="885">
        <v>140518.41350145775</v>
      </c>
      <c r="E66" s="885">
        <v>147319.45602915453</v>
      </c>
      <c r="F66" s="885">
        <v>157038.14555976677</v>
      </c>
      <c r="G66" s="885">
        <v>39471.61240962099</v>
      </c>
      <c r="H66" s="885">
        <v>159963.00950437319</v>
      </c>
      <c r="I66" s="885">
        <v>37124.744884839645</v>
      </c>
    </row>
    <row r="67" spans="1:9">
      <c r="A67" s="30" t="s">
        <v>470</v>
      </c>
      <c r="B67" s="885">
        <v>17698.516867346938</v>
      </c>
      <c r="C67" s="885">
        <v>19031.746457725949</v>
      </c>
      <c r="D67" s="885">
        <v>19350.506373177843</v>
      </c>
      <c r="E67" s="885">
        <v>22303.887651603498</v>
      </c>
      <c r="F67" s="885">
        <v>22296.284386297371</v>
      </c>
      <c r="G67" s="885">
        <v>17466.402689504375</v>
      </c>
      <c r="H67" s="885">
        <v>44608.098978134112</v>
      </c>
      <c r="I67" s="885">
        <v>10459.751892128281</v>
      </c>
    </row>
    <row r="68" spans="1:9">
      <c r="A68" s="30" t="s">
        <v>471</v>
      </c>
      <c r="B68" s="885">
        <v>-19894.415534985423</v>
      </c>
      <c r="C68" s="885">
        <v>-27170.756902332359</v>
      </c>
      <c r="D68" s="885">
        <v>-27160.81871282799</v>
      </c>
      <c r="E68" s="885">
        <v>-30599.818951895042</v>
      </c>
      <c r="F68" s="885">
        <v>-38274.177867346938</v>
      </c>
      <c r="G68" s="885">
        <v>-21672.344208454811</v>
      </c>
      <c r="H68" s="885">
        <v>-64067.110278425651</v>
      </c>
      <c r="I68" s="885">
        <v>-13021.389676384841</v>
      </c>
    </row>
    <row r="69" spans="1:9">
      <c r="A69" s="459" t="s">
        <v>472</v>
      </c>
      <c r="B69" s="885">
        <v>93982.891460641389</v>
      </c>
      <c r="C69" s="885">
        <v>107177.13784985422</v>
      </c>
      <c r="D69" s="885">
        <v>132708.10116180757</v>
      </c>
      <c r="E69" s="885">
        <v>139023.52472886298</v>
      </c>
      <c r="F69" s="885">
        <v>141060.2520787172</v>
      </c>
      <c r="G69" s="885">
        <v>35265.670890670553</v>
      </c>
      <c r="H69" s="885">
        <v>140503.99820408164</v>
      </c>
      <c r="I69" s="885">
        <v>34563.107100583089</v>
      </c>
    </row>
    <row r="70" spans="1:9">
      <c r="A70" s="32" t="s">
        <v>473</v>
      </c>
      <c r="B70" s="885">
        <v>-60107.809873177852</v>
      </c>
      <c r="C70" s="885">
        <v>-72596.859202623906</v>
      </c>
      <c r="D70" s="885">
        <v>-83901.353915451895</v>
      </c>
      <c r="E70" s="885">
        <v>-94224.941288629736</v>
      </c>
      <c r="F70" s="885">
        <v>-92682.822161807591</v>
      </c>
      <c r="G70" s="885">
        <v>-23303.90137317784</v>
      </c>
      <c r="H70" s="885">
        <v>-91098.662188046656</v>
      </c>
      <c r="I70" s="885">
        <v>-23728.5463819242</v>
      </c>
    </row>
    <row r="71" spans="1:9">
      <c r="A71" s="31" t="s">
        <v>474</v>
      </c>
      <c r="B71" s="885">
        <v>33875.081587463559</v>
      </c>
      <c r="C71" s="885">
        <v>34580.27864723032</v>
      </c>
      <c r="D71" s="885">
        <v>48806.747246355684</v>
      </c>
      <c r="E71" s="885">
        <v>44798.583440233233</v>
      </c>
      <c r="F71" s="885">
        <v>48377.429916909619</v>
      </c>
      <c r="G71" s="885">
        <v>11961.769517492712</v>
      </c>
      <c r="H71" s="885">
        <v>49405.336016034984</v>
      </c>
      <c r="I71" s="885">
        <v>10834.560718658891</v>
      </c>
    </row>
    <row r="72" spans="1:9">
      <c r="A72" s="31" t="s">
        <v>475</v>
      </c>
      <c r="B72" s="885">
        <v>2552.9500320699708</v>
      </c>
      <c r="C72" s="885">
        <v>271.73670408163269</v>
      </c>
      <c r="D72" s="885">
        <v>-1035.3225204081632</v>
      </c>
      <c r="E72" s="885">
        <v>-1051.1123046647231</v>
      </c>
      <c r="F72" s="885">
        <v>-86.394004373177836</v>
      </c>
      <c r="G72" s="885">
        <v>129.92716909620992</v>
      </c>
      <c r="H72" s="885">
        <v>1015.0674985422741</v>
      </c>
      <c r="I72" s="885">
        <v>106.05232798833819</v>
      </c>
    </row>
    <row r="73" spans="1:9">
      <c r="A73" s="32" t="s">
        <v>476</v>
      </c>
      <c r="B73" s="885">
        <v>358.41697667638482</v>
      </c>
      <c r="C73" s="885">
        <v>-204.47889212827985</v>
      </c>
      <c r="D73" s="885">
        <v>-1324.7061530612245</v>
      </c>
      <c r="E73" s="885">
        <v>-1199.3887536443146</v>
      </c>
      <c r="F73" s="885">
        <v>-204.83783965014578</v>
      </c>
      <c r="G73" s="885">
        <v>98.625255102040825</v>
      </c>
      <c r="H73" s="885">
        <v>915.23215597667638</v>
      </c>
      <c r="I73" s="885">
        <v>80.366775510204079</v>
      </c>
    </row>
    <row r="74" spans="1:9">
      <c r="A74" s="32" t="s">
        <v>477</v>
      </c>
      <c r="B74" s="885">
        <v>2194.533055393586</v>
      </c>
      <c r="C74" s="885">
        <v>476.21559620991258</v>
      </c>
      <c r="D74" s="885">
        <v>289.38363265306123</v>
      </c>
      <c r="E74" s="885">
        <v>148.27644897959183</v>
      </c>
      <c r="F74" s="885">
        <v>118.44383527696792</v>
      </c>
      <c r="G74" s="885">
        <v>31.301913994169098</v>
      </c>
      <c r="H74" s="885">
        <v>99.835342565597671</v>
      </c>
      <c r="I74" s="885">
        <v>25.685552478134113</v>
      </c>
    </row>
    <row r="75" spans="1:9">
      <c r="A75" s="459" t="s">
        <v>478</v>
      </c>
      <c r="B75" s="885">
        <v>-2157.2574154518952</v>
      </c>
      <c r="C75" s="885">
        <v>-612.74950583090379</v>
      </c>
      <c r="D75" s="885">
        <v>1286.1830481049562</v>
      </c>
      <c r="E75" s="885">
        <v>941.24751603498544</v>
      </c>
      <c r="F75" s="885">
        <v>290.76120116618074</v>
      </c>
      <c r="G75" s="885">
        <v>-151.50867784256559</v>
      </c>
      <c r="H75" s="885">
        <v>-1100.4736034985422</v>
      </c>
      <c r="I75" s="885">
        <v>-138.67984256559765</v>
      </c>
    </row>
    <row r="76" spans="1:9">
      <c r="A76" s="459" t="s">
        <v>1431</v>
      </c>
      <c r="B76" s="885">
        <v>-353.52848979591835</v>
      </c>
      <c r="C76" s="885">
        <v>-573.14502332361519</v>
      </c>
      <c r="D76" s="885">
        <v>1328.7115437317784</v>
      </c>
      <c r="E76" s="885">
        <v>983.53700291545192</v>
      </c>
      <c r="F76" s="885">
        <v>316.40057434402331</v>
      </c>
      <c r="G76" s="885">
        <v>-147.07412390670555</v>
      </c>
      <c r="H76" s="885">
        <v>-1083.9528090379008</v>
      </c>
      <c r="I76" s="885">
        <v>-135.62132653061224</v>
      </c>
    </row>
    <row r="77" spans="1:9">
      <c r="A77" s="32" t="s">
        <v>479</v>
      </c>
      <c r="B77" s="885">
        <v>-1803.7289256559766</v>
      </c>
      <c r="C77" s="885">
        <v>-39.60448250728863</v>
      </c>
      <c r="D77" s="885">
        <v>-42.528495626822156</v>
      </c>
      <c r="E77" s="885">
        <v>-42.289486880466477</v>
      </c>
      <c r="F77" s="885">
        <v>-25.639373177842565</v>
      </c>
      <c r="G77" s="885">
        <v>-4.4345539358600581</v>
      </c>
      <c r="H77" s="885">
        <v>-16.520794460641401</v>
      </c>
      <c r="I77" s="885">
        <v>-3.0585160349854226</v>
      </c>
    </row>
    <row r="78" spans="1:9">
      <c r="A78" s="459" t="s">
        <v>480</v>
      </c>
      <c r="B78" s="885">
        <v>34270.77420408163</v>
      </c>
      <c r="C78" s="885">
        <v>34239.265845481044</v>
      </c>
      <c r="D78" s="885">
        <v>49057.607774052471</v>
      </c>
      <c r="E78" s="885">
        <v>44688.7186516035</v>
      </c>
      <c r="F78" s="885">
        <v>48581.797113702618</v>
      </c>
      <c r="G78" s="885">
        <v>11940.188008746356</v>
      </c>
      <c r="H78" s="885">
        <v>49319.929911078711</v>
      </c>
      <c r="I78" s="885">
        <v>10801.933204081633</v>
      </c>
    </row>
    <row r="79" spans="1:9">
      <c r="A79" s="30" t="s">
        <v>481</v>
      </c>
      <c r="B79" s="885">
        <v>0</v>
      </c>
      <c r="C79" s="885">
        <v>40.081889212827996</v>
      </c>
      <c r="D79" s="885">
        <v>132.27191690962098</v>
      </c>
      <c r="E79" s="885">
        <v>313.57103498542273</v>
      </c>
      <c r="F79" s="885">
        <v>558.20002623906703</v>
      </c>
      <c r="G79" s="885">
        <v>162.86593148688047</v>
      </c>
      <c r="H79" s="885">
        <v>647.48255247813415</v>
      </c>
      <c r="I79" s="885">
        <v>158.2424941690962</v>
      </c>
    </row>
    <row r="80" spans="1:9">
      <c r="A80" s="31" t="s">
        <v>482</v>
      </c>
      <c r="B80" s="885">
        <v>34270.77420408163</v>
      </c>
      <c r="C80" s="885">
        <v>34279.347734693882</v>
      </c>
      <c r="D80" s="885">
        <v>49189.879690962101</v>
      </c>
      <c r="E80" s="885">
        <v>45002.28968658892</v>
      </c>
      <c r="F80" s="885">
        <v>49139.99713994169</v>
      </c>
      <c r="G80" s="885">
        <v>12103.053940233238</v>
      </c>
      <c r="H80" s="885">
        <v>49967.412463556851</v>
      </c>
      <c r="I80" s="885">
        <v>10960.175698250729</v>
      </c>
    </row>
    <row r="81" spans="1:9">
      <c r="A81" s="30" t="s">
        <v>483</v>
      </c>
      <c r="B81" s="885">
        <v>0</v>
      </c>
      <c r="C81" s="885">
        <v>-970.98354081632647</v>
      </c>
      <c r="D81" s="885">
        <v>-86.318075801749274</v>
      </c>
      <c r="E81" s="885">
        <v>31.299674927113703</v>
      </c>
      <c r="F81" s="885">
        <v>0</v>
      </c>
      <c r="G81" s="885">
        <v>0</v>
      </c>
      <c r="H81" s="885">
        <v>-144.30690087463557</v>
      </c>
      <c r="I81" s="885">
        <v>0</v>
      </c>
    </row>
    <row r="82" spans="1:9" ht="21" customHeight="1">
      <c r="A82" s="459" t="s">
        <v>484</v>
      </c>
      <c r="B82" s="885">
        <v>34270.77420408163</v>
      </c>
      <c r="C82" s="885">
        <v>33308.364193877547</v>
      </c>
      <c r="D82" s="885">
        <v>49103.561615160354</v>
      </c>
      <c r="E82" s="885">
        <v>45033.589361516031</v>
      </c>
      <c r="F82" s="885">
        <v>49139.99713994169</v>
      </c>
      <c r="G82" s="885">
        <v>12103.053940233238</v>
      </c>
      <c r="H82" s="885">
        <v>49823.10556268222</v>
      </c>
      <c r="I82" s="885">
        <v>10960.175698250729</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34270.77420408163</v>
      </c>
      <c r="C84" s="885">
        <v>33308.364193877547</v>
      </c>
      <c r="D84" s="885">
        <v>49103.561615160354</v>
      </c>
      <c r="E84" s="885">
        <v>45033.589361516031</v>
      </c>
      <c r="F84" s="885">
        <v>49139.99713994169</v>
      </c>
      <c r="G84" s="885">
        <v>12103.053940233238</v>
      </c>
      <c r="H84" s="885">
        <v>49823.10556268222</v>
      </c>
      <c r="I84" s="885">
        <v>10960.175698250729</v>
      </c>
    </row>
    <row r="85" spans="1:9" ht="18" customHeight="1" thickBot="1">
      <c r="A85" s="30" t="s">
        <v>487</v>
      </c>
      <c r="B85" s="885">
        <v>-8488.8855029154511</v>
      </c>
      <c r="C85" s="885">
        <v>-9484.9399956268207</v>
      </c>
      <c r="D85" s="885">
        <v>-15816.686352769679</v>
      </c>
      <c r="E85" s="885">
        <v>-12805.899889212827</v>
      </c>
      <c r="F85" s="885">
        <v>-16116.318562682216</v>
      </c>
      <c r="G85" s="885">
        <v>-2603.1946064139943</v>
      </c>
      <c r="H85" s="885">
        <v>-15218.802954810495</v>
      </c>
      <c r="I85" s="885">
        <v>-2897.3652798833818</v>
      </c>
    </row>
    <row r="86" spans="1:9" ht="24" customHeight="1" thickTop="1" thickBot="1">
      <c r="A86" s="27" t="s">
        <v>488</v>
      </c>
      <c r="B86" s="886">
        <v>25781.888701166179</v>
      </c>
      <c r="C86" s="886">
        <v>23823.42419825073</v>
      </c>
      <c r="D86" s="886">
        <v>33286.875262390677</v>
      </c>
      <c r="E86" s="886">
        <v>32227.689472303206</v>
      </c>
      <c r="F86" s="886">
        <v>33023.678577259474</v>
      </c>
      <c r="G86" s="886">
        <v>9499.8593338192422</v>
      </c>
      <c r="H86" s="886">
        <v>34604.302607871716</v>
      </c>
      <c r="I86" s="886">
        <v>8062.8104183673468</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activeCell="E36" sqref="E36"/>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1215</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3"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1682934.4959110788</v>
      </c>
      <c r="C8" s="882">
        <v>2122635.4467026237</v>
      </c>
      <c r="D8" s="882">
        <v>2848533.5384023325</v>
      </c>
      <c r="E8" s="882">
        <v>4233021.5428731786</v>
      </c>
      <c r="F8" s="882">
        <v>3259653.7376997084</v>
      </c>
      <c r="G8" s="882">
        <v>3166491.0092638484</v>
      </c>
      <c r="H8" s="882">
        <v>3827576.5257478133</v>
      </c>
      <c r="I8" s="882">
        <v>3633482.2908527697</v>
      </c>
    </row>
    <row r="9" spans="1:9" s="79" customFormat="1" ht="21" customHeight="1" thickTop="1">
      <c r="A9" s="77" t="s">
        <v>8</v>
      </c>
      <c r="B9" s="883">
        <v>580807.65320408158</v>
      </c>
      <c r="C9" s="883">
        <v>475286.36782798835</v>
      </c>
      <c r="D9" s="883">
        <v>767121.52517055406</v>
      </c>
      <c r="E9" s="883">
        <v>1877712.7769504373</v>
      </c>
      <c r="F9" s="883">
        <v>569788.31071865885</v>
      </c>
      <c r="G9" s="883">
        <v>497597.38484839653</v>
      </c>
      <c r="H9" s="883">
        <v>902465.70246064151</v>
      </c>
      <c r="I9" s="883">
        <v>676766.98277259478</v>
      </c>
    </row>
    <row r="10" spans="1:9" s="79" customFormat="1" ht="21" customHeight="1">
      <c r="A10" s="77" t="s">
        <v>17</v>
      </c>
      <c r="B10" s="883">
        <v>291280.22071720118</v>
      </c>
      <c r="C10" s="883">
        <v>433659.26799708453</v>
      </c>
      <c r="D10" s="883">
        <v>633740.06768221583</v>
      </c>
      <c r="E10" s="883">
        <v>689278.65883381933</v>
      </c>
      <c r="F10" s="883">
        <v>707264.48168513109</v>
      </c>
      <c r="G10" s="883">
        <v>643123.21755685122</v>
      </c>
      <c r="H10" s="883">
        <v>592409.60024344025</v>
      </c>
      <c r="I10" s="883">
        <v>597271.6348717201</v>
      </c>
    </row>
    <row r="11" spans="1:9" s="79" customFormat="1" ht="21" customHeight="1">
      <c r="A11" s="77" t="s">
        <v>26</v>
      </c>
      <c r="B11" s="883">
        <v>749587.48120116617</v>
      </c>
      <c r="C11" s="883">
        <v>1046881.4485787172</v>
      </c>
      <c r="D11" s="883">
        <v>1340643.2850495628</v>
      </c>
      <c r="E11" s="883">
        <v>1529812.6436107871</v>
      </c>
      <c r="F11" s="883">
        <v>1822053.5019052478</v>
      </c>
      <c r="G11" s="883">
        <v>1865913.6098061225</v>
      </c>
      <c r="H11" s="883">
        <v>2119375.574303207</v>
      </c>
      <c r="I11" s="883">
        <v>2180752.6523629734</v>
      </c>
    </row>
    <row r="12" spans="1:9" s="79" customFormat="1" ht="21" customHeight="1">
      <c r="A12" s="455" t="s">
        <v>427</v>
      </c>
      <c r="B12" s="883">
        <v>747917.15877113701</v>
      </c>
      <c r="C12" s="883">
        <v>1052482.9263775509</v>
      </c>
      <c r="D12" s="883">
        <v>1346250.0078265308</v>
      </c>
      <c r="E12" s="883">
        <v>1536208.5865874637</v>
      </c>
      <c r="F12" s="883">
        <v>1829632.8505174925</v>
      </c>
      <c r="G12" s="883">
        <v>1865751.9149664724</v>
      </c>
      <c r="H12" s="883">
        <v>2123406.381765306</v>
      </c>
      <c r="I12" s="883">
        <v>2177670.8428440234</v>
      </c>
    </row>
    <row r="13" spans="1:9" s="79" customFormat="1" ht="21" customHeight="1">
      <c r="A13" s="455" t="s">
        <v>428</v>
      </c>
      <c r="B13" s="883">
        <v>736500.31027113704</v>
      </c>
      <c r="C13" s="883">
        <v>1035985.835755102</v>
      </c>
      <c r="D13" s="883">
        <v>1328627.3740626823</v>
      </c>
      <c r="E13" s="883">
        <v>1502893.382787172</v>
      </c>
      <c r="F13" s="883">
        <v>1769398.9923425654</v>
      </c>
      <c r="G13" s="883">
        <v>1809216.7755174926</v>
      </c>
      <c r="H13" s="883">
        <v>2059253.2322740525</v>
      </c>
      <c r="I13" s="883">
        <v>2106531.2705189507</v>
      </c>
    </row>
    <row r="14" spans="1:9" s="79" customFormat="1" ht="21" customHeight="1">
      <c r="A14" s="455" t="s">
        <v>429</v>
      </c>
      <c r="B14" s="883">
        <v>11416.8485</v>
      </c>
      <c r="C14" s="883">
        <v>16497.090622448981</v>
      </c>
      <c r="D14" s="883">
        <v>17622.633763848396</v>
      </c>
      <c r="E14" s="883">
        <v>33315.203800291543</v>
      </c>
      <c r="F14" s="883">
        <v>60233.858174927111</v>
      </c>
      <c r="G14" s="883">
        <v>56535.139448979593</v>
      </c>
      <c r="H14" s="883">
        <v>64153.149491253636</v>
      </c>
      <c r="I14" s="883">
        <v>71139.572325072892</v>
      </c>
    </row>
    <row r="15" spans="1:9" s="79" customFormat="1" ht="21" customHeight="1">
      <c r="A15" s="455" t="s">
        <v>430</v>
      </c>
      <c r="B15" s="883">
        <v>2064.54872303207</v>
      </c>
      <c r="C15" s="883">
        <v>2576.0144927113706</v>
      </c>
      <c r="D15" s="883">
        <v>4206.0991005830901</v>
      </c>
      <c r="E15" s="883">
        <v>4800.5370830903794</v>
      </c>
      <c r="F15" s="883">
        <v>5962.4902740524785</v>
      </c>
      <c r="G15" s="883">
        <v>11479.978419825071</v>
      </c>
      <c r="H15" s="883">
        <v>5200.1101049562685</v>
      </c>
      <c r="I15" s="883">
        <v>10213.243825072886</v>
      </c>
    </row>
    <row r="16" spans="1:9" s="79" customFormat="1" ht="21" customHeight="1">
      <c r="A16" s="455" t="s">
        <v>431</v>
      </c>
      <c r="B16" s="883">
        <v>2036.7137244897958</v>
      </c>
      <c r="C16" s="883">
        <v>2259.9328061224492</v>
      </c>
      <c r="D16" s="883">
        <v>4040.9040379008743</v>
      </c>
      <c r="E16" s="883">
        <v>4572.8617113702621</v>
      </c>
      <c r="F16" s="883">
        <v>5582.7071297376087</v>
      </c>
      <c r="G16" s="883">
        <v>7959.5762376093298</v>
      </c>
      <c r="H16" s="883">
        <v>4603.3991107871716</v>
      </c>
      <c r="I16" s="883">
        <v>7215.8339431486884</v>
      </c>
    </row>
    <row r="17" spans="1:9" s="79" customFormat="1" ht="21" customHeight="1">
      <c r="A17" s="455" t="s">
        <v>432</v>
      </c>
      <c r="B17" s="883">
        <v>27.834998542274054</v>
      </c>
      <c r="C17" s="883">
        <v>316.08168658892129</v>
      </c>
      <c r="D17" s="883">
        <v>165.19506268221573</v>
      </c>
      <c r="E17" s="883">
        <v>227.6753717201166</v>
      </c>
      <c r="F17" s="883">
        <v>379.78314431486882</v>
      </c>
      <c r="G17" s="883">
        <v>3520.4021822157433</v>
      </c>
      <c r="H17" s="883">
        <v>596.71099416909613</v>
      </c>
      <c r="I17" s="883">
        <v>2997.4098819241981</v>
      </c>
    </row>
    <row r="18" spans="1:9" s="79" customFormat="1" ht="21" customHeight="1">
      <c r="A18" s="455" t="s">
        <v>433</v>
      </c>
      <c r="B18" s="883">
        <v>13569.984067055393</v>
      </c>
      <c r="C18" s="883">
        <v>16763.901861516035</v>
      </c>
      <c r="D18" s="883">
        <v>16912.357516034986</v>
      </c>
      <c r="E18" s="883">
        <v>18856.868281341107</v>
      </c>
      <c r="F18" s="883">
        <v>20336.328602040816</v>
      </c>
      <c r="G18" s="883">
        <v>21042.976158892125</v>
      </c>
      <c r="H18" s="883">
        <v>23936.300357142856</v>
      </c>
      <c r="I18" s="883">
        <v>27444.589224489799</v>
      </c>
    </row>
    <row r="19" spans="1:9" s="79" customFormat="1" ht="21" customHeight="1">
      <c r="A19" s="455" t="s">
        <v>434</v>
      </c>
      <c r="B19" s="883">
        <v>10206.748851311953</v>
      </c>
      <c r="C19" s="883">
        <v>13048.084769679299</v>
      </c>
      <c r="D19" s="883">
        <v>12508.87556851312</v>
      </c>
      <c r="E19" s="883">
        <v>13773.293717201168</v>
      </c>
      <c r="F19" s="883">
        <v>14960.442819241982</v>
      </c>
      <c r="G19" s="883">
        <v>15512.114947521866</v>
      </c>
      <c r="H19" s="883">
        <v>19149.359555393585</v>
      </c>
      <c r="I19" s="883">
        <v>20861.495014577264</v>
      </c>
    </row>
    <row r="20" spans="1:9" s="79" customFormat="1" ht="21" customHeight="1">
      <c r="A20" s="455" t="s">
        <v>435</v>
      </c>
      <c r="B20" s="883">
        <v>3363.2352157434398</v>
      </c>
      <c r="C20" s="883">
        <v>3715.8170918367346</v>
      </c>
      <c r="D20" s="883">
        <v>4403.4819475218665</v>
      </c>
      <c r="E20" s="883">
        <v>5083.5745641399408</v>
      </c>
      <c r="F20" s="883">
        <v>5375.885782798834</v>
      </c>
      <c r="G20" s="883">
        <v>5530.861211370262</v>
      </c>
      <c r="H20" s="883">
        <v>4786.9408017492715</v>
      </c>
      <c r="I20" s="883">
        <v>6583.0942099125359</v>
      </c>
    </row>
    <row r="21" spans="1:9" s="79" customFormat="1" ht="21" customHeight="1">
      <c r="A21" s="455" t="s">
        <v>39</v>
      </c>
      <c r="B21" s="883">
        <v>6932.1987157434405</v>
      </c>
      <c r="C21" s="883">
        <v>10038.746654518951</v>
      </c>
      <c r="D21" s="883">
        <v>12457.447323615161</v>
      </c>
      <c r="E21" s="883">
        <v>12995.16962536443</v>
      </c>
      <c r="F21" s="883">
        <v>14624.914233236152</v>
      </c>
      <c r="G21" s="883">
        <v>16049.584552478134</v>
      </c>
      <c r="H21" s="883">
        <v>17589.301465014578</v>
      </c>
      <c r="I21" s="883">
        <v>18737.550062682218</v>
      </c>
    </row>
    <row r="22" spans="1:9" s="79" customFormat="1" ht="21" customHeight="1">
      <c r="A22" s="455" t="s">
        <v>436</v>
      </c>
      <c r="B22" s="883">
        <v>-20896.409075801748</v>
      </c>
      <c r="C22" s="883">
        <v>-34980.140807580174</v>
      </c>
      <c r="D22" s="883">
        <v>-39182.626717201165</v>
      </c>
      <c r="E22" s="883">
        <v>-43048.517966472304</v>
      </c>
      <c r="F22" s="883">
        <v>-48503.081721574345</v>
      </c>
      <c r="G22" s="883">
        <v>-48410.844291545189</v>
      </c>
      <c r="H22" s="883">
        <v>-50756.51938921283</v>
      </c>
      <c r="I22" s="883">
        <v>-53313.573593294459</v>
      </c>
    </row>
    <row r="23" spans="1:9" s="79" customFormat="1" ht="21" customHeight="1">
      <c r="A23" s="77" t="s">
        <v>57</v>
      </c>
      <c r="B23" s="883">
        <v>12302.997269679299</v>
      </c>
      <c r="C23" s="883">
        <v>12368.765913994168</v>
      </c>
      <c r="D23" s="883">
        <v>14018.864543731779</v>
      </c>
      <c r="E23" s="883">
        <v>15123.409916909621</v>
      </c>
      <c r="F23" s="883">
        <v>15217.974505830904</v>
      </c>
      <c r="G23" s="883">
        <v>14377.741132653062</v>
      </c>
      <c r="H23" s="883">
        <v>15720.200381924198</v>
      </c>
      <c r="I23" s="883">
        <v>15025.603384839649</v>
      </c>
    </row>
    <row r="24" spans="1:9" s="79" customFormat="1" ht="21" customHeight="1">
      <c r="A24" s="77" t="s">
        <v>63</v>
      </c>
      <c r="B24" s="883">
        <v>102.85462099125364</v>
      </c>
      <c r="C24" s="883">
        <v>28.964720116618075</v>
      </c>
      <c r="D24" s="883">
        <v>37.438963556851313</v>
      </c>
      <c r="E24" s="883">
        <v>22.41351311953353</v>
      </c>
      <c r="F24" s="883">
        <v>95.083744897959193</v>
      </c>
      <c r="G24" s="883">
        <v>144.86647667638485</v>
      </c>
      <c r="H24" s="883">
        <v>129.8022055393586</v>
      </c>
      <c r="I24" s="883">
        <v>80.732198250728871</v>
      </c>
    </row>
    <row r="25" spans="1:9" s="79" customFormat="1" ht="21" customHeight="1">
      <c r="A25" s="77" t="s">
        <v>437</v>
      </c>
      <c r="B25" s="883">
        <v>21749.632561224491</v>
      </c>
      <c r="C25" s="883">
        <v>110191.8314883382</v>
      </c>
      <c r="D25" s="883">
        <v>43350.223408163263</v>
      </c>
      <c r="E25" s="883">
        <v>65863.296632653059</v>
      </c>
      <c r="F25" s="883">
        <v>84912.211424198264</v>
      </c>
      <c r="G25" s="883">
        <v>86911.557830903781</v>
      </c>
      <c r="H25" s="883">
        <v>127878.84500874636</v>
      </c>
      <c r="I25" s="883">
        <v>95423.579279883386</v>
      </c>
    </row>
    <row r="26" spans="1:9" s="79" customFormat="1" ht="21" customHeight="1">
      <c r="A26" s="77" t="s">
        <v>74</v>
      </c>
      <c r="B26" s="883">
        <v>24335.55782653061</v>
      </c>
      <c r="C26" s="883">
        <v>40210.779734693882</v>
      </c>
      <c r="D26" s="883">
        <v>45677.134943148681</v>
      </c>
      <c r="E26" s="883">
        <v>52339.015918367346</v>
      </c>
      <c r="F26" s="883">
        <v>57149.711793002913</v>
      </c>
      <c r="G26" s="883">
        <v>56024.277642857145</v>
      </c>
      <c r="H26" s="883">
        <v>64673.50994897959</v>
      </c>
      <c r="I26" s="883">
        <v>63687.767846938776</v>
      </c>
    </row>
    <row r="27" spans="1:9" s="79" customFormat="1" ht="21" customHeight="1">
      <c r="A27" s="456" t="s">
        <v>438</v>
      </c>
      <c r="B27" s="884">
        <v>2768.0985102040818</v>
      </c>
      <c r="C27" s="884">
        <v>4008.0204416909623</v>
      </c>
      <c r="D27" s="884">
        <v>3944.998641399417</v>
      </c>
      <c r="E27" s="884">
        <v>2869.3274970845478</v>
      </c>
      <c r="F27" s="884">
        <v>3172.4619227405246</v>
      </c>
      <c r="G27" s="884">
        <v>2398.3539693877551</v>
      </c>
      <c r="H27" s="884">
        <v>4923.2911953352768</v>
      </c>
      <c r="I27" s="884">
        <v>4473.3381355685133</v>
      </c>
    </row>
    <row r="28" spans="1:9" s="80" customFormat="1" ht="43.5" customHeight="1" thickBot="1">
      <c r="A28" s="456" t="s">
        <v>1507</v>
      </c>
      <c r="B28" s="884"/>
      <c r="C28" s="884"/>
      <c r="D28" s="884"/>
      <c r="E28" s="884"/>
      <c r="F28" s="884"/>
      <c r="G28" s="884"/>
      <c r="H28" s="884"/>
      <c r="I28" s="884">
        <v>0</v>
      </c>
    </row>
    <row r="29" spans="1:9" ht="24" customHeight="1" thickTop="1" thickBot="1">
      <c r="A29" s="27" t="s">
        <v>439</v>
      </c>
      <c r="B29" s="882">
        <v>1538940.4615524781</v>
      </c>
      <c r="C29" s="882">
        <v>1964701.8723163265</v>
      </c>
      <c r="D29" s="882">
        <v>2669560.9273134107</v>
      </c>
      <c r="E29" s="882">
        <v>4034280.6550553939</v>
      </c>
      <c r="F29" s="882">
        <v>3014165.7004927113</v>
      </c>
      <c r="G29" s="882">
        <v>2916437.9581428571</v>
      </c>
      <c r="H29" s="882">
        <v>3558282.5777419829</v>
      </c>
      <c r="I29" s="882">
        <v>3355387.7178002913</v>
      </c>
    </row>
    <row r="30" spans="1:9" s="79" customFormat="1" ht="21" customHeight="1" thickTop="1">
      <c r="A30" s="77" t="s">
        <v>440</v>
      </c>
      <c r="B30" s="883">
        <v>1280613.5244067055</v>
      </c>
      <c r="C30" s="883">
        <v>1665092.0745116619</v>
      </c>
      <c r="D30" s="883">
        <v>2216740.1008177847</v>
      </c>
      <c r="E30" s="883">
        <v>3206734.8038440235</v>
      </c>
      <c r="F30" s="883">
        <v>2306191.2063615159</v>
      </c>
      <c r="G30" s="883">
        <v>2089268.2191282799</v>
      </c>
      <c r="H30" s="883">
        <v>2427000.1910903789</v>
      </c>
      <c r="I30" s="883">
        <v>2334959.1815932943</v>
      </c>
    </row>
    <row r="31" spans="1:9" s="79" customFormat="1" ht="21" customHeight="1">
      <c r="A31" s="455" t="s">
        <v>441</v>
      </c>
      <c r="B31" s="883">
        <v>438485.44125947525</v>
      </c>
      <c r="C31" s="883">
        <v>453113.88283527701</v>
      </c>
      <c r="D31" s="883">
        <v>571592.4074795919</v>
      </c>
      <c r="E31" s="883">
        <v>880477.73036005837</v>
      </c>
      <c r="F31" s="883">
        <v>676888.34603352775</v>
      </c>
      <c r="G31" s="883">
        <v>514928.78317930031</v>
      </c>
      <c r="H31" s="883">
        <v>586315.9718819242</v>
      </c>
      <c r="I31" s="883">
        <v>504946.84848396498</v>
      </c>
    </row>
    <row r="32" spans="1:9" s="79" customFormat="1" ht="21" customHeight="1">
      <c r="A32" s="455" t="s">
        <v>442</v>
      </c>
      <c r="B32" s="883">
        <v>447852.42592419829</v>
      </c>
      <c r="C32" s="883">
        <v>732232.30739795917</v>
      </c>
      <c r="D32" s="883">
        <v>1039382.9768935859</v>
      </c>
      <c r="E32" s="883">
        <v>1694285.4740743439</v>
      </c>
      <c r="F32" s="883">
        <v>1020388.6007492711</v>
      </c>
      <c r="G32" s="883">
        <v>918590.19315306109</v>
      </c>
      <c r="H32" s="883">
        <v>1135028.4753950438</v>
      </c>
      <c r="I32" s="883">
        <v>1109401.1266239067</v>
      </c>
    </row>
    <row r="33" spans="1:9" s="79" customFormat="1" ht="21" customHeight="1">
      <c r="A33" s="455" t="s">
        <v>443</v>
      </c>
      <c r="B33" s="883">
        <v>65956.000457725939</v>
      </c>
      <c r="C33" s="883">
        <v>54696.159730320695</v>
      </c>
      <c r="D33" s="883">
        <v>11703.476249271136</v>
      </c>
      <c r="E33" s="883">
        <v>6781.2721618075811</v>
      </c>
      <c r="F33" s="883">
        <v>3662.4084985422737</v>
      </c>
      <c r="G33" s="883">
        <v>7233.5947084548106</v>
      </c>
      <c r="H33" s="883">
        <v>4931.7536268221584</v>
      </c>
      <c r="I33" s="883">
        <v>4842.8488265306114</v>
      </c>
    </row>
    <row r="34" spans="1:9" s="79" customFormat="1" ht="21" customHeight="1">
      <c r="A34" s="455" t="s">
        <v>444</v>
      </c>
      <c r="B34" s="883">
        <v>26113.289960641399</v>
      </c>
      <c r="C34" s="883">
        <v>42602.213230320696</v>
      </c>
      <c r="D34" s="883">
        <v>50687.23416034985</v>
      </c>
      <c r="E34" s="883">
        <v>95744.634049562679</v>
      </c>
      <c r="F34" s="883">
        <v>103557.88186588921</v>
      </c>
      <c r="G34" s="883">
        <v>98827.648564139934</v>
      </c>
      <c r="H34" s="883">
        <v>89835.803760932933</v>
      </c>
      <c r="I34" s="883">
        <v>76657.340048104961</v>
      </c>
    </row>
    <row r="35" spans="1:9" s="79" customFormat="1" ht="21" customHeight="1">
      <c r="A35" s="455" t="s">
        <v>445</v>
      </c>
      <c r="B35" s="883">
        <v>288053.88225072884</v>
      </c>
      <c r="C35" s="883">
        <v>365924.66651603504</v>
      </c>
      <c r="D35" s="883">
        <v>515645.07578279881</v>
      </c>
      <c r="E35" s="883">
        <v>492317.67346793</v>
      </c>
      <c r="F35" s="883">
        <v>457966.17822448979</v>
      </c>
      <c r="G35" s="883">
        <v>502886.12211807584</v>
      </c>
      <c r="H35" s="883">
        <v>555194.75784839655</v>
      </c>
      <c r="I35" s="883">
        <v>580327.49854081625</v>
      </c>
    </row>
    <row r="36" spans="1:9" s="79" customFormat="1" ht="21" customHeight="1">
      <c r="A36" s="455" t="s">
        <v>446</v>
      </c>
      <c r="B36" s="883">
        <v>14152.484553935861</v>
      </c>
      <c r="C36" s="883">
        <v>16522.844801749274</v>
      </c>
      <c r="D36" s="883">
        <v>27728.93025218659</v>
      </c>
      <c r="E36" s="883">
        <v>37128.019730320695</v>
      </c>
      <c r="F36" s="883">
        <v>43727.790989795918</v>
      </c>
      <c r="G36" s="883">
        <v>46801.877405247818</v>
      </c>
      <c r="H36" s="883">
        <v>55693.428577259474</v>
      </c>
      <c r="I36" s="883">
        <v>58783.519069970847</v>
      </c>
    </row>
    <row r="37" spans="1:9" s="79" customFormat="1" ht="21" customHeight="1">
      <c r="A37" s="77" t="s">
        <v>447</v>
      </c>
      <c r="B37" s="883">
        <v>35617.108013119534</v>
      </c>
      <c r="C37" s="883">
        <v>21375.6018090379</v>
      </c>
      <c r="D37" s="883">
        <v>14979.316453352771</v>
      </c>
      <c r="E37" s="883">
        <v>28583.258365889207</v>
      </c>
      <c r="F37" s="883">
        <v>17058.95793586006</v>
      </c>
      <c r="G37" s="883">
        <v>26048.858706997082</v>
      </c>
      <c r="H37" s="883">
        <v>8595.9613017492702</v>
      </c>
      <c r="I37" s="883">
        <v>40464.561881924201</v>
      </c>
    </row>
    <row r="38" spans="1:9" s="79" customFormat="1" ht="21" customHeight="1">
      <c r="A38" s="77" t="s">
        <v>448</v>
      </c>
      <c r="B38" s="883">
        <v>52203.494677842566</v>
      </c>
      <c r="C38" s="883">
        <v>61653.098151603503</v>
      </c>
      <c r="D38" s="883">
        <v>111569.90256997084</v>
      </c>
      <c r="E38" s="883">
        <v>130688.75627696792</v>
      </c>
      <c r="F38" s="883">
        <v>166755.52279154517</v>
      </c>
      <c r="G38" s="883">
        <v>185273.0558148688</v>
      </c>
      <c r="H38" s="883">
        <v>304378.23005830904</v>
      </c>
      <c r="I38" s="883">
        <v>239439.9067463557</v>
      </c>
    </row>
    <row r="39" spans="1:9" s="79" customFormat="1" ht="21" customHeight="1">
      <c r="A39" s="77" t="s">
        <v>449</v>
      </c>
      <c r="B39" s="883">
        <v>29248.870397959185</v>
      </c>
      <c r="C39" s="883">
        <v>34858.410692419828</v>
      </c>
      <c r="D39" s="883">
        <v>49083.409682215744</v>
      </c>
      <c r="E39" s="883">
        <v>49299.384065597667</v>
      </c>
      <c r="F39" s="883">
        <v>52694.465389212826</v>
      </c>
      <c r="G39" s="883">
        <v>64496.886364431484</v>
      </c>
      <c r="H39" s="883">
        <v>62030.764603498545</v>
      </c>
      <c r="I39" s="883">
        <v>66083.048383381931</v>
      </c>
    </row>
    <row r="40" spans="1:9" s="79" customFormat="1" ht="21" customHeight="1">
      <c r="A40" s="77" t="s">
        <v>127</v>
      </c>
      <c r="B40" s="883">
        <v>15524.694941690961</v>
      </c>
      <c r="C40" s="883">
        <v>18716.776279883383</v>
      </c>
      <c r="D40" s="883">
        <v>22309.947160349857</v>
      </c>
      <c r="E40" s="883">
        <v>29480.843080174927</v>
      </c>
      <c r="F40" s="883">
        <v>28240.560061224489</v>
      </c>
      <c r="G40" s="883">
        <v>28078.405239067055</v>
      </c>
      <c r="H40" s="883">
        <v>34939.475705539364</v>
      </c>
      <c r="I40" s="883">
        <v>35342.748160349853</v>
      </c>
    </row>
    <row r="41" spans="1:9" s="79" customFormat="1" ht="21" customHeight="1">
      <c r="A41" s="77" t="s">
        <v>133</v>
      </c>
      <c r="B41" s="883">
        <v>0</v>
      </c>
      <c r="C41" s="883">
        <v>0</v>
      </c>
      <c r="D41" s="883">
        <v>0</v>
      </c>
      <c r="E41" s="883">
        <v>0</v>
      </c>
      <c r="F41" s="883">
        <v>0</v>
      </c>
      <c r="G41" s="883">
        <v>0</v>
      </c>
      <c r="H41" s="883">
        <v>0</v>
      </c>
      <c r="I41" s="883">
        <v>0</v>
      </c>
    </row>
    <row r="42" spans="1:9" s="79" customFormat="1" ht="21" customHeight="1">
      <c r="A42" s="77" t="s">
        <v>450</v>
      </c>
      <c r="B42" s="883">
        <v>0</v>
      </c>
      <c r="C42" s="883">
        <v>0</v>
      </c>
      <c r="D42" s="883">
        <v>0</v>
      </c>
      <c r="E42" s="883">
        <v>0</v>
      </c>
      <c r="F42" s="883">
        <v>0</v>
      </c>
      <c r="G42" s="883">
        <v>0</v>
      </c>
      <c r="H42" s="883">
        <v>0</v>
      </c>
      <c r="I42" s="883">
        <v>0</v>
      </c>
    </row>
    <row r="43" spans="1:9" s="80" customFormat="1" ht="43.5" customHeight="1" thickBot="1">
      <c r="A43" s="456" t="s">
        <v>109</v>
      </c>
      <c r="B43" s="884">
        <v>125732.76911516035</v>
      </c>
      <c r="C43" s="884">
        <v>163005.91087172012</v>
      </c>
      <c r="D43" s="884">
        <v>254878.25062973759</v>
      </c>
      <c r="E43" s="884">
        <v>589493.60942274053</v>
      </c>
      <c r="F43" s="884">
        <v>443224.9879533528</v>
      </c>
      <c r="G43" s="884">
        <v>523272.53288921277</v>
      </c>
      <c r="H43" s="884">
        <v>721337.95498250739</v>
      </c>
      <c r="I43" s="884">
        <v>639098.27103498543</v>
      </c>
    </row>
    <row r="44" spans="1:9" ht="24" customHeight="1" thickTop="1" thickBot="1">
      <c r="A44" s="27" t="s">
        <v>451</v>
      </c>
      <c r="B44" s="882">
        <v>143994.03435568511</v>
      </c>
      <c r="C44" s="882">
        <v>157933.57438483962</v>
      </c>
      <c r="D44" s="882">
        <v>178972.61108746356</v>
      </c>
      <c r="E44" s="882">
        <v>198740.88781486882</v>
      </c>
      <c r="F44" s="882">
        <v>245488.03720553935</v>
      </c>
      <c r="G44" s="882">
        <v>250053.05111953351</v>
      </c>
      <c r="H44" s="882">
        <v>269293.94800145773</v>
      </c>
      <c r="I44" s="882">
        <v>278094.57304518949</v>
      </c>
    </row>
    <row r="45" spans="1:9" s="79" customFormat="1" ht="21" customHeight="1" thickTop="1">
      <c r="A45" s="77" t="s">
        <v>148</v>
      </c>
      <c r="B45" s="883">
        <v>58400.48396501458</v>
      </c>
      <c r="C45" s="883">
        <v>136692.37172011661</v>
      </c>
      <c r="D45" s="883">
        <v>149237.95772594752</v>
      </c>
      <c r="E45" s="883">
        <v>166910.74198250729</v>
      </c>
      <c r="F45" s="883">
        <v>204868.01020408163</v>
      </c>
      <c r="G45" s="883">
        <v>228150.66326530612</v>
      </c>
      <c r="H45" s="883">
        <v>228150.66326530612</v>
      </c>
      <c r="I45" s="883">
        <v>249544.58309037902</v>
      </c>
    </row>
    <row r="46" spans="1:9" s="79" customFormat="1" ht="21" customHeight="1">
      <c r="A46" s="77" t="s">
        <v>152</v>
      </c>
      <c r="B46" s="883">
        <v>51020.408163265303</v>
      </c>
      <c r="C46" s="883">
        <v>0</v>
      </c>
      <c r="D46" s="883">
        <v>0</v>
      </c>
      <c r="E46" s="883">
        <v>0</v>
      </c>
      <c r="F46" s="883">
        <v>0</v>
      </c>
      <c r="G46" s="883">
        <v>0</v>
      </c>
      <c r="H46" s="883">
        <v>0</v>
      </c>
      <c r="I46" s="883">
        <v>0</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4271.4995043731778</v>
      </c>
      <c r="C48" s="883">
        <v>7301.662635568513</v>
      </c>
      <c r="D48" s="883">
        <v>8695.6166588921278</v>
      </c>
      <c r="E48" s="883">
        <v>10799.526902332362</v>
      </c>
      <c r="F48" s="883">
        <v>12902.585664723032</v>
      </c>
      <c r="G48" s="883">
        <v>15674.327462099125</v>
      </c>
      <c r="H48" s="883">
        <v>15674.327462099125</v>
      </c>
      <c r="I48" s="883">
        <v>18221.227475218657</v>
      </c>
    </row>
    <row r="49" spans="1:9" s="79" customFormat="1" ht="21" customHeight="1">
      <c r="A49" s="77" t="s">
        <v>164</v>
      </c>
      <c r="B49" s="883">
        <v>30301.642723032073</v>
      </c>
      <c r="C49" s="883">
        <v>13939.540029154517</v>
      </c>
      <c r="D49" s="883">
        <v>21039.036702623907</v>
      </c>
      <c r="E49" s="883">
        <v>21030.618930029155</v>
      </c>
      <c r="F49" s="883">
        <v>27717.441336734693</v>
      </c>
      <c r="G49" s="883">
        <v>6228.06039212828</v>
      </c>
      <c r="H49" s="883">
        <v>25468.957274052482</v>
      </c>
      <c r="I49" s="883">
        <v>10328.762479591836</v>
      </c>
    </row>
    <row r="50" spans="1:9" s="79" customFormat="1" ht="21" customHeight="1">
      <c r="A50" s="455" t="s">
        <v>453</v>
      </c>
      <c r="B50" s="883">
        <v>2.9154518950437319E-6</v>
      </c>
      <c r="C50" s="883">
        <v>0</v>
      </c>
      <c r="D50" s="883">
        <v>0</v>
      </c>
      <c r="E50" s="883">
        <v>0</v>
      </c>
      <c r="F50" s="883">
        <v>0</v>
      </c>
      <c r="G50" s="883">
        <v>0</v>
      </c>
      <c r="H50" s="883">
        <v>0</v>
      </c>
      <c r="I50" s="883">
        <v>0</v>
      </c>
    </row>
    <row r="51" spans="1:9" s="80" customFormat="1" ht="40.5" customHeight="1" thickBot="1">
      <c r="A51" s="457" t="s">
        <v>454</v>
      </c>
      <c r="B51" s="884">
        <v>30301.642720116615</v>
      </c>
      <c r="C51" s="884">
        <v>13939.540029154517</v>
      </c>
      <c r="D51" s="884">
        <v>21039.036702623907</v>
      </c>
      <c r="E51" s="884">
        <v>21030.618930029155</v>
      </c>
      <c r="F51" s="884">
        <v>27717.441336734693</v>
      </c>
      <c r="G51" s="884">
        <v>6228.06039212828</v>
      </c>
      <c r="H51" s="884">
        <v>25468.957274052482</v>
      </c>
      <c r="I51" s="884">
        <v>10328.762479591836</v>
      </c>
    </row>
    <row r="52" spans="1:9" ht="24" customHeight="1" thickTop="1" thickBot="1">
      <c r="A52" s="27" t="s">
        <v>455</v>
      </c>
      <c r="B52" s="882">
        <v>1682934.4959081635</v>
      </c>
      <c r="C52" s="882">
        <v>2122635.4467011662</v>
      </c>
      <c r="D52" s="882">
        <v>2848533.5384008749</v>
      </c>
      <c r="E52" s="882">
        <v>4233021.5428702626</v>
      </c>
      <c r="F52" s="882">
        <v>3259653.7376982509</v>
      </c>
      <c r="G52" s="882">
        <v>3166491.0092623909</v>
      </c>
      <c r="H52" s="882">
        <v>3827576.5257434398</v>
      </c>
      <c r="I52" s="882">
        <v>3633482.2908454812</v>
      </c>
    </row>
    <row r="53" spans="1:9" s="79" customFormat="1" ht="24" customHeight="1" thickTop="1">
      <c r="A53" s="77" t="s">
        <v>456</v>
      </c>
      <c r="B53" s="883">
        <v>86392.110516034969</v>
      </c>
      <c r="C53" s="883">
        <v>111990.96482944606</v>
      </c>
      <c r="D53" s="883">
        <v>161421.24567784255</v>
      </c>
      <c r="E53" s="883">
        <v>219794.83550000002</v>
      </c>
      <c r="F53" s="883">
        <v>231835.99173323615</v>
      </c>
      <c r="G53" s="883">
        <v>231310.62325218657</v>
      </c>
      <c r="H53" s="883">
        <v>212316.31049708455</v>
      </c>
      <c r="I53" s="883">
        <v>178670.37140379008</v>
      </c>
    </row>
    <row r="54" spans="1:9" s="80" customFormat="1" ht="21" customHeight="1">
      <c r="A54" s="457" t="s">
        <v>457</v>
      </c>
      <c r="B54" s="884">
        <v>20398.333718658891</v>
      </c>
      <c r="C54" s="884">
        <v>11947.835569970846</v>
      </c>
      <c r="D54" s="884">
        <v>20512.690790087465</v>
      </c>
      <c r="E54" s="884">
        <v>19039.685581632653</v>
      </c>
      <c r="F54" s="884">
        <v>37015.576068513117</v>
      </c>
      <c r="G54" s="884">
        <v>28229.007699708454</v>
      </c>
      <c r="H54" s="884">
        <v>12043.915317784256</v>
      </c>
      <c r="I54" s="884">
        <v>6008.7815000000001</v>
      </c>
    </row>
    <row r="55" spans="1:9" s="80" customFormat="1" ht="21" customHeight="1">
      <c r="A55" s="457" t="s">
        <v>458</v>
      </c>
      <c r="B55" s="884">
        <v>60186.542472303205</v>
      </c>
      <c r="C55" s="884">
        <v>94049.732499999998</v>
      </c>
      <c r="D55" s="884">
        <v>134551.25019241983</v>
      </c>
      <c r="E55" s="884">
        <v>194448.13703352769</v>
      </c>
      <c r="F55" s="884">
        <v>187524.23132507291</v>
      </c>
      <c r="G55" s="884">
        <v>195965.04548979591</v>
      </c>
      <c r="H55" s="884">
        <v>192538.62301166181</v>
      </c>
      <c r="I55" s="884">
        <v>164746.03049125365</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5807.2343250728863</v>
      </c>
      <c r="C57" s="884">
        <v>5993.3967594752185</v>
      </c>
      <c r="D57" s="884">
        <v>6357.3046953352768</v>
      </c>
      <c r="E57" s="884">
        <v>6307.0128848396507</v>
      </c>
      <c r="F57" s="884">
        <v>7296.1843396501454</v>
      </c>
      <c r="G57" s="884">
        <v>7116.5700626822154</v>
      </c>
      <c r="H57" s="884">
        <v>7733.7721676384836</v>
      </c>
      <c r="I57" s="884">
        <v>7915.5594125364432</v>
      </c>
    </row>
    <row r="58" spans="1:9" s="80" customFormat="1" ht="21" customHeight="1">
      <c r="A58" s="457" t="s">
        <v>461</v>
      </c>
      <c r="B58" s="884">
        <v>0</v>
      </c>
      <c r="C58" s="884">
        <v>0</v>
      </c>
      <c r="D58" s="884">
        <v>0</v>
      </c>
      <c r="E58" s="884">
        <v>0</v>
      </c>
      <c r="F58" s="884">
        <v>0</v>
      </c>
      <c r="G58" s="884">
        <v>0</v>
      </c>
      <c r="H58" s="884">
        <v>0</v>
      </c>
      <c r="I58" s="884">
        <v>0</v>
      </c>
    </row>
    <row r="59" spans="1:9" s="80" customFormat="1" ht="61.5" customHeight="1" thickBot="1">
      <c r="A59" s="456" t="s">
        <v>462</v>
      </c>
      <c r="B59" s="884">
        <v>5848861.4025218664</v>
      </c>
      <c r="C59" s="884">
        <v>6990398.6548688048</v>
      </c>
      <c r="D59" s="884">
        <v>7305936.3873177841</v>
      </c>
      <c r="E59" s="884">
        <v>7597474.295329446</v>
      </c>
      <c r="F59" s="884">
        <v>7882789.9797667628</v>
      </c>
      <c r="G59" s="884">
        <v>8062732.1578702629</v>
      </c>
      <c r="H59" s="884">
        <v>8316172.5533250729</v>
      </c>
      <c r="I59" s="884">
        <v>8495655.334246356</v>
      </c>
    </row>
    <row r="60" spans="1:9" ht="31.5" customHeight="1" thickTop="1" thickBot="1">
      <c r="A60" s="458" t="s">
        <v>463</v>
      </c>
      <c r="B60" s="882"/>
      <c r="C60" s="882"/>
      <c r="D60" s="882"/>
      <c r="E60" s="882"/>
      <c r="F60" s="882"/>
      <c r="G60" s="882"/>
      <c r="H60" s="882"/>
      <c r="I60" s="882"/>
    </row>
    <row r="61" spans="1:9" ht="30" customHeight="1" thickTop="1">
      <c r="A61" s="30" t="s">
        <v>464</v>
      </c>
      <c r="B61" s="885">
        <v>70366.317383381931</v>
      </c>
      <c r="C61" s="885">
        <v>102711.33577696791</v>
      </c>
      <c r="D61" s="885">
        <v>153712.42358892129</v>
      </c>
      <c r="E61" s="885">
        <v>170665.22460641401</v>
      </c>
      <c r="F61" s="885">
        <v>179529.96245335278</v>
      </c>
      <c r="G61" s="885">
        <v>47366.881827988334</v>
      </c>
      <c r="H61" s="885">
        <v>201395.12643731778</v>
      </c>
      <c r="I61" s="885">
        <v>52647.838913994172</v>
      </c>
    </row>
    <row r="62" spans="1:9" ht="21" customHeight="1">
      <c r="A62" s="32" t="s">
        <v>465</v>
      </c>
      <c r="B62" s="885">
        <v>-12341.034618075802</v>
      </c>
      <c r="C62" s="885">
        <v>-14789.971135568514</v>
      </c>
      <c r="D62" s="885">
        <v>-20921.074844023326</v>
      </c>
      <c r="E62" s="885">
        <v>-28284.826622448978</v>
      </c>
      <c r="F62" s="885">
        <v>-25508.684017492713</v>
      </c>
      <c r="G62" s="885">
        <v>-6796.7603017492711</v>
      </c>
      <c r="H62" s="885">
        <v>-32722.370199708457</v>
      </c>
      <c r="I62" s="885">
        <v>-9900.5859548104963</v>
      </c>
    </row>
    <row r="63" spans="1:9" ht="21.75" customHeight="1">
      <c r="A63" s="459" t="s">
        <v>466</v>
      </c>
      <c r="B63" s="885">
        <v>58025.282765306125</v>
      </c>
      <c r="C63" s="885">
        <v>87921.364641399428</v>
      </c>
      <c r="D63" s="885">
        <v>132791.34874489796</v>
      </c>
      <c r="E63" s="885">
        <v>142380.397983965</v>
      </c>
      <c r="F63" s="885">
        <v>154021.27843586006</v>
      </c>
      <c r="G63" s="885">
        <v>40570.121526239069</v>
      </c>
      <c r="H63" s="885">
        <v>168672.75623760934</v>
      </c>
      <c r="I63" s="885">
        <v>42747.252959183672</v>
      </c>
    </row>
    <row r="64" spans="1:9">
      <c r="A64" s="30" t="s">
        <v>467</v>
      </c>
      <c r="B64" s="885">
        <v>53143.475743440242</v>
      </c>
      <c r="C64" s="885">
        <v>52544.63265306122</v>
      </c>
      <c r="D64" s="885">
        <v>54633.831546647234</v>
      </c>
      <c r="E64" s="885">
        <v>65125.318705539357</v>
      </c>
      <c r="F64" s="885">
        <v>76610.886247813411</v>
      </c>
      <c r="G64" s="885">
        <v>19159.109077259476</v>
      </c>
      <c r="H64" s="885">
        <v>82725.742551020405</v>
      </c>
      <c r="I64" s="885">
        <v>21455.278596209911</v>
      </c>
    </row>
    <row r="65" spans="1:9">
      <c r="A65" s="32" t="s">
        <v>468</v>
      </c>
      <c r="B65" s="885">
        <v>-19555.314408163264</v>
      </c>
      <c r="C65" s="885">
        <v>-12280.68147521866</v>
      </c>
      <c r="D65" s="885">
        <v>-13623.494819241982</v>
      </c>
      <c r="E65" s="885">
        <v>-14029.287900874635</v>
      </c>
      <c r="F65" s="885">
        <v>-26874.668651603497</v>
      </c>
      <c r="G65" s="885">
        <v>-6866.6514096209921</v>
      </c>
      <c r="H65" s="885">
        <v>-30902.790056851311</v>
      </c>
      <c r="I65" s="885">
        <v>-6468.2990364431489</v>
      </c>
    </row>
    <row r="66" spans="1:9">
      <c r="A66" s="31" t="s">
        <v>469</v>
      </c>
      <c r="B66" s="885">
        <v>91613.444100583089</v>
      </c>
      <c r="C66" s="885">
        <v>128185.31581924198</v>
      </c>
      <c r="D66" s="885">
        <v>173801.68547230319</v>
      </c>
      <c r="E66" s="885">
        <v>193476.42878862974</v>
      </c>
      <c r="F66" s="885">
        <v>203757.49603206996</v>
      </c>
      <c r="G66" s="885">
        <v>52862.579193877544</v>
      </c>
      <c r="H66" s="885">
        <v>220495.70873177843</v>
      </c>
      <c r="I66" s="885">
        <v>57734.232518950434</v>
      </c>
    </row>
    <row r="67" spans="1:9">
      <c r="A67" s="30" t="s">
        <v>470</v>
      </c>
      <c r="B67" s="885">
        <v>20258.9276574344</v>
      </c>
      <c r="C67" s="885">
        <v>26408.733084548105</v>
      </c>
      <c r="D67" s="885">
        <v>28056.738674927117</v>
      </c>
      <c r="E67" s="885">
        <v>30767.659307580176</v>
      </c>
      <c r="F67" s="885">
        <v>41604.414706997086</v>
      </c>
      <c r="G67" s="885">
        <v>10954.395004373178</v>
      </c>
      <c r="H67" s="885">
        <v>36252.073902332362</v>
      </c>
      <c r="I67" s="885">
        <v>7851.1324635568517</v>
      </c>
    </row>
    <row r="68" spans="1:9">
      <c r="A68" s="30" t="s">
        <v>471</v>
      </c>
      <c r="B68" s="885">
        <v>-25064.616701166178</v>
      </c>
      <c r="C68" s="885">
        <v>-43433.857383381925</v>
      </c>
      <c r="D68" s="885">
        <v>-43340.811784256555</v>
      </c>
      <c r="E68" s="885">
        <v>-43543.836532069974</v>
      </c>
      <c r="F68" s="885">
        <v>-54714.484380466478</v>
      </c>
      <c r="G68" s="885">
        <v>-13137.259053935861</v>
      </c>
      <c r="H68" s="885">
        <v>-60489.022591836736</v>
      </c>
      <c r="I68" s="885">
        <v>-10791.850679300291</v>
      </c>
    </row>
    <row r="69" spans="1:9">
      <c r="A69" s="459" t="s">
        <v>472</v>
      </c>
      <c r="B69" s="885">
        <v>86807.755056851311</v>
      </c>
      <c r="C69" s="885">
        <v>111160.19152040817</v>
      </c>
      <c r="D69" s="885">
        <v>158517.61236297374</v>
      </c>
      <c r="E69" s="885">
        <v>180700.25156413994</v>
      </c>
      <c r="F69" s="885">
        <v>190647.42635860058</v>
      </c>
      <c r="G69" s="885">
        <v>50679.715144314869</v>
      </c>
      <c r="H69" s="885">
        <v>196258.76004227408</v>
      </c>
      <c r="I69" s="885">
        <v>54793.514303206997</v>
      </c>
    </row>
    <row r="70" spans="1:9">
      <c r="A70" s="32" t="s">
        <v>473</v>
      </c>
      <c r="B70" s="885">
        <v>-64676.52021574344</v>
      </c>
      <c r="C70" s="885">
        <v>-92148.096389212835</v>
      </c>
      <c r="D70" s="885">
        <v>-124484.86164868805</v>
      </c>
      <c r="E70" s="885">
        <v>-147247.05974489797</v>
      </c>
      <c r="F70" s="885">
        <v>-149771.38599271138</v>
      </c>
      <c r="G70" s="885">
        <v>-40710.238485422742</v>
      </c>
      <c r="H70" s="885">
        <v>-153162.82657434401</v>
      </c>
      <c r="I70" s="885">
        <v>-42306.462049562688</v>
      </c>
    </row>
    <row r="71" spans="1:9">
      <c r="A71" s="31" t="s">
        <v>474</v>
      </c>
      <c r="B71" s="885">
        <v>22131.234841107871</v>
      </c>
      <c r="C71" s="885">
        <v>19012.095131195336</v>
      </c>
      <c r="D71" s="885">
        <v>34032.750714285714</v>
      </c>
      <c r="E71" s="885">
        <v>33453.191819241983</v>
      </c>
      <c r="F71" s="885">
        <v>40876.04036588921</v>
      </c>
      <c r="G71" s="885">
        <v>9969.4766588921266</v>
      </c>
      <c r="H71" s="885">
        <v>43095.933467930023</v>
      </c>
      <c r="I71" s="885">
        <v>12487.052253644315</v>
      </c>
    </row>
    <row r="72" spans="1:9">
      <c r="A72" s="31" t="s">
        <v>475</v>
      </c>
      <c r="B72" s="885">
        <v>1793.5531239067054</v>
      </c>
      <c r="C72" s="885">
        <v>7.4788527696792997</v>
      </c>
      <c r="D72" s="885">
        <v>10.021879008746355</v>
      </c>
      <c r="E72" s="885">
        <v>9.3718250728862991</v>
      </c>
      <c r="F72" s="885">
        <v>13.507320699708455</v>
      </c>
      <c r="G72" s="885">
        <v>1.763762390670554</v>
      </c>
      <c r="H72" s="885">
        <v>5.410224489795918</v>
      </c>
      <c r="I72" s="885">
        <v>1.1767215743440234</v>
      </c>
    </row>
    <row r="73" spans="1:9">
      <c r="A73" s="32" t="s">
        <v>476</v>
      </c>
      <c r="B73" s="885">
        <v>2.0699708454810492E-4</v>
      </c>
      <c r="C73" s="885">
        <v>2.9154518950437319E-6</v>
      </c>
      <c r="D73" s="885">
        <v>1.4577259475218659E-6</v>
      </c>
      <c r="E73" s="885">
        <v>0</v>
      </c>
      <c r="F73" s="885">
        <v>0</v>
      </c>
      <c r="G73" s="885">
        <v>1.4577259475218659E-6</v>
      </c>
      <c r="H73" s="885">
        <v>1.4577259475218659E-6</v>
      </c>
      <c r="I73" s="885">
        <v>0</v>
      </c>
    </row>
    <row r="74" spans="1:9">
      <c r="A74" s="32" t="s">
        <v>477</v>
      </c>
      <c r="B74" s="885">
        <v>1793.5529169096208</v>
      </c>
      <c r="C74" s="885">
        <v>7.4788498542274064</v>
      </c>
      <c r="D74" s="885">
        <v>10.021877551020408</v>
      </c>
      <c r="E74" s="885">
        <v>9.3718250728862991</v>
      </c>
      <c r="F74" s="885">
        <v>13.507320699708455</v>
      </c>
      <c r="G74" s="885">
        <v>1.7637609329446062</v>
      </c>
      <c r="H74" s="885">
        <v>5.41022303206997</v>
      </c>
      <c r="I74" s="885">
        <v>1.1767215743440234</v>
      </c>
    </row>
    <row r="75" spans="1:9">
      <c r="A75" s="459" t="s">
        <v>478</v>
      </c>
      <c r="B75" s="885">
        <v>-1758.3094912536442</v>
      </c>
      <c r="C75" s="885">
        <v>-41.42998688046648</v>
      </c>
      <c r="D75" s="885">
        <v>-171.32352186588921</v>
      </c>
      <c r="E75" s="885">
        <v>-173.92058892128281</v>
      </c>
      <c r="F75" s="885">
        <v>-432.25050291545193</v>
      </c>
      <c r="G75" s="885">
        <v>-8.1800262390670557</v>
      </c>
      <c r="H75" s="885">
        <v>-27.92147084548105</v>
      </c>
      <c r="I75" s="885">
        <v>-7.8952653061224485</v>
      </c>
    </row>
    <row r="76" spans="1:9">
      <c r="A76" s="459" t="s">
        <v>1431</v>
      </c>
      <c r="B76" s="885">
        <v>-2.0408163265306126E-5</v>
      </c>
      <c r="C76" s="885">
        <v>-1.4577259475218659E-6</v>
      </c>
      <c r="D76" s="885">
        <v>-116.43143440233237</v>
      </c>
      <c r="E76" s="885">
        <v>-111.65554227405249</v>
      </c>
      <c r="F76" s="885">
        <v>-387.74646793002916</v>
      </c>
      <c r="G76" s="885">
        <v>0</v>
      </c>
      <c r="H76" s="885">
        <v>0</v>
      </c>
      <c r="I76" s="885">
        <v>0</v>
      </c>
    </row>
    <row r="77" spans="1:9">
      <c r="A77" s="32" t="s">
        <v>479</v>
      </c>
      <c r="B77" s="885">
        <v>-1758.3094708454812</v>
      </c>
      <c r="C77" s="885">
        <v>-41.429985422740522</v>
      </c>
      <c r="D77" s="885">
        <v>-54.892087463556848</v>
      </c>
      <c r="E77" s="885">
        <v>-62.265046647230321</v>
      </c>
      <c r="F77" s="885">
        <v>-44.504034985422741</v>
      </c>
      <c r="G77" s="885">
        <v>-8.1800262390670557</v>
      </c>
      <c r="H77" s="885">
        <v>-27.92147084548105</v>
      </c>
      <c r="I77" s="885">
        <v>-7.8952653061224485</v>
      </c>
    </row>
    <row r="78" spans="1:9">
      <c r="A78" s="459" t="s">
        <v>480</v>
      </c>
      <c r="B78" s="885">
        <v>22166.478473760937</v>
      </c>
      <c r="C78" s="885">
        <v>18978.143997084546</v>
      </c>
      <c r="D78" s="885">
        <v>33871.449071428571</v>
      </c>
      <c r="E78" s="885">
        <v>33288.643055393586</v>
      </c>
      <c r="F78" s="885">
        <v>40457.297183673472</v>
      </c>
      <c r="G78" s="885">
        <v>9963.0603950437326</v>
      </c>
      <c r="H78" s="885">
        <v>43073.422221574343</v>
      </c>
      <c r="I78" s="885">
        <v>12480.333709912537</v>
      </c>
    </row>
    <row r="79" spans="1:9">
      <c r="A79" s="30" t="s">
        <v>481</v>
      </c>
      <c r="B79" s="885">
        <v>0</v>
      </c>
      <c r="C79" s="885">
        <v>0</v>
      </c>
      <c r="D79" s="885">
        <v>0</v>
      </c>
      <c r="E79" s="885">
        <v>0</v>
      </c>
      <c r="F79" s="885">
        <v>0</v>
      </c>
      <c r="G79" s="885">
        <v>0</v>
      </c>
      <c r="H79" s="885">
        <v>-4.3731778425655976E-6</v>
      </c>
      <c r="I79" s="885">
        <v>-1.4577259475218659E-6</v>
      </c>
    </row>
    <row r="80" spans="1:9">
      <c r="A80" s="31" t="s">
        <v>482</v>
      </c>
      <c r="B80" s="885">
        <v>22166.478473760937</v>
      </c>
      <c r="C80" s="885">
        <v>18978.143997084546</v>
      </c>
      <c r="D80" s="885">
        <v>33871.449071428571</v>
      </c>
      <c r="E80" s="885">
        <v>33288.643055393586</v>
      </c>
      <c r="F80" s="885">
        <v>40457.297183673472</v>
      </c>
      <c r="G80" s="885">
        <v>9963.0603950437326</v>
      </c>
      <c r="H80" s="885">
        <v>43073.422217201165</v>
      </c>
      <c r="I80" s="885">
        <v>12480.333708454811</v>
      </c>
    </row>
    <row r="81" spans="1:9">
      <c r="A81" s="30" t="s">
        <v>483</v>
      </c>
      <c r="B81" s="885">
        <v>14438.664411078717</v>
      </c>
      <c r="C81" s="885">
        <v>-14.384148688046647</v>
      </c>
      <c r="D81" s="885">
        <v>0.61239067055393581</v>
      </c>
      <c r="E81" s="885">
        <v>187.55136005830906</v>
      </c>
      <c r="F81" s="885">
        <v>797.41818075801746</v>
      </c>
      <c r="G81" s="885">
        <v>0</v>
      </c>
      <c r="H81" s="885">
        <v>1578.2924314868806</v>
      </c>
      <c r="I81" s="885">
        <v>8.4287609329446074</v>
      </c>
    </row>
    <row r="82" spans="1:9" ht="21" customHeight="1">
      <c r="A82" s="459" t="s">
        <v>484</v>
      </c>
      <c r="B82" s="885">
        <v>36605.142884839646</v>
      </c>
      <c r="C82" s="885">
        <v>18963.759848396501</v>
      </c>
      <c r="D82" s="885">
        <v>33872.061462099125</v>
      </c>
      <c r="E82" s="885">
        <v>33476.194415451893</v>
      </c>
      <c r="F82" s="885">
        <v>41254.715364431482</v>
      </c>
      <c r="G82" s="885">
        <v>9963.0603950437326</v>
      </c>
      <c r="H82" s="885">
        <v>44651.714648688045</v>
      </c>
      <c r="I82" s="885">
        <v>12488.762469387757</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36605.142884839646</v>
      </c>
      <c r="C84" s="885">
        <v>18963.759848396501</v>
      </c>
      <c r="D84" s="885">
        <v>33872.061462099125</v>
      </c>
      <c r="E84" s="885">
        <v>33476.194415451893</v>
      </c>
      <c r="F84" s="885">
        <v>41254.715364431482</v>
      </c>
      <c r="G84" s="885">
        <v>9963.0603950437326</v>
      </c>
      <c r="H84" s="885">
        <v>44651.714648688045</v>
      </c>
      <c r="I84" s="885">
        <v>12488.762469387757</v>
      </c>
    </row>
    <row r="85" spans="1:9" ht="18" customHeight="1" thickBot="1">
      <c r="A85" s="30" t="s">
        <v>487</v>
      </c>
      <c r="B85" s="885">
        <v>-6303.5001457725948</v>
      </c>
      <c r="C85" s="885">
        <v>-5024.2198192419828</v>
      </c>
      <c r="D85" s="885">
        <v>-12833.024759475218</v>
      </c>
      <c r="E85" s="885">
        <v>-12445.575485422742</v>
      </c>
      <c r="F85" s="885">
        <v>-13537.274023323616</v>
      </c>
      <c r="G85" s="885">
        <v>-3735</v>
      </c>
      <c r="H85" s="885">
        <v>-19182.757377551021</v>
      </c>
      <c r="I85" s="885">
        <v>-2160</v>
      </c>
    </row>
    <row r="86" spans="1:9" ht="24" customHeight="1" thickTop="1" thickBot="1">
      <c r="A86" s="27" t="s">
        <v>488</v>
      </c>
      <c r="B86" s="886">
        <v>30301.642739067054</v>
      </c>
      <c r="C86" s="886">
        <v>13939.540029154517</v>
      </c>
      <c r="D86" s="886">
        <v>21039.036702623907</v>
      </c>
      <c r="E86" s="886">
        <v>21030.618930029155</v>
      </c>
      <c r="F86" s="886">
        <v>27717.441341107871</v>
      </c>
      <c r="G86" s="886">
        <v>6228.0603950437317</v>
      </c>
      <c r="H86" s="886">
        <v>25468.957271137027</v>
      </c>
      <c r="I86" s="886">
        <v>10328.762469387755</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activeCell="V33" sqref="V33"/>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490</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7.5"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2288292.8444373179</v>
      </c>
      <c r="C8" s="882">
        <v>2646183.6442492711</v>
      </c>
      <c r="D8" s="882">
        <v>3151224.3264708458</v>
      </c>
      <c r="E8" s="882">
        <v>3702550.3925218661</v>
      </c>
      <c r="F8" s="882">
        <v>4085981.1115116621</v>
      </c>
      <c r="G8" s="882">
        <v>4716754.615545189</v>
      </c>
      <c r="H8" s="882">
        <v>5011267.0610116618</v>
      </c>
      <c r="I8" s="882">
        <v>4989727.3766632657</v>
      </c>
    </row>
    <row r="9" spans="1:9" s="79" customFormat="1" ht="21" customHeight="1" thickTop="1">
      <c r="A9" s="77" t="s">
        <v>8</v>
      </c>
      <c r="B9" s="883">
        <v>449500.01868075808</v>
      </c>
      <c r="C9" s="883">
        <v>437019.0616457726</v>
      </c>
      <c r="D9" s="883">
        <v>460892.34707580175</v>
      </c>
      <c r="E9" s="883">
        <v>711394.30631924199</v>
      </c>
      <c r="F9" s="883">
        <v>679231.72269096214</v>
      </c>
      <c r="G9" s="883">
        <v>575051.87603352778</v>
      </c>
      <c r="H9" s="883">
        <v>621595.54785714287</v>
      </c>
      <c r="I9" s="883">
        <v>747599.72328862979</v>
      </c>
    </row>
    <row r="10" spans="1:9" s="79" customFormat="1" ht="21" customHeight="1">
      <c r="A10" s="77" t="s">
        <v>17</v>
      </c>
      <c r="B10" s="883">
        <v>484163.77997521864</v>
      </c>
      <c r="C10" s="883">
        <v>562649.8959533528</v>
      </c>
      <c r="D10" s="883">
        <v>824538.80912244902</v>
      </c>
      <c r="E10" s="883">
        <v>837503.99633673462</v>
      </c>
      <c r="F10" s="883">
        <v>853469.17014868802</v>
      </c>
      <c r="G10" s="883">
        <v>973996.05390524771</v>
      </c>
      <c r="H10" s="883">
        <v>934606.6461982507</v>
      </c>
      <c r="I10" s="883">
        <v>849804.75384402333</v>
      </c>
    </row>
    <row r="11" spans="1:9" s="79" customFormat="1" ht="21" customHeight="1">
      <c r="A11" s="77" t="s">
        <v>26</v>
      </c>
      <c r="B11" s="883">
        <v>1280011.6960393586</v>
      </c>
      <c r="C11" s="883">
        <v>1487711.7975962099</v>
      </c>
      <c r="D11" s="883">
        <v>1727635.076185131</v>
      </c>
      <c r="E11" s="883">
        <v>1983218.4541749272</v>
      </c>
      <c r="F11" s="883">
        <v>2357920.9924110789</v>
      </c>
      <c r="G11" s="883">
        <v>3006346.1148425653</v>
      </c>
      <c r="H11" s="883">
        <v>3186282.6962653063</v>
      </c>
      <c r="I11" s="883">
        <v>3211145.4206151599</v>
      </c>
    </row>
    <row r="12" spans="1:9" s="79" customFormat="1" ht="21" customHeight="1">
      <c r="A12" s="455" t="s">
        <v>427</v>
      </c>
      <c r="B12" s="883">
        <v>1275455.182919825</v>
      </c>
      <c r="C12" s="883">
        <v>1485936.0768790084</v>
      </c>
      <c r="D12" s="883">
        <v>1719684.448451895</v>
      </c>
      <c r="E12" s="883">
        <v>1981773.7468833821</v>
      </c>
      <c r="F12" s="883">
        <v>2351280.7145889215</v>
      </c>
      <c r="G12" s="883">
        <v>2994149.0715145771</v>
      </c>
      <c r="H12" s="883">
        <v>3171670.660109329</v>
      </c>
      <c r="I12" s="883">
        <v>3196549.3983425656</v>
      </c>
    </row>
    <row r="13" spans="1:9" s="79" customFormat="1" ht="21" customHeight="1">
      <c r="A13" s="455" t="s">
        <v>428</v>
      </c>
      <c r="B13" s="883">
        <v>1266882.7288848397</v>
      </c>
      <c r="C13" s="883">
        <v>1473832.3684344022</v>
      </c>
      <c r="D13" s="883">
        <v>1704731.6414037901</v>
      </c>
      <c r="E13" s="883">
        <v>1966238.0662638482</v>
      </c>
      <c r="F13" s="883">
        <v>2321794.4793862975</v>
      </c>
      <c r="G13" s="883">
        <v>2958121.9373279884</v>
      </c>
      <c r="H13" s="883">
        <v>3119807.0166603504</v>
      </c>
      <c r="I13" s="883">
        <v>3138877.3747376092</v>
      </c>
    </row>
    <row r="14" spans="1:9" s="79" customFormat="1" ht="21" customHeight="1">
      <c r="A14" s="455" t="s">
        <v>429</v>
      </c>
      <c r="B14" s="883">
        <v>8572.4540349854215</v>
      </c>
      <c r="C14" s="883">
        <v>12103.708444606415</v>
      </c>
      <c r="D14" s="883">
        <v>14952.807048104956</v>
      </c>
      <c r="E14" s="883">
        <v>15535.680619533528</v>
      </c>
      <c r="F14" s="883">
        <v>29486.23520262391</v>
      </c>
      <c r="G14" s="883">
        <v>36027.134186588926</v>
      </c>
      <c r="H14" s="883">
        <v>51863.643448979587</v>
      </c>
      <c r="I14" s="883">
        <v>57672.023604956266</v>
      </c>
    </row>
    <row r="15" spans="1:9" s="79" customFormat="1" ht="21" customHeight="1">
      <c r="A15" s="455" t="s">
        <v>430</v>
      </c>
      <c r="B15" s="883">
        <v>3049.6404475218656</v>
      </c>
      <c r="C15" s="883">
        <v>3382.9585029154514</v>
      </c>
      <c r="D15" s="883">
        <v>6996.8791370262397</v>
      </c>
      <c r="E15" s="883">
        <v>6723.3223921282797</v>
      </c>
      <c r="F15" s="883">
        <v>7194.0757215743442</v>
      </c>
      <c r="G15" s="883">
        <v>18352.623997084549</v>
      </c>
      <c r="H15" s="883">
        <v>13715.95769825073</v>
      </c>
      <c r="I15" s="883">
        <v>20379.340685131196</v>
      </c>
    </row>
    <row r="16" spans="1:9" s="79" customFormat="1" ht="21" customHeight="1">
      <c r="A16" s="455" t="s">
        <v>431</v>
      </c>
      <c r="B16" s="883">
        <v>2873.250020408163</v>
      </c>
      <c r="C16" s="883">
        <v>3303.5548294460641</v>
      </c>
      <c r="D16" s="883">
        <v>6996.1551530612242</v>
      </c>
      <c r="E16" s="883">
        <v>6622.1546457725944</v>
      </c>
      <c r="F16" s="883">
        <v>7179.4984620991263</v>
      </c>
      <c r="G16" s="883">
        <v>15463.157088921282</v>
      </c>
      <c r="H16" s="883">
        <v>13002.238763848396</v>
      </c>
      <c r="I16" s="883">
        <v>19313.01455393586</v>
      </c>
    </row>
    <row r="17" spans="1:9" s="79" customFormat="1" ht="21" customHeight="1">
      <c r="A17" s="455" t="s">
        <v>432</v>
      </c>
      <c r="B17" s="883">
        <v>176.39042711370263</v>
      </c>
      <c r="C17" s="883">
        <v>79.403673469387755</v>
      </c>
      <c r="D17" s="883">
        <v>0.72398396501457718</v>
      </c>
      <c r="E17" s="883">
        <v>101.16774635568513</v>
      </c>
      <c r="F17" s="883">
        <v>14.577259475218659</v>
      </c>
      <c r="G17" s="883">
        <v>2889.4669081632651</v>
      </c>
      <c r="H17" s="883">
        <v>713.71893440233225</v>
      </c>
      <c r="I17" s="883">
        <v>1066.3261311953354</v>
      </c>
    </row>
    <row r="18" spans="1:9" s="79" customFormat="1" ht="21" customHeight="1">
      <c r="A18" s="455" t="s">
        <v>433</v>
      </c>
      <c r="B18" s="883">
        <v>30006.69883819242</v>
      </c>
      <c r="C18" s="883">
        <v>30667.345322157431</v>
      </c>
      <c r="D18" s="883">
        <v>31895.918122448977</v>
      </c>
      <c r="E18" s="883">
        <v>32668.797199708453</v>
      </c>
      <c r="F18" s="883">
        <v>39698.751052478139</v>
      </c>
      <c r="G18" s="883">
        <v>52326.565335276966</v>
      </c>
      <c r="H18" s="883">
        <v>58706.806597667637</v>
      </c>
      <c r="I18" s="883">
        <v>61549.496778425659</v>
      </c>
    </row>
    <row r="19" spans="1:9" s="79" customFormat="1" ht="21" customHeight="1">
      <c r="A19" s="455" t="s">
        <v>434</v>
      </c>
      <c r="B19" s="883">
        <v>17817.696887755104</v>
      </c>
      <c r="C19" s="883">
        <v>19593.900806122449</v>
      </c>
      <c r="D19" s="883">
        <v>21256.87063411079</v>
      </c>
      <c r="E19" s="883">
        <v>23378.953688046651</v>
      </c>
      <c r="F19" s="883">
        <v>30691.635731778424</v>
      </c>
      <c r="G19" s="883">
        <v>42530.385956268219</v>
      </c>
      <c r="H19" s="883">
        <v>46319.234039358598</v>
      </c>
      <c r="I19" s="883">
        <v>49023.473746355681</v>
      </c>
    </row>
    <row r="20" spans="1:9" s="79" customFormat="1" ht="21" customHeight="1">
      <c r="A20" s="455" t="s">
        <v>435</v>
      </c>
      <c r="B20" s="883">
        <v>12189.001950437318</v>
      </c>
      <c r="C20" s="883">
        <v>11073.444516034984</v>
      </c>
      <c r="D20" s="883">
        <v>10639.04748833819</v>
      </c>
      <c r="E20" s="883">
        <v>9289.8435116618075</v>
      </c>
      <c r="F20" s="883">
        <v>9007.1153206997078</v>
      </c>
      <c r="G20" s="883">
        <v>9796.1793790087468</v>
      </c>
      <c r="H20" s="883">
        <v>12387.572558309037</v>
      </c>
      <c r="I20" s="883">
        <v>12526.02303206997</v>
      </c>
    </row>
    <row r="21" spans="1:9" s="79" customFormat="1" ht="21" customHeight="1">
      <c r="A21" s="455" t="s">
        <v>39</v>
      </c>
      <c r="B21" s="883">
        <v>7983.7878206997093</v>
      </c>
      <c r="C21" s="883">
        <v>9043.0770816326531</v>
      </c>
      <c r="D21" s="883">
        <v>11661.91741690962</v>
      </c>
      <c r="E21" s="883">
        <v>12337.551192419827</v>
      </c>
      <c r="F21" s="883">
        <v>13214.44929154519</v>
      </c>
      <c r="G21" s="883">
        <v>18999.837776967932</v>
      </c>
      <c r="H21" s="883">
        <v>19679.552858600586</v>
      </c>
      <c r="I21" s="883">
        <v>20209.417024781342</v>
      </c>
    </row>
    <row r="22" spans="1:9" s="79" customFormat="1" ht="21" customHeight="1">
      <c r="A22" s="455" t="s">
        <v>436</v>
      </c>
      <c r="B22" s="883">
        <v>-36483.613986880468</v>
      </c>
      <c r="C22" s="883">
        <v>-41317.660189504371</v>
      </c>
      <c r="D22" s="883">
        <v>-42604.086943148686</v>
      </c>
      <c r="E22" s="883">
        <v>-50284.963492711373</v>
      </c>
      <c r="F22" s="883">
        <v>-53466.998243440226</v>
      </c>
      <c r="G22" s="883">
        <v>-77481.9837813411</v>
      </c>
      <c r="H22" s="883">
        <v>-77490.280998542279</v>
      </c>
      <c r="I22" s="883">
        <v>-87542.232215743439</v>
      </c>
    </row>
    <row r="23" spans="1:9" s="79" customFormat="1" ht="21" customHeight="1">
      <c r="A23" s="77" t="s">
        <v>57</v>
      </c>
      <c r="B23" s="883">
        <v>13905.739307580176</v>
      </c>
      <c r="C23" s="883">
        <v>18566.710689504373</v>
      </c>
      <c r="D23" s="883">
        <v>21145.836724489796</v>
      </c>
      <c r="E23" s="883">
        <v>38349.688584548101</v>
      </c>
      <c r="F23" s="883">
        <v>28323.679051020408</v>
      </c>
      <c r="G23" s="883">
        <v>33412.746399416916</v>
      </c>
      <c r="H23" s="883">
        <v>41795.880362973759</v>
      </c>
      <c r="I23" s="883">
        <v>32799.569816326533</v>
      </c>
    </row>
    <row r="24" spans="1:9" s="79" customFormat="1" ht="21" customHeight="1">
      <c r="A24" s="77" t="s">
        <v>63</v>
      </c>
      <c r="B24" s="883">
        <v>3685.2470422740525</v>
      </c>
      <c r="C24" s="883">
        <v>983.93114868804662</v>
      </c>
      <c r="D24" s="883">
        <v>592.40329154518952</v>
      </c>
      <c r="E24" s="883">
        <v>1496.2113760932943</v>
      </c>
      <c r="F24" s="883">
        <v>1214.8328688046649</v>
      </c>
      <c r="G24" s="883">
        <v>1068.2831180758019</v>
      </c>
      <c r="H24" s="883">
        <v>4536.5674868804663</v>
      </c>
      <c r="I24" s="883">
        <v>4240.5572944606411</v>
      </c>
    </row>
    <row r="25" spans="1:9" s="79" customFormat="1" ht="21" customHeight="1">
      <c r="A25" s="77" t="s">
        <v>437</v>
      </c>
      <c r="B25" s="883">
        <v>10120.729126822158</v>
      </c>
      <c r="C25" s="883">
        <v>93593.845132653063</v>
      </c>
      <c r="D25" s="883">
        <v>64444.053198250731</v>
      </c>
      <c r="E25" s="883">
        <v>73929.71833965015</v>
      </c>
      <c r="F25" s="883">
        <v>107046.37149854228</v>
      </c>
      <c r="G25" s="883">
        <v>51860.871994169102</v>
      </c>
      <c r="H25" s="883">
        <v>130835.35082069971</v>
      </c>
      <c r="I25" s="883">
        <v>42698.300683673471</v>
      </c>
    </row>
    <row r="26" spans="1:9" s="79" customFormat="1" ht="21" customHeight="1">
      <c r="A26" s="77" t="s">
        <v>74</v>
      </c>
      <c r="B26" s="883">
        <v>39938.960483965013</v>
      </c>
      <c r="C26" s="883">
        <v>40304.08580612245</v>
      </c>
      <c r="D26" s="883">
        <v>45837.512276967929</v>
      </c>
      <c r="E26" s="883">
        <v>48453.746307580172</v>
      </c>
      <c r="F26" s="883">
        <v>46151.347715743439</v>
      </c>
      <c r="G26" s="883">
        <v>59568.644779883376</v>
      </c>
      <c r="H26" s="883">
        <v>56486.385323615163</v>
      </c>
      <c r="I26" s="883">
        <v>54591.35526239068</v>
      </c>
    </row>
    <row r="27" spans="1:9" s="79" customFormat="1" ht="21" customHeight="1">
      <c r="A27" s="456" t="s">
        <v>438</v>
      </c>
      <c r="B27" s="884">
        <v>6966.6737813411082</v>
      </c>
      <c r="C27" s="884">
        <v>5354.3162769679293</v>
      </c>
      <c r="D27" s="884">
        <v>6138.2885962099135</v>
      </c>
      <c r="E27" s="884">
        <v>8204.2710830903798</v>
      </c>
      <c r="F27" s="884">
        <v>12622.995126822156</v>
      </c>
      <c r="G27" s="884">
        <v>15450.024472303206</v>
      </c>
      <c r="H27" s="884">
        <v>35127.986696793007</v>
      </c>
      <c r="I27" s="884">
        <v>46847.695858600579</v>
      </c>
    </row>
    <row r="28" spans="1:9" s="80" customFormat="1" ht="43.5" customHeight="1" thickBot="1">
      <c r="A28" s="456" t="s">
        <v>1507</v>
      </c>
      <c r="B28" s="884"/>
      <c r="C28" s="884"/>
      <c r="D28" s="884"/>
      <c r="E28" s="884"/>
      <c r="F28" s="884"/>
      <c r="G28" s="884"/>
      <c r="H28" s="884">
        <v>0</v>
      </c>
      <c r="I28" s="884">
        <v>0</v>
      </c>
    </row>
    <row r="29" spans="1:9" ht="24" customHeight="1" thickTop="1" thickBot="1">
      <c r="A29" s="27" t="s">
        <v>439</v>
      </c>
      <c r="B29" s="882">
        <v>2106977.6989212828</v>
      </c>
      <c r="C29" s="882">
        <v>2448168.8119927114</v>
      </c>
      <c r="D29" s="882">
        <v>2928744.5041239066</v>
      </c>
      <c r="E29" s="882">
        <v>3475812.1286822157</v>
      </c>
      <c r="F29" s="882">
        <v>3827992.8064620998</v>
      </c>
      <c r="G29" s="882">
        <v>4466883.5795466471</v>
      </c>
      <c r="H29" s="882">
        <v>4721261.3153090384</v>
      </c>
      <c r="I29" s="882">
        <v>4720403.0620218655</v>
      </c>
    </row>
    <row r="30" spans="1:9" s="79" customFormat="1" ht="21" customHeight="1" thickTop="1">
      <c r="A30" s="77" t="s">
        <v>440</v>
      </c>
      <c r="B30" s="883">
        <v>1768120.3227040817</v>
      </c>
      <c r="C30" s="883">
        <v>2048132.0169985425</v>
      </c>
      <c r="D30" s="883">
        <v>2514257.6009431491</v>
      </c>
      <c r="E30" s="883">
        <v>3075483.394830904</v>
      </c>
      <c r="F30" s="883">
        <v>3262245.0961574344</v>
      </c>
      <c r="G30" s="883">
        <v>3810074.6812536442</v>
      </c>
      <c r="H30" s="883">
        <v>4137537.2131690965</v>
      </c>
      <c r="I30" s="883">
        <v>4225924.3120466471</v>
      </c>
    </row>
    <row r="31" spans="1:9" s="79" customFormat="1" ht="21" customHeight="1">
      <c r="A31" s="455" t="s">
        <v>441</v>
      </c>
      <c r="B31" s="883">
        <v>484497.91841982509</v>
      </c>
      <c r="C31" s="883">
        <v>600578.26011516037</v>
      </c>
      <c r="D31" s="883">
        <v>641319.31027113704</v>
      </c>
      <c r="E31" s="883">
        <v>664406.78519096214</v>
      </c>
      <c r="F31" s="883">
        <v>899846.41494169086</v>
      </c>
      <c r="G31" s="883">
        <v>876771.25302623911</v>
      </c>
      <c r="H31" s="883">
        <v>809514.21212827985</v>
      </c>
      <c r="I31" s="883">
        <v>954348.21235568507</v>
      </c>
    </row>
    <row r="32" spans="1:9" s="79" customFormat="1" ht="21" customHeight="1">
      <c r="A32" s="455" t="s">
        <v>442</v>
      </c>
      <c r="B32" s="883">
        <v>779700.35613702633</v>
      </c>
      <c r="C32" s="883">
        <v>846360.61179300281</v>
      </c>
      <c r="D32" s="883">
        <v>1033393.3709650146</v>
      </c>
      <c r="E32" s="883">
        <v>1419774.9566574346</v>
      </c>
      <c r="F32" s="883">
        <v>1160451.5148250728</v>
      </c>
      <c r="G32" s="883">
        <v>1258619.247867347</v>
      </c>
      <c r="H32" s="883">
        <v>1413293.8226705538</v>
      </c>
      <c r="I32" s="883">
        <v>1379298.7596778425</v>
      </c>
    </row>
    <row r="33" spans="1:9" s="79" customFormat="1" ht="21" customHeight="1">
      <c r="A33" s="455" t="s">
        <v>443</v>
      </c>
      <c r="B33" s="883">
        <v>149717.01265306122</v>
      </c>
      <c r="C33" s="883">
        <v>154009.09377842565</v>
      </c>
      <c r="D33" s="883">
        <v>44206.112287172022</v>
      </c>
      <c r="E33" s="883">
        <v>30722.771692419828</v>
      </c>
      <c r="F33" s="883">
        <v>30609.884217201165</v>
      </c>
      <c r="G33" s="883">
        <v>20909.419944606412</v>
      </c>
      <c r="H33" s="883">
        <v>12686.389709912535</v>
      </c>
      <c r="I33" s="883">
        <v>11462.383759475219</v>
      </c>
    </row>
    <row r="34" spans="1:9" s="79" customFormat="1" ht="21" customHeight="1">
      <c r="A34" s="455" t="s">
        <v>444</v>
      </c>
      <c r="B34" s="883">
        <v>44190.206368804669</v>
      </c>
      <c r="C34" s="883">
        <v>49387.972832361513</v>
      </c>
      <c r="D34" s="883">
        <v>47103.136457725952</v>
      </c>
      <c r="E34" s="883">
        <v>51621.875502915449</v>
      </c>
      <c r="F34" s="883">
        <v>53312.6440670554</v>
      </c>
      <c r="G34" s="883">
        <v>61617.010483965016</v>
      </c>
      <c r="H34" s="883">
        <v>64537.251116618078</v>
      </c>
      <c r="I34" s="883">
        <v>75001.883469387758</v>
      </c>
    </row>
    <row r="35" spans="1:9" s="79" customFormat="1" ht="21" customHeight="1">
      <c r="A35" s="455" t="s">
        <v>445</v>
      </c>
      <c r="B35" s="883">
        <v>296017.29824927117</v>
      </c>
      <c r="C35" s="883">
        <v>378774.53560349852</v>
      </c>
      <c r="D35" s="883">
        <v>714426.25375072879</v>
      </c>
      <c r="E35" s="883">
        <v>860304.50662973756</v>
      </c>
      <c r="F35" s="883">
        <v>1061420.0244883383</v>
      </c>
      <c r="G35" s="883">
        <v>1508177.2960262389</v>
      </c>
      <c r="H35" s="883">
        <v>1741059.2191355685</v>
      </c>
      <c r="I35" s="883">
        <v>1708535.7266486881</v>
      </c>
    </row>
    <row r="36" spans="1:9" s="79" customFormat="1" ht="21" customHeight="1">
      <c r="A36" s="455" t="s">
        <v>446</v>
      </c>
      <c r="B36" s="883">
        <v>13997.530876093295</v>
      </c>
      <c r="C36" s="883">
        <v>19021.542876093295</v>
      </c>
      <c r="D36" s="883">
        <v>33809.417211370259</v>
      </c>
      <c r="E36" s="883">
        <v>48652.499157434402</v>
      </c>
      <c r="F36" s="883">
        <v>56604.613618075804</v>
      </c>
      <c r="G36" s="883">
        <v>83980.453905247807</v>
      </c>
      <c r="H36" s="883">
        <v>96446.318408163264</v>
      </c>
      <c r="I36" s="883">
        <v>97277.346135568514</v>
      </c>
    </row>
    <row r="37" spans="1:9" s="79" customFormat="1" ht="21" customHeight="1">
      <c r="A37" s="77" t="s">
        <v>447</v>
      </c>
      <c r="B37" s="883">
        <v>1318.0286603498541</v>
      </c>
      <c r="C37" s="883">
        <v>1761.2362113702625</v>
      </c>
      <c r="D37" s="883">
        <v>1680.674637026239</v>
      </c>
      <c r="E37" s="883">
        <v>1601.6180685131194</v>
      </c>
      <c r="F37" s="883">
        <v>1359.4389679300291</v>
      </c>
      <c r="G37" s="883">
        <v>2018.0966224489796</v>
      </c>
      <c r="H37" s="883">
        <v>1330.1959635568512</v>
      </c>
      <c r="I37" s="883">
        <v>3523.0845379008742</v>
      </c>
    </row>
    <row r="38" spans="1:9" s="79" customFormat="1" ht="21" customHeight="1">
      <c r="A38" s="77" t="s">
        <v>448</v>
      </c>
      <c r="B38" s="883">
        <v>15945.871432944607</v>
      </c>
      <c r="C38" s="883">
        <v>7943.5418717201164</v>
      </c>
      <c r="D38" s="883">
        <v>9556.6907915451884</v>
      </c>
      <c r="E38" s="883">
        <v>90090.686708454814</v>
      </c>
      <c r="F38" s="883">
        <v>75517.287118075808</v>
      </c>
      <c r="G38" s="883">
        <v>137204.24659620991</v>
      </c>
      <c r="H38" s="883">
        <v>106048.31340379009</v>
      </c>
      <c r="I38" s="883">
        <v>30992.112198250728</v>
      </c>
    </row>
    <row r="39" spans="1:9" s="79" customFormat="1" ht="21" customHeight="1">
      <c r="A39" s="77" t="s">
        <v>449</v>
      </c>
      <c r="B39" s="883">
        <v>35943.152887755103</v>
      </c>
      <c r="C39" s="883">
        <v>37688.585428571423</v>
      </c>
      <c r="D39" s="883">
        <v>42914.804266763844</v>
      </c>
      <c r="E39" s="883">
        <v>31958.521564139941</v>
      </c>
      <c r="F39" s="883">
        <v>55959.120046647222</v>
      </c>
      <c r="G39" s="883">
        <v>77085.650750728862</v>
      </c>
      <c r="H39" s="883">
        <v>69875.901849854228</v>
      </c>
      <c r="I39" s="883">
        <v>65054.053469387756</v>
      </c>
    </row>
    <row r="40" spans="1:9" s="79" customFormat="1" ht="21" customHeight="1">
      <c r="A40" s="77" t="s">
        <v>127</v>
      </c>
      <c r="B40" s="883">
        <v>18704.697940233236</v>
      </c>
      <c r="C40" s="883">
        <v>17831.546078717201</v>
      </c>
      <c r="D40" s="883">
        <v>19051.451198250728</v>
      </c>
      <c r="E40" s="883">
        <v>19921.41058600583</v>
      </c>
      <c r="F40" s="883">
        <v>21761.198256559765</v>
      </c>
      <c r="G40" s="883">
        <v>26474.724349854223</v>
      </c>
      <c r="H40" s="883">
        <v>28045.732580174928</v>
      </c>
      <c r="I40" s="883">
        <v>28221.639145772595</v>
      </c>
    </row>
    <row r="41" spans="1:9" s="79" customFormat="1" ht="21" customHeight="1">
      <c r="A41" s="77" t="s">
        <v>133</v>
      </c>
      <c r="B41" s="883">
        <v>0</v>
      </c>
      <c r="C41" s="883">
        <v>0</v>
      </c>
      <c r="D41" s="883">
        <v>0</v>
      </c>
      <c r="E41" s="883">
        <v>75055.038634110781</v>
      </c>
      <c r="F41" s="883">
        <v>100318.49611516035</v>
      </c>
      <c r="G41" s="883">
        <v>111861.81685714285</v>
      </c>
      <c r="H41" s="883">
        <v>125368.28280174927</v>
      </c>
      <c r="I41" s="883">
        <v>112471.05222157435</v>
      </c>
    </row>
    <row r="42" spans="1:9" s="79" customFormat="1" ht="21" customHeight="1">
      <c r="A42" s="77" t="s">
        <v>450</v>
      </c>
      <c r="B42" s="883">
        <v>4074.1675889212825</v>
      </c>
      <c r="C42" s="883">
        <v>25046.451530612245</v>
      </c>
      <c r="D42" s="883">
        <v>25046.401868804667</v>
      </c>
      <c r="E42" s="883">
        <v>25027.597930029155</v>
      </c>
      <c r="F42" s="883">
        <v>70220.075157434403</v>
      </c>
      <c r="G42" s="883">
        <v>71053.679348396501</v>
      </c>
      <c r="H42" s="883">
        <v>66079.573860058314</v>
      </c>
      <c r="I42" s="883">
        <v>66867.226928571428</v>
      </c>
    </row>
    <row r="43" spans="1:9" s="80" customFormat="1" ht="43.5" customHeight="1" thickBot="1">
      <c r="A43" s="456" t="s">
        <v>109</v>
      </c>
      <c r="B43" s="884">
        <v>262871.45770699705</v>
      </c>
      <c r="C43" s="884">
        <v>309765.4338731778</v>
      </c>
      <c r="D43" s="884">
        <v>316236.88041836739</v>
      </c>
      <c r="E43" s="884">
        <v>156673.86036005829</v>
      </c>
      <c r="F43" s="884">
        <v>240612.09464285715</v>
      </c>
      <c r="G43" s="884">
        <v>231110.68376822158</v>
      </c>
      <c r="H43" s="884">
        <v>186976.101680758</v>
      </c>
      <c r="I43" s="884">
        <v>187349.58147376092</v>
      </c>
    </row>
    <row r="44" spans="1:9" ht="24" customHeight="1" thickTop="1" thickBot="1">
      <c r="A44" s="27" t="s">
        <v>451</v>
      </c>
      <c r="B44" s="882">
        <v>181315.14574927112</v>
      </c>
      <c r="C44" s="882">
        <v>198014.8321618076</v>
      </c>
      <c r="D44" s="882">
        <v>222479.82234548102</v>
      </c>
      <c r="E44" s="882">
        <v>226738.26377842567</v>
      </c>
      <c r="F44" s="882">
        <v>257988.30504664723</v>
      </c>
      <c r="G44" s="882">
        <v>249871.03607871721</v>
      </c>
      <c r="H44" s="882">
        <v>290005.74588192423</v>
      </c>
      <c r="I44" s="882">
        <v>269324.31463411078</v>
      </c>
    </row>
    <row r="45" spans="1:9" s="79" customFormat="1" ht="21" customHeight="1" thickTop="1">
      <c r="A45" s="77" t="s">
        <v>148</v>
      </c>
      <c r="B45" s="883">
        <v>94670.466472303204</v>
      </c>
      <c r="C45" s="883">
        <v>106687.95918367348</v>
      </c>
      <c r="D45" s="883">
        <v>106687.95918367348</v>
      </c>
      <c r="E45" s="883">
        <v>106687.95918367348</v>
      </c>
      <c r="F45" s="883">
        <v>106687.95918367348</v>
      </c>
      <c r="G45" s="883">
        <v>106687.95918367348</v>
      </c>
      <c r="H45" s="883">
        <v>191750.12099125364</v>
      </c>
      <c r="I45" s="883">
        <v>191750.12099125364</v>
      </c>
    </row>
    <row r="46" spans="1:9" s="79" customFormat="1" ht="21" customHeight="1">
      <c r="A46" s="77" t="s">
        <v>152</v>
      </c>
      <c r="B46" s="883">
        <v>28203.016479591835</v>
      </c>
      <c r="C46" s="883">
        <v>27821.41754664723</v>
      </c>
      <c r="D46" s="883">
        <v>40534.125424198253</v>
      </c>
      <c r="E46" s="883">
        <v>56189.751100583097</v>
      </c>
      <c r="F46" s="883">
        <v>67587.369451895051</v>
      </c>
      <c r="G46" s="883">
        <v>85062.803594752186</v>
      </c>
      <c r="H46" s="883">
        <v>4167.3084606413995</v>
      </c>
      <c r="I46" s="883">
        <v>4167.3084606413995</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31378.4955787172</v>
      </c>
      <c r="C48" s="883">
        <v>35390.157386297375</v>
      </c>
      <c r="D48" s="883">
        <v>38203.568465014578</v>
      </c>
      <c r="E48" s="883">
        <v>41909.107823615166</v>
      </c>
      <c r="F48" s="883">
        <v>44104.443100583092</v>
      </c>
      <c r="G48" s="883">
        <v>48065.376045189507</v>
      </c>
      <c r="H48" s="883">
        <v>48065.376045189507</v>
      </c>
      <c r="I48" s="883">
        <v>52667.670392128275</v>
      </c>
    </row>
    <row r="49" spans="1:9" s="79" customFormat="1" ht="21" customHeight="1">
      <c r="A49" s="77" t="s">
        <v>164</v>
      </c>
      <c r="B49" s="883">
        <v>27063.167218658891</v>
      </c>
      <c r="C49" s="883">
        <v>28115.298045189506</v>
      </c>
      <c r="D49" s="883">
        <v>37054.169272594758</v>
      </c>
      <c r="E49" s="883">
        <v>21951.445670553938</v>
      </c>
      <c r="F49" s="883">
        <v>39608.533310495623</v>
      </c>
      <c r="G49" s="883">
        <v>10054.897255102042</v>
      </c>
      <c r="H49" s="883">
        <v>46022.940384839647</v>
      </c>
      <c r="I49" s="883">
        <v>20739.214790087466</v>
      </c>
    </row>
    <row r="50" spans="1:9" s="79" customFormat="1" ht="21" customHeight="1">
      <c r="A50" s="455" t="s">
        <v>453</v>
      </c>
      <c r="B50" s="883">
        <v>0</v>
      </c>
      <c r="C50" s="883">
        <v>0</v>
      </c>
      <c r="D50" s="883">
        <v>0</v>
      </c>
      <c r="E50" s="883">
        <v>0</v>
      </c>
      <c r="F50" s="883">
        <v>0</v>
      </c>
      <c r="G50" s="883">
        <v>4166.6666690962102</v>
      </c>
      <c r="H50" s="883">
        <v>0</v>
      </c>
      <c r="I50" s="883">
        <v>18525.506911078715</v>
      </c>
    </row>
    <row r="51" spans="1:9" s="80" customFormat="1" ht="40.5" customHeight="1" thickBot="1">
      <c r="A51" s="457" t="s">
        <v>454</v>
      </c>
      <c r="B51" s="884">
        <v>27063.167218658891</v>
      </c>
      <c r="C51" s="884">
        <v>28115.298045189506</v>
      </c>
      <c r="D51" s="884">
        <v>37054.169272594758</v>
      </c>
      <c r="E51" s="884">
        <v>21951.445670553938</v>
      </c>
      <c r="F51" s="884">
        <v>39608.533310495623</v>
      </c>
      <c r="G51" s="884">
        <v>5888.2305860058304</v>
      </c>
      <c r="H51" s="884">
        <v>46022.940384839647</v>
      </c>
      <c r="I51" s="884">
        <v>2213.7078790087467</v>
      </c>
    </row>
    <row r="52" spans="1:9" ht="24" customHeight="1" thickTop="1" thickBot="1">
      <c r="A52" s="27" t="s">
        <v>455</v>
      </c>
      <c r="B52" s="882">
        <v>2288292.8446705542</v>
      </c>
      <c r="C52" s="882">
        <v>2646183.6441545188</v>
      </c>
      <c r="D52" s="882">
        <v>3151224.3264693879</v>
      </c>
      <c r="E52" s="882">
        <v>3702550.392460641</v>
      </c>
      <c r="F52" s="882">
        <v>4085981.1115087462</v>
      </c>
      <c r="G52" s="882">
        <v>4716754.6156253647</v>
      </c>
      <c r="H52" s="882">
        <v>5011267.0611909619</v>
      </c>
      <c r="I52" s="882">
        <v>4989727.3766559772</v>
      </c>
    </row>
    <row r="53" spans="1:9" s="79" customFormat="1" ht="24" customHeight="1" thickTop="1">
      <c r="A53" s="77" t="s">
        <v>456</v>
      </c>
      <c r="B53" s="883">
        <v>286590.13496501459</v>
      </c>
      <c r="C53" s="883">
        <v>360311.89782653062</v>
      </c>
      <c r="D53" s="883">
        <v>381751.9415787172</v>
      </c>
      <c r="E53" s="883">
        <v>504807.11347667634</v>
      </c>
      <c r="F53" s="883">
        <v>602106.99308017502</v>
      </c>
      <c r="G53" s="883">
        <v>576480.59012390673</v>
      </c>
      <c r="H53" s="883">
        <v>464155.24925072887</v>
      </c>
      <c r="I53" s="883">
        <v>473836.53956413991</v>
      </c>
    </row>
    <row r="54" spans="1:9" s="80" customFormat="1" ht="21" customHeight="1">
      <c r="A54" s="457" t="s">
        <v>457</v>
      </c>
      <c r="B54" s="884">
        <v>12651.066005830904</v>
      </c>
      <c r="C54" s="884">
        <v>20669.113087463556</v>
      </c>
      <c r="D54" s="884">
        <v>27278.079762390669</v>
      </c>
      <c r="E54" s="884">
        <v>21977.853666180759</v>
      </c>
      <c r="F54" s="884">
        <v>12672.170437317785</v>
      </c>
      <c r="G54" s="884">
        <v>13583.907486880467</v>
      </c>
      <c r="H54" s="884">
        <v>20047.88916180758</v>
      </c>
      <c r="I54" s="884">
        <v>18910.59899562682</v>
      </c>
    </row>
    <row r="55" spans="1:9" s="80" customFormat="1" ht="21" customHeight="1">
      <c r="A55" s="457" t="s">
        <v>458</v>
      </c>
      <c r="B55" s="884">
        <v>241304.77388338192</v>
      </c>
      <c r="C55" s="884">
        <v>311539.02045043733</v>
      </c>
      <c r="D55" s="884">
        <v>323483.41926822159</v>
      </c>
      <c r="E55" s="884">
        <v>451070.16508017486</v>
      </c>
      <c r="F55" s="884">
        <v>558826.53431486886</v>
      </c>
      <c r="G55" s="884">
        <v>531669.51502769685</v>
      </c>
      <c r="H55" s="884">
        <v>403722.76237317786</v>
      </c>
      <c r="I55" s="884">
        <v>416426.61253935861</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29338.878021865887</v>
      </c>
      <c r="C57" s="884">
        <v>27582.849349854227</v>
      </c>
      <c r="D57" s="884">
        <v>30497.650093294462</v>
      </c>
      <c r="E57" s="884">
        <v>30749.964036443147</v>
      </c>
      <c r="F57" s="884">
        <v>29583.950475218659</v>
      </c>
      <c r="G57" s="884">
        <v>29131.214648688048</v>
      </c>
      <c r="H57" s="884">
        <v>29185.873237609328</v>
      </c>
      <c r="I57" s="884">
        <v>31226.896908163264</v>
      </c>
    </row>
    <row r="58" spans="1:9" s="80" customFormat="1" ht="21" customHeight="1">
      <c r="A58" s="457" t="s">
        <v>461</v>
      </c>
      <c r="B58" s="884">
        <v>3295.4170539358597</v>
      </c>
      <c r="C58" s="884">
        <v>520.91493877551022</v>
      </c>
      <c r="D58" s="884">
        <v>492.79245481049566</v>
      </c>
      <c r="E58" s="884">
        <v>1009.130693877551</v>
      </c>
      <c r="F58" s="884">
        <v>1024.3378527696793</v>
      </c>
      <c r="G58" s="884">
        <v>2095.9529606413994</v>
      </c>
      <c r="H58" s="884">
        <v>11198.724478134111</v>
      </c>
      <c r="I58" s="884">
        <v>7272.4311209912539</v>
      </c>
    </row>
    <row r="59" spans="1:9" s="80" customFormat="1" ht="49.5" customHeight="1" thickBot="1">
      <c r="A59" s="456" t="s">
        <v>462</v>
      </c>
      <c r="B59" s="884">
        <v>3301800.6850306122</v>
      </c>
      <c r="C59" s="884">
        <v>4050912.194739067</v>
      </c>
      <c r="D59" s="884">
        <v>5396030.7005276978</v>
      </c>
      <c r="E59" s="884">
        <v>6068772.2262755102</v>
      </c>
      <c r="F59" s="884">
        <v>7595989.2256428581</v>
      </c>
      <c r="G59" s="884">
        <v>8947633.157408163</v>
      </c>
      <c r="H59" s="884">
        <v>11696051.597368805</v>
      </c>
      <c r="I59" s="884">
        <v>11869075.865861515</v>
      </c>
    </row>
    <row r="60" spans="1:9" ht="31.5" customHeight="1" thickTop="1" thickBot="1">
      <c r="A60" s="458" t="s">
        <v>463</v>
      </c>
      <c r="B60" s="882"/>
      <c r="C60" s="882"/>
      <c r="D60" s="882"/>
      <c r="E60" s="882"/>
      <c r="F60" s="882"/>
      <c r="G60" s="882"/>
      <c r="H60" s="882"/>
      <c r="I60" s="882"/>
    </row>
    <row r="61" spans="1:9" ht="30" customHeight="1" thickTop="1">
      <c r="A61" s="30" t="s">
        <v>464</v>
      </c>
      <c r="B61" s="885">
        <v>105282.54034110786</v>
      </c>
      <c r="C61" s="885">
        <v>120297.80073177842</v>
      </c>
      <c r="D61" s="885">
        <v>154739.82414285713</v>
      </c>
      <c r="E61" s="885">
        <v>165202.50831632651</v>
      </c>
      <c r="F61" s="885">
        <v>190514.4231457726</v>
      </c>
      <c r="G61" s="885">
        <v>59014.030096209914</v>
      </c>
      <c r="H61" s="885">
        <v>269951.42600145773</v>
      </c>
      <c r="I61" s="885">
        <v>70030.496244897964</v>
      </c>
    </row>
    <row r="62" spans="1:9" ht="21" customHeight="1">
      <c r="A62" s="32" t="s">
        <v>465</v>
      </c>
      <c r="B62" s="885">
        <v>-14390.470120991253</v>
      </c>
      <c r="C62" s="885">
        <v>-18021.03457580175</v>
      </c>
      <c r="D62" s="885">
        <v>-31464.07954664723</v>
      </c>
      <c r="E62" s="885">
        <v>-44251.467154518949</v>
      </c>
      <c r="F62" s="885">
        <v>-49328.254109329449</v>
      </c>
      <c r="G62" s="885">
        <v>-15930.653282798832</v>
      </c>
      <c r="H62" s="885">
        <v>-75265.829024781342</v>
      </c>
      <c r="I62" s="885">
        <v>-22642.584756559769</v>
      </c>
    </row>
    <row r="63" spans="1:9" ht="21.75" customHeight="1">
      <c r="A63" s="459" t="s">
        <v>466</v>
      </c>
      <c r="B63" s="885">
        <v>90892.070220116628</v>
      </c>
      <c r="C63" s="885">
        <v>102276.76615597669</v>
      </c>
      <c r="D63" s="885">
        <v>123275.7445962099</v>
      </c>
      <c r="E63" s="885">
        <v>120951.04116180759</v>
      </c>
      <c r="F63" s="885">
        <v>141186.16903644314</v>
      </c>
      <c r="G63" s="885">
        <v>43083.376813411072</v>
      </c>
      <c r="H63" s="885">
        <v>194685.59697667637</v>
      </c>
      <c r="I63" s="885">
        <v>47387.911488338192</v>
      </c>
    </row>
    <row r="64" spans="1:9">
      <c r="A64" s="30" t="s">
        <v>467</v>
      </c>
      <c r="B64" s="885">
        <v>50062.332276967936</v>
      </c>
      <c r="C64" s="885">
        <v>59342.813158892124</v>
      </c>
      <c r="D64" s="885">
        <v>53427.038145772596</v>
      </c>
      <c r="E64" s="885">
        <v>59243.130750728866</v>
      </c>
      <c r="F64" s="885">
        <v>79783.013551020413</v>
      </c>
      <c r="G64" s="885">
        <v>19186.737392128278</v>
      </c>
      <c r="H64" s="885">
        <v>83253.441788629731</v>
      </c>
      <c r="I64" s="885">
        <v>19525.047096209913</v>
      </c>
    </row>
    <row r="65" spans="1:9">
      <c r="A65" s="32" t="s">
        <v>468</v>
      </c>
      <c r="B65" s="885">
        <v>-21776.872816326533</v>
      </c>
      <c r="C65" s="885">
        <v>-25661.893870262393</v>
      </c>
      <c r="D65" s="885">
        <v>-21279.786784256561</v>
      </c>
      <c r="E65" s="885">
        <v>-32494.465370262391</v>
      </c>
      <c r="F65" s="885">
        <v>-47727.700138483968</v>
      </c>
      <c r="G65" s="885">
        <v>-14917.069355685131</v>
      </c>
      <c r="H65" s="885">
        <v>-58314.341606413996</v>
      </c>
      <c r="I65" s="885">
        <v>-14121.166145772595</v>
      </c>
    </row>
    <row r="66" spans="1:9">
      <c r="A66" s="31" t="s">
        <v>469</v>
      </c>
      <c r="B66" s="885">
        <v>119177.52968075802</v>
      </c>
      <c r="C66" s="885">
        <v>135957.68544460641</v>
      </c>
      <c r="D66" s="885">
        <v>155422.99595772594</v>
      </c>
      <c r="E66" s="885">
        <v>147699.70654227404</v>
      </c>
      <c r="F66" s="885">
        <v>173241.48244897957</v>
      </c>
      <c r="G66" s="885">
        <v>47353.044849854232</v>
      </c>
      <c r="H66" s="885">
        <v>219624.69715889212</v>
      </c>
      <c r="I66" s="885">
        <v>52791.792438775512</v>
      </c>
    </row>
    <row r="67" spans="1:9">
      <c r="A67" s="30" t="s">
        <v>470</v>
      </c>
      <c r="B67" s="885">
        <v>19568.354623906704</v>
      </c>
      <c r="C67" s="885">
        <v>22257.602249271138</v>
      </c>
      <c r="D67" s="885">
        <v>10997.924495626823</v>
      </c>
      <c r="E67" s="885">
        <v>16232.890634110787</v>
      </c>
      <c r="F67" s="885">
        <v>13130.403931486881</v>
      </c>
      <c r="G67" s="885">
        <v>26235.076263848394</v>
      </c>
      <c r="H67" s="885">
        <v>53347.47832507288</v>
      </c>
      <c r="I67" s="885">
        <v>4488.2523309037897</v>
      </c>
    </row>
    <row r="68" spans="1:9">
      <c r="A68" s="30" t="s">
        <v>471</v>
      </c>
      <c r="B68" s="885">
        <v>-24338.581061224493</v>
      </c>
      <c r="C68" s="885">
        <v>-29111.775505830905</v>
      </c>
      <c r="D68" s="885">
        <v>-17735.821930029153</v>
      </c>
      <c r="E68" s="885">
        <v>-33267.005782798835</v>
      </c>
      <c r="F68" s="885">
        <v>-23827.112255102042</v>
      </c>
      <c r="G68" s="885">
        <v>-29303.358153061225</v>
      </c>
      <c r="H68" s="885">
        <v>-70802.990693877553</v>
      </c>
      <c r="I68" s="885">
        <v>-14401.872333819241</v>
      </c>
    </row>
    <row r="69" spans="1:9">
      <c r="A69" s="459" t="s">
        <v>472</v>
      </c>
      <c r="B69" s="885">
        <v>114407.30324344024</v>
      </c>
      <c r="C69" s="885">
        <v>129103.51218804665</v>
      </c>
      <c r="D69" s="885">
        <v>148685.09852332363</v>
      </c>
      <c r="E69" s="885">
        <v>130665.591393586</v>
      </c>
      <c r="F69" s="885">
        <v>162544.77412536443</v>
      </c>
      <c r="G69" s="885">
        <v>44284.762960641398</v>
      </c>
      <c r="H69" s="885">
        <v>202169.18479008746</v>
      </c>
      <c r="I69" s="885">
        <v>42878.172435860062</v>
      </c>
    </row>
    <row r="70" spans="1:9">
      <c r="A70" s="32" t="s">
        <v>473</v>
      </c>
      <c r="B70" s="885">
        <v>-65226.423179300291</v>
      </c>
      <c r="C70" s="885">
        <v>-81816.492483965019</v>
      </c>
      <c r="D70" s="885">
        <v>-94031.119218658903</v>
      </c>
      <c r="E70" s="885">
        <v>-104229.7919431487</v>
      </c>
      <c r="F70" s="885">
        <v>-104392.00358600583</v>
      </c>
      <c r="G70" s="885">
        <v>-35713.892097667638</v>
      </c>
      <c r="H70" s="885">
        <v>-132245.3014766764</v>
      </c>
      <c r="I70" s="885">
        <v>-38603.206602040809</v>
      </c>
    </row>
    <row r="71" spans="1:9">
      <c r="A71" s="31" t="s">
        <v>474</v>
      </c>
      <c r="B71" s="885">
        <v>49180.880064139943</v>
      </c>
      <c r="C71" s="885">
        <v>47287.019704081635</v>
      </c>
      <c r="D71" s="885">
        <v>54653.979304664717</v>
      </c>
      <c r="E71" s="885">
        <v>26435.799450437316</v>
      </c>
      <c r="F71" s="885">
        <v>58152.7705393586</v>
      </c>
      <c r="G71" s="885">
        <v>8570.8708629737612</v>
      </c>
      <c r="H71" s="885">
        <v>69923.883313411076</v>
      </c>
      <c r="I71" s="885">
        <v>4274.9658338192421</v>
      </c>
    </row>
    <row r="72" spans="1:9">
      <c r="A72" s="31" t="s">
        <v>475</v>
      </c>
      <c r="B72" s="885">
        <v>365.97391107871715</v>
      </c>
      <c r="C72" s="885">
        <v>201.02355539358601</v>
      </c>
      <c r="D72" s="885">
        <v>53.145392128279887</v>
      </c>
      <c r="E72" s="885">
        <v>-26.677746355685134</v>
      </c>
      <c r="F72" s="885">
        <v>-20.097377551020408</v>
      </c>
      <c r="G72" s="885">
        <v>141.80612244897958</v>
      </c>
      <c r="H72" s="885">
        <v>283.4540495626822</v>
      </c>
      <c r="I72" s="885">
        <v>-57.221724489795925</v>
      </c>
    </row>
    <row r="73" spans="1:9">
      <c r="A73" s="32" t="s">
        <v>476</v>
      </c>
      <c r="B73" s="885">
        <v>115.46773177842566</v>
      </c>
      <c r="C73" s="885">
        <v>14.592510204081632</v>
      </c>
      <c r="D73" s="885">
        <v>-102.01172303206998</v>
      </c>
      <c r="E73" s="885">
        <v>-178.32846647230321</v>
      </c>
      <c r="F73" s="885">
        <v>-317.7030189504373</v>
      </c>
      <c r="G73" s="885">
        <v>-18.78986588921283</v>
      </c>
      <c r="H73" s="885">
        <v>-162.9980335276968</v>
      </c>
      <c r="I73" s="885">
        <v>-118.82898542274052</v>
      </c>
    </row>
    <row r="74" spans="1:9">
      <c r="A74" s="32" t="s">
        <v>477</v>
      </c>
      <c r="B74" s="885">
        <v>250.50617930029154</v>
      </c>
      <c r="C74" s="885">
        <v>186.43104518950437</v>
      </c>
      <c r="D74" s="885">
        <v>155.15711516034986</v>
      </c>
      <c r="E74" s="885">
        <v>151.65072011661806</v>
      </c>
      <c r="F74" s="885">
        <v>297.60564139941687</v>
      </c>
      <c r="G74" s="885">
        <v>160.59598833819243</v>
      </c>
      <c r="H74" s="885">
        <v>446.45208309037901</v>
      </c>
      <c r="I74" s="885">
        <v>61.607260932944605</v>
      </c>
    </row>
    <row r="75" spans="1:9">
      <c r="A75" s="459" t="s">
        <v>478</v>
      </c>
      <c r="B75" s="885">
        <v>-127.27679591836734</v>
      </c>
      <c r="C75" s="885">
        <v>-86.971365889212819</v>
      </c>
      <c r="D75" s="885">
        <v>-133.50143877551022</v>
      </c>
      <c r="E75" s="885">
        <v>-123.86446355685131</v>
      </c>
      <c r="F75" s="885">
        <v>-137.29857871720117</v>
      </c>
      <c r="G75" s="885">
        <v>-118.64869387755103</v>
      </c>
      <c r="H75" s="885">
        <v>-348.62250874635572</v>
      </c>
      <c r="I75" s="885">
        <v>-30.785810495626823</v>
      </c>
    </row>
    <row r="76" spans="1:9">
      <c r="A76" s="459" t="s">
        <v>1431</v>
      </c>
      <c r="B76" s="885">
        <v>1.8140932944606414</v>
      </c>
      <c r="C76" s="885">
        <v>-0.56688192419825068</v>
      </c>
      <c r="D76" s="885">
        <v>1.8390889212827988</v>
      </c>
      <c r="E76" s="885">
        <v>2.2653061224489797E-3</v>
      </c>
      <c r="F76" s="885">
        <v>-2.3470845481049562E-2</v>
      </c>
      <c r="G76" s="885">
        <v>0.15290233236151604</v>
      </c>
      <c r="H76" s="885">
        <v>-13.462743440233236</v>
      </c>
      <c r="I76" s="885">
        <v>-3.7638483965014577E-3</v>
      </c>
    </row>
    <row r="77" spans="1:9">
      <c r="A77" s="32" t="s">
        <v>479</v>
      </c>
      <c r="B77" s="885">
        <v>-129.09088921282799</v>
      </c>
      <c r="C77" s="885">
        <v>-86.404483965014592</v>
      </c>
      <c r="D77" s="885">
        <v>-135.340527696793</v>
      </c>
      <c r="E77" s="885">
        <v>-123.86672886297377</v>
      </c>
      <c r="F77" s="885">
        <v>-137.27510787172011</v>
      </c>
      <c r="G77" s="885">
        <v>-118.80159620991253</v>
      </c>
      <c r="H77" s="885">
        <v>-335.15976530612249</v>
      </c>
      <c r="I77" s="885">
        <v>-30.78204664723032</v>
      </c>
    </row>
    <row r="78" spans="1:9">
      <c r="A78" s="459" t="s">
        <v>480</v>
      </c>
      <c r="B78" s="885">
        <v>49419.577179300293</v>
      </c>
      <c r="C78" s="885">
        <v>47401.071893586006</v>
      </c>
      <c r="D78" s="885">
        <v>54573.623258017491</v>
      </c>
      <c r="E78" s="885">
        <v>26285.257240524777</v>
      </c>
      <c r="F78" s="885">
        <v>57995.374583090379</v>
      </c>
      <c r="G78" s="885">
        <v>8594.0282915451899</v>
      </c>
      <c r="H78" s="885">
        <v>69858.714854227408</v>
      </c>
      <c r="I78" s="885">
        <v>4186.9582988338198</v>
      </c>
    </row>
    <row r="79" spans="1:9">
      <c r="A79" s="30" t="s">
        <v>481</v>
      </c>
      <c r="B79" s="885">
        <v>0</v>
      </c>
      <c r="C79" s="885">
        <v>0</v>
      </c>
      <c r="D79" s="885">
        <v>210.04753352769683</v>
      </c>
      <c r="E79" s="885">
        <v>263.27202915451898</v>
      </c>
      <c r="F79" s="885">
        <v>337.72498250728864</v>
      </c>
      <c r="G79" s="885">
        <v>415.39423906705537</v>
      </c>
      <c r="H79" s="885">
        <v>2090.6571836734693</v>
      </c>
      <c r="I79" s="885">
        <v>485.22008746355681</v>
      </c>
    </row>
    <row r="80" spans="1:9">
      <c r="A80" s="31" t="s">
        <v>482</v>
      </c>
      <c r="B80" s="885">
        <v>49419.577179300293</v>
      </c>
      <c r="C80" s="885">
        <v>47401.071893586006</v>
      </c>
      <c r="D80" s="885">
        <v>54783.670791545192</v>
      </c>
      <c r="E80" s="885">
        <v>26548.5292696793</v>
      </c>
      <c r="F80" s="885">
        <v>58333.099565597666</v>
      </c>
      <c r="G80" s="885">
        <v>9009.4225306122444</v>
      </c>
      <c r="H80" s="885">
        <v>71949.372037900874</v>
      </c>
      <c r="I80" s="885">
        <v>4672.1783862973762</v>
      </c>
    </row>
    <row r="81" spans="1:9">
      <c r="A81" s="30" t="s">
        <v>483</v>
      </c>
      <c r="B81" s="885">
        <v>-9314.8195145772588</v>
      </c>
      <c r="C81" s="885">
        <v>-2599.5845787172011</v>
      </c>
      <c r="D81" s="885">
        <v>1240.4019227405247</v>
      </c>
      <c r="E81" s="885">
        <v>1160.9340539358602</v>
      </c>
      <c r="F81" s="885">
        <v>92.633677842565604</v>
      </c>
      <c r="G81" s="885">
        <v>-429.2021588921283</v>
      </c>
      <c r="H81" s="885">
        <v>905.38864285714283</v>
      </c>
      <c r="I81" s="885">
        <v>-667.24819387755099</v>
      </c>
    </row>
    <row r="82" spans="1:9" ht="21" customHeight="1">
      <c r="A82" s="459" t="s">
        <v>484</v>
      </c>
      <c r="B82" s="885">
        <v>40104.757664723031</v>
      </c>
      <c r="C82" s="885">
        <v>44801.487314868806</v>
      </c>
      <c r="D82" s="885">
        <v>56024.072714285714</v>
      </c>
      <c r="E82" s="885">
        <v>27709.46332361516</v>
      </c>
      <c r="F82" s="885">
        <v>58425.733243440234</v>
      </c>
      <c r="G82" s="885">
        <v>8580.2203717201173</v>
      </c>
      <c r="H82" s="885">
        <v>72854.760680758016</v>
      </c>
      <c r="I82" s="885">
        <v>4004.9301924198253</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40104.757664723031</v>
      </c>
      <c r="C84" s="885">
        <v>44801.487314868806</v>
      </c>
      <c r="D84" s="885">
        <v>56024.072714285714</v>
      </c>
      <c r="E84" s="885">
        <v>27709.46332361516</v>
      </c>
      <c r="F84" s="885">
        <v>58425.733243440234</v>
      </c>
      <c r="G84" s="885">
        <v>8580.2203717201173</v>
      </c>
      <c r="H84" s="885">
        <v>72854.760680758016</v>
      </c>
      <c r="I84" s="885">
        <v>4004.9301924198253</v>
      </c>
    </row>
    <row r="85" spans="1:9" ht="18" customHeight="1" thickBot="1">
      <c r="A85" s="30" t="s">
        <v>487</v>
      </c>
      <c r="B85" s="885">
        <v>-13041.59043148688</v>
      </c>
      <c r="C85" s="885">
        <v>-16686.189174927113</v>
      </c>
      <c r="D85" s="885">
        <v>-18969.903440233236</v>
      </c>
      <c r="E85" s="885">
        <v>-5758.017583090379</v>
      </c>
      <c r="F85" s="885">
        <v>-18817.199981049562</v>
      </c>
      <c r="G85" s="885">
        <v>-2691.9897959183672</v>
      </c>
      <c r="H85" s="885">
        <v>-26831.820295918365</v>
      </c>
      <c r="I85" s="885">
        <v>-1791.2223032069971</v>
      </c>
    </row>
    <row r="86" spans="1:9" ht="24" customHeight="1" thickTop="1" thickBot="1">
      <c r="A86" s="27" t="s">
        <v>488</v>
      </c>
      <c r="B86" s="886">
        <v>27063.167233236152</v>
      </c>
      <c r="C86" s="886">
        <v>28115.298139941689</v>
      </c>
      <c r="D86" s="886">
        <v>37054.169274052481</v>
      </c>
      <c r="E86" s="886">
        <v>21951.445740524781</v>
      </c>
      <c r="F86" s="886">
        <v>39608.533262390672</v>
      </c>
      <c r="G86" s="886">
        <v>5888.2305758017492</v>
      </c>
      <c r="H86" s="886">
        <v>46022.940384839647</v>
      </c>
      <c r="I86" s="886">
        <v>2213.7078892128279</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activeCell="O30" sqref="O30"/>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491</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43.5"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1832157.7961807579</v>
      </c>
      <c r="C8" s="882">
        <v>1950358.3093425655</v>
      </c>
      <c r="D8" s="882">
        <v>2383336.1613688045</v>
      </c>
      <c r="E8" s="882">
        <v>2436196.4862507288</v>
      </c>
      <c r="F8" s="882">
        <v>2673526.0322084548</v>
      </c>
      <c r="G8" s="882">
        <v>2757244.8068862977</v>
      </c>
      <c r="H8" s="882">
        <v>3016318.0814373181</v>
      </c>
      <c r="I8" s="882">
        <v>2875221.6346982508</v>
      </c>
    </row>
    <row r="9" spans="1:9" s="79" customFormat="1" ht="21" customHeight="1" thickTop="1">
      <c r="A9" s="77" t="s">
        <v>8</v>
      </c>
      <c r="B9" s="883">
        <v>349169.86863994168</v>
      </c>
      <c r="C9" s="883">
        <v>392261.49854373187</v>
      </c>
      <c r="D9" s="883">
        <v>538420.2269591837</v>
      </c>
      <c r="E9" s="883">
        <v>428583.87272740522</v>
      </c>
      <c r="F9" s="883">
        <v>446134.66199125367</v>
      </c>
      <c r="G9" s="883">
        <v>322639.78534985427</v>
      </c>
      <c r="H9" s="883">
        <v>462559.19966326526</v>
      </c>
      <c r="I9" s="883">
        <v>364080.65885568509</v>
      </c>
    </row>
    <row r="10" spans="1:9" s="79" customFormat="1" ht="21" customHeight="1">
      <c r="A10" s="77" t="s">
        <v>17</v>
      </c>
      <c r="B10" s="883">
        <v>543138.42877259478</v>
      </c>
      <c r="C10" s="883">
        <v>489225.6757172012</v>
      </c>
      <c r="D10" s="883">
        <v>546693.39750728861</v>
      </c>
      <c r="E10" s="883">
        <v>464415.69227405253</v>
      </c>
      <c r="F10" s="883">
        <v>420298.56766472297</v>
      </c>
      <c r="G10" s="883">
        <v>620877.87955539359</v>
      </c>
      <c r="H10" s="883">
        <v>510715.98550437315</v>
      </c>
      <c r="I10" s="883">
        <v>551652.93989067059</v>
      </c>
    </row>
    <row r="11" spans="1:9" s="79" customFormat="1" ht="21" customHeight="1">
      <c r="A11" s="77" t="s">
        <v>26</v>
      </c>
      <c r="B11" s="883">
        <v>816620.62374489789</v>
      </c>
      <c r="C11" s="883">
        <v>903870.05164577265</v>
      </c>
      <c r="D11" s="883">
        <v>1115563.1611297377</v>
      </c>
      <c r="E11" s="883">
        <v>1340619.9715276968</v>
      </c>
      <c r="F11" s="883">
        <v>1572776.068479592</v>
      </c>
      <c r="G11" s="883">
        <v>1572149.0519067056</v>
      </c>
      <c r="H11" s="883">
        <v>1855728.4488498543</v>
      </c>
      <c r="I11" s="883">
        <v>1828202.6155379009</v>
      </c>
    </row>
    <row r="12" spans="1:9" s="79" customFormat="1" ht="21" customHeight="1">
      <c r="A12" s="455" t="s">
        <v>427</v>
      </c>
      <c r="B12" s="883">
        <v>827590.01725218666</v>
      </c>
      <c r="C12" s="883">
        <v>912414.77266909624</v>
      </c>
      <c r="D12" s="883">
        <v>1124410.9059635568</v>
      </c>
      <c r="E12" s="883">
        <v>1348471.5612478133</v>
      </c>
      <c r="F12" s="883">
        <v>1581695.2630145773</v>
      </c>
      <c r="G12" s="883">
        <v>1577848.9772026241</v>
      </c>
      <c r="H12" s="883">
        <v>1869733.4144271137</v>
      </c>
      <c r="I12" s="883">
        <v>1837335.4269139941</v>
      </c>
    </row>
    <row r="13" spans="1:9" s="79" customFormat="1" ht="21" customHeight="1">
      <c r="A13" s="455" t="s">
        <v>428</v>
      </c>
      <c r="B13" s="883">
        <v>798071.93408746354</v>
      </c>
      <c r="C13" s="883">
        <v>883017.84136734693</v>
      </c>
      <c r="D13" s="883">
        <v>1106525.8666836733</v>
      </c>
      <c r="E13" s="883">
        <v>1325634.7202274052</v>
      </c>
      <c r="F13" s="883">
        <v>1537080.4900962098</v>
      </c>
      <c r="G13" s="883">
        <v>1538566.1849489796</v>
      </c>
      <c r="H13" s="883">
        <v>1802061.6817026238</v>
      </c>
      <c r="I13" s="883">
        <v>1756444.3167463555</v>
      </c>
    </row>
    <row r="14" spans="1:9" s="79" customFormat="1" ht="21" customHeight="1">
      <c r="A14" s="455" t="s">
        <v>429</v>
      </c>
      <c r="B14" s="883">
        <v>29518.083164723033</v>
      </c>
      <c r="C14" s="883">
        <v>29396.931301749271</v>
      </c>
      <c r="D14" s="883">
        <v>17885.039279883382</v>
      </c>
      <c r="E14" s="883">
        <v>22836.841020408167</v>
      </c>
      <c r="F14" s="883">
        <v>44614.772918367351</v>
      </c>
      <c r="G14" s="883">
        <v>39282.792253644315</v>
      </c>
      <c r="H14" s="883">
        <v>67671.732724489804</v>
      </c>
      <c r="I14" s="883">
        <v>80891.110167638486</v>
      </c>
    </row>
    <row r="15" spans="1:9" s="79" customFormat="1" ht="21" customHeight="1">
      <c r="A15" s="455" t="s">
        <v>430</v>
      </c>
      <c r="B15" s="883">
        <v>8163.9665670553932</v>
      </c>
      <c r="C15" s="883">
        <v>6265.8504999999996</v>
      </c>
      <c r="D15" s="883">
        <v>6666.4319723032067</v>
      </c>
      <c r="E15" s="883">
        <v>4689.609520408163</v>
      </c>
      <c r="F15" s="883">
        <v>6571.4844271137026</v>
      </c>
      <c r="G15" s="883">
        <v>12361.782938775508</v>
      </c>
      <c r="H15" s="883">
        <v>10540.232405247812</v>
      </c>
      <c r="I15" s="883">
        <v>14573.236556851312</v>
      </c>
    </row>
    <row r="16" spans="1:9" s="79" customFormat="1" ht="21" customHeight="1">
      <c r="A16" s="455" t="s">
        <v>431</v>
      </c>
      <c r="B16" s="883">
        <v>4561.3989241982508</v>
      </c>
      <c r="C16" s="883">
        <v>4476.3514446064137</v>
      </c>
      <c r="D16" s="883">
        <v>5956.0979067055396</v>
      </c>
      <c r="E16" s="883">
        <v>3935.0370218658891</v>
      </c>
      <c r="F16" s="883">
        <v>5375.1827376093288</v>
      </c>
      <c r="G16" s="883">
        <v>7621.8151195335276</v>
      </c>
      <c r="H16" s="883">
        <v>8211.8063002915442</v>
      </c>
      <c r="I16" s="883">
        <v>12475.949048104956</v>
      </c>
    </row>
    <row r="17" spans="1:9" s="79" customFormat="1" ht="21" customHeight="1">
      <c r="A17" s="455" t="s">
        <v>432</v>
      </c>
      <c r="B17" s="883">
        <v>3602.5676428571428</v>
      </c>
      <c r="C17" s="883">
        <v>1789.4990553935859</v>
      </c>
      <c r="D17" s="883">
        <v>710.33406559766775</v>
      </c>
      <c r="E17" s="883">
        <v>754.57249854227405</v>
      </c>
      <c r="F17" s="883">
        <v>1196.3016895043731</v>
      </c>
      <c r="G17" s="883">
        <v>4739.9678192419824</v>
      </c>
      <c r="H17" s="883">
        <v>2328.4261049562683</v>
      </c>
      <c r="I17" s="883">
        <v>2097.2875087463558</v>
      </c>
    </row>
    <row r="18" spans="1:9" s="79" customFormat="1" ht="21" customHeight="1">
      <c r="A18" s="455" t="s">
        <v>433</v>
      </c>
      <c r="B18" s="883">
        <v>7564.1343731778425</v>
      </c>
      <c r="C18" s="883">
        <v>11993.976072886298</v>
      </c>
      <c r="D18" s="883">
        <v>16704.529045189505</v>
      </c>
      <c r="E18" s="883">
        <v>24028.108379008747</v>
      </c>
      <c r="F18" s="883">
        <v>25290.845135568514</v>
      </c>
      <c r="G18" s="883">
        <v>26627.535186588921</v>
      </c>
      <c r="H18" s="883">
        <v>31327.62943440233</v>
      </c>
      <c r="I18" s="883">
        <v>31359.203918367344</v>
      </c>
    </row>
    <row r="19" spans="1:9" s="79" customFormat="1" ht="21" customHeight="1">
      <c r="A19" s="455" t="s">
        <v>434</v>
      </c>
      <c r="B19" s="883">
        <v>5154.7271559766759</v>
      </c>
      <c r="C19" s="883">
        <v>7395.4793381924192</v>
      </c>
      <c r="D19" s="883">
        <v>12431.116172011662</v>
      </c>
      <c r="E19" s="883">
        <v>20090.828024781342</v>
      </c>
      <c r="F19" s="883">
        <v>21353.830801749275</v>
      </c>
      <c r="G19" s="883">
        <v>21742.699476676382</v>
      </c>
      <c r="H19" s="883">
        <v>24991.825065597666</v>
      </c>
      <c r="I19" s="883">
        <v>23015.091540816327</v>
      </c>
    </row>
    <row r="20" spans="1:9" s="79" customFormat="1" ht="21" customHeight="1">
      <c r="A20" s="455" t="s">
        <v>435</v>
      </c>
      <c r="B20" s="883">
        <v>2409.4072172011665</v>
      </c>
      <c r="C20" s="883">
        <v>4598.4967346938774</v>
      </c>
      <c r="D20" s="883">
        <v>4273.4128731778428</v>
      </c>
      <c r="E20" s="883">
        <v>3937.280354227405</v>
      </c>
      <c r="F20" s="883">
        <v>3937.0143338192415</v>
      </c>
      <c r="G20" s="883">
        <v>4884.835709912536</v>
      </c>
      <c r="H20" s="883">
        <v>6335.8043688046646</v>
      </c>
      <c r="I20" s="883">
        <v>8344.1123775510205</v>
      </c>
    </row>
    <row r="21" spans="1:9" s="79" customFormat="1" ht="21" customHeight="1">
      <c r="A21" s="455" t="s">
        <v>39</v>
      </c>
      <c r="B21" s="883">
        <v>6916.4305612244898</v>
      </c>
      <c r="C21" s="883">
        <v>8056.3605306122454</v>
      </c>
      <c r="D21" s="883">
        <v>9981.6056341107869</v>
      </c>
      <c r="E21" s="883">
        <v>11954.283973760932</v>
      </c>
      <c r="F21" s="883">
        <v>13271.469403790086</v>
      </c>
      <c r="G21" s="883">
        <v>15035.597387755102</v>
      </c>
      <c r="H21" s="883">
        <v>16111.483386297377</v>
      </c>
      <c r="I21" s="883">
        <v>17386.673759475216</v>
      </c>
    </row>
    <row r="22" spans="1:9" s="79" customFormat="1" ht="21" customHeight="1">
      <c r="A22" s="455" t="s">
        <v>436</v>
      </c>
      <c r="B22" s="883">
        <v>-33613.925008746359</v>
      </c>
      <c r="C22" s="883">
        <v>-34860.908126822156</v>
      </c>
      <c r="D22" s="883">
        <v>-42200.311485422746</v>
      </c>
      <c r="E22" s="883">
        <v>-48523.591593294463</v>
      </c>
      <c r="F22" s="883">
        <v>-54052.993501457728</v>
      </c>
      <c r="G22" s="883">
        <v>-59724.840809037894</v>
      </c>
      <c r="H22" s="883">
        <v>-71984.310803207001</v>
      </c>
      <c r="I22" s="883">
        <v>-72451.925610787177</v>
      </c>
    </row>
    <row r="23" spans="1:9" s="79" customFormat="1" ht="21" customHeight="1">
      <c r="A23" s="77" t="s">
        <v>57</v>
      </c>
      <c r="B23" s="883">
        <v>8733.2576676384851</v>
      </c>
      <c r="C23" s="883">
        <v>9855.5031909620993</v>
      </c>
      <c r="D23" s="883">
        <v>15179.934663265307</v>
      </c>
      <c r="E23" s="883">
        <v>10753.85065451895</v>
      </c>
      <c r="F23" s="883">
        <v>14196.764329446065</v>
      </c>
      <c r="G23" s="883">
        <v>24787.894806122451</v>
      </c>
      <c r="H23" s="883">
        <v>15374.01775218659</v>
      </c>
      <c r="I23" s="883">
        <v>13684.799473760933</v>
      </c>
    </row>
    <row r="24" spans="1:9" s="79" customFormat="1" ht="21" customHeight="1">
      <c r="A24" s="77" t="s">
        <v>63</v>
      </c>
      <c r="B24" s="883">
        <v>637.97794023323615</v>
      </c>
      <c r="C24" s="883">
        <v>76.715746355685141</v>
      </c>
      <c r="D24" s="883">
        <v>105.49365160349853</v>
      </c>
      <c r="E24" s="883">
        <v>301.56393148688051</v>
      </c>
      <c r="F24" s="883">
        <v>1099.826032069971</v>
      </c>
      <c r="G24" s="883">
        <v>1183.803387755102</v>
      </c>
      <c r="H24" s="883">
        <v>1248.5321763848397</v>
      </c>
      <c r="I24" s="883">
        <v>1578.0000714285716</v>
      </c>
    </row>
    <row r="25" spans="1:9" s="79" customFormat="1" ht="21" customHeight="1">
      <c r="A25" s="77" t="s">
        <v>437</v>
      </c>
      <c r="B25" s="883">
        <v>71787.659928571433</v>
      </c>
      <c r="C25" s="883">
        <v>112479.18878862975</v>
      </c>
      <c r="D25" s="883">
        <v>117607.17473760934</v>
      </c>
      <c r="E25" s="883">
        <v>135511.58927696795</v>
      </c>
      <c r="F25" s="883">
        <v>162083.58640233238</v>
      </c>
      <c r="G25" s="883">
        <v>160859.71946064138</v>
      </c>
      <c r="H25" s="883">
        <v>112270.39265451896</v>
      </c>
      <c r="I25" s="883">
        <v>56914.624403790091</v>
      </c>
    </row>
    <row r="26" spans="1:9" s="79" customFormat="1" ht="21" customHeight="1">
      <c r="A26" s="77" t="s">
        <v>74</v>
      </c>
      <c r="B26" s="883">
        <v>37917.636616618074</v>
      </c>
      <c r="C26" s="883">
        <v>37756.018564139944</v>
      </c>
      <c r="D26" s="883">
        <v>42035.636002915453</v>
      </c>
      <c r="E26" s="883">
        <v>48125.374655976673</v>
      </c>
      <c r="F26" s="883">
        <v>48350.633647230316</v>
      </c>
      <c r="G26" s="883">
        <v>46515.609911078718</v>
      </c>
      <c r="H26" s="883">
        <v>33761.575695335276</v>
      </c>
      <c r="I26" s="883">
        <v>32342.399416909619</v>
      </c>
    </row>
    <row r="27" spans="1:9" s="79" customFormat="1" ht="21" customHeight="1">
      <c r="A27" s="456" t="s">
        <v>438</v>
      </c>
      <c r="B27" s="884">
        <v>4152.3428702623905</v>
      </c>
      <c r="C27" s="884">
        <v>4833.657145772595</v>
      </c>
      <c r="D27" s="884">
        <v>7731.136717201166</v>
      </c>
      <c r="E27" s="884">
        <v>7884.5712026239071</v>
      </c>
      <c r="F27" s="884">
        <v>8585.9236618075811</v>
      </c>
      <c r="G27" s="884">
        <v>8231.0625087463559</v>
      </c>
      <c r="H27" s="884">
        <v>10793.188224489795</v>
      </c>
      <c r="I27" s="884">
        <v>12898.856131195334</v>
      </c>
    </row>
    <row r="28" spans="1:9" s="80" customFormat="1" ht="43.5" customHeight="1" thickBot="1">
      <c r="A28" s="456" t="s">
        <v>1507</v>
      </c>
      <c r="B28" s="884"/>
      <c r="C28" s="884"/>
      <c r="D28" s="884"/>
      <c r="E28" s="884"/>
      <c r="F28" s="884"/>
      <c r="G28" s="884"/>
      <c r="H28" s="884">
        <v>13866.740916909619</v>
      </c>
      <c r="I28" s="884">
        <v>13866.740916909619</v>
      </c>
    </row>
    <row r="29" spans="1:9" ht="24" customHeight="1" thickTop="1" thickBot="1">
      <c r="A29" s="27" t="s">
        <v>439</v>
      </c>
      <c r="B29" s="882">
        <v>1652514.0613323615</v>
      </c>
      <c r="C29" s="882">
        <v>1754875.5299927113</v>
      </c>
      <c r="D29" s="882">
        <v>2157457.9901749273</v>
      </c>
      <c r="E29" s="882">
        <v>2182234.3463177839</v>
      </c>
      <c r="F29" s="882">
        <v>2386738.7182405246</v>
      </c>
      <c r="G29" s="882">
        <v>2484294.5179723036</v>
      </c>
      <c r="H29" s="882">
        <v>2798710.6968717203</v>
      </c>
      <c r="I29" s="882">
        <v>2674676.8827973763</v>
      </c>
    </row>
    <row r="30" spans="1:9" s="79" customFormat="1" ht="21" customHeight="1" thickTop="1">
      <c r="A30" s="77" t="s">
        <v>440</v>
      </c>
      <c r="B30" s="883">
        <v>1525658.5170058308</v>
      </c>
      <c r="C30" s="883">
        <v>1571309.3081705538</v>
      </c>
      <c r="D30" s="883">
        <v>1891111.7062463558</v>
      </c>
      <c r="E30" s="883">
        <v>1970894.2672536445</v>
      </c>
      <c r="F30" s="883">
        <v>2148088.2939737607</v>
      </c>
      <c r="G30" s="883">
        <v>2211426.0927813412</v>
      </c>
      <c r="H30" s="883">
        <v>2464556.0677988343</v>
      </c>
      <c r="I30" s="883">
        <v>2379973.0442405245</v>
      </c>
    </row>
    <row r="31" spans="1:9" s="79" customFormat="1" ht="21" customHeight="1">
      <c r="A31" s="455" t="s">
        <v>441</v>
      </c>
      <c r="B31" s="883">
        <v>572675.23103644315</v>
      </c>
      <c r="C31" s="883">
        <v>584972.28749708459</v>
      </c>
      <c r="D31" s="883">
        <v>724641.02021720109</v>
      </c>
      <c r="E31" s="883">
        <v>705817.78890087456</v>
      </c>
      <c r="F31" s="883">
        <v>703968.65466326522</v>
      </c>
      <c r="G31" s="883">
        <v>785237.72964431474</v>
      </c>
      <c r="H31" s="883">
        <v>712495.54054810503</v>
      </c>
      <c r="I31" s="883">
        <v>672820.77134110779</v>
      </c>
    </row>
    <row r="32" spans="1:9" s="79" customFormat="1" ht="21" customHeight="1">
      <c r="A32" s="455" t="s">
        <v>442</v>
      </c>
      <c r="B32" s="883">
        <v>388217.8144868805</v>
      </c>
      <c r="C32" s="883">
        <v>457767.42677696794</v>
      </c>
      <c r="D32" s="883">
        <v>551661.6165714286</v>
      </c>
      <c r="E32" s="883">
        <v>604589.97337317781</v>
      </c>
      <c r="F32" s="883">
        <v>605439.57932653057</v>
      </c>
      <c r="G32" s="883">
        <v>593559.8595860058</v>
      </c>
      <c r="H32" s="883">
        <v>648661.79409329442</v>
      </c>
      <c r="I32" s="883">
        <v>612977.38710349856</v>
      </c>
    </row>
    <row r="33" spans="1:9" s="79" customFormat="1" ht="21" customHeight="1">
      <c r="A33" s="455" t="s">
        <v>443</v>
      </c>
      <c r="B33" s="883">
        <v>75487.514217201155</v>
      </c>
      <c r="C33" s="883">
        <v>53632.225957725947</v>
      </c>
      <c r="D33" s="883">
        <v>19628.57212536443</v>
      </c>
      <c r="E33" s="883">
        <v>11205.753196793004</v>
      </c>
      <c r="F33" s="883">
        <v>7381.3250174927107</v>
      </c>
      <c r="G33" s="883">
        <v>7013.9545685131197</v>
      </c>
      <c r="H33" s="883">
        <v>5845.2543877551025</v>
      </c>
      <c r="I33" s="883">
        <v>4753.7874314868805</v>
      </c>
    </row>
    <row r="34" spans="1:9" s="79" customFormat="1" ht="21" customHeight="1">
      <c r="A34" s="455" t="s">
        <v>444</v>
      </c>
      <c r="B34" s="883">
        <v>77770.076282798822</v>
      </c>
      <c r="C34" s="883">
        <v>83334.90404810496</v>
      </c>
      <c r="D34" s="883">
        <v>109974.88999562683</v>
      </c>
      <c r="E34" s="883">
        <v>87137.7840962099</v>
      </c>
      <c r="F34" s="883">
        <v>117027.55579300292</v>
      </c>
      <c r="G34" s="883">
        <v>106913.9513979592</v>
      </c>
      <c r="H34" s="883">
        <v>146419.31184110788</v>
      </c>
      <c r="I34" s="883">
        <v>100777.11473469388</v>
      </c>
    </row>
    <row r="35" spans="1:9" s="79" customFormat="1" ht="21" customHeight="1">
      <c r="A35" s="455" t="s">
        <v>445</v>
      </c>
      <c r="B35" s="883">
        <v>383400.51359329448</v>
      </c>
      <c r="C35" s="883">
        <v>359698.87950145773</v>
      </c>
      <c r="D35" s="883">
        <v>446647.79108892131</v>
      </c>
      <c r="E35" s="883">
        <v>510404.23948104959</v>
      </c>
      <c r="F35" s="883">
        <v>645177.63507580163</v>
      </c>
      <c r="G35" s="883">
        <v>644320.1213090379</v>
      </c>
      <c r="H35" s="883">
        <v>864541.86636588932</v>
      </c>
      <c r="I35" s="883">
        <v>894749.50159037905</v>
      </c>
    </row>
    <row r="36" spans="1:9" s="79" customFormat="1" ht="21" customHeight="1">
      <c r="A36" s="455" t="s">
        <v>446</v>
      </c>
      <c r="B36" s="883">
        <v>28107.367389212828</v>
      </c>
      <c r="C36" s="883">
        <v>31903.584389212825</v>
      </c>
      <c r="D36" s="883">
        <v>38557.816247813411</v>
      </c>
      <c r="E36" s="883">
        <v>51738.728205539359</v>
      </c>
      <c r="F36" s="883">
        <v>69093.544097667633</v>
      </c>
      <c r="G36" s="883">
        <v>74380.476275510213</v>
      </c>
      <c r="H36" s="883">
        <v>86592.300562682212</v>
      </c>
      <c r="I36" s="883">
        <v>93894.482039358583</v>
      </c>
    </row>
    <row r="37" spans="1:9" s="79" customFormat="1" ht="21" customHeight="1">
      <c r="A37" s="77" t="s">
        <v>447</v>
      </c>
      <c r="B37" s="883">
        <v>136.82921574344024</v>
      </c>
      <c r="C37" s="883">
        <v>525.40539358600586</v>
      </c>
      <c r="D37" s="883">
        <v>1318.7000976676386</v>
      </c>
      <c r="E37" s="883">
        <v>1391.3523061224491</v>
      </c>
      <c r="F37" s="883">
        <v>493.27419533527694</v>
      </c>
      <c r="G37" s="883">
        <v>2242.9467944606413</v>
      </c>
      <c r="H37" s="883">
        <v>381.41160058309038</v>
      </c>
      <c r="I37" s="883">
        <v>8089.4580058309039</v>
      </c>
    </row>
    <row r="38" spans="1:9" s="79" customFormat="1" ht="21" customHeight="1">
      <c r="A38" s="77" t="s">
        <v>448</v>
      </c>
      <c r="B38" s="883">
        <v>32821.761106413993</v>
      </c>
      <c r="C38" s="883">
        <v>41189.757848396497</v>
      </c>
      <c r="D38" s="883">
        <v>54495.733963556857</v>
      </c>
      <c r="E38" s="883">
        <v>40106.517870262382</v>
      </c>
      <c r="F38" s="883">
        <v>46480.650033527701</v>
      </c>
      <c r="G38" s="883">
        <v>78029.222483965015</v>
      </c>
      <c r="H38" s="883">
        <v>130495.81971137026</v>
      </c>
      <c r="I38" s="883">
        <v>90989.43778279885</v>
      </c>
    </row>
    <row r="39" spans="1:9" s="79" customFormat="1" ht="21" customHeight="1">
      <c r="A39" s="77" t="s">
        <v>449</v>
      </c>
      <c r="B39" s="883">
        <v>39691.095435860057</v>
      </c>
      <c r="C39" s="883">
        <v>40710.013739067057</v>
      </c>
      <c r="D39" s="883">
        <v>69327.967567055399</v>
      </c>
      <c r="E39" s="883">
        <v>65941.891205539359</v>
      </c>
      <c r="F39" s="883">
        <v>59467.996871720119</v>
      </c>
      <c r="G39" s="883">
        <v>59390.991877551016</v>
      </c>
      <c r="H39" s="883">
        <v>66026.171351311947</v>
      </c>
      <c r="I39" s="883">
        <v>60686.23778862974</v>
      </c>
    </row>
    <row r="40" spans="1:9" s="79" customFormat="1" ht="21" customHeight="1">
      <c r="A40" s="77" t="s">
        <v>127</v>
      </c>
      <c r="B40" s="883">
        <v>47250.040494169101</v>
      </c>
      <c r="C40" s="883">
        <v>47617.278390670552</v>
      </c>
      <c r="D40" s="883">
        <v>48439.22645335277</v>
      </c>
      <c r="E40" s="883">
        <v>38045.177899416907</v>
      </c>
      <c r="F40" s="883">
        <v>39250.398935860059</v>
      </c>
      <c r="G40" s="883">
        <v>37263.893609329447</v>
      </c>
      <c r="H40" s="883">
        <v>42289.519600583088</v>
      </c>
      <c r="I40" s="883">
        <v>41695.673930029159</v>
      </c>
    </row>
    <row r="41" spans="1:9" s="79" customFormat="1" ht="21" customHeight="1">
      <c r="A41" s="77" t="s">
        <v>133</v>
      </c>
      <c r="B41" s="883">
        <v>0</v>
      </c>
      <c r="C41" s="883">
        <v>0</v>
      </c>
      <c r="D41" s="883">
        <v>0</v>
      </c>
      <c r="E41" s="883">
        <v>0</v>
      </c>
      <c r="F41" s="883">
        <v>0</v>
      </c>
      <c r="G41" s="883">
        <v>0</v>
      </c>
      <c r="H41" s="883">
        <v>0</v>
      </c>
      <c r="I41" s="883">
        <v>0</v>
      </c>
    </row>
    <row r="42" spans="1:9" s="79" customFormat="1" ht="21" customHeight="1">
      <c r="A42" s="77" t="s">
        <v>450</v>
      </c>
      <c r="B42" s="883">
        <v>1975.1875408163264</v>
      </c>
      <c r="C42" s="883">
        <v>1327.6643600583091</v>
      </c>
      <c r="D42" s="883">
        <v>20005.917999999998</v>
      </c>
      <c r="E42" s="883">
        <v>40453.500529154517</v>
      </c>
      <c r="F42" s="883">
        <v>67267.275897959189</v>
      </c>
      <c r="G42" s="883">
        <v>67433.860501457733</v>
      </c>
      <c r="H42" s="883">
        <v>61407.630616618073</v>
      </c>
      <c r="I42" s="883">
        <v>61498.361619533527</v>
      </c>
    </row>
    <row r="43" spans="1:9" s="80" customFormat="1" ht="43.5" customHeight="1" thickBot="1">
      <c r="A43" s="456" t="s">
        <v>109</v>
      </c>
      <c r="B43" s="884">
        <v>4980.6305335276975</v>
      </c>
      <c r="C43" s="884">
        <v>52196.102090379005</v>
      </c>
      <c r="D43" s="884">
        <v>72758.737846938777</v>
      </c>
      <c r="E43" s="884">
        <v>25401.639253644316</v>
      </c>
      <c r="F43" s="884">
        <v>25690.828332361518</v>
      </c>
      <c r="G43" s="884">
        <v>28507.509924198253</v>
      </c>
      <c r="H43" s="884">
        <v>33554.076192419823</v>
      </c>
      <c r="I43" s="884">
        <v>31744.669430029153</v>
      </c>
    </row>
    <row r="44" spans="1:9" ht="24" customHeight="1" thickTop="1" thickBot="1">
      <c r="A44" s="27" t="s">
        <v>451</v>
      </c>
      <c r="B44" s="882">
        <v>179643.7348483965</v>
      </c>
      <c r="C44" s="882">
        <v>195482.77934985422</v>
      </c>
      <c r="D44" s="882">
        <v>225878.17119387758</v>
      </c>
      <c r="E44" s="882">
        <v>253962.13993294461</v>
      </c>
      <c r="F44" s="882">
        <v>286787.31396793004</v>
      </c>
      <c r="G44" s="882">
        <v>272950.28891399421</v>
      </c>
      <c r="H44" s="882">
        <v>217607.38456559763</v>
      </c>
      <c r="I44" s="882">
        <v>200544.75190233235</v>
      </c>
    </row>
    <row r="45" spans="1:9" s="79" customFormat="1" ht="21" customHeight="1" thickTop="1">
      <c r="A45" s="77" t="s">
        <v>148</v>
      </c>
      <c r="B45" s="883">
        <v>135197.44023323615</v>
      </c>
      <c r="C45" s="883">
        <v>147089.27551020408</v>
      </c>
      <c r="D45" s="883">
        <v>159298.17055393587</v>
      </c>
      <c r="E45" s="883">
        <v>177191.97084548103</v>
      </c>
      <c r="F45" s="883">
        <v>203826.04227405245</v>
      </c>
      <c r="G45" s="883">
        <v>203826.04227405245</v>
      </c>
      <c r="H45" s="883">
        <v>129263.5029154519</v>
      </c>
      <c r="I45" s="883">
        <v>129263.5029154519</v>
      </c>
    </row>
    <row r="46" spans="1:9" s="79" customFormat="1" ht="21" customHeight="1">
      <c r="A46" s="77" t="s">
        <v>152</v>
      </c>
      <c r="B46" s="883">
        <v>0</v>
      </c>
      <c r="C46" s="883">
        <v>0</v>
      </c>
      <c r="D46" s="883">
        <v>0</v>
      </c>
      <c r="E46" s="883">
        <v>0</v>
      </c>
      <c r="F46" s="883">
        <v>0</v>
      </c>
      <c r="G46" s="883">
        <v>0</v>
      </c>
      <c r="H46" s="883">
        <v>0.74567201166180763</v>
      </c>
      <c r="I46" s="883">
        <v>0.74567201166180763</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18753.330628279884</v>
      </c>
      <c r="C48" s="883">
        <v>21262.625543731774</v>
      </c>
      <c r="D48" s="883">
        <v>23975.713562682216</v>
      </c>
      <c r="E48" s="883">
        <v>28236.14255102041</v>
      </c>
      <c r="F48" s="883">
        <v>33089.546262390671</v>
      </c>
      <c r="G48" s="883">
        <v>38078.883529154518</v>
      </c>
      <c r="H48" s="883">
        <v>38076.718806122444</v>
      </c>
      <c r="I48" s="883">
        <v>58330.901985422744</v>
      </c>
    </row>
    <row r="49" spans="1:9" s="79" customFormat="1" ht="21" customHeight="1">
      <c r="A49" s="77" t="s">
        <v>164</v>
      </c>
      <c r="B49" s="883">
        <v>25692.963986880462</v>
      </c>
      <c r="C49" s="883">
        <v>27130.878295918366</v>
      </c>
      <c r="D49" s="883">
        <v>42604.287077259483</v>
      </c>
      <c r="E49" s="883">
        <v>48534.026536443154</v>
      </c>
      <c r="F49" s="883">
        <v>49871.725431486877</v>
      </c>
      <c r="G49" s="883">
        <v>31045.363110787173</v>
      </c>
      <c r="H49" s="883">
        <v>50266.417172011665</v>
      </c>
      <c r="I49" s="883">
        <v>12949.601329446066</v>
      </c>
    </row>
    <row r="50" spans="1:9" s="79" customFormat="1" ht="21" customHeight="1">
      <c r="A50" s="455" t="s">
        <v>453</v>
      </c>
      <c r="B50" s="883">
        <v>600</v>
      </c>
      <c r="C50" s="883">
        <v>0</v>
      </c>
      <c r="D50" s="883">
        <v>0</v>
      </c>
      <c r="E50" s="883">
        <v>0</v>
      </c>
      <c r="F50" s="883">
        <v>0</v>
      </c>
      <c r="G50" s="883">
        <v>20946.124680758017</v>
      </c>
      <c r="H50" s="883">
        <v>0</v>
      </c>
      <c r="I50" s="883">
        <v>5884.3537492711375</v>
      </c>
    </row>
    <row r="51" spans="1:9" s="80" customFormat="1" ht="40.5" customHeight="1" thickBot="1">
      <c r="A51" s="457" t="s">
        <v>454</v>
      </c>
      <c r="B51" s="884">
        <v>25092.963986880462</v>
      </c>
      <c r="C51" s="884">
        <v>27130.878295918366</v>
      </c>
      <c r="D51" s="884">
        <v>42604.287077259483</v>
      </c>
      <c r="E51" s="884">
        <v>48534.026536443154</v>
      </c>
      <c r="F51" s="884">
        <v>49871.725431486877</v>
      </c>
      <c r="G51" s="884">
        <v>10099.238430029152</v>
      </c>
      <c r="H51" s="884">
        <v>50266.417172011665</v>
      </c>
      <c r="I51" s="884">
        <v>7065.247580174926</v>
      </c>
    </row>
    <row r="52" spans="1:9" ht="24" customHeight="1" thickTop="1" thickBot="1">
      <c r="A52" s="27" t="s">
        <v>455</v>
      </c>
      <c r="B52" s="882">
        <v>1832157.7961807579</v>
      </c>
      <c r="C52" s="882">
        <v>1950358.3093425655</v>
      </c>
      <c r="D52" s="882">
        <v>2383336.1613688045</v>
      </c>
      <c r="E52" s="882">
        <v>2436196.4862507288</v>
      </c>
      <c r="F52" s="882">
        <v>2673526.0322084548</v>
      </c>
      <c r="G52" s="882">
        <v>2757244.8068862977</v>
      </c>
      <c r="H52" s="882">
        <v>3016318.0814373181</v>
      </c>
      <c r="I52" s="882">
        <v>2875221.6346997083</v>
      </c>
    </row>
    <row r="53" spans="1:9" s="79" customFormat="1" ht="24" customHeight="1" thickTop="1">
      <c r="A53" s="77" t="s">
        <v>456</v>
      </c>
      <c r="B53" s="883">
        <v>413925.51659037895</v>
      </c>
      <c r="C53" s="883">
        <v>510694.98824198253</v>
      </c>
      <c r="D53" s="883">
        <v>665293.94837755105</v>
      </c>
      <c r="E53" s="883">
        <v>856247.44605830905</v>
      </c>
      <c r="F53" s="883">
        <v>1036675.4949212827</v>
      </c>
      <c r="G53" s="883">
        <v>909470.32269387762</v>
      </c>
      <c r="H53" s="883">
        <v>1011432.2273469389</v>
      </c>
      <c r="I53" s="883">
        <v>917591.61314285721</v>
      </c>
    </row>
    <row r="54" spans="1:9" s="80" customFormat="1" ht="21" customHeight="1">
      <c r="A54" s="457" t="s">
        <v>457</v>
      </c>
      <c r="B54" s="884">
        <v>37708.856172011663</v>
      </c>
      <c r="C54" s="884">
        <v>35166.163516034983</v>
      </c>
      <c r="D54" s="884">
        <v>42491.718895043734</v>
      </c>
      <c r="E54" s="884">
        <v>43195.637507288629</v>
      </c>
      <c r="F54" s="884">
        <v>40099.307371720119</v>
      </c>
      <c r="G54" s="884">
        <v>45748.529571428575</v>
      </c>
      <c r="H54" s="884">
        <v>33377.328673469383</v>
      </c>
      <c r="I54" s="884">
        <v>27686.650170553934</v>
      </c>
    </row>
    <row r="55" spans="1:9" s="80" customFormat="1" ht="21" customHeight="1">
      <c r="A55" s="457" t="s">
        <v>458</v>
      </c>
      <c r="B55" s="884">
        <v>352663.19430903788</v>
      </c>
      <c r="C55" s="884">
        <v>449673.68423906702</v>
      </c>
      <c r="D55" s="884">
        <v>595867.9201895044</v>
      </c>
      <c r="E55" s="884">
        <v>777614.44916909619</v>
      </c>
      <c r="F55" s="884">
        <v>958141.214223032</v>
      </c>
      <c r="G55" s="884">
        <v>827832.84398979589</v>
      </c>
      <c r="H55" s="884">
        <v>936183.82237609325</v>
      </c>
      <c r="I55" s="884">
        <v>847916.17433236144</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22623.47102040816</v>
      </c>
      <c r="C57" s="884">
        <v>25520.023868804667</v>
      </c>
      <c r="D57" s="884">
        <v>26466.174345481049</v>
      </c>
      <c r="E57" s="884">
        <v>35095.814192419828</v>
      </c>
      <c r="F57" s="884">
        <v>38113.42813702624</v>
      </c>
      <c r="G57" s="884">
        <v>35567.403943148689</v>
      </c>
      <c r="H57" s="884">
        <v>41549.531107871713</v>
      </c>
      <c r="I57" s="884">
        <v>41576.222459183671</v>
      </c>
    </row>
    <row r="58" spans="1:9" s="80" customFormat="1" ht="21" customHeight="1">
      <c r="A58" s="457" t="s">
        <v>461</v>
      </c>
      <c r="B58" s="884">
        <v>929.99508892128279</v>
      </c>
      <c r="C58" s="884">
        <v>335.11661807580174</v>
      </c>
      <c r="D58" s="884">
        <v>468.13494752186591</v>
      </c>
      <c r="E58" s="884">
        <v>341.54518950437318</v>
      </c>
      <c r="F58" s="884">
        <v>321.54518950437318</v>
      </c>
      <c r="G58" s="884">
        <v>321.54518950437318</v>
      </c>
      <c r="H58" s="884">
        <v>321.54518950437318</v>
      </c>
      <c r="I58" s="884">
        <v>412.56618075801754</v>
      </c>
    </row>
    <row r="59" spans="1:9" s="80" customFormat="1" ht="61.5" customHeight="1" thickBot="1">
      <c r="A59" s="456" t="s">
        <v>462</v>
      </c>
      <c r="B59" s="884">
        <v>2747469.7512988336</v>
      </c>
      <c r="C59" s="884">
        <v>3093232.6483556856</v>
      </c>
      <c r="D59" s="884">
        <v>3648937.0618032073</v>
      </c>
      <c r="E59" s="884">
        <v>4253128.9280728865</v>
      </c>
      <c r="F59" s="884">
        <v>4604265.2110626828</v>
      </c>
      <c r="G59" s="884">
        <v>4781217.6779708462</v>
      </c>
      <c r="H59" s="884">
        <v>5164010.8244635565</v>
      </c>
      <c r="I59" s="884">
        <v>5156275.8186516026</v>
      </c>
    </row>
    <row r="60" spans="1:9" ht="31.5" customHeight="1" thickTop="1" thickBot="1">
      <c r="A60" s="458" t="s">
        <v>463</v>
      </c>
      <c r="B60" s="882"/>
      <c r="C60" s="882"/>
      <c r="D60" s="882"/>
      <c r="E60" s="882"/>
      <c r="F60" s="882"/>
      <c r="G60" s="882"/>
      <c r="H60" s="882"/>
      <c r="I60" s="882"/>
    </row>
    <row r="61" spans="1:9" ht="30" customHeight="1" thickTop="1">
      <c r="A61" s="30" t="s">
        <v>464</v>
      </c>
      <c r="B61" s="885">
        <v>77704.385113702621</v>
      </c>
      <c r="C61" s="885">
        <v>88077.245784256564</v>
      </c>
      <c r="D61" s="885">
        <v>111902.79241253645</v>
      </c>
      <c r="E61" s="885">
        <v>126715.72465451896</v>
      </c>
      <c r="F61" s="885">
        <v>142878.23611516034</v>
      </c>
      <c r="G61" s="885">
        <v>37862.478234693874</v>
      </c>
      <c r="H61" s="885">
        <v>160489.71428862977</v>
      </c>
      <c r="I61" s="885">
        <v>43287.034860058302</v>
      </c>
    </row>
    <row r="62" spans="1:9" ht="21" customHeight="1">
      <c r="A62" s="32" t="s">
        <v>465</v>
      </c>
      <c r="B62" s="885">
        <v>-15379.699620991254</v>
      </c>
      <c r="C62" s="885">
        <v>-15792.968513119533</v>
      </c>
      <c r="D62" s="885">
        <v>-16907.880246355686</v>
      </c>
      <c r="E62" s="885">
        <v>-20452.752672011662</v>
      </c>
      <c r="F62" s="885">
        <v>-25237.941418367347</v>
      </c>
      <c r="G62" s="885">
        <v>-6932.3594810495624</v>
      </c>
      <c r="H62" s="885">
        <v>-32829.371502915448</v>
      </c>
      <c r="I62" s="885">
        <v>-10179.069768221574</v>
      </c>
    </row>
    <row r="63" spans="1:9" ht="21.75" customHeight="1">
      <c r="A63" s="459" t="s">
        <v>466</v>
      </c>
      <c r="B63" s="885">
        <v>62324.685492711367</v>
      </c>
      <c r="C63" s="885">
        <v>72284.27727113702</v>
      </c>
      <c r="D63" s="885">
        <v>94994.912166180773</v>
      </c>
      <c r="E63" s="885">
        <v>106262.97198250728</v>
      </c>
      <c r="F63" s="885">
        <v>117640.294696793</v>
      </c>
      <c r="G63" s="885">
        <v>30930.118753644314</v>
      </c>
      <c r="H63" s="885">
        <v>127660.3427857143</v>
      </c>
      <c r="I63" s="885">
        <v>33107.965091836733</v>
      </c>
    </row>
    <row r="64" spans="1:9">
      <c r="A64" s="30" t="s">
        <v>467</v>
      </c>
      <c r="B64" s="885">
        <v>67508.639288629725</v>
      </c>
      <c r="C64" s="885">
        <v>59385.781631195336</v>
      </c>
      <c r="D64" s="885">
        <v>74652.826846938769</v>
      </c>
      <c r="E64" s="885">
        <v>75424.195922740517</v>
      </c>
      <c r="F64" s="885">
        <v>121509.80944897961</v>
      </c>
      <c r="G64" s="885">
        <v>26783.653016034987</v>
      </c>
      <c r="H64" s="885">
        <v>131010.85209620991</v>
      </c>
      <c r="I64" s="885">
        <v>20449.789011661807</v>
      </c>
    </row>
    <row r="65" spans="1:9">
      <c r="A65" s="32" t="s">
        <v>468</v>
      </c>
      <c r="B65" s="885">
        <v>-22626.888532069974</v>
      </c>
      <c r="C65" s="885">
        <v>-12453.436565597667</v>
      </c>
      <c r="D65" s="885">
        <v>-10123.477491253645</v>
      </c>
      <c r="E65" s="885">
        <v>-23927.673776967935</v>
      </c>
      <c r="F65" s="885">
        <v>-62054.031094752187</v>
      </c>
      <c r="G65" s="885">
        <v>-13943.458504373177</v>
      </c>
      <c r="H65" s="885">
        <v>-68460.974657434403</v>
      </c>
      <c r="I65" s="885">
        <v>-12172.561763848396</v>
      </c>
    </row>
    <row r="66" spans="1:9">
      <c r="A66" s="31" t="s">
        <v>469</v>
      </c>
      <c r="B66" s="885">
        <v>107206.43624927114</v>
      </c>
      <c r="C66" s="885">
        <v>119216.6223367347</v>
      </c>
      <c r="D66" s="885">
        <v>159524.26152186588</v>
      </c>
      <c r="E66" s="885">
        <v>157759.49412827988</v>
      </c>
      <c r="F66" s="885">
        <v>177096.07305102042</v>
      </c>
      <c r="G66" s="885">
        <v>43770.313265306118</v>
      </c>
      <c r="H66" s="885">
        <v>190210.22022448978</v>
      </c>
      <c r="I66" s="885">
        <v>41385.192339650144</v>
      </c>
    </row>
    <row r="67" spans="1:9">
      <c r="A67" s="30" t="s">
        <v>470</v>
      </c>
      <c r="B67" s="885">
        <v>30159.057995626823</v>
      </c>
      <c r="C67" s="885">
        <v>30923.424865889214</v>
      </c>
      <c r="D67" s="885">
        <v>37838.15422303207</v>
      </c>
      <c r="E67" s="885">
        <v>50640.402629737611</v>
      </c>
      <c r="F67" s="885">
        <v>36583.471112244901</v>
      </c>
      <c r="G67" s="885">
        <v>8312.8941122448978</v>
      </c>
      <c r="H67" s="885">
        <v>40509.231533527694</v>
      </c>
      <c r="I67" s="885">
        <v>8524.4666093294454</v>
      </c>
    </row>
    <row r="68" spans="1:9">
      <c r="A68" s="30" t="s">
        <v>471</v>
      </c>
      <c r="B68" s="885">
        <v>-33961.534768221572</v>
      </c>
      <c r="C68" s="885">
        <v>-40259.06663265307</v>
      </c>
      <c r="D68" s="885">
        <v>-49604.46816909621</v>
      </c>
      <c r="E68" s="885">
        <v>-54862.890775510205</v>
      </c>
      <c r="F68" s="885">
        <v>-56336.307069970848</v>
      </c>
      <c r="G68" s="885">
        <v>-13186.177868804667</v>
      </c>
      <c r="H68" s="885">
        <v>-64809.743497084542</v>
      </c>
      <c r="I68" s="885">
        <v>-14011.852562682216</v>
      </c>
    </row>
    <row r="69" spans="1:9">
      <c r="A69" s="459" t="s">
        <v>472</v>
      </c>
      <c r="B69" s="885">
        <v>103403.95947667638</v>
      </c>
      <c r="C69" s="885">
        <v>109880.98056997085</v>
      </c>
      <c r="D69" s="885">
        <v>147757.94757580175</v>
      </c>
      <c r="E69" s="885">
        <v>153537.00598250728</v>
      </c>
      <c r="F69" s="885">
        <v>157343.23709329445</v>
      </c>
      <c r="G69" s="885">
        <v>38897.029508746353</v>
      </c>
      <c r="H69" s="885">
        <v>165909.70826093294</v>
      </c>
      <c r="I69" s="885">
        <v>35897.80638629738</v>
      </c>
    </row>
    <row r="70" spans="1:9">
      <c r="A70" s="32" t="s">
        <v>473</v>
      </c>
      <c r="B70" s="885">
        <v>-66453.459800291545</v>
      </c>
      <c r="C70" s="885">
        <v>-76000.817447521869</v>
      </c>
      <c r="D70" s="885">
        <v>-83533.226733236152</v>
      </c>
      <c r="E70" s="885">
        <v>-91122.20233090379</v>
      </c>
      <c r="F70" s="885">
        <v>-88903.954103498545</v>
      </c>
      <c r="G70" s="885">
        <v>-22862.599166180757</v>
      </c>
      <c r="H70" s="885">
        <v>-98246.175629737612</v>
      </c>
      <c r="I70" s="885">
        <v>-24884.753345481047</v>
      </c>
    </row>
    <row r="71" spans="1:9">
      <c r="A71" s="31" t="s">
        <v>474</v>
      </c>
      <c r="B71" s="885">
        <v>36950.499676384839</v>
      </c>
      <c r="C71" s="885">
        <v>33880.163122448983</v>
      </c>
      <c r="D71" s="885">
        <v>64224.720842565606</v>
      </c>
      <c r="E71" s="885">
        <v>62414.803651603499</v>
      </c>
      <c r="F71" s="885">
        <v>68439.282989795916</v>
      </c>
      <c r="G71" s="885">
        <v>16034.430342565598</v>
      </c>
      <c r="H71" s="885">
        <v>67663.532631195339</v>
      </c>
      <c r="I71" s="885">
        <v>11013.053040816327</v>
      </c>
    </row>
    <row r="72" spans="1:9">
      <c r="A72" s="31" t="s">
        <v>475</v>
      </c>
      <c r="B72" s="885">
        <v>2530.9037317784259</v>
      </c>
      <c r="C72" s="885">
        <v>-1016.0577317784256</v>
      </c>
      <c r="D72" s="885">
        <v>-4626.4317784256564</v>
      </c>
      <c r="E72" s="885">
        <v>-5279.5914416909618</v>
      </c>
      <c r="F72" s="885">
        <v>-2260.162470845481</v>
      </c>
      <c r="G72" s="885">
        <v>7038.1517069970851</v>
      </c>
      <c r="H72" s="885">
        <v>20610.882708454807</v>
      </c>
      <c r="I72" s="885">
        <v>-699.05222303206995</v>
      </c>
    </row>
    <row r="73" spans="1:9">
      <c r="A73" s="32" t="s">
        <v>476</v>
      </c>
      <c r="B73" s="885">
        <v>2398.9531195335276</v>
      </c>
      <c r="C73" s="885">
        <v>-1073.8829198250728</v>
      </c>
      <c r="D73" s="885">
        <v>-4702.4049329446061</v>
      </c>
      <c r="E73" s="885">
        <v>-5279.7141720116624</v>
      </c>
      <c r="F73" s="885">
        <v>-2282.0721064139943</v>
      </c>
      <c r="G73" s="885">
        <v>7037.022857142857</v>
      </c>
      <c r="H73" s="885">
        <v>20607.177224489795</v>
      </c>
      <c r="I73" s="885">
        <v>-699.92746793002914</v>
      </c>
    </row>
    <row r="74" spans="1:9">
      <c r="A74" s="32" t="s">
        <v>477</v>
      </c>
      <c r="B74" s="885">
        <v>131.95061224489797</v>
      </c>
      <c r="C74" s="885">
        <v>57.825188046647227</v>
      </c>
      <c r="D74" s="885">
        <v>75.973154518950437</v>
      </c>
      <c r="E74" s="885">
        <v>0.12273032069970845</v>
      </c>
      <c r="F74" s="885">
        <v>21.909635568513121</v>
      </c>
      <c r="G74" s="885">
        <v>1.1288498542274052</v>
      </c>
      <c r="H74" s="885">
        <v>3.7054839650145772</v>
      </c>
      <c r="I74" s="885">
        <v>0.8752448979591837</v>
      </c>
    </row>
    <row r="75" spans="1:9">
      <c r="A75" s="459" t="s">
        <v>478</v>
      </c>
      <c r="B75" s="885">
        <v>-2933.2581924198253</v>
      </c>
      <c r="C75" s="885">
        <v>1040.2835670553936</v>
      </c>
      <c r="D75" s="885">
        <v>4688.0436559766767</v>
      </c>
      <c r="E75" s="885">
        <v>5348.6373396501458</v>
      </c>
      <c r="F75" s="885">
        <v>2321.7929154518952</v>
      </c>
      <c r="G75" s="885">
        <v>-7006.8372376093303</v>
      </c>
      <c r="H75" s="885">
        <v>-20586.064290087466</v>
      </c>
      <c r="I75" s="885">
        <v>694.5852740524781</v>
      </c>
    </row>
    <row r="76" spans="1:9">
      <c r="A76" s="459" t="s">
        <v>1431</v>
      </c>
      <c r="B76" s="885">
        <v>-2813.3925174927112</v>
      </c>
      <c r="C76" s="885">
        <v>1070.2772900874636</v>
      </c>
      <c r="D76" s="885">
        <v>4709.3704358600589</v>
      </c>
      <c r="E76" s="885">
        <v>5362.0591865889219</v>
      </c>
      <c r="F76" s="885">
        <v>2333.7382405247813</v>
      </c>
      <c r="G76" s="885">
        <v>-7003.6082740524771</v>
      </c>
      <c r="H76" s="885">
        <v>-20575.467927113699</v>
      </c>
      <c r="I76" s="885">
        <v>697.23454373177833</v>
      </c>
    </row>
    <row r="77" spans="1:9">
      <c r="A77" s="32" t="s">
        <v>479</v>
      </c>
      <c r="B77" s="885">
        <v>-119.86567492711372</v>
      </c>
      <c r="C77" s="885">
        <v>-29.993723032069973</v>
      </c>
      <c r="D77" s="885">
        <v>-21.326779883381921</v>
      </c>
      <c r="E77" s="885">
        <v>-13.421846938775509</v>
      </c>
      <c r="F77" s="885">
        <v>-11.945325072886297</v>
      </c>
      <c r="G77" s="885">
        <v>-3.2289635568513115</v>
      </c>
      <c r="H77" s="885">
        <v>-10.596362973760934</v>
      </c>
      <c r="I77" s="885">
        <v>-2.6492696793002914</v>
      </c>
    </row>
    <row r="78" spans="1:9">
      <c r="A78" s="459" t="s">
        <v>480</v>
      </c>
      <c r="B78" s="885">
        <v>36548.14521574344</v>
      </c>
      <c r="C78" s="885">
        <v>33904.388957725947</v>
      </c>
      <c r="D78" s="885">
        <v>64286.332720116618</v>
      </c>
      <c r="E78" s="885">
        <v>62483.849549562685</v>
      </c>
      <c r="F78" s="885">
        <v>68500.913434402333</v>
      </c>
      <c r="G78" s="885">
        <v>16065.744811953353</v>
      </c>
      <c r="H78" s="885">
        <v>67688.351049562683</v>
      </c>
      <c r="I78" s="885">
        <v>11008.586091836736</v>
      </c>
    </row>
    <row r="79" spans="1:9">
      <c r="A79" s="30" t="s">
        <v>481</v>
      </c>
      <c r="B79" s="885">
        <v>0.41978134110787169</v>
      </c>
      <c r="C79" s="885">
        <v>3746.3879620991256</v>
      </c>
      <c r="D79" s="885">
        <v>33.163746355685127</v>
      </c>
      <c r="E79" s="885">
        <v>12.730367346938776</v>
      </c>
      <c r="F79" s="885">
        <v>-1.521039358600583</v>
      </c>
      <c r="G79" s="885">
        <v>43.141004373177836</v>
      </c>
      <c r="H79" s="885">
        <v>175.65498833819242</v>
      </c>
      <c r="I79" s="885">
        <v>38.860982507288632</v>
      </c>
    </row>
    <row r="80" spans="1:9">
      <c r="A80" s="31" t="s">
        <v>482</v>
      </c>
      <c r="B80" s="885">
        <v>36548.564997084548</v>
      </c>
      <c r="C80" s="885">
        <v>37650.776919825068</v>
      </c>
      <c r="D80" s="885">
        <v>64319.496466472301</v>
      </c>
      <c r="E80" s="885">
        <v>62496.579916909621</v>
      </c>
      <c r="F80" s="885">
        <v>68499.392395043731</v>
      </c>
      <c r="G80" s="885">
        <v>16108.885816326532</v>
      </c>
      <c r="H80" s="885">
        <v>67864.006037900879</v>
      </c>
      <c r="I80" s="885">
        <v>11047.447074344025</v>
      </c>
    </row>
    <row r="81" spans="1:9">
      <c r="A81" s="30" t="s">
        <v>483</v>
      </c>
      <c r="B81" s="885">
        <v>-51.161943148688046</v>
      </c>
      <c r="C81" s="885">
        <v>568.13898542274046</v>
      </c>
      <c r="D81" s="885">
        <v>18.727928571428571</v>
      </c>
      <c r="E81" s="885">
        <v>277.55813556851314</v>
      </c>
      <c r="F81" s="885">
        <v>246.35869241982508</v>
      </c>
      <c r="G81" s="885">
        <v>-167.85438338192421</v>
      </c>
      <c r="H81" s="885">
        <v>346.84903498542275</v>
      </c>
      <c r="I81" s="885">
        <v>347.20313556851312</v>
      </c>
    </row>
    <row r="82" spans="1:9" ht="21" customHeight="1">
      <c r="A82" s="459" t="s">
        <v>484</v>
      </c>
      <c r="B82" s="885">
        <v>36497.403053935857</v>
      </c>
      <c r="C82" s="885">
        <v>38218.915905247813</v>
      </c>
      <c r="D82" s="885">
        <v>64338.224395043733</v>
      </c>
      <c r="E82" s="885">
        <v>62774.138052478134</v>
      </c>
      <c r="F82" s="885">
        <v>68745.751087463548</v>
      </c>
      <c r="G82" s="885">
        <v>15941.031432944606</v>
      </c>
      <c r="H82" s="885">
        <v>68210.855072886305</v>
      </c>
      <c r="I82" s="885">
        <v>11394.650209912536</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36497.403053935857</v>
      </c>
      <c r="C84" s="885">
        <v>38218.915905247813</v>
      </c>
      <c r="D84" s="885">
        <v>64338.224395043733</v>
      </c>
      <c r="E84" s="885">
        <v>62774.138052478134</v>
      </c>
      <c r="F84" s="885">
        <v>68745.751087463548</v>
      </c>
      <c r="G84" s="885">
        <v>15941.031432944606</v>
      </c>
      <c r="H84" s="885">
        <v>68210.855072886305</v>
      </c>
      <c r="I84" s="885">
        <v>11394.650209912536</v>
      </c>
    </row>
    <row r="85" spans="1:9" ht="18" customHeight="1" thickBot="1">
      <c r="A85" s="30" t="s">
        <v>487</v>
      </c>
      <c r="B85" s="885">
        <v>-11404.439067055395</v>
      </c>
      <c r="C85" s="885">
        <v>-11088.037609329445</v>
      </c>
      <c r="D85" s="885">
        <v>-21733.937317784257</v>
      </c>
      <c r="E85" s="885">
        <v>-14240.111516034984</v>
      </c>
      <c r="F85" s="885">
        <v>-18874.025655976679</v>
      </c>
      <c r="G85" s="885">
        <v>-5841.7930029154513</v>
      </c>
      <c r="H85" s="885">
        <v>-17944.437900874636</v>
      </c>
      <c r="I85" s="885">
        <v>-4329.4026297376095</v>
      </c>
    </row>
    <row r="86" spans="1:9" ht="24" customHeight="1" thickTop="1" thickBot="1">
      <c r="A86" s="27" t="s">
        <v>488</v>
      </c>
      <c r="B86" s="886">
        <v>25092.963986880462</v>
      </c>
      <c r="C86" s="886">
        <v>27130.878295918366</v>
      </c>
      <c r="D86" s="886">
        <v>42604.287077259483</v>
      </c>
      <c r="E86" s="886">
        <v>48534.026536443154</v>
      </c>
      <c r="F86" s="886">
        <v>49871.725431486877</v>
      </c>
      <c r="G86" s="886">
        <v>10099.238430029152</v>
      </c>
      <c r="H86" s="886">
        <v>50266.417172011665</v>
      </c>
      <c r="I86" s="886">
        <v>7065.247580174926</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activeCell="P31" sqref="P31"/>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1434</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3"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1419501.2109271137</v>
      </c>
      <c r="C8" s="882">
        <v>1688551.9868790088</v>
      </c>
      <c r="D8" s="882">
        <v>1761205.6749096208</v>
      </c>
      <c r="E8" s="882">
        <v>2129149.7544329446</v>
      </c>
      <c r="F8" s="882">
        <v>2381931.4390087463</v>
      </c>
      <c r="G8" s="882">
        <v>2411546.6628483962</v>
      </c>
      <c r="H8" s="882">
        <v>2826140.7866107877</v>
      </c>
      <c r="I8" s="882">
        <v>2817118.7208017493</v>
      </c>
    </row>
    <row r="9" spans="1:9" s="79" customFormat="1" ht="21" customHeight="1" thickTop="1">
      <c r="A9" s="77" t="s">
        <v>8</v>
      </c>
      <c r="B9" s="883">
        <v>212806.74690233235</v>
      </c>
      <c r="C9" s="883">
        <v>289624.2419650146</v>
      </c>
      <c r="D9" s="883">
        <v>204137.00413556848</v>
      </c>
      <c r="E9" s="883">
        <v>378059.60622303211</v>
      </c>
      <c r="F9" s="883">
        <v>400008.8696632653</v>
      </c>
      <c r="G9" s="883">
        <v>284422.80924198253</v>
      </c>
      <c r="H9" s="883">
        <v>395376.03388046648</v>
      </c>
      <c r="I9" s="883">
        <v>380790.65245772596</v>
      </c>
    </row>
    <row r="10" spans="1:9" s="79" customFormat="1" ht="21" customHeight="1">
      <c r="A10" s="77" t="s">
        <v>17</v>
      </c>
      <c r="B10" s="883">
        <v>288535.10877988336</v>
      </c>
      <c r="C10" s="883">
        <v>320465.30512536445</v>
      </c>
      <c r="D10" s="883">
        <v>377794.93681486882</v>
      </c>
      <c r="E10" s="883">
        <v>362132.14532215742</v>
      </c>
      <c r="F10" s="883">
        <v>357848.23786005826</v>
      </c>
      <c r="G10" s="883">
        <v>407084.07629446062</v>
      </c>
      <c r="H10" s="883">
        <v>447566.03916763852</v>
      </c>
      <c r="I10" s="883">
        <v>452495.20973760937</v>
      </c>
    </row>
    <row r="11" spans="1:9" s="79" customFormat="1" ht="21" customHeight="1">
      <c r="A11" s="77" t="s">
        <v>26</v>
      </c>
      <c r="B11" s="883">
        <v>886976.00768367341</v>
      </c>
      <c r="C11" s="883">
        <v>1045452.7901559767</v>
      </c>
      <c r="D11" s="883">
        <v>1149805.6087667639</v>
      </c>
      <c r="E11" s="883">
        <v>1348469.1664067053</v>
      </c>
      <c r="F11" s="883">
        <v>1594474.1471297375</v>
      </c>
      <c r="G11" s="883">
        <v>1683439.2665714286</v>
      </c>
      <c r="H11" s="883">
        <v>1898012.0772769679</v>
      </c>
      <c r="I11" s="883">
        <v>1938066.2896501457</v>
      </c>
    </row>
    <row r="12" spans="1:9" s="79" customFormat="1" ht="21" customHeight="1">
      <c r="A12" s="455" t="s">
        <v>427</v>
      </c>
      <c r="B12" s="883">
        <v>889651.66639941686</v>
      </c>
      <c r="C12" s="883">
        <v>1051862.6482725947</v>
      </c>
      <c r="D12" s="883">
        <v>1156703.5596399417</v>
      </c>
      <c r="E12" s="883">
        <v>1354170.2609941692</v>
      </c>
      <c r="F12" s="883">
        <v>1596776.8583629739</v>
      </c>
      <c r="G12" s="883">
        <v>1684547.5865247811</v>
      </c>
      <c r="H12" s="883">
        <v>1895912.947985423</v>
      </c>
      <c r="I12" s="883">
        <v>1932966.3913804665</v>
      </c>
    </row>
    <row r="13" spans="1:9" s="79" customFormat="1" ht="21" customHeight="1">
      <c r="A13" s="455" t="s">
        <v>428</v>
      </c>
      <c r="B13" s="883">
        <v>883786.59156413993</v>
      </c>
      <c r="C13" s="883">
        <v>1047729.5247376093</v>
      </c>
      <c r="D13" s="883">
        <v>1149707.3438921284</v>
      </c>
      <c r="E13" s="883">
        <v>1347969.4038206995</v>
      </c>
      <c r="F13" s="883">
        <v>1588933.185377551</v>
      </c>
      <c r="G13" s="883">
        <v>1676545.4155495625</v>
      </c>
      <c r="H13" s="883">
        <v>1888862.7739271135</v>
      </c>
      <c r="I13" s="883">
        <v>1926146.5487711371</v>
      </c>
    </row>
    <row r="14" spans="1:9" s="79" customFormat="1" ht="21" customHeight="1">
      <c r="A14" s="455" t="s">
        <v>429</v>
      </c>
      <c r="B14" s="883">
        <v>5865.074835276967</v>
      </c>
      <c r="C14" s="883">
        <v>4133.1235349854223</v>
      </c>
      <c r="D14" s="883">
        <v>6996.2157478134113</v>
      </c>
      <c r="E14" s="883">
        <v>6200.8571734693878</v>
      </c>
      <c r="F14" s="883">
        <v>7843.6729854227406</v>
      </c>
      <c r="G14" s="883">
        <v>8002.1709752186589</v>
      </c>
      <c r="H14" s="883">
        <v>7050.1740583090386</v>
      </c>
      <c r="I14" s="883">
        <v>6819.8426093294456</v>
      </c>
    </row>
    <row r="15" spans="1:9" s="79" customFormat="1" ht="21" customHeight="1">
      <c r="A15" s="455" t="s">
        <v>430</v>
      </c>
      <c r="B15" s="883">
        <v>3058.820425655977</v>
      </c>
      <c r="C15" s="883">
        <v>7200.7636690962108</v>
      </c>
      <c r="D15" s="883">
        <v>7286.5577201166179</v>
      </c>
      <c r="E15" s="883">
        <v>7270.9006574344012</v>
      </c>
      <c r="F15" s="883">
        <v>12344.874352769681</v>
      </c>
      <c r="G15" s="883">
        <v>13755.335682215744</v>
      </c>
      <c r="H15" s="883">
        <v>18003.127139941691</v>
      </c>
      <c r="I15" s="883">
        <v>20276.798593294461</v>
      </c>
    </row>
    <row r="16" spans="1:9" s="79" customFormat="1" ht="21" customHeight="1">
      <c r="A16" s="455" t="s">
        <v>431</v>
      </c>
      <c r="B16" s="883">
        <v>3015.5693906705537</v>
      </c>
      <c r="C16" s="883">
        <v>5958.1812944606409</v>
      </c>
      <c r="D16" s="883">
        <v>6991.9955335276964</v>
      </c>
      <c r="E16" s="883">
        <v>7180.8618586005832</v>
      </c>
      <c r="F16" s="883">
        <v>11163.854763848396</v>
      </c>
      <c r="G16" s="883">
        <v>12207.370529154517</v>
      </c>
      <c r="H16" s="883">
        <v>15921.907185131196</v>
      </c>
      <c r="I16" s="883">
        <v>18831.002227405246</v>
      </c>
    </row>
    <row r="17" spans="1:9" s="79" customFormat="1" ht="21" customHeight="1">
      <c r="A17" s="455" t="s">
        <v>432</v>
      </c>
      <c r="B17" s="883">
        <v>43.251034985422734</v>
      </c>
      <c r="C17" s="883">
        <v>1242.5823746355684</v>
      </c>
      <c r="D17" s="883">
        <v>294.56218658892129</v>
      </c>
      <c r="E17" s="883">
        <v>90.038798833819243</v>
      </c>
      <c r="F17" s="883">
        <v>1181.0195889212828</v>
      </c>
      <c r="G17" s="883">
        <v>1547.9651530612243</v>
      </c>
      <c r="H17" s="883">
        <v>2081.2199548104959</v>
      </c>
      <c r="I17" s="883">
        <v>1445.7963658892129</v>
      </c>
    </row>
    <row r="18" spans="1:9" s="79" customFormat="1" ht="21" customHeight="1">
      <c r="A18" s="455" t="s">
        <v>433</v>
      </c>
      <c r="B18" s="883">
        <v>8143.767647230321</v>
      </c>
      <c r="C18" s="883">
        <v>7092.4926457725951</v>
      </c>
      <c r="D18" s="883">
        <v>8933.4672230320703</v>
      </c>
      <c r="E18" s="883">
        <v>14411.394868804664</v>
      </c>
      <c r="F18" s="883">
        <v>17049.808056851311</v>
      </c>
      <c r="G18" s="883">
        <v>17790.474459183675</v>
      </c>
      <c r="H18" s="883">
        <v>18506.326099125366</v>
      </c>
      <c r="I18" s="883">
        <v>19968.309532069969</v>
      </c>
    </row>
    <row r="19" spans="1:9" s="79" customFormat="1" ht="21" customHeight="1">
      <c r="A19" s="455" t="s">
        <v>434</v>
      </c>
      <c r="B19" s="883">
        <v>7746.3439912536451</v>
      </c>
      <c r="C19" s="883">
        <v>6972.1152682215743</v>
      </c>
      <c r="D19" s="883">
        <v>7976.3191341107868</v>
      </c>
      <c r="E19" s="883">
        <v>13618.776274052478</v>
      </c>
      <c r="F19" s="883">
        <v>16413.155724489796</v>
      </c>
      <c r="G19" s="883">
        <v>17005.80012973761</v>
      </c>
      <c r="H19" s="883">
        <v>17893.342556851312</v>
      </c>
      <c r="I19" s="883">
        <v>19502.435811953354</v>
      </c>
    </row>
    <row r="20" spans="1:9" s="79" customFormat="1" ht="21" customHeight="1">
      <c r="A20" s="455" t="s">
        <v>435</v>
      </c>
      <c r="B20" s="883">
        <v>397.42365597667634</v>
      </c>
      <c r="C20" s="883">
        <v>120.37737755102042</v>
      </c>
      <c r="D20" s="883">
        <v>957.14808892128281</v>
      </c>
      <c r="E20" s="883">
        <v>792.6185947521866</v>
      </c>
      <c r="F20" s="883">
        <v>636.65233236151607</v>
      </c>
      <c r="G20" s="883">
        <v>784.67432944606423</v>
      </c>
      <c r="H20" s="883">
        <v>612.98354227405241</v>
      </c>
      <c r="I20" s="883">
        <v>465.87372011661807</v>
      </c>
    </row>
    <row r="21" spans="1:9" s="79" customFormat="1" ht="21" customHeight="1">
      <c r="A21" s="455" t="s">
        <v>39</v>
      </c>
      <c r="B21" s="883">
        <v>6156.9261530612248</v>
      </c>
      <c r="C21" s="883">
        <v>6815.0688017492703</v>
      </c>
      <c r="D21" s="883">
        <v>7676.277224489796</v>
      </c>
      <c r="E21" s="883">
        <v>9363.2827069970845</v>
      </c>
      <c r="F21" s="883">
        <v>10806.175768221572</v>
      </c>
      <c r="G21" s="883">
        <v>11003.258835276967</v>
      </c>
      <c r="H21" s="883">
        <v>14077.962177842566</v>
      </c>
      <c r="I21" s="883">
        <v>13599.441450437316</v>
      </c>
    </row>
    <row r="22" spans="1:9" s="79" customFormat="1" ht="21" customHeight="1">
      <c r="A22" s="455" t="s">
        <v>436</v>
      </c>
      <c r="B22" s="883">
        <v>-20035.172940233238</v>
      </c>
      <c r="C22" s="883">
        <v>-27518.183233236148</v>
      </c>
      <c r="D22" s="883">
        <v>-30794.253040816329</v>
      </c>
      <c r="E22" s="883">
        <v>-36746.672820699714</v>
      </c>
      <c r="F22" s="883">
        <v>-42503.569411078723</v>
      </c>
      <c r="G22" s="883">
        <v>-43657.388930029156</v>
      </c>
      <c r="H22" s="883">
        <v>-48488.28612536443</v>
      </c>
      <c r="I22" s="883">
        <v>-48744.651306122447</v>
      </c>
    </row>
    <row r="23" spans="1:9" s="79" customFormat="1" ht="21" customHeight="1">
      <c r="A23" s="77" t="s">
        <v>57</v>
      </c>
      <c r="B23" s="883">
        <v>7694.1853790087462</v>
      </c>
      <c r="C23" s="883">
        <v>8817.5598965014578</v>
      </c>
      <c r="D23" s="883">
        <v>8677.5206690962095</v>
      </c>
      <c r="E23" s="883">
        <v>20664.80468950437</v>
      </c>
      <c r="F23" s="883">
        <v>13472.838052478135</v>
      </c>
      <c r="G23" s="883">
        <v>19990.385577259476</v>
      </c>
      <c r="H23" s="883">
        <v>12659.331553935859</v>
      </c>
      <c r="I23" s="883">
        <v>12950.255198250727</v>
      </c>
    </row>
    <row r="24" spans="1:9" s="79" customFormat="1" ht="21" customHeight="1">
      <c r="A24" s="77" t="s">
        <v>63</v>
      </c>
      <c r="B24" s="883">
        <v>2.9154518950437319E-6</v>
      </c>
      <c r="C24" s="883">
        <v>2.9154518950437319E-6</v>
      </c>
      <c r="D24" s="883">
        <v>2.9154518950437319E-6</v>
      </c>
      <c r="E24" s="883">
        <v>45.035975218658884</v>
      </c>
      <c r="F24" s="883">
        <v>309.21323177842567</v>
      </c>
      <c r="G24" s="883">
        <v>387.12454081632654</v>
      </c>
      <c r="H24" s="883">
        <v>854.15213994169085</v>
      </c>
      <c r="I24" s="883">
        <v>1087.281166180758</v>
      </c>
    </row>
    <row r="25" spans="1:9" s="79" customFormat="1" ht="21" customHeight="1">
      <c r="A25" s="77" t="s">
        <v>437</v>
      </c>
      <c r="B25" s="883">
        <v>5404.9706239067045</v>
      </c>
      <c r="C25" s="883">
        <v>7069.8052696793002</v>
      </c>
      <c r="D25" s="883">
        <v>3310.8637696793003</v>
      </c>
      <c r="E25" s="883">
        <v>3315.7130451895041</v>
      </c>
      <c r="F25" s="883">
        <v>3675.0032609329451</v>
      </c>
      <c r="G25" s="883">
        <v>4864.0812682215746</v>
      </c>
      <c r="H25" s="883">
        <v>49582.782167638485</v>
      </c>
      <c r="I25" s="883">
        <v>9694.3280306122433</v>
      </c>
    </row>
    <row r="26" spans="1:9" s="79" customFormat="1" ht="21" customHeight="1">
      <c r="A26" s="77" t="s">
        <v>74</v>
      </c>
      <c r="B26" s="883">
        <v>13423.561288629737</v>
      </c>
      <c r="C26" s="883">
        <v>13158.298074344024</v>
      </c>
      <c r="D26" s="883">
        <v>13581.576948979593</v>
      </c>
      <c r="E26" s="883">
        <v>12484.159291545189</v>
      </c>
      <c r="F26" s="883">
        <v>7767.9981545189512</v>
      </c>
      <c r="G26" s="883">
        <v>7189.3589941690971</v>
      </c>
      <c r="H26" s="883">
        <v>17363.541849854228</v>
      </c>
      <c r="I26" s="883">
        <v>17101.756198250729</v>
      </c>
    </row>
    <row r="27" spans="1:9" s="79" customFormat="1" ht="21" customHeight="1">
      <c r="A27" s="456" t="s">
        <v>438</v>
      </c>
      <c r="B27" s="884">
        <v>4660.630265306123</v>
      </c>
      <c r="C27" s="884">
        <v>3963.9863892128278</v>
      </c>
      <c r="D27" s="884">
        <v>3898.163801749271</v>
      </c>
      <c r="E27" s="884">
        <v>3979.1234795918367</v>
      </c>
      <c r="F27" s="884">
        <v>4375.1316559766765</v>
      </c>
      <c r="G27" s="884">
        <v>4169.560360058309</v>
      </c>
      <c r="H27" s="884">
        <v>4726.8285743440238</v>
      </c>
      <c r="I27" s="884">
        <v>4932.9483629737606</v>
      </c>
    </row>
    <row r="28" spans="1:9" s="80" customFormat="1" ht="43.5" customHeight="1" thickBot="1">
      <c r="A28" s="456" t="s">
        <v>1507</v>
      </c>
      <c r="B28" s="884"/>
      <c r="C28" s="884"/>
      <c r="D28" s="884"/>
      <c r="E28" s="884"/>
      <c r="F28" s="884"/>
      <c r="G28" s="884"/>
      <c r="H28" s="884"/>
      <c r="I28" s="884">
        <v>0</v>
      </c>
    </row>
    <row r="29" spans="1:9" ht="24" customHeight="1" thickTop="1" thickBot="1">
      <c r="A29" s="27" t="s">
        <v>439</v>
      </c>
      <c r="B29" s="882">
        <v>1289107.5864591836</v>
      </c>
      <c r="C29" s="882">
        <v>1548501.8998206998</v>
      </c>
      <c r="D29" s="882">
        <v>1602814.081383382</v>
      </c>
      <c r="E29" s="882">
        <v>1964457.2669810497</v>
      </c>
      <c r="F29" s="882">
        <v>2201861.5778790088</v>
      </c>
      <c r="G29" s="882">
        <v>2237684.0757419826</v>
      </c>
      <c r="H29" s="882">
        <v>2634367.7339241984</v>
      </c>
      <c r="I29" s="882">
        <v>2632223.7841137024</v>
      </c>
    </row>
    <row r="30" spans="1:9" s="79" customFormat="1" ht="21" customHeight="1" thickTop="1">
      <c r="A30" s="77" t="s">
        <v>440</v>
      </c>
      <c r="B30" s="883">
        <v>1205105.1490043732</v>
      </c>
      <c r="C30" s="883">
        <v>1328312.795654519</v>
      </c>
      <c r="D30" s="883">
        <v>1398792.1875889215</v>
      </c>
      <c r="E30" s="883">
        <v>1784388.4975291544</v>
      </c>
      <c r="F30" s="883">
        <v>1865823.2805962099</v>
      </c>
      <c r="G30" s="883">
        <v>1880425.4149256558</v>
      </c>
      <c r="H30" s="883">
        <v>2284209.5931209913</v>
      </c>
      <c r="I30" s="883">
        <v>2287840.2228134112</v>
      </c>
    </row>
    <row r="31" spans="1:9" s="79" customFormat="1" ht="21" customHeight="1">
      <c r="A31" s="455" t="s">
        <v>441</v>
      </c>
      <c r="B31" s="883">
        <v>393151.53876530612</v>
      </c>
      <c r="C31" s="883">
        <v>411489.71838338196</v>
      </c>
      <c r="D31" s="883">
        <v>413692.65751311951</v>
      </c>
      <c r="E31" s="883">
        <v>552930.22530029155</v>
      </c>
      <c r="F31" s="883">
        <v>473375.91193294461</v>
      </c>
      <c r="G31" s="883">
        <v>509185.79457434407</v>
      </c>
      <c r="H31" s="883">
        <v>532389.65802332363</v>
      </c>
      <c r="I31" s="883">
        <v>494770.10666909622</v>
      </c>
    </row>
    <row r="32" spans="1:9" s="79" customFormat="1" ht="21" customHeight="1">
      <c r="A32" s="455" t="s">
        <v>442</v>
      </c>
      <c r="B32" s="883">
        <v>421033.16802186595</v>
      </c>
      <c r="C32" s="883">
        <v>421482.29219096206</v>
      </c>
      <c r="D32" s="883">
        <v>443949.81435860059</v>
      </c>
      <c r="E32" s="883">
        <v>518504.2736530613</v>
      </c>
      <c r="F32" s="883">
        <v>521321.98063411081</v>
      </c>
      <c r="G32" s="883">
        <v>483920.13168804668</v>
      </c>
      <c r="H32" s="883">
        <v>558001.57619533525</v>
      </c>
      <c r="I32" s="883">
        <v>553350.52230758022</v>
      </c>
    </row>
    <row r="33" spans="1:9" s="79" customFormat="1" ht="21" customHeight="1">
      <c r="A33" s="455" t="s">
        <v>443</v>
      </c>
      <c r="B33" s="883">
        <v>86001.434504373188</v>
      </c>
      <c r="C33" s="883">
        <v>62037.978110787168</v>
      </c>
      <c r="D33" s="883">
        <v>12945.779371720115</v>
      </c>
      <c r="E33" s="883">
        <v>5070.7659169096205</v>
      </c>
      <c r="F33" s="883">
        <v>3154.133454810496</v>
      </c>
      <c r="G33" s="883">
        <v>2975.4410291545191</v>
      </c>
      <c r="H33" s="883">
        <v>2676.5679795918368</v>
      </c>
      <c r="I33" s="883">
        <v>1803.3421661807581</v>
      </c>
    </row>
    <row r="34" spans="1:9" s="79" customFormat="1" ht="21" customHeight="1">
      <c r="A34" s="455" t="s">
        <v>444</v>
      </c>
      <c r="B34" s="883">
        <v>42740.082762390673</v>
      </c>
      <c r="C34" s="883">
        <v>36464.945074344025</v>
      </c>
      <c r="D34" s="883">
        <v>38325.938692419826</v>
      </c>
      <c r="E34" s="883">
        <v>75898.378411078709</v>
      </c>
      <c r="F34" s="883">
        <v>99426.837463556847</v>
      </c>
      <c r="G34" s="883">
        <v>89140.425938775516</v>
      </c>
      <c r="H34" s="883">
        <v>57844.215552478134</v>
      </c>
      <c r="I34" s="883">
        <v>68528.278034985429</v>
      </c>
    </row>
    <row r="35" spans="1:9" s="79" customFormat="1" ht="21" customHeight="1">
      <c r="A35" s="455" t="s">
        <v>445</v>
      </c>
      <c r="B35" s="883">
        <v>246700.72768658891</v>
      </c>
      <c r="C35" s="883">
        <v>377199.68950437318</v>
      </c>
      <c r="D35" s="883">
        <v>466342.62208892131</v>
      </c>
      <c r="E35" s="883">
        <v>598027.79150291544</v>
      </c>
      <c r="F35" s="883">
        <v>722794.73779446073</v>
      </c>
      <c r="G35" s="883">
        <v>746109.70871137024</v>
      </c>
      <c r="H35" s="883">
        <v>1066370.6342900873</v>
      </c>
      <c r="I35" s="883">
        <v>1093579.9934970846</v>
      </c>
    </row>
    <row r="36" spans="1:9" s="79" customFormat="1" ht="21" customHeight="1">
      <c r="A36" s="455" t="s">
        <v>446</v>
      </c>
      <c r="B36" s="883">
        <v>15478.197263848399</v>
      </c>
      <c r="C36" s="883">
        <v>19638.172390670552</v>
      </c>
      <c r="D36" s="883">
        <v>23535.37556413994</v>
      </c>
      <c r="E36" s="883">
        <v>33957.062744897958</v>
      </c>
      <c r="F36" s="883">
        <v>45749.679316326532</v>
      </c>
      <c r="G36" s="883">
        <v>49093.912983965012</v>
      </c>
      <c r="H36" s="883">
        <v>66926.941080174933</v>
      </c>
      <c r="I36" s="883">
        <v>75807.980138483967</v>
      </c>
    </row>
    <row r="37" spans="1:9" s="79" customFormat="1" ht="21" customHeight="1">
      <c r="A37" s="77" t="s">
        <v>447</v>
      </c>
      <c r="B37" s="883">
        <v>85.348460641399399</v>
      </c>
      <c r="C37" s="883">
        <v>142.89757434402333</v>
      </c>
      <c r="D37" s="883">
        <v>88.785924198250726</v>
      </c>
      <c r="E37" s="883">
        <v>220.54131778425656</v>
      </c>
      <c r="F37" s="883">
        <v>300.28198833819243</v>
      </c>
      <c r="G37" s="883">
        <v>52.310122448979591</v>
      </c>
      <c r="H37" s="883">
        <v>318.799444606414</v>
      </c>
      <c r="I37" s="883">
        <v>424.06125947521872</v>
      </c>
    </row>
    <row r="38" spans="1:9" s="79" customFormat="1" ht="21" customHeight="1">
      <c r="A38" s="77" t="s">
        <v>448</v>
      </c>
      <c r="B38" s="883">
        <v>14162.935520408164</v>
      </c>
      <c r="C38" s="883">
        <v>16985.467733236153</v>
      </c>
      <c r="D38" s="883">
        <v>15384.792293002914</v>
      </c>
      <c r="E38" s="883">
        <v>4755.6756486880467</v>
      </c>
      <c r="F38" s="883">
        <v>152053.75946355684</v>
      </c>
      <c r="G38" s="883">
        <v>141860.88022740526</v>
      </c>
      <c r="H38" s="883">
        <v>170041.89884693877</v>
      </c>
      <c r="I38" s="883">
        <v>146828.66709037902</v>
      </c>
    </row>
    <row r="39" spans="1:9" s="79" customFormat="1" ht="21" customHeight="1">
      <c r="A39" s="77" t="s">
        <v>449</v>
      </c>
      <c r="B39" s="883">
        <v>27940.690683673467</v>
      </c>
      <c r="C39" s="883">
        <v>30365.224103498542</v>
      </c>
      <c r="D39" s="883">
        <v>39328.843655976678</v>
      </c>
      <c r="E39" s="883">
        <v>38499.347714285715</v>
      </c>
      <c r="F39" s="883">
        <v>55779.617548104958</v>
      </c>
      <c r="G39" s="883">
        <v>58660.510034985418</v>
      </c>
      <c r="H39" s="883">
        <v>51475.185103498545</v>
      </c>
      <c r="I39" s="883">
        <v>63601.091982507285</v>
      </c>
    </row>
    <row r="40" spans="1:9" s="79" customFormat="1" ht="21" customHeight="1">
      <c r="A40" s="77" t="s">
        <v>127</v>
      </c>
      <c r="B40" s="883">
        <v>20248.21498688047</v>
      </c>
      <c r="C40" s="883">
        <v>24124.016957725948</v>
      </c>
      <c r="D40" s="883">
        <v>25018.181192419823</v>
      </c>
      <c r="E40" s="883">
        <v>26892.214653061226</v>
      </c>
      <c r="F40" s="883">
        <v>24785.75547813411</v>
      </c>
      <c r="G40" s="883">
        <v>25879.381472303205</v>
      </c>
      <c r="H40" s="883">
        <v>29943.233594752186</v>
      </c>
      <c r="I40" s="883">
        <v>28632.639094752187</v>
      </c>
    </row>
    <row r="41" spans="1:9" s="79" customFormat="1" ht="21" customHeight="1">
      <c r="A41" s="77" t="s">
        <v>133</v>
      </c>
      <c r="B41" s="883">
        <v>0</v>
      </c>
      <c r="C41" s="883">
        <v>0</v>
      </c>
      <c r="D41" s="883">
        <v>0</v>
      </c>
      <c r="E41" s="883">
        <v>0</v>
      </c>
      <c r="F41" s="883">
        <v>0</v>
      </c>
      <c r="G41" s="883">
        <v>0</v>
      </c>
      <c r="H41" s="883">
        <v>0</v>
      </c>
      <c r="I41" s="883">
        <v>0</v>
      </c>
    </row>
    <row r="42" spans="1:9" s="79" customFormat="1" ht="21" customHeight="1">
      <c r="A42" s="77" t="s">
        <v>450</v>
      </c>
      <c r="B42" s="883">
        <v>0</v>
      </c>
      <c r="C42" s="883">
        <v>10308.887868804664</v>
      </c>
      <c r="D42" s="883">
        <v>10310.374150145773</v>
      </c>
      <c r="E42" s="883">
        <v>31031.099033527698</v>
      </c>
      <c r="F42" s="883">
        <v>30674.027769679302</v>
      </c>
      <c r="G42" s="883">
        <v>30570.966543731782</v>
      </c>
      <c r="H42" s="883">
        <v>30697.468807580175</v>
      </c>
      <c r="I42" s="883">
        <v>30594.407583090378</v>
      </c>
    </row>
    <row r="43" spans="1:9" s="80" customFormat="1" ht="43.5" customHeight="1" thickBot="1">
      <c r="A43" s="456" t="s">
        <v>109</v>
      </c>
      <c r="B43" s="884">
        <v>21565.247801749269</v>
      </c>
      <c r="C43" s="884">
        <v>138262.60992857142</v>
      </c>
      <c r="D43" s="884">
        <v>113890.9165787172</v>
      </c>
      <c r="E43" s="884">
        <v>78669.891084548115</v>
      </c>
      <c r="F43" s="884">
        <v>72444.855034985419</v>
      </c>
      <c r="G43" s="884">
        <v>100234.61241545189</v>
      </c>
      <c r="H43" s="884">
        <v>67681.555005830902</v>
      </c>
      <c r="I43" s="884">
        <v>74302.694290087456</v>
      </c>
    </row>
    <row r="44" spans="1:9" ht="24" customHeight="1" thickTop="1" thickBot="1">
      <c r="A44" s="27" t="s">
        <v>451</v>
      </c>
      <c r="B44" s="882">
        <v>130393.6244606414</v>
      </c>
      <c r="C44" s="882">
        <v>140050.08680903789</v>
      </c>
      <c r="D44" s="882">
        <v>158391.59328862975</v>
      </c>
      <c r="E44" s="882">
        <v>164692.48729737606</v>
      </c>
      <c r="F44" s="882">
        <v>180069.86096938778</v>
      </c>
      <c r="G44" s="882">
        <v>173862.58709475218</v>
      </c>
      <c r="H44" s="882">
        <v>191773.05278862975</v>
      </c>
      <c r="I44" s="882">
        <v>184894.93680320698</v>
      </c>
    </row>
    <row r="45" spans="1:9" s="79" customFormat="1" ht="21" customHeight="1" thickTop="1">
      <c r="A45" s="77" t="s">
        <v>148</v>
      </c>
      <c r="B45" s="883">
        <v>45996.793002915452</v>
      </c>
      <c r="C45" s="883">
        <v>42941.399416909619</v>
      </c>
      <c r="D45" s="883">
        <v>42941.399416909619</v>
      </c>
      <c r="E45" s="883">
        <v>42953.352769679303</v>
      </c>
      <c r="F45" s="883">
        <v>131527.69679300292</v>
      </c>
      <c r="G45" s="883">
        <v>131527.69679300292</v>
      </c>
      <c r="H45" s="883">
        <v>131527.69679300292</v>
      </c>
      <c r="I45" s="883">
        <v>131527.69679300292</v>
      </c>
    </row>
    <row r="46" spans="1:9" s="79" customFormat="1" ht="21" customHeight="1">
      <c r="A46" s="77" t="s">
        <v>152</v>
      </c>
      <c r="B46" s="883">
        <v>0</v>
      </c>
      <c r="C46" s="883">
        <v>0</v>
      </c>
      <c r="D46" s="883">
        <v>0</v>
      </c>
      <c r="E46" s="883">
        <v>1.1661807580174928</v>
      </c>
      <c r="F46" s="883">
        <v>1.1661807580174928</v>
      </c>
      <c r="G46" s="883">
        <v>1.1661807580174928</v>
      </c>
      <c r="H46" s="883">
        <v>1.1661807580174928</v>
      </c>
      <c r="I46" s="883">
        <v>1.1661807580174928</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63098.20096209913</v>
      </c>
      <c r="C48" s="883">
        <v>84396.831456268221</v>
      </c>
      <c r="D48" s="883">
        <v>91388.38371720117</v>
      </c>
      <c r="E48" s="883">
        <v>101388.36834256561</v>
      </c>
      <c r="F48" s="883">
        <v>22998.396501457726</v>
      </c>
      <c r="G48" s="883">
        <v>35769.729029154514</v>
      </c>
      <c r="H48" s="883">
        <v>35769.729029154514</v>
      </c>
      <c r="I48" s="883">
        <v>48007.023236151595</v>
      </c>
    </row>
    <row r="49" spans="1:9" s="79" customFormat="1" ht="21" customHeight="1">
      <c r="A49" s="77" t="s">
        <v>164</v>
      </c>
      <c r="B49" s="883">
        <v>21298.630495626821</v>
      </c>
      <c r="C49" s="883">
        <v>12711.855935860058</v>
      </c>
      <c r="D49" s="883">
        <v>24061.810154518949</v>
      </c>
      <c r="E49" s="883">
        <v>20349.600004373176</v>
      </c>
      <c r="F49" s="883">
        <v>25542.601494169096</v>
      </c>
      <c r="G49" s="883">
        <v>6563.995091836734</v>
      </c>
      <c r="H49" s="883">
        <v>24474.460785714287</v>
      </c>
      <c r="I49" s="883">
        <v>5359.0505932944607</v>
      </c>
    </row>
    <row r="50" spans="1:9" s="79" customFormat="1" ht="21" customHeight="1">
      <c r="A50" s="455" t="s">
        <v>453</v>
      </c>
      <c r="B50" s="883">
        <v>0</v>
      </c>
      <c r="C50" s="883">
        <v>0</v>
      </c>
      <c r="D50" s="883">
        <v>0</v>
      </c>
      <c r="E50" s="883">
        <v>0</v>
      </c>
      <c r="F50" s="883">
        <v>0</v>
      </c>
      <c r="G50" s="883">
        <v>0</v>
      </c>
      <c r="H50" s="883">
        <v>0</v>
      </c>
      <c r="I50" s="883">
        <v>0</v>
      </c>
    </row>
    <row r="51" spans="1:9" s="80" customFormat="1" ht="40.5" customHeight="1" thickBot="1">
      <c r="A51" s="457" t="s">
        <v>454</v>
      </c>
      <c r="B51" s="884">
        <v>21298.630495626821</v>
      </c>
      <c r="C51" s="884">
        <v>12711.855935860058</v>
      </c>
      <c r="D51" s="884">
        <v>24061.810154518949</v>
      </c>
      <c r="E51" s="884">
        <v>20349.600004373176</v>
      </c>
      <c r="F51" s="884">
        <v>25542.601494169096</v>
      </c>
      <c r="G51" s="884">
        <v>6563.995091836734</v>
      </c>
      <c r="H51" s="884">
        <v>24474.460785714287</v>
      </c>
      <c r="I51" s="884">
        <v>5359.0505932944607</v>
      </c>
    </row>
    <row r="52" spans="1:9" ht="24" customHeight="1" thickTop="1" thickBot="1">
      <c r="A52" s="27" t="s">
        <v>455</v>
      </c>
      <c r="B52" s="882">
        <v>1419501.2109198251</v>
      </c>
      <c r="C52" s="882">
        <v>1688551.9866297378</v>
      </c>
      <c r="D52" s="882">
        <v>1761205.6746720118</v>
      </c>
      <c r="E52" s="882">
        <v>2129149.7542784256</v>
      </c>
      <c r="F52" s="882">
        <v>2381931.4388483963</v>
      </c>
      <c r="G52" s="882">
        <v>2411546.6628367347</v>
      </c>
      <c r="H52" s="882">
        <v>2826140.7867128281</v>
      </c>
      <c r="I52" s="882">
        <v>2817118.7209169101</v>
      </c>
    </row>
    <row r="53" spans="1:9" s="79" customFormat="1" ht="24" customHeight="1" thickTop="1">
      <c r="A53" s="77" t="s">
        <v>456</v>
      </c>
      <c r="B53" s="883">
        <v>170075.01900583092</v>
      </c>
      <c r="C53" s="883">
        <v>272467.69420116616</v>
      </c>
      <c r="D53" s="883">
        <v>274713.6458046647</v>
      </c>
      <c r="E53" s="883">
        <v>354257.75820116617</v>
      </c>
      <c r="F53" s="883">
        <v>482149.02991545189</v>
      </c>
      <c r="G53" s="883">
        <v>443344.25118950434</v>
      </c>
      <c r="H53" s="883">
        <v>446161.60265160352</v>
      </c>
      <c r="I53" s="883">
        <v>432258.33671137027</v>
      </c>
    </row>
    <row r="54" spans="1:9" s="80" customFormat="1" ht="21" customHeight="1">
      <c r="A54" s="457" t="s">
        <v>457</v>
      </c>
      <c r="B54" s="884">
        <v>11022.867536443149</v>
      </c>
      <c r="C54" s="884">
        <v>18754.645957725945</v>
      </c>
      <c r="D54" s="884">
        <v>18983.106619533526</v>
      </c>
      <c r="E54" s="884">
        <v>13491.271699708454</v>
      </c>
      <c r="F54" s="884">
        <v>19147.790011661808</v>
      </c>
      <c r="G54" s="884">
        <v>19681.120419825074</v>
      </c>
      <c r="H54" s="884">
        <v>37377.205185131192</v>
      </c>
      <c r="I54" s="884">
        <v>32831.265956268224</v>
      </c>
    </row>
    <row r="55" spans="1:9" s="80" customFormat="1" ht="21" customHeight="1">
      <c r="A55" s="457" t="s">
        <v>458</v>
      </c>
      <c r="B55" s="884">
        <v>135954.66373760931</v>
      </c>
      <c r="C55" s="884">
        <v>230780.7324533528</v>
      </c>
      <c r="D55" s="884">
        <v>233466.28155830904</v>
      </c>
      <c r="E55" s="884">
        <v>314005.61647230323</v>
      </c>
      <c r="F55" s="884">
        <v>431247.58167492709</v>
      </c>
      <c r="G55" s="884">
        <v>389255.73151020403</v>
      </c>
      <c r="H55" s="884">
        <v>378114.85854956275</v>
      </c>
      <c r="I55" s="884">
        <v>371265.56911807583</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19319.994632653063</v>
      </c>
      <c r="C57" s="884">
        <v>19136.589890670552</v>
      </c>
      <c r="D57" s="884">
        <v>18450.676727405247</v>
      </c>
      <c r="E57" s="884">
        <v>20025.092259475219</v>
      </c>
      <c r="F57" s="884">
        <v>25017.880459183674</v>
      </c>
      <c r="G57" s="884">
        <v>27671.621489795918</v>
      </c>
      <c r="H57" s="884">
        <v>26898.350916909621</v>
      </c>
      <c r="I57" s="884">
        <v>28029.18663702624</v>
      </c>
    </row>
    <row r="58" spans="1:9" s="80" customFormat="1" ht="21" customHeight="1">
      <c r="A58" s="457" t="s">
        <v>461</v>
      </c>
      <c r="B58" s="884">
        <v>3777.4931005830904</v>
      </c>
      <c r="C58" s="884">
        <v>3795.7258994169097</v>
      </c>
      <c r="D58" s="884">
        <v>3813.5808994169092</v>
      </c>
      <c r="E58" s="884">
        <v>6735.7777696793</v>
      </c>
      <c r="F58" s="884">
        <v>6735.7777696793</v>
      </c>
      <c r="G58" s="884">
        <v>6735.7777696793</v>
      </c>
      <c r="H58" s="884">
        <v>3771.1880000000001</v>
      </c>
      <c r="I58" s="884">
        <v>132.315</v>
      </c>
    </row>
    <row r="59" spans="1:9" s="80" customFormat="1" ht="51" customHeight="1" thickBot="1">
      <c r="A59" s="456" t="s">
        <v>462</v>
      </c>
      <c r="B59" s="884">
        <v>2584462.0001064143</v>
      </c>
      <c r="C59" s="884">
        <v>3211483.8443658887</v>
      </c>
      <c r="D59" s="884">
        <v>4462383.8732507285</v>
      </c>
      <c r="E59" s="884">
        <v>4591399.6549416911</v>
      </c>
      <c r="F59" s="884">
        <v>6179185.6970860064</v>
      </c>
      <c r="G59" s="884">
        <v>6220223.8988819243</v>
      </c>
      <c r="H59" s="884">
        <v>6162032.7919548098</v>
      </c>
      <c r="I59" s="884">
        <v>5951907.6989868814</v>
      </c>
    </row>
    <row r="60" spans="1:9" ht="31.5" customHeight="1" thickTop="1" thickBot="1">
      <c r="A60" s="458" t="s">
        <v>463</v>
      </c>
      <c r="B60" s="882"/>
      <c r="C60" s="882"/>
      <c r="D60" s="882"/>
      <c r="E60" s="882"/>
      <c r="F60" s="882"/>
      <c r="G60" s="882"/>
      <c r="H60" s="882"/>
      <c r="I60" s="882"/>
    </row>
    <row r="61" spans="1:9" ht="30" customHeight="1" thickTop="1">
      <c r="A61" s="30" t="s">
        <v>464</v>
      </c>
      <c r="B61" s="885">
        <v>78378.130752186582</v>
      </c>
      <c r="C61" s="885">
        <v>89821.853262390679</v>
      </c>
      <c r="D61" s="885">
        <v>108850.78317930028</v>
      </c>
      <c r="E61" s="885">
        <v>118425.32604810497</v>
      </c>
      <c r="F61" s="885">
        <v>136409.35600874637</v>
      </c>
      <c r="G61" s="885">
        <v>36756.388723032069</v>
      </c>
      <c r="H61" s="885">
        <v>165779.77303206996</v>
      </c>
      <c r="I61" s="885">
        <v>43781.495938775508</v>
      </c>
    </row>
    <row r="62" spans="1:9" ht="21" customHeight="1">
      <c r="A62" s="32" t="s">
        <v>465</v>
      </c>
      <c r="B62" s="885">
        <v>-9802.9433644314886</v>
      </c>
      <c r="C62" s="885">
        <v>-11801.041376093295</v>
      </c>
      <c r="D62" s="885">
        <v>-22120.901950437317</v>
      </c>
      <c r="E62" s="885">
        <v>-27819.909086005831</v>
      </c>
      <c r="F62" s="885">
        <v>-30179.537236151606</v>
      </c>
      <c r="G62" s="885">
        <v>-8541.928604956267</v>
      </c>
      <c r="H62" s="885">
        <v>-46450.220381924199</v>
      </c>
      <c r="I62" s="885">
        <v>-15212.172351311954</v>
      </c>
    </row>
    <row r="63" spans="1:9" ht="21.75" customHeight="1">
      <c r="A63" s="459" t="s">
        <v>466</v>
      </c>
      <c r="B63" s="885">
        <v>68575.187387755112</v>
      </c>
      <c r="C63" s="885">
        <v>78020.811886297379</v>
      </c>
      <c r="D63" s="885">
        <v>86729.881228862971</v>
      </c>
      <c r="E63" s="885">
        <v>90605.416962099116</v>
      </c>
      <c r="F63" s="885">
        <v>106229.81877259475</v>
      </c>
      <c r="G63" s="885">
        <v>28214.460118075804</v>
      </c>
      <c r="H63" s="885">
        <v>119329.55265014578</v>
      </c>
      <c r="I63" s="885">
        <v>28569.323587463557</v>
      </c>
    </row>
    <row r="64" spans="1:9">
      <c r="A64" s="30" t="s">
        <v>467</v>
      </c>
      <c r="B64" s="885">
        <v>29526.894239067053</v>
      </c>
      <c r="C64" s="885">
        <v>32151.843223032069</v>
      </c>
      <c r="D64" s="885">
        <v>33516.910674927109</v>
      </c>
      <c r="E64" s="885">
        <v>33569.225825072885</v>
      </c>
      <c r="F64" s="885">
        <v>39068.64103498542</v>
      </c>
      <c r="G64" s="885">
        <v>17791.700623906705</v>
      </c>
      <c r="H64" s="885">
        <v>70136.614660349849</v>
      </c>
      <c r="I64" s="885">
        <v>14759.531674927115</v>
      </c>
    </row>
    <row r="65" spans="1:9">
      <c r="A65" s="32" t="s">
        <v>468</v>
      </c>
      <c r="B65" s="885">
        <v>-11869.697743440232</v>
      </c>
      <c r="C65" s="885">
        <v>-14874.188870262391</v>
      </c>
      <c r="D65" s="885">
        <v>-12464.427672011661</v>
      </c>
      <c r="E65" s="885">
        <v>-17154.220453352769</v>
      </c>
      <c r="F65" s="885">
        <v>-22864.740091836735</v>
      </c>
      <c r="G65" s="885">
        <v>-15200.713377551019</v>
      </c>
      <c r="H65" s="885">
        <v>-52012.092559766766</v>
      </c>
      <c r="I65" s="885">
        <v>-13305.168096209913</v>
      </c>
    </row>
    <row r="66" spans="1:9">
      <c r="A66" s="31" t="s">
        <v>469</v>
      </c>
      <c r="B66" s="885">
        <v>86232.383883381932</v>
      </c>
      <c r="C66" s="885">
        <v>95298.466239067056</v>
      </c>
      <c r="D66" s="885">
        <v>107782.36423177843</v>
      </c>
      <c r="E66" s="885">
        <v>107020.42233381925</v>
      </c>
      <c r="F66" s="885">
        <v>122433.71971574344</v>
      </c>
      <c r="G66" s="885">
        <v>30805.447364431482</v>
      </c>
      <c r="H66" s="885">
        <v>137454.07475072888</v>
      </c>
      <c r="I66" s="885">
        <v>30023.68716618076</v>
      </c>
    </row>
    <row r="67" spans="1:9">
      <c r="A67" s="30" t="s">
        <v>470</v>
      </c>
      <c r="B67" s="885">
        <v>8759.9685860058307</v>
      </c>
      <c r="C67" s="885">
        <v>16372.391379008744</v>
      </c>
      <c r="D67" s="885">
        <v>14134.177167638485</v>
      </c>
      <c r="E67" s="885">
        <v>20085.422088921285</v>
      </c>
      <c r="F67" s="885">
        <v>25662.000762390668</v>
      </c>
      <c r="G67" s="885">
        <v>3227.1575131195336</v>
      </c>
      <c r="H67" s="885">
        <v>16143.646001457726</v>
      </c>
      <c r="I67" s="885">
        <v>9330.8601632653063</v>
      </c>
    </row>
    <row r="68" spans="1:9">
      <c r="A68" s="30" t="s">
        <v>471</v>
      </c>
      <c r="B68" s="885">
        <v>-15947.729071428572</v>
      </c>
      <c r="C68" s="885">
        <v>-30937.834903790088</v>
      </c>
      <c r="D68" s="885">
        <v>-21663.078744897957</v>
      </c>
      <c r="E68" s="885">
        <v>-30088.144871720116</v>
      </c>
      <c r="F68" s="885">
        <v>-41019.969689504367</v>
      </c>
      <c r="G68" s="885">
        <v>-7341.3216778425658</v>
      </c>
      <c r="H68" s="885">
        <v>-42915.463456268219</v>
      </c>
      <c r="I68" s="885">
        <v>-11399.202139941692</v>
      </c>
    </row>
    <row r="69" spans="1:9">
      <c r="A69" s="459" t="s">
        <v>472</v>
      </c>
      <c r="B69" s="885">
        <v>79044.623397959178</v>
      </c>
      <c r="C69" s="885">
        <v>80733.022714285733</v>
      </c>
      <c r="D69" s="885">
        <v>100253.46265451894</v>
      </c>
      <c r="E69" s="885">
        <v>97017.6995510204</v>
      </c>
      <c r="F69" s="885">
        <v>107075.75078862974</v>
      </c>
      <c r="G69" s="885">
        <v>26691.283199708454</v>
      </c>
      <c r="H69" s="885">
        <v>110682.25729591836</v>
      </c>
      <c r="I69" s="885">
        <v>27955.345189504373</v>
      </c>
    </row>
    <row r="70" spans="1:9">
      <c r="A70" s="32" t="s">
        <v>473</v>
      </c>
      <c r="B70" s="885">
        <v>-52208.101724489788</v>
      </c>
      <c r="C70" s="885">
        <v>-63651.939626822154</v>
      </c>
      <c r="D70" s="885">
        <v>-64635.968835276959</v>
      </c>
      <c r="E70" s="885">
        <v>-68562.398467930034</v>
      </c>
      <c r="F70" s="885">
        <v>-68898.386370262393</v>
      </c>
      <c r="G70" s="885">
        <v>-19046.4408425656</v>
      </c>
      <c r="H70" s="885">
        <v>-77184.209814868795</v>
      </c>
      <c r="I70" s="885">
        <v>-20914.269578717202</v>
      </c>
    </row>
    <row r="71" spans="1:9">
      <c r="A71" s="31" t="s">
        <v>474</v>
      </c>
      <c r="B71" s="885">
        <v>26836.521673469386</v>
      </c>
      <c r="C71" s="885">
        <v>17081.083087463558</v>
      </c>
      <c r="D71" s="885">
        <v>35617.49381924198</v>
      </c>
      <c r="E71" s="885">
        <v>28455.30108309038</v>
      </c>
      <c r="F71" s="885">
        <v>38177.364418367346</v>
      </c>
      <c r="G71" s="885">
        <v>7644.8423571428566</v>
      </c>
      <c r="H71" s="885">
        <v>33498.047481049558</v>
      </c>
      <c r="I71" s="885">
        <v>7041.0756107871721</v>
      </c>
    </row>
    <row r="72" spans="1:9">
      <c r="A72" s="31" t="s">
        <v>475</v>
      </c>
      <c r="B72" s="885">
        <v>-10.163301749271136</v>
      </c>
      <c r="C72" s="885">
        <v>-650.67124927113696</v>
      </c>
      <c r="D72" s="885">
        <v>-111.98193440233236</v>
      </c>
      <c r="E72" s="885">
        <v>-140.66915160349853</v>
      </c>
      <c r="F72" s="885">
        <v>-94.240591836734694</v>
      </c>
      <c r="G72" s="885">
        <v>0.15838921282798832</v>
      </c>
      <c r="H72" s="885">
        <v>-31.845854227405248</v>
      </c>
      <c r="I72" s="885">
        <v>-21.352868804664723</v>
      </c>
    </row>
    <row r="73" spans="1:9">
      <c r="A73" s="32" t="s">
        <v>476</v>
      </c>
      <c r="B73" s="885">
        <v>-26.66224198250729</v>
      </c>
      <c r="C73" s="885">
        <v>-682.8317915451895</v>
      </c>
      <c r="D73" s="885">
        <v>-164.83143148688049</v>
      </c>
      <c r="E73" s="885">
        <v>-141.28052040816326</v>
      </c>
      <c r="F73" s="885">
        <v>-94.815529154518956</v>
      </c>
      <c r="G73" s="885">
        <v>0.18493002915451892</v>
      </c>
      <c r="H73" s="885">
        <v>-32.352705539358602</v>
      </c>
      <c r="I73" s="885">
        <v>-21.46936297376093</v>
      </c>
    </row>
    <row r="74" spans="1:9">
      <c r="A74" s="32" t="s">
        <v>477</v>
      </c>
      <c r="B74" s="885">
        <v>16.498941690962102</v>
      </c>
      <c r="C74" s="885">
        <v>32.160542274052474</v>
      </c>
      <c r="D74" s="885">
        <v>52.849497084548105</v>
      </c>
      <c r="E74" s="885">
        <v>0.61136880466472299</v>
      </c>
      <c r="F74" s="885">
        <v>0.57493731778425661</v>
      </c>
      <c r="G74" s="885">
        <v>-2.654081632653061E-2</v>
      </c>
      <c r="H74" s="885">
        <v>0.50685131195335276</v>
      </c>
      <c r="I74" s="885">
        <v>0.11649416909620991</v>
      </c>
    </row>
    <row r="75" spans="1:9">
      <c r="A75" s="459" t="s">
        <v>478</v>
      </c>
      <c r="B75" s="885">
        <v>0.39103935860058314</v>
      </c>
      <c r="C75" s="885">
        <v>-3.5494868804664721</v>
      </c>
      <c r="D75" s="885">
        <v>-1.6110932944606415</v>
      </c>
      <c r="E75" s="885">
        <v>7.6464956268221576</v>
      </c>
      <c r="F75" s="885">
        <v>-1.2537857142857143</v>
      </c>
      <c r="G75" s="885">
        <v>-1.6399941690962101</v>
      </c>
      <c r="H75" s="885">
        <v>-11.356692419825075</v>
      </c>
      <c r="I75" s="885">
        <v>-10.370938775510204</v>
      </c>
    </row>
    <row r="76" spans="1:9">
      <c r="A76" s="459" t="s">
        <v>1431</v>
      </c>
      <c r="B76" s="885">
        <v>3.8619766763848395</v>
      </c>
      <c r="C76" s="885">
        <v>-0.39137317784256564</v>
      </c>
      <c r="D76" s="885">
        <v>2.5541078717201167</v>
      </c>
      <c r="E76" s="885">
        <v>8.3451457725947513</v>
      </c>
      <c r="F76" s="885">
        <v>1.3796632653061225</v>
      </c>
      <c r="G76" s="885">
        <v>-1.3105874635568513</v>
      </c>
      <c r="H76" s="885">
        <v>-10.340029154518952</v>
      </c>
      <c r="I76" s="885">
        <v>-9.4495145772594746</v>
      </c>
    </row>
    <row r="77" spans="1:9">
      <c r="A77" s="32" t="s">
        <v>479</v>
      </c>
      <c r="B77" s="885">
        <v>-3.4709373177842564</v>
      </c>
      <c r="C77" s="885">
        <v>-3.1581137026239068</v>
      </c>
      <c r="D77" s="885">
        <v>-4.1652011661807578</v>
      </c>
      <c r="E77" s="885">
        <v>-0.69865014577259477</v>
      </c>
      <c r="F77" s="885">
        <v>-2.6334489795918365</v>
      </c>
      <c r="G77" s="885">
        <v>-0.32940670553935864</v>
      </c>
      <c r="H77" s="885">
        <v>-1.0166632653061225</v>
      </c>
      <c r="I77" s="885">
        <v>-0.92142419825072885</v>
      </c>
    </row>
    <row r="78" spans="1:9">
      <c r="A78" s="459" t="s">
        <v>480</v>
      </c>
      <c r="B78" s="885">
        <v>26826.749411078719</v>
      </c>
      <c r="C78" s="885">
        <v>16426.862351311953</v>
      </c>
      <c r="D78" s="885">
        <v>35503.900791545188</v>
      </c>
      <c r="E78" s="885">
        <v>28322.278427113699</v>
      </c>
      <c r="F78" s="885">
        <v>38081.870040816328</v>
      </c>
      <c r="G78" s="885">
        <v>7643.3607521865888</v>
      </c>
      <c r="H78" s="885">
        <v>33454.844934402332</v>
      </c>
      <c r="I78" s="885">
        <v>7009.3518032069969</v>
      </c>
    </row>
    <row r="79" spans="1:9">
      <c r="A79" s="30" t="s">
        <v>481</v>
      </c>
      <c r="B79" s="885">
        <v>24.171413994169097</v>
      </c>
      <c r="C79" s="885">
        <v>742.28540670553934</v>
      </c>
      <c r="D79" s="885">
        <v>-3.4169096209912542E-3</v>
      </c>
      <c r="E79" s="885">
        <v>163.46361953352769</v>
      </c>
      <c r="F79" s="885">
        <v>2050.1041559766763</v>
      </c>
      <c r="G79" s="885">
        <v>786.49907725947526</v>
      </c>
      <c r="H79" s="885">
        <v>798.93958017492707</v>
      </c>
      <c r="I79" s="885">
        <v>-493.12120699708453</v>
      </c>
    </row>
    <row r="80" spans="1:9">
      <c r="A80" s="31" t="s">
        <v>482</v>
      </c>
      <c r="B80" s="885">
        <v>26850.920825072888</v>
      </c>
      <c r="C80" s="885">
        <v>17169.147758017494</v>
      </c>
      <c r="D80" s="885">
        <v>35503.89737463557</v>
      </c>
      <c r="E80" s="885">
        <v>28485.742046647232</v>
      </c>
      <c r="F80" s="885">
        <v>40131.974196793009</v>
      </c>
      <c r="G80" s="885">
        <v>8429.8598294460644</v>
      </c>
      <c r="H80" s="885">
        <v>34253.784514577266</v>
      </c>
      <c r="I80" s="885">
        <v>6516.2305962099126</v>
      </c>
    </row>
    <row r="81" spans="1:9">
      <c r="A81" s="30" t="s">
        <v>483</v>
      </c>
      <c r="B81" s="885">
        <v>429.77163702623909</v>
      </c>
      <c r="C81" s="885">
        <v>615.06121574344024</v>
      </c>
      <c r="D81" s="885">
        <v>313.3350816326531</v>
      </c>
      <c r="E81" s="885">
        <v>347.616556851312</v>
      </c>
      <c r="F81" s="885">
        <v>535.56803206997085</v>
      </c>
      <c r="G81" s="885">
        <v>-1.3753790087463558</v>
      </c>
      <c r="H81" s="885">
        <v>260.52904081632653</v>
      </c>
      <c r="I81" s="885">
        <v>-29.151577259475221</v>
      </c>
    </row>
    <row r="82" spans="1:9" ht="21" customHeight="1">
      <c r="A82" s="459" t="s">
        <v>484</v>
      </c>
      <c r="B82" s="885">
        <v>27280.692462099123</v>
      </c>
      <c r="C82" s="885">
        <v>17784.208973760931</v>
      </c>
      <c r="D82" s="885">
        <v>35817.232456268226</v>
      </c>
      <c r="E82" s="885">
        <v>28833.358603498542</v>
      </c>
      <c r="F82" s="885">
        <v>40667.542228862971</v>
      </c>
      <c r="G82" s="885">
        <v>8428.4844504373177</v>
      </c>
      <c r="H82" s="885">
        <v>34514.313555393586</v>
      </c>
      <c r="I82" s="885">
        <v>6487.0790189504378</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27280.692462099123</v>
      </c>
      <c r="C84" s="885">
        <v>17784.208973760931</v>
      </c>
      <c r="D84" s="885">
        <v>35817.232456268226</v>
      </c>
      <c r="E84" s="885">
        <v>28833.358603498542</v>
      </c>
      <c r="F84" s="885">
        <v>40667.542228862971</v>
      </c>
      <c r="G84" s="885">
        <v>8428.4844504373177</v>
      </c>
      <c r="H84" s="885">
        <v>34514.313555393586</v>
      </c>
      <c r="I84" s="885">
        <v>6487.0790189504378</v>
      </c>
    </row>
    <row r="85" spans="1:9" ht="18" customHeight="1" thickBot="1">
      <c r="A85" s="30" t="s">
        <v>487</v>
      </c>
      <c r="B85" s="885">
        <v>-5982.0619708454806</v>
      </c>
      <c r="C85" s="885">
        <v>-5072.3530408163269</v>
      </c>
      <c r="D85" s="885">
        <v>-11755.422309037904</v>
      </c>
      <c r="E85" s="885">
        <v>-8483.7586005830908</v>
      </c>
      <c r="F85" s="885">
        <v>-15124.940734693877</v>
      </c>
      <c r="G85" s="885">
        <v>-1864.4893586005833</v>
      </c>
      <c r="H85" s="885">
        <v>-10039.852769679301</v>
      </c>
      <c r="I85" s="885">
        <v>-1128.0284256559767</v>
      </c>
    </row>
    <row r="86" spans="1:9" ht="24" customHeight="1" thickTop="1" thickBot="1">
      <c r="A86" s="27" t="s">
        <v>488</v>
      </c>
      <c r="B86" s="886">
        <v>21298.630491253643</v>
      </c>
      <c r="C86" s="886">
        <v>12711.855932944607</v>
      </c>
      <c r="D86" s="886">
        <v>24061.810147230321</v>
      </c>
      <c r="E86" s="886">
        <v>20349.600002915453</v>
      </c>
      <c r="F86" s="886">
        <v>25542.601494169096</v>
      </c>
      <c r="G86" s="886">
        <v>6563.995091836734</v>
      </c>
      <c r="H86" s="886">
        <v>24474.460785714287</v>
      </c>
      <c r="I86" s="886">
        <v>5359.0505932944607</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activeCell="I28" sqref="I28"/>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492</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6"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856189.41594169103</v>
      </c>
      <c r="C8" s="882">
        <v>956905.36125655985</v>
      </c>
      <c r="D8" s="882">
        <v>1093229.5736690962</v>
      </c>
      <c r="E8" s="882">
        <v>1296048.3927638484</v>
      </c>
      <c r="F8" s="882">
        <v>1449886.990857143</v>
      </c>
      <c r="G8" s="882">
        <v>1486513.2961836732</v>
      </c>
      <c r="H8" s="882">
        <v>1639718.3914679298</v>
      </c>
      <c r="I8" s="882">
        <v>1660942.5036049562</v>
      </c>
    </row>
    <row r="9" spans="1:9" s="79" customFormat="1" ht="21" customHeight="1" thickTop="1">
      <c r="A9" s="77" t="s">
        <v>8</v>
      </c>
      <c r="B9" s="883">
        <v>192808.35054664724</v>
      </c>
      <c r="C9" s="883">
        <v>126052.09125655975</v>
      </c>
      <c r="D9" s="883">
        <v>154279.48916180758</v>
      </c>
      <c r="E9" s="883">
        <v>198146.51186005829</v>
      </c>
      <c r="F9" s="883">
        <v>210871.66423323617</v>
      </c>
      <c r="G9" s="883">
        <v>162583.99739067053</v>
      </c>
      <c r="H9" s="883">
        <v>188700.63612827988</v>
      </c>
      <c r="I9" s="883">
        <v>217650.81014723028</v>
      </c>
    </row>
    <row r="10" spans="1:9" s="79" customFormat="1" ht="21" customHeight="1">
      <c r="A10" s="77" t="s">
        <v>17</v>
      </c>
      <c r="B10" s="883">
        <v>178421.29573615163</v>
      </c>
      <c r="C10" s="883">
        <v>206219.67979883382</v>
      </c>
      <c r="D10" s="883">
        <v>197998.06554081629</v>
      </c>
      <c r="E10" s="883">
        <v>180002.51161370263</v>
      </c>
      <c r="F10" s="883">
        <v>194166.29490087464</v>
      </c>
      <c r="G10" s="883">
        <v>247308.23412827984</v>
      </c>
      <c r="H10" s="883">
        <v>237141.54360204082</v>
      </c>
      <c r="I10" s="883">
        <v>220998.68122594751</v>
      </c>
    </row>
    <row r="11" spans="1:9" s="79" customFormat="1" ht="21" customHeight="1">
      <c r="A11" s="77" t="s">
        <v>26</v>
      </c>
      <c r="B11" s="883">
        <v>460008.25088192424</v>
      </c>
      <c r="C11" s="883">
        <v>577233.32514723029</v>
      </c>
      <c r="D11" s="883">
        <v>700849.55426967924</v>
      </c>
      <c r="E11" s="883">
        <v>876766.36206268228</v>
      </c>
      <c r="F11" s="883">
        <v>996769.61950000003</v>
      </c>
      <c r="G11" s="883">
        <v>1020188.8042244897</v>
      </c>
      <c r="H11" s="883">
        <v>1134756.8565568512</v>
      </c>
      <c r="I11" s="883">
        <v>1162834.6085597668</v>
      </c>
    </row>
    <row r="12" spans="1:9" s="79" customFormat="1" ht="21" customHeight="1">
      <c r="A12" s="455" t="s">
        <v>427</v>
      </c>
      <c r="B12" s="883">
        <v>458420.13710787171</v>
      </c>
      <c r="C12" s="883">
        <v>575024.10295189498</v>
      </c>
      <c r="D12" s="883">
        <v>698214.49865160347</v>
      </c>
      <c r="E12" s="883">
        <v>870991.39609912538</v>
      </c>
      <c r="F12" s="883">
        <v>989061.67088629736</v>
      </c>
      <c r="G12" s="883">
        <v>1010087.3966093295</v>
      </c>
      <c r="H12" s="883">
        <v>1126960.5394504373</v>
      </c>
      <c r="I12" s="883">
        <v>1151716.2163323616</v>
      </c>
    </row>
    <row r="13" spans="1:9" s="79" customFormat="1" ht="21" customHeight="1">
      <c r="A13" s="455" t="s">
        <v>428</v>
      </c>
      <c r="B13" s="883">
        <v>446266.58977988339</v>
      </c>
      <c r="C13" s="883">
        <v>562155.65024198242</v>
      </c>
      <c r="D13" s="883">
        <v>684491.20332361525</v>
      </c>
      <c r="E13" s="883">
        <v>852402.96176822146</v>
      </c>
      <c r="F13" s="883">
        <v>969756.66695772589</v>
      </c>
      <c r="G13" s="883">
        <v>990200.20495189517</v>
      </c>
      <c r="H13" s="883">
        <v>1109836.436084548</v>
      </c>
      <c r="I13" s="883">
        <v>1127800.0230524782</v>
      </c>
    </row>
    <row r="14" spans="1:9" s="79" customFormat="1" ht="21" customHeight="1">
      <c r="A14" s="455" t="s">
        <v>429</v>
      </c>
      <c r="B14" s="883">
        <v>12153.547327988337</v>
      </c>
      <c r="C14" s="883">
        <v>12868.452709912537</v>
      </c>
      <c r="D14" s="883">
        <v>13723.295327988339</v>
      </c>
      <c r="E14" s="883">
        <v>18588.43433090379</v>
      </c>
      <c r="F14" s="883">
        <v>19305.00392857143</v>
      </c>
      <c r="G14" s="883">
        <v>19887.191657434403</v>
      </c>
      <c r="H14" s="883">
        <v>17124.103365889212</v>
      </c>
      <c r="I14" s="883">
        <v>23916.193279883384</v>
      </c>
    </row>
    <row r="15" spans="1:9" s="79" customFormat="1" ht="21" customHeight="1">
      <c r="A15" s="455" t="s">
        <v>430</v>
      </c>
      <c r="B15" s="883">
        <v>1211.8293877551018</v>
      </c>
      <c r="C15" s="883">
        <v>2060.0022565597669</v>
      </c>
      <c r="D15" s="883">
        <v>1370.7986239067056</v>
      </c>
      <c r="E15" s="883">
        <v>2322.7241661807579</v>
      </c>
      <c r="F15" s="883">
        <v>2190.7134927113702</v>
      </c>
      <c r="G15" s="883">
        <v>4204.0631603498541</v>
      </c>
      <c r="H15" s="883">
        <v>2640.7453804664719</v>
      </c>
      <c r="I15" s="883">
        <v>5559.0800728862969</v>
      </c>
    </row>
    <row r="16" spans="1:9" s="79" customFormat="1" ht="21" customHeight="1">
      <c r="A16" s="455" t="s">
        <v>431</v>
      </c>
      <c r="B16" s="883">
        <v>1200.3652973760934</v>
      </c>
      <c r="C16" s="883">
        <v>2058.5520160349856</v>
      </c>
      <c r="D16" s="883">
        <v>1370.7986239067056</v>
      </c>
      <c r="E16" s="883">
        <v>2289.4510087463559</v>
      </c>
      <c r="F16" s="883">
        <v>1993.5579241982505</v>
      </c>
      <c r="G16" s="883">
        <v>3972.3559839650147</v>
      </c>
      <c r="H16" s="883">
        <v>2621.8908906705537</v>
      </c>
      <c r="I16" s="883">
        <v>5050.6096384839648</v>
      </c>
    </row>
    <row r="17" spans="1:9" s="79" customFormat="1" ht="21" customHeight="1">
      <c r="A17" s="455" t="s">
        <v>432</v>
      </c>
      <c r="B17" s="883">
        <v>11.464090379008747</v>
      </c>
      <c r="C17" s="883">
        <v>1.450240524781341</v>
      </c>
      <c r="D17" s="883">
        <v>0</v>
      </c>
      <c r="E17" s="883">
        <v>33.273157434402329</v>
      </c>
      <c r="F17" s="883">
        <v>197.15556851311953</v>
      </c>
      <c r="G17" s="883">
        <v>231.70717638483967</v>
      </c>
      <c r="H17" s="883">
        <v>18.854489795918369</v>
      </c>
      <c r="I17" s="883">
        <v>508.47043440233233</v>
      </c>
    </row>
    <row r="18" spans="1:9" s="79" customFormat="1" ht="21" customHeight="1">
      <c r="A18" s="455" t="s">
        <v>433</v>
      </c>
      <c r="B18" s="883">
        <v>4535.7319650145773</v>
      </c>
      <c r="C18" s="883">
        <v>5495.6917405247823</v>
      </c>
      <c r="D18" s="883">
        <v>7337.7449198250733</v>
      </c>
      <c r="E18" s="883">
        <v>8766.5971355685142</v>
      </c>
      <c r="F18" s="883">
        <v>12633.962533527696</v>
      </c>
      <c r="G18" s="883">
        <v>13361.881263848398</v>
      </c>
      <c r="H18" s="883">
        <v>14055.128157434403</v>
      </c>
      <c r="I18" s="883">
        <v>14851.777693877551</v>
      </c>
    </row>
    <row r="19" spans="1:9" s="79" customFormat="1" ht="21" customHeight="1">
      <c r="A19" s="455" t="s">
        <v>434</v>
      </c>
      <c r="B19" s="883">
        <v>2446.4669373177844</v>
      </c>
      <c r="C19" s="883">
        <v>2856.0666851311953</v>
      </c>
      <c r="D19" s="883">
        <v>4845.054489795918</v>
      </c>
      <c r="E19" s="883">
        <v>6117.5353658892127</v>
      </c>
      <c r="F19" s="883">
        <v>10089.874466472304</v>
      </c>
      <c r="G19" s="883">
        <v>10817.793196793002</v>
      </c>
      <c r="H19" s="883">
        <v>11315.098702623905</v>
      </c>
      <c r="I19" s="883">
        <v>12949.691900874635</v>
      </c>
    </row>
    <row r="20" spans="1:9" s="79" customFormat="1" ht="21" customHeight="1">
      <c r="A20" s="455" t="s">
        <v>435</v>
      </c>
      <c r="B20" s="883">
        <v>2089.2650276967929</v>
      </c>
      <c r="C20" s="883">
        <v>2639.6250553935861</v>
      </c>
      <c r="D20" s="883">
        <v>2492.6904300291549</v>
      </c>
      <c r="E20" s="883">
        <v>2649.0617696793001</v>
      </c>
      <c r="F20" s="883">
        <v>2544.0880670553934</v>
      </c>
      <c r="G20" s="883">
        <v>2544.0880670553934</v>
      </c>
      <c r="H20" s="883">
        <v>2740.0294548104953</v>
      </c>
      <c r="I20" s="883">
        <v>1902.0857930029154</v>
      </c>
    </row>
    <row r="21" spans="1:9" s="79" customFormat="1" ht="21" customHeight="1">
      <c r="A21" s="455" t="s">
        <v>39</v>
      </c>
      <c r="B21" s="883">
        <v>4458.9850043731776</v>
      </c>
      <c r="C21" s="883">
        <v>5198.873208454811</v>
      </c>
      <c r="D21" s="883">
        <v>6369.0560772594745</v>
      </c>
      <c r="E21" s="883">
        <v>6791.813545189505</v>
      </c>
      <c r="F21" s="883">
        <v>8385.7909067055389</v>
      </c>
      <c r="G21" s="883">
        <v>8949.7212201166185</v>
      </c>
      <c r="H21" s="883">
        <v>9992.0640466472305</v>
      </c>
      <c r="I21" s="883">
        <v>10637.288689504372</v>
      </c>
    </row>
    <row r="22" spans="1:9" s="79" customFormat="1" ht="21" customHeight="1">
      <c r="A22" s="455" t="s">
        <v>436</v>
      </c>
      <c r="B22" s="883">
        <v>-8618.4325830903799</v>
      </c>
      <c r="C22" s="883">
        <v>-10545.345010204081</v>
      </c>
      <c r="D22" s="883">
        <v>-12442.544002915451</v>
      </c>
      <c r="E22" s="883">
        <v>-12106.168883381924</v>
      </c>
      <c r="F22" s="883">
        <v>-15502.518319241983</v>
      </c>
      <c r="G22" s="883">
        <v>-16414.25802915452</v>
      </c>
      <c r="H22" s="883">
        <v>-18891.620478134111</v>
      </c>
      <c r="I22" s="883">
        <v>-19929.754228862974</v>
      </c>
    </row>
    <row r="23" spans="1:9" s="79" customFormat="1" ht="21" customHeight="1">
      <c r="A23" s="77" t="s">
        <v>57</v>
      </c>
      <c r="B23" s="883">
        <v>5310.9080889212837</v>
      </c>
      <c r="C23" s="883">
        <v>6448.2373950437322</v>
      </c>
      <c r="D23" s="883">
        <v>9091.0659635568518</v>
      </c>
      <c r="E23" s="883">
        <v>9640.5952361516029</v>
      </c>
      <c r="F23" s="883">
        <v>8271.4423002915446</v>
      </c>
      <c r="G23" s="883">
        <v>11338.258944606414</v>
      </c>
      <c r="H23" s="883">
        <v>10904.476403790088</v>
      </c>
      <c r="I23" s="883">
        <v>9057.425301749272</v>
      </c>
    </row>
    <row r="24" spans="1:9" s="79" customFormat="1" ht="21" customHeight="1">
      <c r="A24" s="77" t="s">
        <v>63</v>
      </c>
      <c r="B24" s="883">
        <v>54.826564139941688</v>
      </c>
      <c r="C24" s="883">
        <v>98.711189504373181</v>
      </c>
      <c r="D24" s="883">
        <v>2538.3869985422739</v>
      </c>
      <c r="E24" s="883">
        <v>421.30908600583092</v>
      </c>
      <c r="F24" s="883">
        <v>1096.8931209912535</v>
      </c>
      <c r="G24" s="883">
        <v>789.74020553935861</v>
      </c>
      <c r="H24" s="883">
        <v>1571.1453032069969</v>
      </c>
      <c r="I24" s="883">
        <v>1012.4980349854227</v>
      </c>
    </row>
    <row r="25" spans="1:9" s="79" customFormat="1" ht="21" customHeight="1">
      <c r="A25" s="77" t="s">
        <v>437</v>
      </c>
      <c r="B25" s="883">
        <v>580.19576676384838</v>
      </c>
      <c r="C25" s="883">
        <v>19881.825374635569</v>
      </c>
      <c r="D25" s="883">
        <v>1550.2016574344023</v>
      </c>
      <c r="E25" s="883">
        <v>1796.6727609329448</v>
      </c>
      <c r="F25" s="883">
        <v>4968.3749518950444</v>
      </c>
      <c r="G25" s="883">
        <v>5023.6377900874631</v>
      </c>
      <c r="H25" s="883">
        <v>29744.28495626822</v>
      </c>
      <c r="I25" s="883">
        <v>9981.1723979591843</v>
      </c>
    </row>
    <row r="26" spans="1:9" s="79" customFormat="1" ht="21" customHeight="1">
      <c r="A26" s="77" t="s">
        <v>74</v>
      </c>
      <c r="B26" s="883">
        <v>15894.90746355685</v>
      </c>
      <c r="C26" s="883">
        <v>17595.013096209914</v>
      </c>
      <c r="D26" s="883">
        <v>23372.290384839649</v>
      </c>
      <c r="E26" s="883">
        <v>25683.829205539358</v>
      </c>
      <c r="F26" s="883">
        <v>28040.662772594751</v>
      </c>
      <c r="G26" s="883">
        <v>27928.917408163263</v>
      </c>
      <c r="H26" s="883">
        <v>32418.083790087465</v>
      </c>
      <c r="I26" s="883">
        <v>35485.055865889211</v>
      </c>
    </row>
    <row r="27" spans="1:9" s="79" customFormat="1" ht="21" customHeight="1">
      <c r="A27" s="456" t="s">
        <v>438</v>
      </c>
      <c r="B27" s="884">
        <v>3110.6808935860058</v>
      </c>
      <c r="C27" s="884">
        <v>3376.4779985422742</v>
      </c>
      <c r="D27" s="884">
        <v>3550.5196924198249</v>
      </c>
      <c r="E27" s="884">
        <v>3590.6009387755103</v>
      </c>
      <c r="F27" s="884">
        <v>5702.0390772594756</v>
      </c>
      <c r="G27" s="884">
        <v>11351.706091836735</v>
      </c>
      <c r="H27" s="884">
        <v>4481.3647274052473</v>
      </c>
      <c r="I27" s="884">
        <v>3922.2520714285715</v>
      </c>
    </row>
    <row r="28" spans="1:9" s="80" customFormat="1" ht="43.5" customHeight="1" thickBot="1">
      <c r="A28" s="456" t="s">
        <v>1507</v>
      </c>
      <c r="B28" s="884"/>
      <c r="C28" s="884"/>
      <c r="D28" s="884"/>
      <c r="E28" s="884"/>
      <c r="F28" s="884"/>
      <c r="G28" s="884"/>
      <c r="H28" s="884"/>
      <c r="I28" s="884">
        <v>0</v>
      </c>
    </row>
    <row r="29" spans="1:9" ht="24" customHeight="1" thickTop="1" thickBot="1">
      <c r="A29" s="27" t="s">
        <v>439</v>
      </c>
      <c r="B29" s="882">
        <v>804203.06872594752</v>
      </c>
      <c r="C29" s="882">
        <v>900177.92344752187</v>
      </c>
      <c r="D29" s="882">
        <v>1028122.2351836734</v>
      </c>
      <c r="E29" s="882">
        <v>1216641.436415452</v>
      </c>
      <c r="F29" s="882">
        <v>1359102.6037346942</v>
      </c>
      <c r="G29" s="882">
        <v>1397528.1663119532</v>
      </c>
      <c r="H29" s="882">
        <v>1538633.2371166183</v>
      </c>
      <c r="I29" s="882">
        <v>1561902.8199854228</v>
      </c>
    </row>
    <row r="30" spans="1:9" s="79" customFormat="1" ht="21" customHeight="1" thickTop="1">
      <c r="A30" s="77" t="s">
        <v>440</v>
      </c>
      <c r="B30" s="883">
        <v>727523.92750874639</v>
      </c>
      <c r="C30" s="883">
        <v>796250.36839650141</v>
      </c>
      <c r="D30" s="883">
        <v>912574.84045189514</v>
      </c>
      <c r="E30" s="883">
        <v>1037562.1721311953</v>
      </c>
      <c r="F30" s="883">
        <v>1104506.4870626822</v>
      </c>
      <c r="G30" s="883">
        <v>1119505.9497973761</v>
      </c>
      <c r="H30" s="883">
        <v>1267492.8736472302</v>
      </c>
      <c r="I30" s="883">
        <v>1277988.4472886296</v>
      </c>
    </row>
    <row r="31" spans="1:9" s="79" customFormat="1" ht="21" customHeight="1">
      <c r="A31" s="455" t="s">
        <v>441</v>
      </c>
      <c r="B31" s="883">
        <v>245474.66877405246</v>
      </c>
      <c r="C31" s="883">
        <v>270358.64662973763</v>
      </c>
      <c r="D31" s="883">
        <v>295756.80469387758</v>
      </c>
      <c r="E31" s="883">
        <v>302332.8814591837</v>
      </c>
      <c r="F31" s="883">
        <v>284304.00895335281</v>
      </c>
      <c r="G31" s="883">
        <v>290610.58401311951</v>
      </c>
      <c r="H31" s="883">
        <v>319217.60823469388</v>
      </c>
      <c r="I31" s="883">
        <v>300136.98278134112</v>
      </c>
    </row>
    <row r="32" spans="1:9" s="79" customFormat="1" ht="21" customHeight="1">
      <c r="A32" s="455" t="s">
        <v>442</v>
      </c>
      <c r="B32" s="883">
        <v>175474.80722157436</v>
      </c>
      <c r="C32" s="883">
        <v>212779.49969970845</v>
      </c>
      <c r="D32" s="883">
        <v>258811.65194606411</v>
      </c>
      <c r="E32" s="883">
        <v>259993.74688338191</v>
      </c>
      <c r="F32" s="883">
        <v>278258.04561661807</v>
      </c>
      <c r="G32" s="883">
        <v>280024.53412390669</v>
      </c>
      <c r="H32" s="883">
        <v>305858.7590991254</v>
      </c>
      <c r="I32" s="883">
        <v>297779.63739941688</v>
      </c>
    </row>
    <row r="33" spans="1:9" s="79" customFormat="1" ht="21" customHeight="1">
      <c r="A33" s="455" t="s">
        <v>443</v>
      </c>
      <c r="B33" s="883">
        <v>265641.06168658892</v>
      </c>
      <c r="C33" s="883">
        <v>269483.26207142859</v>
      </c>
      <c r="D33" s="883">
        <v>223689.56688338192</v>
      </c>
      <c r="E33" s="883">
        <v>192238.33451020409</v>
      </c>
      <c r="F33" s="883">
        <v>1790.3699358600581</v>
      </c>
      <c r="G33" s="883">
        <v>1599.0805379008746</v>
      </c>
      <c r="H33" s="883">
        <v>692.02509620991248</v>
      </c>
      <c r="I33" s="883">
        <v>536.90681632653059</v>
      </c>
    </row>
    <row r="34" spans="1:9" s="79" customFormat="1" ht="21" customHeight="1">
      <c r="A34" s="455" t="s">
        <v>444</v>
      </c>
      <c r="B34" s="883">
        <v>28614.222862973758</v>
      </c>
      <c r="C34" s="883">
        <v>28726.895699708457</v>
      </c>
      <c r="D34" s="883">
        <v>21196.907551020409</v>
      </c>
      <c r="E34" s="883">
        <v>18873.015106413994</v>
      </c>
      <c r="F34" s="883">
        <v>33335.385043731781</v>
      </c>
      <c r="G34" s="883">
        <v>31776.662465014575</v>
      </c>
      <c r="H34" s="883">
        <v>43688.901285714281</v>
      </c>
      <c r="I34" s="883">
        <v>55723.742465014577</v>
      </c>
    </row>
    <row r="35" spans="1:9" s="79" customFormat="1" ht="21" customHeight="1">
      <c r="A35" s="455" t="s">
        <v>445</v>
      </c>
      <c r="B35" s="883">
        <v>0</v>
      </c>
      <c r="C35" s="883">
        <v>0</v>
      </c>
      <c r="D35" s="883">
        <v>93127.394005830894</v>
      </c>
      <c r="E35" s="883">
        <v>236956.1112317784</v>
      </c>
      <c r="F35" s="883">
        <v>468246.28350145777</v>
      </c>
      <c r="G35" s="883">
        <v>474313.13867638487</v>
      </c>
      <c r="H35" s="883">
        <v>546862.8834373178</v>
      </c>
      <c r="I35" s="883">
        <v>569528.99113556859</v>
      </c>
    </row>
    <row r="36" spans="1:9" s="79" customFormat="1" ht="21" customHeight="1">
      <c r="A36" s="455" t="s">
        <v>446</v>
      </c>
      <c r="B36" s="883">
        <v>12319.166963556852</v>
      </c>
      <c r="C36" s="883">
        <v>14902.064295918366</v>
      </c>
      <c r="D36" s="883">
        <v>19992.515371720114</v>
      </c>
      <c r="E36" s="883">
        <v>27168.082940233238</v>
      </c>
      <c r="F36" s="883">
        <v>38572.394011661803</v>
      </c>
      <c r="G36" s="883">
        <v>41181.949981049569</v>
      </c>
      <c r="H36" s="883">
        <v>51172.696494169097</v>
      </c>
      <c r="I36" s="883">
        <v>54282.186690962095</v>
      </c>
    </row>
    <row r="37" spans="1:9" s="79" customFormat="1" ht="21" customHeight="1">
      <c r="A37" s="77" t="s">
        <v>447</v>
      </c>
      <c r="B37" s="883">
        <v>12.526250728862975</v>
      </c>
      <c r="C37" s="883">
        <v>12.676530612244898</v>
      </c>
      <c r="D37" s="883">
        <v>1.0204081632653063E-5</v>
      </c>
      <c r="E37" s="883">
        <v>0</v>
      </c>
      <c r="F37" s="883">
        <v>0</v>
      </c>
      <c r="G37" s="883">
        <v>0</v>
      </c>
      <c r="H37" s="883">
        <v>0</v>
      </c>
      <c r="I37" s="883">
        <v>0</v>
      </c>
    </row>
    <row r="38" spans="1:9" s="79" customFormat="1" ht="21" customHeight="1">
      <c r="A38" s="77" t="s">
        <v>448</v>
      </c>
      <c r="B38" s="883">
        <v>29737.316978134113</v>
      </c>
      <c r="C38" s="883">
        <v>39040.164402332368</v>
      </c>
      <c r="D38" s="883">
        <v>52920.423981049564</v>
      </c>
      <c r="E38" s="883">
        <v>93275.046090379008</v>
      </c>
      <c r="F38" s="883">
        <v>148360.40854518951</v>
      </c>
      <c r="G38" s="883">
        <v>160785.89301749269</v>
      </c>
      <c r="H38" s="883">
        <v>163783.7904387755</v>
      </c>
      <c r="I38" s="883">
        <v>157746.5915728863</v>
      </c>
    </row>
    <row r="39" spans="1:9" s="79" customFormat="1" ht="21" customHeight="1">
      <c r="A39" s="77" t="s">
        <v>449</v>
      </c>
      <c r="B39" s="883">
        <v>16312.776008746358</v>
      </c>
      <c r="C39" s="883">
        <v>21348.415937317786</v>
      </c>
      <c r="D39" s="883">
        <v>16891.213644314867</v>
      </c>
      <c r="E39" s="883">
        <v>18952.140963556853</v>
      </c>
      <c r="F39" s="883">
        <v>33786.473536443147</v>
      </c>
      <c r="G39" s="883">
        <v>38366.2864941691</v>
      </c>
      <c r="H39" s="883">
        <v>33627.210147230326</v>
      </c>
      <c r="I39" s="883">
        <v>39312.730830903791</v>
      </c>
    </row>
    <row r="40" spans="1:9" s="79" customFormat="1" ht="21" customHeight="1">
      <c r="A40" s="77" t="s">
        <v>127</v>
      </c>
      <c r="B40" s="883">
        <v>8272.8751778425649</v>
      </c>
      <c r="C40" s="883">
        <v>10116.332403790087</v>
      </c>
      <c r="D40" s="883">
        <v>11345.491985422739</v>
      </c>
      <c r="E40" s="883">
        <v>13243.814206997084</v>
      </c>
      <c r="F40" s="883">
        <v>13854.815526239068</v>
      </c>
      <c r="G40" s="883">
        <v>13884.423138483966</v>
      </c>
      <c r="H40" s="883">
        <v>14706.124731778424</v>
      </c>
      <c r="I40" s="883">
        <v>15080.390020408164</v>
      </c>
    </row>
    <row r="41" spans="1:9" s="79" customFormat="1" ht="21" customHeight="1">
      <c r="A41" s="77" t="s">
        <v>133</v>
      </c>
      <c r="B41" s="883">
        <v>0</v>
      </c>
      <c r="C41" s="883">
        <v>0</v>
      </c>
      <c r="D41" s="883">
        <v>0</v>
      </c>
      <c r="E41" s="883">
        <v>0</v>
      </c>
      <c r="F41" s="883">
        <v>0</v>
      </c>
      <c r="G41" s="883">
        <v>0</v>
      </c>
      <c r="H41" s="883">
        <v>0</v>
      </c>
      <c r="I41" s="883">
        <v>0</v>
      </c>
    </row>
    <row r="42" spans="1:9" s="79" customFormat="1" ht="21" customHeight="1">
      <c r="A42" s="77" t="s">
        <v>450</v>
      </c>
      <c r="B42" s="883">
        <v>5994.8060218658893</v>
      </c>
      <c r="C42" s="883">
        <v>14645.677940233236</v>
      </c>
      <c r="D42" s="883">
        <v>18062.350884839649</v>
      </c>
      <c r="E42" s="883">
        <v>21594.015919825077</v>
      </c>
      <c r="F42" s="883">
        <v>31003.832014577263</v>
      </c>
      <c r="G42" s="883">
        <v>30839.398991253645</v>
      </c>
      <c r="H42" s="883">
        <v>31027.111677842571</v>
      </c>
      <c r="I42" s="883">
        <v>30353.38718804665</v>
      </c>
    </row>
    <row r="43" spans="1:9" s="80" customFormat="1" ht="43.5" customHeight="1" thickBot="1">
      <c r="A43" s="456" t="s">
        <v>109</v>
      </c>
      <c r="B43" s="884">
        <v>16348.840779883381</v>
      </c>
      <c r="C43" s="884">
        <v>18764.287836734693</v>
      </c>
      <c r="D43" s="884">
        <v>16327.914225947523</v>
      </c>
      <c r="E43" s="884">
        <v>32014.247103498539</v>
      </c>
      <c r="F43" s="884">
        <v>27590.58704956268</v>
      </c>
      <c r="G43" s="884">
        <v>34146.214873177843</v>
      </c>
      <c r="H43" s="884">
        <v>27996.126473760934</v>
      </c>
      <c r="I43" s="884">
        <v>41421.273084548106</v>
      </c>
    </row>
    <row r="44" spans="1:9" ht="24" customHeight="1" thickTop="1" thickBot="1">
      <c r="A44" s="27" t="s">
        <v>451</v>
      </c>
      <c r="B44" s="882">
        <v>51986.347227405255</v>
      </c>
      <c r="C44" s="882">
        <v>56727.437803207002</v>
      </c>
      <c r="D44" s="882">
        <v>65107.338432944598</v>
      </c>
      <c r="E44" s="882">
        <v>79406.956379008741</v>
      </c>
      <c r="F44" s="882">
        <v>90784.387086005838</v>
      </c>
      <c r="G44" s="882">
        <v>88985.129908163261</v>
      </c>
      <c r="H44" s="882">
        <v>101085.15429446065</v>
      </c>
      <c r="I44" s="882">
        <v>99039.683657434391</v>
      </c>
    </row>
    <row r="45" spans="1:9" s="79" customFormat="1" ht="21" customHeight="1" thickTop="1">
      <c r="A45" s="77" t="s">
        <v>148</v>
      </c>
      <c r="B45" s="883">
        <v>36663.84839650146</v>
      </c>
      <c r="C45" s="883">
        <v>40723.979591836738</v>
      </c>
      <c r="D45" s="883">
        <v>44803.717201166182</v>
      </c>
      <c r="E45" s="883">
        <v>57374.344023323618</v>
      </c>
      <c r="F45" s="883">
        <v>64849.416909620988</v>
      </c>
      <c r="G45" s="883">
        <v>64849.416909620988</v>
      </c>
      <c r="H45" s="883">
        <v>71350.874635568514</v>
      </c>
      <c r="I45" s="883">
        <v>71350.874635568514</v>
      </c>
    </row>
    <row r="46" spans="1:9" s="79" customFormat="1" ht="21" customHeight="1">
      <c r="A46" s="77" t="s">
        <v>152</v>
      </c>
      <c r="B46" s="883">
        <v>1661.4865962099127</v>
      </c>
      <c r="C46" s="883">
        <v>1661.4653279883382</v>
      </c>
      <c r="D46" s="883">
        <v>3487.9246720116621</v>
      </c>
      <c r="E46" s="883">
        <v>2390.6014650145771</v>
      </c>
      <c r="F46" s="883">
        <v>7.6683673469387745E-2</v>
      </c>
      <c r="G46" s="883">
        <v>7.6683673469387745E-2</v>
      </c>
      <c r="H46" s="883">
        <v>7.6683673469387745E-2</v>
      </c>
      <c r="I46" s="883">
        <v>7.6683673469387745E-2</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4628.7362040816324</v>
      </c>
      <c r="C48" s="883">
        <v>5531.0246982507288</v>
      </c>
      <c r="D48" s="883">
        <v>6412.1573892128281</v>
      </c>
      <c r="E48" s="883">
        <v>7400.5865816326532</v>
      </c>
      <c r="F48" s="883">
        <v>8470.7584635568528</v>
      </c>
      <c r="G48" s="883">
        <v>9923.1730655976698</v>
      </c>
      <c r="H48" s="883">
        <v>9923.1730655976698</v>
      </c>
      <c r="I48" s="883">
        <v>11437.877661807581</v>
      </c>
    </row>
    <row r="49" spans="1:9" s="79" customFormat="1" ht="21" customHeight="1">
      <c r="A49" s="77" t="s">
        <v>164</v>
      </c>
      <c r="B49" s="883">
        <v>9032.2760306122436</v>
      </c>
      <c r="C49" s="883">
        <v>8810.9681851311962</v>
      </c>
      <c r="D49" s="883">
        <v>10403.539170553935</v>
      </c>
      <c r="E49" s="883">
        <v>12241.424309037902</v>
      </c>
      <c r="F49" s="883">
        <v>17464.13502915452</v>
      </c>
      <c r="G49" s="883">
        <v>14212.463249271137</v>
      </c>
      <c r="H49" s="883">
        <v>19811.029909620993</v>
      </c>
      <c r="I49" s="883">
        <v>16250.854676384839</v>
      </c>
    </row>
    <row r="50" spans="1:9" s="79" customFormat="1" ht="21" customHeight="1">
      <c r="A50" s="455" t="s">
        <v>453</v>
      </c>
      <c r="B50" s="883">
        <v>9.9438046647230323</v>
      </c>
      <c r="C50" s="883">
        <v>9.9650728862973761</v>
      </c>
      <c r="D50" s="883">
        <v>520.16915451895045</v>
      </c>
      <c r="E50" s="883">
        <v>1540.6401822157436</v>
      </c>
      <c r="F50" s="883">
        <v>2943.7014067055393</v>
      </c>
      <c r="G50" s="883">
        <v>11179.853010204082</v>
      </c>
      <c r="H50" s="883">
        <v>4678.3952842565595</v>
      </c>
      <c r="I50" s="883">
        <v>13327.08333090379</v>
      </c>
    </row>
    <row r="51" spans="1:9" s="80" customFormat="1" ht="40.5" customHeight="1" thickBot="1">
      <c r="A51" s="457" t="s">
        <v>454</v>
      </c>
      <c r="B51" s="884">
        <v>9022.3322259475226</v>
      </c>
      <c r="C51" s="884">
        <v>8801.0031122448981</v>
      </c>
      <c r="D51" s="884">
        <v>9883.3700160349872</v>
      </c>
      <c r="E51" s="884">
        <v>10700.784126822156</v>
      </c>
      <c r="F51" s="884">
        <v>14520.43362244898</v>
      </c>
      <c r="G51" s="884">
        <v>3032.6102390670553</v>
      </c>
      <c r="H51" s="884">
        <v>15132.634625364431</v>
      </c>
      <c r="I51" s="884">
        <v>2923.7713454810496</v>
      </c>
    </row>
    <row r="52" spans="1:9" ht="24" customHeight="1" thickTop="1" thickBot="1">
      <c r="A52" s="27" t="s">
        <v>455</v>
      </c>
      <c r="B52" s="882">
        <v>856189.4159533527</v>
      </c>
      <c r="C52" s="882">
        <v>956905.36125072895</v>
      </c>
      <c r="D52" s="882">
        <v>1093229.5736166181</v>
      </c>
      <c r="E52" s="882">
        <v>1296048.3927944608</v>
      </c>
      <c r="F52" s="882">
        <v>1449886.9908206998</v>
      </c>
      <c r="G52" s="882">
        <v>1486513.2962201166</v>
      </c>
      <c r="H52" s="882">
        <v>1639718.3914110786</v>
      </c>
      <c r="I52" s="882">
        <v>1660942.5036428573</v>
      </c>
    </row>
    <row r="53" spans="1:9" s="79" customFormat="1" ht="24" customHeight="1" thickTop="1">
      <c r="A53" s="77" t="s">
        <v>456</v>
      </c>
      <c r="B53" s="883">
        <v>81646.02490233237</v>
      </c>
      <c r="C53" s="883">
        <v>96055.473711370272</v>
      </c>
      <c r="D53" s="883">
        <v>103707.42786151604</v>
      </c>
      <c r="E53" s="883">
        <v>84069.138932944625</v>
      </c>
      <c r="F53" s="883">
        <v>70151.178416909621</v>
      </c>
      <c r="G53" s="883">
        <v>70115.31354664723</v>
      </c>
      <c r="H53" s="883">
        <v>65275.250258017491</v>
      </c>
      <c r="I53" s="883">
        <v>62476.54194897959</v>
      </c>
    </row>
    <row r="54" spans="1:9" s="80" customFormat="1" ht="21" customHeight="1">
      <c r="A54" s="457" t="s">
        <v>457</v>
      </c>
      <c r="B54" s="884">
        <v>8608.73660058309</v>
      </c>
      <c r="C54" s="884">
        <v>13826.213533527696</v>
      </c>
      <c r="D54" s="884">
        <v>12819.993438775509</v>
      </c>
      <c r="E54" s="884">
        <v>6754.6991749271137</v>
      </c>
      <c r="F54" s="884">
        <v>7484.4451486880471</v>
      </c>
      <c r="G54" s="884">
        <v>6731.8265160349847</v>
      </c>
      <c r="H54" s="884">
        <v>5450.12633819242</v>
      </c>
      <c r="I54" s="884">
        <v>7296.1222157434404</v>
      </c>
    </row>
    <row r="55" spans="1:9" s="80" customFormat="1" ht="21" customHeight="1">
      <c r="A55" s="457" t="s">
        <v>458</v>
      </c>
      <c r="B55" s="884">
        <v>60308.234932944601</v>
      </c>
      <c r="C55" s="884">
        <v>69310.753833819239</v>
      </c>
      <c r="D55" s="884">
        <v>76782.226658892119</v>
      </c>
      <c r="E55" s="884">
        <v>62777.560377551024</v>
      </c>
      <c r="F55" s="884">
        <v>46244.343829446065</v>
      </c>
      <c r="G55" s="884">
        <v>46703.265008746355</v>
      </c>
      <c r="H55" s="884">
        <v>42838.60098104956</v>
      </c>
      <c r="I55" s="884">
        <v>38741.361688046651</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12729.053368804665</v>
      </c>
      <c r="C57" s="884">
        <v>12918.506344023323</v>
      </c>
      <c r="D57" s="884">
        <v>14105.207763848397</v>
      </c>
      <c r="E57" s="884">
        <v>14536.879380466471</v>
      </c>
      <c r="F57" s="884">
        <v>16422.38943877551</v>
      </c>
      <c r="G57" s="884">
        <v>16680.222021865888</v>
      </c>
      <c r="H57" s="884">
        <v>16986.52293877551</v>
      </c>
      <c r="I57" s="884">
        <v>16439.058045189504</v>
      </c>
    </row>
    <row r="58" spans="1:9" s="80" customFormat="1" ht="21" customHeight="1">
      <c r="A58" s="457" t="s">
        <v>461</v>
      </c>
      <c r="B58" s="884">
        <v>0</v>
      </c>
      <c r="C58" s="884">
        <v>0</v>
      </c>
      <c r="D58" s="884">
        <v>0</v>
      </c>
      <c r="E58" s="884">
        <v>0</v>
      </c>
      <c r="F58" s="884">
        <v>0</v>
      </c>
      <c r="G58" s="884">
        <v>0</v>
      </c>
      <c r="H58" s="884">
        <v>0</v>
      </c>
      <c r="I58" s="884">
        <v>0</v>
      </c>
    </row>
    <row r="59" spans="1:9" s="80" customFormat="1" ht="61.5" customHeight="1" thickBot="1">
      <c r="A59" s="456" t="s">
        <v>462</v>
      </c>
      <c r="B59" s="884">
        <v>1186188.950957726</v>
      </c>
      <c r="C59" s="884">
        <v>1440527.7884591839</v>
      </c>
      <c r="D59" s="884">
        <v>1738864.7269387753</v>
      </c>
      <c r="E59" s="884">
        <v>2257567.1022623908</v>
      </c>
      <c r="F59" s="884">
        <v>2568209.9451122452</v>
      </c>
      <c r="G59" s="884">
        <v>2587724.9408775507</v>
      </c>
      <c r="H59" s="884">
        <v>2759075.8722609328</v>
      </c>
      <c r="I59" s="884">
        <v>2832174.0461574341</v>
      </c>
    </row>
    <row r="60" spans="1:9" ht="31.5" customHeight="1" thickTop="1" thickBot="1">
      <c r="A60" s="458" t="s">
        <v>463</v>
      </c>
      <c r="B60" s="882"/>
      <c r="C60" s="882"/>
      <c r="D60" s="882"/>
      <c r="E60" s="882"/>
      <c r="F60" s="882"/>
      <c r="G60" s="882"/>
      <c r="H60" s="882"/>
      <c r="I60" s="882"/>
    </row>
    <row r="61" spans="1:9" ht="30" customHeight="1" thickTop="1">
      <c r="A61" s="30" t="s">
        <v>464</v>
      </c>
      <c r="B61" s="885">
        <v>38049.852596209916</v>
      </c>
      <c r="C61" s="885">
        <v>42866.115635568516</v>
      </c>
      <c r="D61" s="885">
        <v>54481.051720116622</v>
      </c>
      <c r="E61" s="885">
        <v>62342.677166180758</v>
      </c>
      <c r="F61" s="885">
        <v>71412.48634548104</v>
      </c>
      <c r="G61" s="885">
        <v>18798.553728862975</v>
      </c>
      <c r="H61" s="885">
        <v>81656.779867346937</v>
      </c>
      <c r="I61" s="885">
        <v>21901.92154373178</v>
      </c>
    </row>
    <row r="62" spans="1:9" ht="21" customHeight="1">
      <c r="A62" s="32" t="s">
        <v>465</v>
      </c>
      <c r="B62" s="885">
        <v>-10205.658896501458</v>
      </c>
      <c r="C62" s="885">
        <v>-10648.12322011662</v>
      </c>
      <c r="D62" s="885">
        <v>-14592.337488338191</v>
      </c>
      <c r="E62" s="885">
        <v>-18828.997330903792</v>
      </c>
      <c r="F62" s="885">
        <v>-22747.238125364431</v>
      </c>
      <c r="G62" s="885">
        <v>-6251.9590510204089</v>
      </c>
      <c r="H62" s="885">
        <v>-28488.117405247813</v>
      </c>
      <c r="I62" s="885">
        <v>-8613.7389271137035</v>
      </c>
    </row>
    <row r="63" spans="1:9" ht="21.75" customHeight="1">
      <c r="A63" s="459" t="s">
        <v>466</v>
      </c>
      <c r="B63" s="885">
        <v>27844.193699708456</v>
      </c>
      <c r="C63" s="885">
        <v>32217.992415451892</v>
      </c>
      <c r="D63" s="885">
        <v>39888.714231778424</v>
      </c>
      <c r="E63" s="885">
        <v>43513.679835276969</v>
      </c>
      <c r="F63" s="885">
        <v>48665.24822011662</v>
      </c>
      <c r="G63" s="885">
        <v>12546.594677842566</v>
      </c>
      <c r="H63" s="885">
        <v>53168.662462099121</v>
      </c>
      <c r="I63" s="885">
        <v>13288.182616618076</v>
      </c>
    </row>
    <row r="64" spans="1:9">
      <c r="A64" s="30" t="s">
        <v>467</v>
      </c>
      <c r="B64" s="885">
        <v>21017.208450437316</v>
      </c>
      <c r="C64" s="885">
        <v>26759.563409620994</v>
      </c>
      <c r="D64" s="885">
        <v>29471.104909620994</v>
      </c>
      <c r="E64" s="885">
        <v>30454.532957725947</v>
      </c>
      <c r="F64" s="885">
        <v>50230.123820699708</v>
      </c>
      <c r="G64" s="885">
        <v>13144.692972303208</v>
      </c>
      <c r="H64" s="885">
        <v>61639.421696792997</v>
      </c>
      <c r="I64" s="885">
        <v>16706.314951895045</v>
      </c>
    </row>
    <row r="65" spans="1:9">
      <c r="A65" s="32" t="s">
        <v>468</v>
      </c>
      <c r="B65" s="885">
        <v>-7380.799160349854</v>
      </c>
      <c r="C65" s="885">
        <v>-7354.7998469387758</v>
      </c>
      <c r="D65" s="885">
        <v>-13169.310511661806</v>
      </c>
      <c r="E65" s="885">
        <v>-16261.067833819243</v>
      </c>
      <c r="F65" s="885">
        <v>-30655.345909620988</v>
      </c>
      <c r="G65" s="885">
        <v>-9158.9447740524774</v>
      </c>
      <c r="H65" s="885">
        <v>-41653.842386297372</v>
      </c>
      <c r="I65" s="885">
        <v>-12664.505672011661</v>
      </c>
    </row>
    <row r="66" spans="1:9">
      <c r="A66" s="31" t="s">
        <v>469</v>
      </c>
      <c r="B66" s="885">
        <v>41480.602989795916</v>
      </c>
      <c r="C66" s="885">
        <v>51622.755978134112</v>
      </c>
      <c r="D66" s="885">
        <v>56190.508629737604</v>
      </c>
      <c r="E66" s="885">
        <v>57707.144959183679</v>
      </c>
      <c r="F66" s="885">
        <v>68240.026131195336</v>
      </c>
      <c r="G66" s="885">
        <v>16532.342876093291</v>
      </c>
      <c r="H66" s="885">
        <v>73154.24177259476</v>
      </c>
      <c r="I66" s="885">
        <v>17329.991896501459</v>
      </c>
    </row>
    <row r="67" spans="1:9">
      <c r="A67" s="30" t="s">
        <v>470</v>
      </c>
      <c r="B67" s="885">
        <v>282.86232215743439</v>
      </c>
      <c r="C67" s="885">
        <v>1149.4650393586005</v>
      </c>
      <c r="D67" s="885">
        <v>2464.0751195335274</v>
      </c>
      <c r="E67" s="885">
        <v>2286.0985816326529</v>
      </c>
      <c r="F67" s="885">
        <v>6988.2492332361517</v>
      </c>
      <c r="G67" s="885">
        <v>391.945750728863</v>
      </c>
      <c r="H67" s="885">
        <v>2724.0644358600584</v>
      </c>
      <c r="I67" s="885">
        <v>525.25250583090371</v>
      </c>
    </row>
    <row r="68" spans="1:9">
      <c r="A68" s="30" t="s">
        <v>471</v>
      </c>
      <c r="B68" s="885">
        <v>-3814.2160495626827</v>
      </c>
      <c r="C68" s="885">
        <v>-6062.6497769679299</v>
      </c>
      <c r="D68" s="885">
        <v>-6178.3502346938776</v>
      </c>
      <c r="E68" s="885">
        <v>-4336.5957142857142</v>
      </c>
      <c r="F68" s="885">
        <v>-11313.362976676384</v>
      </c>
      <c r="G68" s="885">
        <v>-1797.486746355685</v>
      </c>
      <c r="H68" s="885">
        <v>-9194.4753163265304</v>
      </c>
      <c r="I68" s="885">
        <v>-2081.9614096209912</v>
      </c>
    </row>
    <row r="69" spans="1:9">
      <c r="A69" s="459" t="s">
        <v>472</v>
      </c>
      <c r="B69" s="885">
        <v>37949.249262390666</v>
      </c>
      <c r="C69" s="885">
        <v>46709.571240524783</v>
      </c>
      <c r="D69" s="885">
        <v>52476.233514577259</v>
      </c>
      <c r="E69" s="885">
        <v>55656.647826530607</v>
      </c>
      <c r="F69" s="885">
        <v>63914.912387755103</v>
      </c>
      <c r="G69" s="885">
        <v>15126.801880466472</v>
      </c>
      <c r="H69" s="885">
        <v>66683.830892128273</v>
      </c>
      <c r="I69" s="885">
        <v>15773.282992711371</v>
      </c>
    </row>
    <row r="70" spans="1:9">
      <c r="A70" s="32" t="s">
        <v>473</v>
      </c>
      <c r="B70" s="885">
        <v>-24787.998744897955</v>
      </c>
      <c r="C70" s="885">
        <v>-32262.164925655972</v>
      </c>
      <c r="D70" s="885">
        <v>-37249.087731778425</v>
      </c>
      <c r="E70" s="885">
        <v>-39070.96928279884</v>
      </c>
      <c r="F70" s="885">
        <v>-38241.379568513119</v>
      </c>
      <c r="G70" s="885">
        <v>-9594.0231151603493</v>
      </c>
      <c r="H70" s="885">
        <v>-39716.230871720116</v>
      </c>
      <c r="I70" s="885">
        <v>-10548.618723032068</v>
      </c>
    </row>
    <row r="71" spans="1:9">
      <c r="A71" s="31" t="s">
        <v>474</v>
      </c>
      <c r="B71" s="885">
        <v>13161.25051749271</v>
      </c>
      <c r="C71" s="885">
        <v>14447.406314868802</v>
      </c>
      <c r="D71" s="885">
        <v>15227.145782798832</v>
      </c>
      <c r="E71" s="885">
        <v>16585.678543731778</v>
      </c>
      <c r="F71" s="885">
        <v>25673.53281924198</v>
      </c>
      <c r="G71" s="885">
        <v>5532.7787653061223</v>
      </c>
      <c r="H71" s="885">
        <v>26967.600020408161</v>
      </c>
      <c r="I71" s="885">
        <v>5224.6642696793006</v>
      </c>
    </row>
    <row r="72" spans="1:9">
      <c r="A72" s="31" t="s">
        <v>475</v>
      </c>
      <c r="B72" s="885">
        <v>2517.4333177842564</v>
      </c>
      <c r="C72" s="885">
        <v>3067.1090335276967</v>
      </c>
      <c r="D72" s="885">
        <v>-2442.1929373177841</v>
      </c>
      <c r="E72" s="885">
        <v>-2897.9073425655979</v>
      </c>
      <c r="F72" s="885">
        <v>3159.8613396501455</v>
      </c>
      <c r="G72" s="885">
        <v>2082.7527069970847</v>
      </c>
      <c r="H72" s="885">
        <v>11833.240623906708</v>
      </c>
      <c r="I72" s="885">
        <v>2239.9580860058309</v>
      </c>
    </row>
    <row r="73" spans="1:9">
      <c r="A73" s="32" t="s">
        <v>476</v>
      </c>
      <c r="B73" s="885">
        <v>2414.7280262390673</v>
      </c>
      <c r="C73" s="885">
        <v>3059.400036443149</v>
      </c>
      <c r="D73" s="885">
        <v>-2451.0659854227406</v>
      </c>
      <c r="E73" s="885">
        <v>-2908.4729402332364</v>
      </c>
      <c r="F73" s="885">
        <v>3142.1391268221578</v>
      </c>
      <c r="G73" s="885">
        <v>2077.9866034985425</v>
      </c>
      <c r="H73" s="885">
        <v>11816.60254956268</v>
      </c>
      <c r="I73" s="885">
        <v>2233.9002886297376</v>
      </c>
    </row>
    <row r="74" spans="1:9">
      <c r="A74" s="32" t="s">
        <v>477</v>
      </c>
      <c r="B74" s="885">
        <v>102.70529154518951</v>
      </c>
      <c r="C74" s="885">
        <v>7.7089970845481055</v>
      </c>
      <c r="D74" s="885">
        <v>8.8730481049562684</v>
      </c>
      <c r="E74" s="885">
        <v>10.565597667638485</v>
      </c>
      <c r="F74" s="885">
        <v>17.72221282798834</v>
      </c>
      <c r="G74" s="885">
        <v>4.7661034985422743</v>
      </c>
      <c r="H74" s="885">
        <v>16.638074344023323</v>
      </c>
      <c r="I74" s="885">
        <v>6.0577973760932942</v>
      </c>
    </row>
    <row r="75" spans="1:9">
      <c r="A75" s="459" t="s">
        <v>478</v>
      </c>
      <c r="B75" s="885">
        <v>-2301.6833935860059</v>
      </c>
      <c r="C75" s="885">
        <v>-3059.7846209912536</v>
      </c>
      <c r="D75" s="885">
        <v>2442.3248323615162</v>
      </c>
      <c r="E75" s="885">
        <v>2969.1202142857146</v>
      </c>
      <c r="F75" s="885">
        <v>-3205.7606822157436</v>
      </c>
      <c r="G75" s="885">
        <v>-2076.1349387755099</v>
      </c>
      <c r="H75" s="885">
        <v>-11828.698441690962</v>
      </c>
      <c r="I75" s="885">
        <v>-2228.2773994169097</v>
      </c>
    </row>
    <row r="76" spans="1:9">
      <c r="A76" s="459" t="s">
        <v>1431</v>
      </c>
      <c r="B76" s="885">
        <v>-2207.2910830903793</v>
      </c>
      <c r="C76" s="885">
        <v>-3045.9062507288631</v>
      </c>
      <c r="D76" s="885">
        <v>2459.513763848397</v>
      </c>
      <c r="E76" s="885">
        <v>2979.4233411078721</v>
      </c>
      <c r="F76" s="885">
        <v>-3187.5585072886297</v>
      </c>
      <c r="G76" s="885">
        <v>-2071.3966895043732</v>
      </c>
      <c r="H76" s="885">
        <v>-11811.695807580176</v>
      </c>
      <c r="I76" s="885">
        <v>-2222.1534241982508</v>
      </c>
    </row>
    <row r="77" spans="1:9">
      <c r="A77" s="32" t="s">
        <v>479</v>
      </c>
      <c r="B77" s="885">
        <v>-94.392310495626816</v>
      </c>
      <c r="C77" s="885">
        <v>-13.87837026239067</v>
      </c>
      <c r="D77" s="885">
        <v>-17.188931486880467</v>
      </c>
      <c r="E77" s="885">
        <v>-10.303126822157434</v>
      </c>
      <c r="F77" s="885">
        <v>-18.202174927113703</v>
      </c>
      <c r="G77" s="885">
        <v>-4.7382492711370263</v>
      </c>
      <c r="H77" s="885">
        <v>-17.002634110787174</v>
      </c>
      <c r="I77" s="885">
        <v>-6.1239752186588916</v>
      </c>
    </row>
    <row r="78" spans="1:9">
      <c r="A78" s="459" t="s">
        <v>480</v>
      </c>
      <c r="B78" s="885">
        <v>13377.000441690963</v>
      </c>
      <c r="C78" s="885">
        <v>14454.730727405249</v>
      </c>
      <c r="D78" s="885">
        <v>15227.277677842565</v>
      </c>
      <c r="E78" s="885">
        <v>16656.891415451897</v>
      </c>
      <c r="F78" s="885">
        <v>25627.633476676387</v>
      </c>
      <c r="G78" s="885">
        <v>5539.3965335276962</v>
      </c>
      <c r="H78" s="885">
        <v>26972.142202623909</v>
      </c>
      <c r="I78" s="885">
        <v>5236.3449562682217</v>
      </c>
    </row>
    <row r="79" spans="1:9">
      <c r="A79" s="30" t="s">
        <v>481</v>
      </c>
      <c r="B79" s="885">
        <v>0</v>
      </c>
      <c r="C79" s="885">
        <v>0</v>
      </c>
      <c r="D79" s="885">
        <v>0</v>
      </c>
      <c r="E79" s="885">
        <v>0</v>
      </c>
      <c r="F79" s="885">
        <v>0</v>
      </c>
      <c r="G79" s="885">
        <v>0.26385131195335276</v>
      </c>
      <c r="H79" s="885">
        <v>0.26385131195335276</v>
      </c>
      <c r="I79" s="885">
        <v>0.4188090379008747</v>
      </c>
    </row>
    <row r="80" spans="1:9">
      <c r="A80" s="31" t="s">
        <v>482</v>
      </c>
      <c r="B80" s="885">
        <v>13377.000441690963</v>
      </c>
      <c r="C80" s="885">
        <v>14454.730727405249</v>
      </c>
      <c r="D80" s="885">
        <v>15227.277677842565</v>
      </c>
      <c r="E80" s="885">
        <v>16656.891415451897</v>
      </c>
      <c r="F80" s="885">
        <v>25627.633476676387</v>
      </c>
      <c r="G80" s="885">
        <v>5539.6603848396499</v>
      </c>
      <c r="H80" s="885">
        <v>26972.406053935862</v>
      </c>
      <c r="I80" s="885">
        <v>5236.7637653061229</v>
      </c>
    </row>
    <row r="81" spans="1:9">
      <c r="A81" s="30" t="s">
        <v>483</v>
      </c>
      <c r="B81" s="885">
        <v>20.678365889212827</v>
      </c>
      <c r="C81" s="885">
        <v>-87.979883381924196</v>
      </c>
      <c r="D81" s="885">
        <v>168.58927696793003</v>
      </c>
      <c r="E81" s="885">
        <v>0</v>
      </c>
      <c r="F81" s="885">
        <v>-35.536297376093295</v>
      </c>
      <c r="G81" s="885">
        <v>0</v>
      </c>
      <c r="H81" s="885">
        <v>0</v>
      </c>
      <c r="I81" s="885">
        <v>0</v>
      </c>
    </row>
    <row r="82" spans="1:9" ht="21" customHeight="1">
      <c r="A82" s="459" t="s">
        <v>484</v>
      </c>
      <c r="B82" s="885">
        <v>13397.678807580176</v>
      </c>
      <c r="C82" s="885">
        <v>14366.750844023325</v>
      </c>
      <c r="D82" s="885">
        <v>15395.866954810495</v>
      </c>
      <c r="E82" s="885">
        <v>16656.891415451897</v>
      </c>
      <c r="F82" s="885">
        <v>25592.09717930029</v>
      </c>
      <c r="G82" s="885">
        <v>5539.6603848396499</v>
      </c>
      <c r="H82" s="885">
        <v>26972.406053935862</v>
      </c>
      <c r="I82" s="885">
        <v>5236.7637653061229</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13397.678807580176</v>
      </c>
      <c r="C84" s="885">
        <v>14366.750844023325</v>
      </c>
      <c r="D84" s="885">
        <v>15395.866954810495</v>
      </c>
      <c r="E84" s="885">
        <v>16656.891415451897</v>
      </c>
      <c r="F84" s="885">
        <v>25592.09717930029</v>
      </c>
      <c r="G84" s="885">
        <v>5539.6603848396499</v>
      </c>
      <c r="H84" s="885">
        <v>26972.406053935862</v>
      </c>
      <c r="I84" s="885">
        <v>5236.7637653061229</v>
      </c>
    </row>
    <row r="85" spans="1:9" ht="18" customHeight="1" thickBot="1">
      <c r="A85" s="30" t="s">
        <v>487</v>
      </c>
      <c r="B85" s="885">
        <v>-4375.3465816326534</v>
      </c>
      <c r="C85" s="885">
        <v>-5565.7477317784251</v>
      </c>
      <c r="D85" s="885">
        <v>-5512.49693877551</v>
      </c>
      <c r="E85" s="885">
        <v>-5956.1072886297379</v>
      </c>
      <c r="F85" s="885">
        <v>-11071.66355685131</v>
      </c>
      <c r="G85" s="885">
        <v>-2507.050145772595</v>
      </c>
      <c r="H85" s="885">
        <v>-11839.771428571428</v>
      </c>
      <c r="I85" s="885">
        <v>-2312.9924198250728</v>
      </c>
    </row>
    <row r="86" spans="1:9" ht="24" customHeight="1" thickTop="1" thickBot="1">
      <c r="A86" s="27" t="s">
        <v>488</v>
      </c>
      <c r="B86" s="886">
        <v>9022.3322259475226</v>
      </c>
      <c r="C86" s="886">
        <v>8801.0031122448981</v>
      </c>
      <c r="D86" s="886">
        <v>9883.3700160349872</v>
      </c>
      <c r="E86" s="886">
        <v>10700.784126822156</v>
      </c>
      <c r="F86" s="886">
        <v>14520.43362244898</v>
      </c>
      <c r="G86" s="886">
        <v>3032.6102390670553</v>
      </c>
      <c r="H86" s="886">
        <v>15132.634625364431</v>
      </c>
      <c r="I86" s="886">
        <v>2923.7713454810496</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activeCell="S18" sqref="S18"/>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1340</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1.5"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707761.53622303205</v>
      </c>
      <c r="C8" s="882">
        <v>889454.36677988339</v>
      </c>
      <c r="D8" s="882">
        <v>1052960.3961180758</v>
      </c>
      <c r="E8" s="882">
        <v>1143255.3015102041</v>
      </c>
      <c r="F8" s="882">
        <v>1346249.3316093294</v>
      </c>
      <c r="G8" s="882">
        <v>1346049.4568206996</v>
      </c>
      <c r="H8" s="882">
        <v>1494683.9147871721</v>
      </c>
      <c r="I8" s="882">
        <v>1499092.6663833819</v>
      </c>
    </row>
    <row r="9" spans="1:9" s="79" customFormat="1" ht="21" customHeight="1" thickTop="1">
      <c r="A9" s="77" t="s">
        <v>8</v>
      </c>
      <c r="B9" s="883">
        <v>137047.84412099124</v>
      </c>
      <c r="C9" s="883">
        <v>104863.87007142858</v>
      </c>
      <c r="D9" s="883">
        <v>130896.48305247813</v>
      </c>
      <c r="E9" s="883">
        <v>142222.13376822157</v>
      </c>
      <c r="F9" s="883">
        <v>128458.81413411078</v>
      </c>
      <c r="G9" s="883">
        <v>82194.417451895046</v>
      </c>
      <c r="H9" s="883">
        <v>159094.95288483964</v>
      </c>
      <c r="I9" s="883">
        <v>128224.36853935859</v>
      </c>
    </row>
    <row r="10" spans="1:9" s="79" customFormat="1" ht="21" customHeight="1">
      <c r="A10" s="77" t="s">
        <v>17</v>
      </c>
      <c r="B10" s="883">
        <v>45680.482201166182</v>
      </c>
      <c r="C10" s="883">
        <v>149354.21785714285</v>
      </c>
      <c r="D10" s="883">
        <v>195044.07738629737</v>
      </c>
      <c r="E10" s="883">
        <v>156681.40350583091</v>
      </c>
      <c r="F10" s="883">
        <v>233343.10271137024</v>
      </c>
      <c r="G10" s="883">
        <v>258280.21455685131</v>
      </c>
      <c r="H10" s="883">
        <v>245199.67404664724</v>
      </c>
      <c r="I10" s="883">
        <v>263602.36523469386</v>
      </c>
    </row>
    <row r="11" spans="1:9" s="79" customFormat="1" ht="21" customHeight="1">
      <c r="A11" s="77" t="s">
        <v>26</v>
      </c>
      <c r="B11" s="883">
        <v>497801.29830612248</v>
      </c>
      <c r="C11" s="883">
        <v>608934.5821953353</v>
      </c>
      <c r="D11" s="883">
        <v>702729.74446938781</v>
      </c>
      <c r="E11" s="883">
        <v>814420.4516049563</v>
      </c>
      <c r="F11" s="883">
        <v>950952.92552332371</v>
      </c>
      <c r="G11" s="883">
        <v>964552.68859183672</v>
      </c>
      <c r="H11" s="883">
        <v>1032748.6381530612</v>
      </c>
      <c r="I11" s="883">
        <v>1064967.8630466473</v>
      </c>
    </row>
    <row r="12" spans="1:9" s="79" customFormat="1" ht="21" customHeight="1">
      <c r="A12" s="455" t="s">
        <v>427</v>
      </c>
      <c r="B12" s="883">
        <v>501107.21496938774</v>
      </c>
      <c r="C12" s="883">
        <v>612959.19170553924</v>
      </c>
      <c r="D12" s="883">
        <v>707045.42935276963</v>
      </c>
      <c r="E12" s="883">
        <v>818887.46089795919</v>
      </c>
      <c r="F12" s="883">
        <v>955897.17960058316</v>
      </c>
      <c r="G12" s="883">
        <v>966823.0773658891</v>
      </c>
      <c r="H12" s="883">
        <v>1037106.8071399416</v>
      </c>
      <c r="I12" s="883">
        <v>1066422.2220320699</v>
      </c>
    </row>
    <row r="13" spans="1:9" s="79" customFormat="1" ht="21" customHeight="1">
      <c r="A13" s="455" t="s">
        <v>428</v>
      </c>
      <c r="B13" s="883">
        <v>496481.33741690964</v>
      </c>
      <c r="C13" s="883">
        <v>610187.87010349846</v>
      </c>
      <c r="D13" s="883">
        <v>694542.45435860055</v>
      </c>
      <c r="E13" s="883">
        <v>793476.48737755092</v>
      </c>
      <c r="F13" s="883">
        <v>930464.90216618066</v>
      </c>
      <c r="G13" s="883">
        <v>940288.79214285722</v>
      </c>
      <c r="H13" s="883">
        <v>1009324.7882113702</v>
      </c>
      <c r="I13" s="883">
        <v>1040539.3215145774</v>
      </c>
    </row>
    <row r="14" spans="1:9" s="79" customFormat="1" ht="21" customHeight="1">
      <c r="A14" s="455" t="s">
        <v>429</v>
      </c>
      <c r="B14" s="883">
        <v>4625.877552478134</v>
      </c>
      <c r="C14" s="883">
        <v>2771.3216020408167</v>
      </c>
      <c r="D14" s="883">
        <v>12502.974994169095</v>
      </c>
      <c r="E14" s="883">
        <v>25410.973520408163</v>
      </c>
      <c r="F14" s="883">
        <v>25432.277434402331</v>
      </c>
      <c r="G14" s="883">
        <v>26534.285223032068</v>
      </c>
      <c r="H14" s="883">
        <v>27782.018928571426</v>
      </c>
      <c r="I14" s="883">
        <v>25882.900517492712</v>
      </c>
    </row>
    <row r="15" spans="1:9" s="79" customFormat="1" ht="21" customHeight="1">
      <c r="A15" s="455" t="s">
        <v>430</v>
      </c>
      <c r="B15" s="883">
        <v>1172.2876559766764</v>
      </c>
      <c r="C15" s="883">
        <v>1158.2969620991253</v>
      </c>
      <c r="D15" s="883">
        <v>1846.7488104956269</v>
      </c>
      <c r="E15" s="883">
        <v>3496.9513061224488</v>
      </c>
      <c r="F15" s="883">
        <v>2846.1448177842567</v>
      </c>
      <c r="G15" s="883">
        <v>5066.9743206997091</v>
      </c>
      <c r="H15" s="883">
        <v>4573.1367536443149</v>
      </c>
      <c r="I15" s="883">
        <v>5801.1167871720108</v>
      </c>
    </row>
    <row r="16" spans="1:9" s="79" customFormat="1" ht="21" customHeight="1">
      <c r="A16" s="455" t="s">
        <v>431</v>
      </c>
      <c r="B16" s="883">
        <v>1030.2464241982507</v>
      </c>
      <c r="C16" s="883">
        <v>1134.6925116618077</v>
      </c>
      <c r="D16" s="883">
        <v>1728.0537303206997</v>
      </c>
      <c r="E16" s="883">
        <v>3095.2095655976677</v>
      </c>
      <c r="F16" s="883">
        <v>2419.41271574344</v>
      </c>
      <c r="G16" s="883">
        <v>3821.0486384839651</v>
      </c>
      <c r="H16" s="883">
        <v>3573.7946530612244</v>
      </c>
      <c r="I16" s="883">
        <v>4256.8526486880464</v>
      </c>
    </row>
    <row r="17" spans="1:9" s="79" customFormat="1" ht="21" customHeight="1">
      <c r="A17" s="455" t="s">
        <v>432</v>
      </c>
      <c r="B17" s="883">
        <v>142.04123177842564</v>
      </c>
      <c r="C17" s="883">
        <v>23.604450437317784</v>
      </c>
      <c r="D17" s="883">
        <v>118.69508017492711</v>
      </c>
      <c r="E17" s="883">
        <v>401.74174052478133</v>
      </c>
      <c r="F17" s="883">
        <v>426.73210204081641</v>
      </c>
      <c r="G17" s="883">
        <v>1245.9256822157436</v>
      </c>
      <c r="H17" s="883">
        <v>999.34210058309031</v>
      </c>
      <c r="I17" s="883">
        <v>1544.2641384839651</v>
      </c>
    </row>
    <row r="18" spans="1:9" s="79" customFormat="1" ht="21" customHeight="1">
      <c r="A18" s="455" t="s">
        <v>433</v>
      </c>
      <c r="B18" s="883">
        <v>4318.6660160349857</v>
      </c>
      <c r="C18" s="883">
        <v>5609.4543862973769</v>
      </c>
      <c r="D18" s="883">
        <v>7654.3955131195335</v>
      </c>
      <c r="E18" s="883">
        <v>8489.1204198250725</v>
      </c>
      <c r="F18" s="883">
        <v>11098.452319241982</v>
      </c>
      <c r="G18" s="883">
        <v>11594.230534985423</v>
      </c>
      <c r="H18" s="883">
        <v>12149.942648688046</v>
      </c>
      <c r="I18" s="883">
        <v>13278.229934402332</v>
      </c>
    </row>
    <row r="19" spans="1:9" s="79" customFormat="1" ht="21" customHeight="1">
      <c r="A19" s="455" t="s">
        <v>434</v>
      </c>
      <c r="B19" s="883">
        <v>3047.0139693877545</v>
      </c>
      <c r="C19" s="883">
        <v>4155.287571428571</v>
      </c>
      <c r="D19" s="883">
        <v>7056.458409620991</v>
      </c>
      <c r="E19" s="883">
        <v>8032.0618177842562</v>
      </c>
      <c r="F19" s="883">
        <v>9009.6246865889225</v>
      </c>
      <c r="G19" s="883">
        <v>9394.2036239067056</v>
      </c>
      <c r="H19" s="883">
        <v>9327.9643279883385</v>
      </c>
      <c r="I19" s="883">
        <v>9741.8985612244905</v>
      </c>
    </row>
    <row r="20" spans="1:9" s="79" customFormat="1" ht="21" customHeight="1">
      <c r="A20" s="455" t="s">
        <v>435</v>
      </c>
      <c r="B20" s="883">
        <v>1271.65204664723</v>
      </c>
      <c r="C20" s="883">
        <v>1454.1668148688045</v>
      </c>
      <c r="D20" s="883">
        <v>597.93710349854234</v>
      </c>
      <c r="E20" s="883">
        <v>457.05860204081631</v>
      </c>
      <c r="F20" s="883">
        <v>2088.8276326530613</v>
      </c>
      <c r="G20" s="883">
        <v>2200.0269110787171</v>
      </c>
      <c r="H20" s="883">
        <v>2821.9783206997085</v>
      </c>
      <c r="I20" s="883">
        <v>3536.3313731778421</v>
      </c>
    </row>
    <row r="21" spans="1:9" s="79" customFormat="1" ht="21" customHeight="1">
      <c r="A21" s="455" t="s">
        <v>39</v>
      </c>
      <c r="B21" s="883">
        <v>4863.6573600583088</v>
      </c>
      <c r="C21" s="883">
        <v>6106.2480131195334</v>
      </c>
      <c r="D21" s="883">
        <v>7256.3554271137018</v>
      </c>
      <c r="E21" s="883">
        <v>8040.2559868804665</v>
      </c>
      <c r="F21" s="883">
        <v>9265.4111705539362</v>
      </c>
      <c r="G21" s="883">
        <v>9911.0796516034989</v>
      </c>
      <c r="H21" s="883">
        <v>9764.369597667639</v>
      </c>
      <c r="I21" s="883">
        <v>10629.478103498543</v>
      </c>
    </row>
    <row r="22" spans="1:9" s="79" customFormat="1" ht="21" customHeight="1">
      <c r="A22" s="455" t="s">
        <v>436</v>
      </c>
      <c r="B22" s="883">
        <v>-13660.527695335277</v>
      </c>
      <c r="C22" s="883">
        <v>-16898.608871720116</v>
      </c>
      <c r="D22" s="883">
        <v>-21073.184634110788</v>
      </c>
      <c r="E22" s="883">
        <v>-24493.337005830908</v>
      </c>
      <c r="F22" s="883">
        <v>-28154.262384839651</v>
      </c>
      <c r="G22" s="883">
        <v>-28842.673281341107</v>
      </c>
      <c r="H22" s="883">
        <v>-30845.617986880465</v>
      </c>
      <c r="I22" s="883">
        <v>-31163.183810495626</v>
      </c>
    </row>
    <row r="23" spans="1:9" s="79" customFormat="1" ht="21" customHeight="1">
      <c r="A23" s="77" t="s">
        <v>57</v>
      </c>
      <c r="B23" s="883">
        <v>4410.6501953352772</v>
      </c>
      <c r="C23" s="883">
        <v>6166.686982507289</v>
      </c>
      <c r="D23" s="883">
        <v>7318.0585174927119</v>
      </c>
      <c r="E23" s="883">
        <v>9944.3136720116618</v>
      </c>
      <c r="F23" s="883">
        <v>10371.913960641399</v>
      </c>
      <c r="G23" s="883">
        <v>14704.710405247812</v>
      </c>
      <c r="H23" s="883">
        <v>14079.632223032071</v>
      </c>
      <c r="I23" s="883">
        <v>17380.550930029152</v>
      </c>
    </row>
    <row r="24" spans="1:9" s="79" customFormat="1" ht="21" customHeight="1">
      <c r="A24" s="77" t="s">
        <v>63</v>
      </c>
      <c r="B24" s="883">
        <v>210.84109037900873</v>
      </c>
      <c r="C24" s="883">
        <v>14.700874635568512</v>
      </c>
      <c r="D24" s="883">
        <v>15.652741982507289</v>
      </c>
      <c r="E24" s="883">
        <v>117.0372055393586</v>
      </c>
      <c r="F24" s="883">
        <v>112.90451020408162</v>
      </c>
      <c r="G24" s="883">
        <v>98.696705539358604</v>
      </c>
      <c r="H24" s="883">
        <v>31.699613702623907</v>
      </c>
      <c r="I24" s="883">
        <v>54.460578717201173</v>
      </c>
    </row>
    <row r="25" spans="1:9" s="79" customFormat="1" ht="21" customHeight="1">
      <c r="A25" s="77" t="s">
        <v>437</v>
      </c>
      <c r="B25" s="883">
        <v>7948.0980320699709</v>
      </c>
      <c r="C25" s="883">
        <v>4839.6305029154519</v>
      </c>
      <c r="D25" s="883">
        <v>810.72062390670555</v>
      </c>
      <c r="E25" s="883">
        <v>895.91829154518962</v>
      </c>
      <c r="F25" s="883">
        <v>1079.6743381924198</v>
      </c>
      <c r="G25" s="883">
        <v>1079.6743381924198</v>
      </c>
      <c r="H25" s="883">
        <v>15955.218358600583</v>
      </c>
      <c r="I25" s="883">
        <v>1102.3143586005831</v>
      </c>
    </row>
    <row r="26" spans="1:9" s="79" customFormat="1" ht="21" customHeight="1">
      <c r="A26" s="77" t="s">
        <v>74</v>
      </c>
      <c r="B26" s="883">
        <v>12119.125001457725</v>
      </c>
      <c r="C26" s="883">
        <v>12496.003520408165</v>
      </c>
      <c r="D26" s="883">
        <v>13852.20271282799</v>
      </c>
      <c r="E26" s="883">
        <v>15920.160182215743</v>
      </c>
      <c r="F26" s="883">
        <v>17483.548169096211</v>
      </c>
      <c r="G26" s="883">
        <v>17104.682435860061</v>
      </c>
      <c r="H26" s="883">
        <v>18286.361384839649</v>
      </c>
      <c r="I26" s="883">
        <v>18048.775832361516</v>
      </c>
    </row>
    <row r="27" spans="1:9" s="79" customFormat="1" ht="21" customHeight="1">
      <c r="A27" s="456" t="s">
        <v>438</v>
      </c>
      <c r="B27" s="884">
        <v>2543.1972755102038</v>
      </c>
      <c r="C27" s="884">
        <v>2784.6747755102042</v>
      </c>
      <c r="D27" s="884">
        <v>2293.4566137026236</v>
      </c>
      <c r="E27" s="884">
        <v>3053.8832798833823</v>
      </c>
      <c r="F27" s="884">
        <v>4446.4482623906706</v>
      </c>
      <c r="G27" s="884">
        <v>8034.3723352769675</v>
      </c>
      <c r="H27" s="884">
        <v>9287.73812244898</v>
      </c>
      <c r="I27" s="884">
        <v>5711.96786297376</v>
      </c>
    </row>
    <row r="28" spans="1:9" s="80" customFormat="1" ht="43.5" customHeight="1" thickBot="1">
      <c r="A28" s="456" t="s">
        <v>1507</v>
      </c>
      <c r="B28" s="884"/>
      <c r="C28" s="884"/>
      <c r="D28" s="884"/>
      <c r="E28" s="884"/>
      <c r="F28" s="884"/>
      <c r="G28" s="884"/>
      <c r="H28" s="884"/>
      <c r="I28" s="884">
        <v>0</v>
      </c>
    </row>
    <row r="29" spans="1:9" ht="24" customHeight="1" thickTop="1" thickBot="1">
      <c r="A29" s="27" t="s">
        <v>439</v>
      </c>
      <c r="B29" s="882">
        <v>658041.8572274053</v>
      </c>
      <c r="C29" s="882">
        <v>831678.03354081628</v>
      </c>
      <c r="D29" s="882">
        <v>986811.68002332363</v>
      </c>
      <c r="E29" s="882">
        <v>1070526.4257696792</v>
      </c>
      <c r="F29" s="882">
        <v>1265412.820845481</v>
      </c>
      <c r="G29" s="882">
        <v>1266291.2110276967</v>
      </c>
      <c r="H29" s="882">
        <v>1403377.1390014575</v>
      </c>
      <c r="I29" s="882">
        <v>1410548.3993469388</v>
      </c>
    </row>
    <row r="30" spans="1:9" s="79" customFormat="1" ht="21" customHeight="1" thickTop="1">
      <c r="A30" s="77" t="s">
        <v>440</v>
      </c>
      <c r="B30" s="883">
        <v>601309.67742565589</v>
      </c>
      <c r="C30" s="883">
        <v>741071.09253207012</v>
      </c>
      <c r="D30" s="883">
        <v>870718.08683819254</v>
      </c>
      <c r="E30" s="883">
        <v>940768.34318804671</v>
      </c>
      <c r="F30" s="883">
        <v>1083338.3375816327</v>
      </c>
      <c r="G30" s="883">
        <v>1082409.0351953353</v>
      </c>
      <c r="H30" s="883">
        <v>1195778.2218279883</v>
      </c>
      <c r="I30" s="883">
        <v>1230743.7436268223</v>
      </c>
    </row>
    <row r="31" spans="1:9" s="79" customFormat="1" ht="21" customHeight="1">
      <c r="A31" s="455" t="s">
        <v>441</v>
      </c>
      <c r="B31" s="883">
        <v>109669.07350291546</v>
      </c>
      <c r="C31" s="883">
        <v>125977.29584548106</v>
      </c>
      <c r="D31" s="883">
        <v>149855.71763119535</v>
      </c>
      <c r="E31" s="883">
        <v>191759.32041107872</v>
      </c>
      <c r="F31" s="883">
        <v>209309.40119970846</v>
      </c>
      <c r="G31" s="883">
        <v>198681.42354518949</v>
      </c>
      <c r="H31" s="883">
        <v>187335.76258746354</v>
      </c>
      <c r="I31" s="883">
        <v>192659.13094606414</v>
      </c>
    </row>
    <row r="32" spans="1:9" s="79" customFormat="1" ht="21" customHeight="1">
      <c r="A32" s="455" t="s">
        <v>442</v>
      </c>
      <c r="B32" s="883">
        <v>135361.15152186589</v>
      </c>
      <c r="C32" s="883">
        <v>178819.29445043733</v>
      </c>
      <c r="D32" s="883">
        <v>198610.9403309038</v>
      </c>
      <c r="E32" s="883">
        <v>231099.15140816325</v>
      </c>
      <c r="F32" s="883">
        <v>252420.78906851311</v>
      </c>
      <c r="G32" s="883">
        <v>251055.59023323614</v>
      </c>
      <c r="H32" s="883">
        <v>257132.38786005831</v>
      </c>
      <c r="I32" s="883">
        <v>267230.432638484</v>
      </c>
    </row>
    <row r="33" spans="1:9" s="79" customFormat="1" ht="21" customHeight="1">
      <c r="A33" s="455" t="s">
        <v>443</v>
      </c>
      <c r="B33" s="883">
        <v>93274.27948979591</v>
      </c>
      <c r="C33" s="883">
        <v>105938.2341122449</v>
      </c>
      <c r="D33" s="883">
        <v>17610.828218658891</v>
      </c>
      <c r="E33" s="883">
        <v>6795.9840306122451</v>
      </c>
      <c r="F33" s="883">
        <v>3666.8663527696795</v>
      </c>
      <c r="G33" s="883">
        <v>5824.7838673469378</v>
      </c>
      <c r="H33" s="883">
        <v>3226.7949300291543</v>
      </c>
      <c r="I33" s="883">
        <v>3090.1945758017491</v>
      </c>
    </row>
    <row r="34" spans="1:9" s="79" customFormat="1" ht="21" customHeight="1">
      <c r="A34" s="455" t="s">
        <v>444</v>
      </c>
      <c r="B34" s="883">
        <v>14053.524392128278</v>
      </c>
      <c r="C34" s="883">
        <v>13637.794310495627</v>
      </c>
      <c r="D34" s="883">
        <v>10853.731763848396</v>
      </c>
      <c r="E34" s="883">
        <v>12890.303571428571</v>
      </c>
      <c r="F34" s="883">
        <v>11891.8241516035</v>
      </c>
      <c r="G34" s="883">
        <v>12665.534411078717</v>
      </c>
      <c r="H34" s="883">
        <v>18610.539874635571</v>
      </c>
      <c r="I34" s="883">
        <v>20219.029212827987</v>
      </c>
    </row>
    <row r="35" spans="1:9" s="79" customFormat="1" ht="21" customHeight="1">
      <c r="A35" s="455" t="s">
        <v>445</v>
      </c>
      <c r="B35" s="883">
        <v>235497.52096793</v>
      </c>
      <c r="C35" s="883">
        <v>301295.32555393584</v>
      </c>
      <c r="D35" s="883">
        <v>467673.86434256559</v>
      </c>
      <c r="E35" s="883">
        <v>463425.9922959184</v>
      </c>
      <c r="F35" s="883">
        <v>560890.51906268217</v>
      </c>
      <c r="G35" s="883">
        <v>564453.64428279886</v>
      </c>
      <c r="H35" s="883">
        <v>670193.75194460643</v>
      </c>
      <c r="I35" s="883">
        <v>683325.41013556847</v>
      </c>
    </row>
    <row r="36" spans="1:9" s="79" customFormat="1" ht="21" customHeight="1">
      <c r="A36" s="455" t="s">
        <v>446</v>
      </c>
      <c r="B36" s="883">
        <v>13454.127551020409</v>
      </c>
      <c r="C36" s="883">
        <v>15403.148259475218</v>
      </c>
      <c r="D36" s="883">
        <v>26113.004551020407</v>
      </c>
      <c r="E36" s="883">
        <v>34797.591470845487</v>
      </c>
      <c r="F36" s="883">
        <v>45158.937746355681</v>
      </c>
      <c r="G36" s="883">
        <v>49728.058855685136</v>
      </c>
      <c r="H36" s="883">
        <v>59278.984631195337</v>
      </c>
      <c r="I36" s="883">
        <v>64219.546118075807</v>
      </c>
    </row>
    <row r="37" spans="1:9" s="79" customFormat="1" ht="21" customHeight="1">
      <c r="A37" s="77" t="s">
        <v>447</v>
      </c>
      <c r="B37" s="883">
        <v>62.549569970845475</v>
      </c>
      <c r="C37" s="883">
        <v>55.664182215743438</v>
      </c>
      <c r="D37" s="883">
        <v>43.700400874635562</v>
      </c>
      <c r="E37" s="883">
        <v>146.70580903790088</v>
      </c>
      <c r="F37" s="883">
        <v>205.11192711370262</v>
      </c>
      <c r="G37" s="883">
        <v>31.700198250728864</v>
      </c>
      <c r="H37" s="883">
        <v>114.951583090379</v>
      </c>
      <c r="I37" s="883">
        <v>368.34884110787169</v>
      </c>
    </row>
    <row r="38" spans="1:9" s="79" customFormat="1" ht="21" customHeight="1">
      <c r="A38" s="77" t="s">
        <v>448</v>
      </c>
      <c r="B38" s="883">
        <v>30005.257832361516</v>
      </c>
      <c r="C38" s="883">
        <v>40838.897877551019</v>
      </c>
      <c r="D38" s="883">
        <v>55756.508784256555</v>
      </c>
      <c r="E38" s="883">
        <v>59987.407609329442</v>
      </c>
      <c r="F38" s="883">
        <v>98721.83432361517</v>
      </c>
      <c r="G38" s="883">
        <v>97817.247631195336</v>
      </c>
      <c r="H38" s="883">
        <v>127982.07058454811</v>
      </c>
      <c r="I38" s="883">
        <v>93508.256616618062</v>
      </c>
    </row>
    <row r="39" spans="1:9" s="79" customFormat="1" ht="21" customHeight="1">
      <c r="A39" s="77" t="s">
        <v>449</v>
      </c>
      <c r="B39" s="883">
        <v>11869.275619533528</v>
      </c>
      <c r="C39" s="883">
        <v>20310.577188046645</v>
      </c>
      <c r="D39" s="883">
        <v>23228.376600583088</v>
      </c>
      <c r="E39" s="883">
        <v>24847.32294169096</v>
      </c>
      <c r="F39" s="883">
        <v>28765.668412536441</v>
      </c>
      <c r="G39" s="883">
        <v>31289.208225947525</v>
      </c>
      <c r="H39" s="883">
        <v>31383.983304664722</v>
      </c>
      <c r="I39" s="883">
        <v>36677.426112244895</v>
      </c>
    </row>
    <row r="40" spans="1:9" s="79" customFormat="1" ht="21" customHeight="1">
      <c r="A40" s="77" t="s">
        <v>127</v>
      </c>
      <c r="B40" s="883">
        <v>8948.7506020408164</v>
      </c>
      <c r="C40" s="883">
        <v>9845.7411632653057</v>
      </c>
      <c r="D40" s="883">
        <v>10759.60570845481</v>
      </c>
      <c r="E40" s="883">
        <v>11757.7834606414</v>
      </c>
      <c r="F40" s="883">
        <v>12909.81526676385</v>
      </c>
      <c r="G40" s="883">
        <v>13196.056731778428</v>
      </c>
      <c r="H40" s="883">
        <v>12558.654918367345</v>
      </c>
      <c r="I40" s="883">
        <v>12913.514281341108</v>
      </c>
    </row>
    <row r="41" spans="1:9" s="79" customFormat="1" ht="21" customHeight="1">
      <c r="A41" s="77" t="s">
        <v>133</v>
      </c>
      <c r="B41" s="883">
        <v>0</v>
      </c>
      <c r="C41" s="883">
        <v>0</v>
      </c>
      <c r="D41" s="883">
        <v>0</v>
      </c>
      <c r="E41" s="883">
        <v>0</v>
      </c>
      <c r="F41" s="883">
        <v>0</v>
      </c>
      <c r="G41" s="883">
        <v>0</v>
      </c>
      <c r="H41" s="883">
        <v>0</v>
      </c>
      <c r="I41" s="883">
        <v>0</v>
      </c>
    </row>
    <row r="42" spans="1:9" s="79" customFormat="1" ht="21" customHeight="1">
      <c r="A42" s="77" t="s">
        <v>450</v>
      </c>
      <c r="B42" s="883">
        <v>5129.8160510204079</v>
      </c>
      <c r="C42" s="883">
        <v>18356.70636005831</v>
      </c>
      <c r="D42" s="883">
        <v>25243.421405247816</v>
      </c>
      <c r="E42" s="883">
        <v>27735.860266763848</v>
      </c>
      <c r="F42" s="883">
        <v>34316.626997084546</v>
      </c>
      <c r="G42" s="883">
        <v>34436.788501457726</v>
      </c>
      <c r="H42" s="883">
        <v>30100.787809037902</v>
      </c>
      <c r="I42" s="883">
        <v>30190.251549562683</v>
      </c>
    </row>
    <row r="43" spans="1:9" s="80" customFormat="1" ht="43.5" customHeight="1" thickBot="1">
      <c r="A43" s="456" t="s">
        <v>109</v>
      </c>
      <c r="B43" s="884">
        <v>716.5301268221574</v>
      </c>
      <c r="C43" s="884">
        <v>1199.3542376093294</v>
      </c>
      <c r="D43" s="884">
        <v>1061.9802857142856</v>
      </c>
      <c r="E43" s="884">
        <v>5283.0024941690963</v>
      </c>
      <c r="F43" s="884">
        <v>7155.4263367346939</v>
      </c>
      <c r="G43" s="884">
        <v>7111.1745437317786</v>
      </c>
      <c r="H43" s="884">
        <v>5458.4689737609324</v>
      </c>
      <c r="I43" s="884">
        <v>6146.8583192419819</v>
      </c>
    </row>
    <row r="44" spans="1:9" ht="24" customHeight="1" thickTop="1" thickBot="1">
      <c r="A44" s="27" t="s">
        <v>451</v>
      </c>
      <c r="B44" s="882">
        <v>49719.678900874635</v>
      </c>
      <c r="C44" s="882">
        <v>57776.333141399416</v>
      </c>
      <c r="D44" s="882">
        <v>66148.716013119527</v>
      </c>
      <c r="E44" s="882">
        <v>72728.87573469388</v>
      </c>
      <c r="F44" s="882">
        <v>80836.510651603501</v>
      </c>
      <c r="G44" s="882">
        <v>79758.245734693875</v>
      </c>
      <c r="H44" s="882">
        <v>91306.775756559771</v>
      </c>
      <c r="I44" s="882">
        <v>88544.267007288625</v>
      </c>
    </row>
    <row r="45" spans="1:9" s="79" customFormat="1" ht="21" customHeight="1" thickTop="1">
      <c r="A45" s="77" t="s">
        <v>148</v>
      </c>
      <c r="B45" s="883">
        <v>38109.037900874639</v>
      </c>
      <c r="C45" s="883">
        <v>41017.201166180756</v>
      </c>
      <c r="D45" s="883">
        <v>45417.34693877551</v>
      </c>
      <c r="E45" s="883">
        <v>50873.615160349851</v>
      </c>
      <c r="F45" s="883">
        <v>57481.486880466473</v>
      </c>
      <c r="G45" s="883">
        <v>61738.046647230323</v>
      </c>
      <c r="H45" s="883">
        <v>65914.431486880465</v>
      </c>
      <c r="I45" s="883">
        <v>68278.86297376093</v>
      </c>
    </row>
    <row r="46" spans="1:9" s="79" customFormat="1" ht="21" customHeight="1">
      <c r="A46" s="77" t="s">
        <v>152</v>
      </c>
      <c r="B46" s="883">
        <v>0</v>
      </c>
      <c r="C46" s="883">
        <v>0</v>
      </c>
      <c r="D46" s="883">
        <v>0</v>
      </c>
      <c r="E46" s="883">
        <v>0</v>
      </c>
      <c r="F46" s="883">
        <v>0.7288629737609329</v>
      </c>
      <c r="G46" s="883">
        <v>0</v>
      </c>
      <c r="H46" s="883">
        <v>0</v>
      </c>
      <c r="I46" s="883">
        <v>0</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7268.1763629737616</v>
      </c>
      <c r="C48" s="883">
        <v>7702.4118979591831</v>
      </c>
      <c r="D48" s="883">
        <v>8608.0773221574345</v>
      </c>
      <c r="E48" s="883">
        <v>9820.3156093294474</v>
      </c>
      <c r="F48" s="883">
        <v>11023.792448979593</v>
      </c>
      <c r="G48" s="883">
        <v>10680.962801749271</v>
      </c>
      <c r="H48" s="883">
        <v>10680.962801749271</v>
      </c>
      <c r="I48" s="883">
        <v>12151.967638483966</v>
      </c>
    </row>
    <row r="49" spans="1:9" s="79" customFormat="1" ht="21" customHeight="1">
      <c r="A49" s="77" t="s">
        <v>164</v>
      </c>
      <c r="B49" s="883">
        <v>4342.464637026239</v>
      </c>
      <c r="C49" s="883">
        <v>9056.7200772594751</v>
      </c>
      <c r="D49" s="883">
        <v>12123.291752186589</v>
      </c>
      <c r="E49" s="883">
        <v>12034.944965014576</v>
      </c>
      <c r="F49" s="883">
        <v>12330.502459183674</v>
      </c>
      <c r="G49" s="883">
        <v>7339.2362857142862</v>
      </c>
      <c r="H49" s="883">
        <v>14711.38146793003</v>
      </c>
      <c r="I49" s="883">
        <v>8113.4363950437328</v>
      </c>
    </row>
    <row r="50" spans="1:9" s="79" customFormat="1" ht="21" customHeight="1">
      <c r="A50" s="455" t="s">
        <v>453</v>
      </c>
      <c r="B50" s="883">
        <v>0.1092930029154519</v>
      </c>
      <c r="C50" s="883">
        <v>6.5836734693877547E-2</v>
      </c>
      <c r="D50" s="883">
        <v>0.90888046647230314</v>
      </c>
      <c r="E50" s="883">
        <v>0.17656851311953353</v>
      </c>
      <c r="F50" s="883">
        <v>0.78143877551020402</v>
      </c>
      <c r="G50" s="883">
        <v>4177.7179416909621</v>
      </c>
      <c r="H50" s="883">
        <v>1.3331020408163266</v>
      </c>
      <c r="I50" s="883">
        <v>5493.3422419825074</v>
      </c>
    </row>
    <row r="51" spans="1:9" s="80" customFormat="1" ht="40.5" customHeight="1" thickBot="1">
      <c r="A51" s="457" t="s">
        <v>454</v>
      </c>
      <c r="B51" s="884">
        <v>4342.3553440233236</v>
      </c>
      <c r="C51" s="884">
        <v>9056.6542405247819</v>
      </c>
      <c r="D51" s="884">
        <v>12122.382871720116</v>
      </c>
      <c r="E51" s="884">
        <v>12034.768396501458</v>
      </c>
      <c r="F51" s="884">
        <v>12329.721020408164</v>
      </c>
      <c r="G51" s="884">
        <v>3161.5183440233236</v>
      </c>
      <c r="H51" s="884">
        <v>14710.048365889214</v>
      </c>
      <c r="I51" s="884">
        <v>2620.0941530612245</v>
      </c>
    </row>
    <row r="52" spans="1:9" ht="24" customHeight="1" thickTop="1" thickBot="1">
      <c r="A52" s="27" t="s">
        <v>455</v>
      </c>
      <c r="B52" s="882">
        <v>707761.53612827987</v>
      </c>
      <c r="C52" s="882">
        <v>889454.36668221571</v>
      </c>
      <c r="D52" s="882">
        <v>1052960.3960364433</v>
      </c>
      <c r="E52" s="882">
        <v>1143255.3015043731</v>
      </c>
      <c r="F52" s="882">
        <v>1346249.3314970843</v>
      </c>
      <c r="G52" s="882">
        <v>1346049.4567623904</v>
      </c>
      <c r="H52" s="882">
        <v>1494683.9147580173</v>
      </c>
      <c r="I52" s="882">
        <v>1499092.6663542276</v>
      </c>
    </row>
    <row r="53" spans="1:9" s="79" customFormat="1" ht="24" customHeight="1" thickTop="1">
      <c r="A53" s="77" t="s">
        <v>456</v>
      </c>
      <c r="B53" s="883">
        <v>51435.400182215744</v>
      </c>
      <c r="C53" s="883">
        <v>53424.052956268213</v>
      </c>
      <c r="D53" s="883">
        <v>40644.255260932943</v>
      </c>
      <c r="E53" s="883">
        <v>36215.166902332356</v>
      </c>
      <c r="F53" s="883">
        <v>44122.155065597668</v>
      </c>
      <c r="G53" s="883">
        <v>51443.078086005829</v>
      </c>
      <c r="H53" s="883">
        <v>56137.86272157434</v>
      </c>
      <c r="I53" s="883">
        <v>57089.803418367344</v>
      </c>
    </row>
    <row r="54" spans="1:9" s="80" customFormat="1" ht="21" customHeight="1">
      <c r="A54" s="457" t="s">
        <v>457</v>
      </c>
      <c r="B54" s="884">
        <v>11513.353551020409</v>
      </c>
      <c r="C54" s="884">
        <v>5605.8896297376095</v>
      </c>
      <c r="D54" s="884">
        <v>3094.0932900874636</v>
      </c>
      <c r="E54" s="884">
        <v>2248.2801093294461</v>
      </c>
      <c r="F54" s="884">
        <v>784.39024052478135</v>
      </c>
      <c r="G54" s="884">
        <v>3378.4765612244896</v>
      </c>
      <c r="H54" s="884">
        <v>1607.5941895043734</v>
      </c>
      <c r="I54" s="884">
        <v>682.1400000000001</v>
      </c>
    </row>
    <row r="55" spans="1:9" s="80" customFormat="1" ht="21" customHeight="1">
      <c r="A55" s="457" t="s">
        <v>458</v>
      </c>
      <c r="B55" s="884">
        <v>35864.734258017488</v>
      </c>
      <c r="C55" s="884">
        <v>43706.95704810496</v>
      </c>
      <c r="D55" s="884">
        <v>30954.328469387758</v>
      </c>
      <c r="E55" s="884">
        <v>22572.85230174927</v>
      </c>
      <c r="F55" s="884">
        <v>27146.668858600584</v>
      </c>
      <c r="G55" s="884">
        <v>31136.764166180757</v>
      </c>
      <c r="H55" s="884">
        <v>33706.564457725952</v>
      </c>
      <c r="I55" s="884">
        <v>34969.002223032068</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4057.3123731778423</v>
      </c>
      <c r="C57" s="884">
        <v>4111.2062784256559</v>
      </c>
      <c r="D57" s="884">
        <v>6595.833501457726</v>
      </c>
      <c r="E57" s="884">
        <v>11394.034491253646</v>
      </c>
      <c r="F57" s="884">
        <v>16191.095966472303</v>
      </c>
      <c r="G57" s="884">
        <v>16927.837358600584</v>
      </c>
      <c r="H57" s="884">
        <v>20173.704074344019</v>
      </c>
      <c r="I57" s="884">
        <v>20788.661195335277</v>
      </c>
    </row>
    <row r="58" spans="1:9" s="80" customFormat="1" ht="21" customHeight="1">
      <c r="A58" s="457" t="s">
        <v>461</v>
      </c>
      <c r="B58" s="884">
        <v>0</v>
      </c>
      <c r="C58" s="884">
        <v>0</v>
      </c>
      <c r="D58" s="884">
        <v>0</v>
      </c>
      <c r="E58" s="884">
        <v>0</v>
      </c>
      <c r="F58" s="884">
        <v>0</v>
      </c>
      <c r="G58" s="884">
        <v>0</v>
      </c>
      <c r="H58" s="884">
        <v>650</v>
      </c>
      <c r="I58" s="884">
        <v>650</v>
      </c>
    </row>
    <row r="59" spans="1:9" s="80" customFormat="1" ht="61.5" customHeight="1" thickBot="1">
      <c r="A59" s="456" t="s">
        <v>462</v>
      </c>
      <c r="B59" s="884">
        <v>1242086.5847725947</v>
      </c>
      <c r="C59" s="884">
        <v>1481072.0821034985</v>
      </c>
      <c r="D59" s="884">
        <v>1775694.1260670554</v>
      </c>
      <c r="E59" s="884">
        <v>2135451.4331967928</v>
      </c>
      <c r="F59" s="884">
        <v>2307551.0352128278</v>
      </c>
      <c r="G59" s="884">
        <v>2396480.0633075801</v>
      </c>
      <c r="H59" s="884">
        <v>2527744.5425787177</v>
      </c>
      <c r="I59" s="884">
        <v>2590872.4373833821</v>
      </c>
    </row>
    <row r="60" spans="1:9" ht="31.5" customHeight="1" thickTop="1" thickBot="1">
      <c r="A60" s="458" t="s">
        <v>463</v>
      </c>
      <c r="B60" s="882"/>
      <c r="C60" s="882"/>
      <c r="D60" s="882"/>
      <c r="E60" s="882"/>
      <c r="F60" s="882"/>
      <c r="G60" s="882"/>
      <c r="H60" s="882"/>
      <c r="I60" s="882"/>
    </row>
    <row r="61" spans="1:9" ht="30" customHeight="1" thickTop="1">
      <c r="A61" s="30" t="s">
        <v>464</v>
      </c>
      <c r="B61" s="885">
        <v>41584.816086005834</v>
      </c>
      <c r="C61" s="885">
        <v>57341.190160349848</v>
      </c>
      <c r="D61" s="885">
        <v>76849.38900583089</v>
      </c>
      <c r="E61" s="885">
        <v>83485.873953352784</v>
      </c>
      <c r="F61" s="885">
        <v>89269.426290087475</v>
      </c>
      <c r="G61" s="885">
        <v>23354.798160349852</v>
      </c>
      <c r="H61" s="885">
        <v>97719.504332361525</v>
      </c>
      <c r="I61" s="885">
        <v>25237.240339650143</v>
      </c>
    </row>
    <row r="62" spans="1:9" ht="21" customHeight="1">
      <c r="A62" s="32" t="s">
        <v>465</v>
      </c>
      <c r="B62" s="885">
        <v>-8287.5535772594758</v>
      </c>
      <c r="C62" s="885">
        <v>-11393.078241982506</v>
      </c>
      <c r="D62" s="885">
        <v>-16743.870876093293</v>
      </c>
      <c r="E62" s="885">
        <v>-20355.990674927118</v>
      </c>
      <c r="F62" s="885">
        <v>-21467.31334985423</v>
      </c>
      <c r="G62" s="885">
        <v>-5756.6753688046647</v>
      </c>
      <c r="H62" s="885">
        <v>-26571.653498542273</v>
      </c>
      <c r="I62" s="885">
        <v>-7880.3714839650147</v>
      </c>
    </row>
    <row r="63" spans="1:9" ht="21.75" customHeight="1">
      <c r="A63" s="459" t="s">
        <v>466</v>
      </c>
      <c r="B63" s="885">
        <v>33297.262508746353</v>
      </c>
      <c r="C63" s="885">
        <v>45948.111918367344</v>
      </c>
      <c r="D63" s="885">
        <v>60105.518129737611</v>
      </c>
      <c r="E63" s="885">
        <v>63129.883278425659</v>
      </c>
      <c r="F63" s="885">
        <v>67802.11294023323</v>
      </c>
      <c r="G63" s="885">
        <v>17598.122791545189</v>
      </c>
      <c r="H63" s="885">
        <v>71147.850833819248</v>
      </c>
      <c r="I63" s="885">
        <v>17356.86885568513</v>
      </c>
    </row>
    <row r="64" spans="1:9">
      <c r="A64" s="30" t="s">
        <v>467</v>
      </c>
      <c r="B64" s="885">
        <v>10797.805574344022</v>
      </c>
      <c r="C64" s="885">
        <v>14766.179599125364</v>
      </c>
      <c r="D64" s="885">
        <v>15590.73521574344</v>
      </c>
      <c r="E64" s="885">
        <v>17154.688771137025</v>
      </c>
      <c r="F64" s="885">
        <v>22758.721033527698</v>
      </c>
      <c r="G64" s="885">
        <v>5117.9506705539361</v>
      </c>
      <c r="H64" s="885">
        <v>22703.670033527698</v>
      </c>
      <c r="I64" s="885">
        <v>7713.421310495627</v>
      </c>
    </row>
    <row r="65" spans="1:9">
      <c r="A65" s="32" t="s">
        <v>468</v>
      </c>
      <c r="B65" s="885">
        <v>-3669.8540816326531</v>
      </c>
      <c r="C65" s="885">
        <v>-3859.2202594752189</v>
      </c>
      <c r="D65" s="885">
        <v>-3774.7132259475216</v>
      </c>
      <c r="E65" s="885">
        <v>-5373.1591326530615</v>
      </c>
      <c r="F65" s="885">
        <v>-11605.15174781341</v>
      </c>
      <c r="G65" s="885">
        <v>-2608.7600291545191</v>
      </c>
      <c r="H65" s="885">
        <v>-12617.606322157435</v>
      </c>
      <c r="I65" s="885">
        <v>-5572.9893586005837</v>
      </c>
    </row>
    <row r="66" spans="1:9">
      <c r="A66" s="31" t="s">
        <v>469</v>
      </c>
      <c r="B66" s="885">
        <v>40425.214001457731</v>
      </c>
      <c r="C66" s="885">
        <v>56855.071258017488</v>
      </c>
      <c r="D66" s="885">
        <v>71921.540119533529</v>
      </c>
      <c r="E66" s="885">
        <v>74911.412916909627</v>
      </c>
      <c r="F66" s="885">
        <v>78955.68222594753</v>
      </c>
      <c r="G66" s="885">
        <v>20107.313432944611</v>
      </c>
      <c r="H66" s="885">
        <v>81233.914545189502</v>
      </c>
      <c r="I66" s="885">
        <v>19497.300807580177</v>
      </c>
    </row>
    <row r="67" spans="1:9">
      <c r="A67" s="30" t="s">
        <v>470</v>
      </c>
      <c r="B67" s="885">
        <v>33309.7923877551</v>
      </c>
      <c r="C67" s="885">
        <v>6546.5384110787172</v>
      </c>
      <c r="D67" s="885">
        <v>9406.3969868804652</v>
      </c>
      <c r="E67" s="885">
        <v>9052.5425349854231</v>
      </c>
      <c r="F67" s="885">
        <v>8216.3208950437329</v>
      </c>
      <c r="G67" s="885">
        <v>1682.7081413994167</v>
      </c>
      <c r="H67" s="885">
        <v>10586.475119533527</v>
      </c>
      <c r="I67" s="885">
        <v>2057.8557128279886</v>
      </c>
    </row>
    <row r="68" spans="1:9">
      <c r="A68" s="30" t="s">
        <v>471</v>
      </c>
      <c r="B68" s="885">
        <v>-38818.979091836729</v>
      </c>
      <c r="C68" s="885">
        <v>-11171.480263848396</v>
      </c>
      <c r="D68" s="885">
        <v>-16710.284574344027</v>
      </c>
      <c r="E68" s="885">
        <v>-15349.85248542274</v>
      </c>
      <c r="F68" s="885">
        <v>-16060.573351311954</v>
      </c>
      <c r="G68" s="885">
        <v>-3294.179581632653</v>
      </c>
      <c r="H68" s="885">
        <v>-16156.638862973761</v>
      </c>
      <c r="I68" s="885">
        <v>-3604.8463250728864</v>
      </c>
    </row>
    <row r="69" spans="1:9">
      <c r="A69" s="459" t="s">
        <v>472</v>
      </c>
      <c r="B69" s="885">
        <v>34916.027297376095</v>
      </c>
      <c r="C69" s="885">
        <v>52230.129405247819</v>
      </c>
      <c r="D69" s="885">
        <v>64617.652532069966</v>
      </c>
      <c r="E69" s="885">
        <v>68614.102966472303</v>
      </c>
      <c r="F69" s="885">
        <v>71111.429769679307</v>
      </c>
      <c r="G69" s="885">
        <v>18495.841992711368</v>
      </c>
      <c r="H69" s="885">
        <v>75663.750801749266</v>
      </c>
      <c r="I69" s="885">
        <v>17950.310195335274</v>
      </c>
    </row>
    <row r="70" spans="1:9">
      <c r="A70" s="32" t="s">
        <v>473</v>
      </c>
      <c r="B70" s="885">
        <v>-29247.414620991254</v>
      </c>
      <c r="C70" s="885">
        <v>-39149.374972303202</v>
      </c>
      <c r="D70" s="885">
        <v>-45369.177272594745</v>
      </c>
      <c r="E70" s="885">
        <v>-50102.305164723031</v>
      </c>
      <c r="F70" s="885">
        <v>-49920.511801749271</v>
      </c>
      <c r="G70" s="885">
        <v>-12879.710421282798</v>
      </c>
      <c r="H70" s="885">
        <v>-50221.389918367342</v>
      </c>
      <c r="I70" s="885">
        <v>-13136.34321574344</v>
      </c>
    </row>
    <row r="71" spans="1:9">
      <c r="A71" s="31" t="s">
        <v>474</v>
      </c>
      <c r="B71" s="885">
        <v>5668.6126763848397</v>
      </c>
      <c r="C71" s="885">
        <v>13080.754432944606</v>
      </c>
      <c r="D71" s="885">
        <v>19248.475259475221</v>
      </c>
      <c r="E71" s="885">
        <v>18511.797801749271</v>
      </c>
      <c r="F71" s="885">
        <v>21190.917967930029</v>
      </c>
      <c r="G71" s="885">
        <v>5616.1315714285711</v>
      </c>
      <c r="H71" s="885">
        <v>25442.360883381923</v>
      </c>
      <c r="I71" s="885">
        <v>4813.9669795918362</v>
      </c>
    </row>
    <row r="72" spans="1:9">
      <c r="A72" s="31" t="s">
        <v>475</v>
      </c>
      <c r="B72" s="885">
        <v>10.192</v>
      </c>
      <c r="C72" s="885">
        <v>9.8608586005830912</v>
      </c>
      <c r="D72" s="885">
        <v>-0.40059183673469384</v>
      </c>
      <c r="E72" s="885">
        <v>-8.9621078717201161</v>
      </c>
      <c r="F72" s="885">
        <v>18.747903790087459</v>
      </c>
      <c r="G72" s="885">
        <v>-5.8592274052478146</v>
      </c>
      <c r="H72" s="885">
        <v>101.11150583090379</v>
      </c>
      <c r="I72" s="885">
        <v>10.781578717201166</v>
      </c>
    </row>
    <row r="73" spans="1:9">
      <c r="A73" s="32" t="s">
        <v>476</v>
      </c>
      <c r="B73" s="885">
        <v>-89.463569970845469</v>
      </c>
      <c r="C73" s="885">
        <v>-3.1591559766763848</v>
      </c>
      <c r="D73" s="885">
        <v>-10.54068950437318</v>
      </c>
      <c r="E73" s="885">
        <v>-14.204586005830905</v>
      </c>
      <c r="F73" s="885">
        <v>14.79845335276968</v>
      </c>
      <c r="G73" s="885">
        <v>-6.8842026239067051</v>
      </c>
      <c r="H73" s="885">
        <v>20.784189504373177</v>
      </c>
      <c r="I73" s="885">
        <v>10.068314868804665</v>
      </c>
    </row>
    <row r="74" spans="1:9">
      <c r="A74" s="32" t="s">
        <v>477</v>
      </c>
      <c r="B74" s="885">
        <v>99.655559766763858</v>
      </c>
      <c r="C74" s="885">
        <v>13.020014577259476</v>
      </c>
      <c r="D74" s="885">
        <v>10.140097667638484</v>
      </c>
      <c r="E74" s="885">
        <v>5.2424781341107876</v>
      </c>
      <c r="F74" s="885">
        <v>3.9494504373177839</v>
      </c>
      <c r="G74" s="885">
        <v>1.0249752186588921</v>
      </c>
      <c r="H74" s="885">
        <v>80.327316326530607</v>
      </c>
      <c r="I74" s="885">
        <v>0.71326384839650148</v>
      </c>
    </row>
    <row r="75" spans="1:9">
      <c r="A75" s="459" t="s">
        <v>478</v>
      </c>
      <c r="B75" s="885">
        <v>-10.281510204081632</v>
      </c>
      <c r="C75" s="885">
        <v>-8.8759402332361503</v>
      </c>
      <c r="D75" s="885">
        <v>-6.6324329446064132</v>
      </c>
      <c r="E75" s="885">
        <v>-4.1912376093294457</v>
      </c>
      <c r="F75" s="885">
        <v>-3.0003498542274052</v>
      </c>
      <c r="G75" s="885">
        <v>-0.77158309037900885</v>
      </c>
      <c r="H75" s="885">
        <v>-2.397962099125365</v>
      </c>
      <c r="I75" s="885">
        <v>-0.53122011661807578</v>
      </c>
    </row>
    <row r="76" spans="1:9">
      <c r="A76" s="459" t="s">
        <v>1431</v>
      </c>
      <c r="B76" s="885">
        <v>-3.9228862973760936E-2</v>
      </c>
      <c r="C76" s="885">
        <v>4.995481049562682E-2</v>
      </c>
      <c r="D76" s="885">
        <v>-2.362536443148688E-2</v>
      </c>
      <c r="E76" s="885">
        <v>-2.0715743440233237E-2</v>
      </c>
      <c r="F76" s="885">
        <v>-2.237609329446064E-3</v>
      </c>
      <c r="G76" s="885">
        <v>-8.2244897959183674E-3</v>
      </c>
      <c r="H76" s="885">
        <v>-2.9819241982507287E-2</v>
      </c>
      <c r="I76" s="885">
        <v>-2.094752186588921E-3</v>
      </c>
    </row>
    <row r="77" spans="1:9">
      <c r="A77" s="32" t="s">
        <v>479</v>
      </c>
      <c r="B77" s="885">
        <v>-10.242281341107873</v>
      </c>
      <c r="C77" s="885">
        <v>-8.9258950437317779</v>
      </c>
      <c r="D77" s="885">
        <v>-6.6088075801749264</v>
      </c>
      <c r="E77" s="885">
        <v>-4.1705218658892127</v>
      </c>
      <c r="F77" s="885">
        <v>-2.9981122448979591</v>
      </c>
      <c r="G77" s="885">
        <v>-0.76335860058309046</v>
      </c>
      <c r="H77" s="885">
        <v>-2.3681428571428569</v>
      </c>
      <c r="I77" s="885">
        <v>-0.52912536443148694</v>
      </c>
    </row>
    <row r="78" spans="1:9">
      <c r="A78" s="459" t="s">
        <v>480</v>
      </c>
      <c r="B78" s="885">
        <v>5668.5231661807584</v>
      </c>
      <c r="C78" s="885">
        <v>13081.739351311953</v>
      </c>
      <c r="D78" s="885">
        <v>19241.442234693877</v>
      </c>
      <c r="E78" s="885">
        <v>18498.644456268223</v>
      </c>
      <c r="F78" s="885">
        <v>21206.665521865889</v>
      </c>
      <c r="G78" s="885">
        <v>5609.5007609329441</v>
      </c>
      <c r="H78" s="885">
        <v>25541.074427113701</v>
      </c>
      <c r="I78" s="885">
        <v>4824.2173381924204</v>
      </c>
    </row>
    <row r="79" spans="1:9">
      <c r="A79" s="30" t="s">
        <v>481</v>
      </c>
      <c r="B79" s="885">
        <v>51.502536443148692</v>
      </c>
      <c r="C79" s="885">
        <v>2097.2441676384838</v>
      </c>
      <c r="D79" s="885">
        <v>151.30535568513119</v>
      </c>
      <c r="E79" s="885">
        <v>83.928467930029171</v>
      </c>
      <c r="F79" s="885">
        <v>91.214032069970841</v>
      </c>
      <c r="G79" s="885">
        <v>16.659762390670554</v>
      </c>
      <c r="H79" s="885">
        <v>205.7135699708455</v>
      </c>
      <c r="I79" s="885">
        <v>1.5780379008746357</v>
      </c>
    </row>
    <row r="80" spans="1:9">
      <c r="A80" s="31" t="s">
        <v>482</v>
      </c>
      <c r="B80" s="885">
        <v>5720.0257026239069</v>
      </c>
      <c r="C80" s="885">
        <v>15178.983518950437</v>
      </c>
      <c r="D80" s="885">
        <v>19392.747590379007</v>
      </c>
      <c r="E80" s="885">
        <v>18582.572924198252</v>
      </c>
      <c r="F80" s="885">
        <v>21297.879553935858</v>
      </c>
      <c r="G80" s="885">
        <v>5626.1605233236141</v>
      </c>
      <c r="H80" s="885">
        <v>25746.787997084546</v>
      </c>
      <c r="I80" s="885">
        <v>4825.7953760932942</v>
      </c>
    </row>
    <row r="81" spans="1:9">
      <c r="A81" s="30" t="s">
        <v>483</v>
      </c>
      <c r="B81" s="885">
        <v>171.15915306122452</v>
      </c>
      <c r="C81" s="885">
        <v>7.2624591836734691</v>
      </c>
      <c r="D81" s="885">
        <v>445.99749416909617</v>
      </c>
      <c r="E81" s="885">
        <v>277.0704110787172</v>
      </c>
      <c r="F81" s="885">
        <v>564.18061516034982</v>
      </c>
      <c r="G81" s="885">
        <v>-26.553224489795916</v>
      </c>
      <c r="H81" s="885">
        <v>186.0798498542274</v>
      </c>
      <c r="I81" s="885">
        <v>5.1431895043731775</v>
      </c>
    </row>
    <row r="82" spans="1:9" ht="21" customHeight="1">
      <c r="A82" s="459" t="s">
        <v>484</v>
      </c>
      <c r="B82" s="885">
        <v>5891.184855685131</v>
      </c>
      <c r="C82" s="885">
        <v>15186.245978134109</v>
      </c>
      <c r="D82" s="885">
        <v>19838.745084548107</v>
      </c>
      <c r="E82" s="885">
        <v>18859.643335276967</v>
      </c>
      <c r="F82" s="885">
        <v>21862.060169096207</v>
      </c>
      <c r="G82" s="885">
        <v>5599.6072988338192</v>
      </c>
      <c r="H82" s="885">
        <v>25932.867846938778</v>
      </c>
      <c r="I82" s="885">
        <v>4830.9385655976675</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5891.184855685131</v>
      </c>
      <c r="C84" s="885">
        <v>15186.245978134109</v>
      </c>
      <c r="D84" s="885">
        <v>19838.745084548107</v>
      </c>
      <c r="E84" s="885">
        <v>18859.643335276967</v>
      </c>
      <c r="F84" s="885">
        <v>21862.060169096207</v>
      </c>
      <c r="G84" s="885">
        <v>5599.6072988338192</v>
      </c>
      <c r="H84" s="885">
        <v>25932.867846938778</v>
      </c>
      <c r="I84" s="885">
        <v>4830.9385655976675</v>
      </c>
    </row>
    <row r="85" spans="1:9" ht="18" customHeight="1" thickBot="1">
      <c r="A85" s="30" t="s">
        <v>487</v>
      </c>
      <c r="B85" s="885">
        <v>-1548.8295145772595</v>
      </c>
      <c r="C85" s="885">
        <v>-6129.5917376093303</v>
      </c>
      <c r="D85" s="885">
        <v>-7716.3622215743453</v>
      </c>
      <c r="E85" s="885">
        <v>-6824.8749387755097</v>
      </c>
      <c r="F85" s="885">
        <v>-9532.3391472303192</v>
      </c>
      <c r="G85" s="885">
        <v>-2438.0889533527697</v>
      </c>
      <c r="H85" s="885">
        <v>-11222.819479591835</v>
      </c>
      <c r="I85" s="885">
        <v>-2210.8444125364431</v>
      </c>
    </row>
    <row r="86" spans="1:9" ht="24" customHeight="1" thickTop="1" thickBot="1">
      <c r="A86" s="27" t="s">
        <v>488</v>
      </c>
      <c r="B86" s="886">
        <v>4342.3553411078719</v>
      </c>
      <c r="C86" s="886">
        <v>9056.6542405247819</v>
      </c>
      <c r="D86" s="886">
        <v>12122.38286297376</v>
      </c>
      <c r="E86" s="886">
        <v>12034.768396501458</v>
      </c>
      <c r="F86" s="886">
        <v>12329.721021865889</v>
      </c>
      <c r="G86" s="886">
        <v>3161.5183454810494</v>
      </c>
      <c r="H86" s="886">
        <v>14710.048367346937</v>
      </c>
      <c r="I86" s="886">
        <v>2620.0941530612245</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activeCell="S9" sqref="S9"/>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493</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6"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925036.3040626822</v>
      </c>
      <c r="C8" s="882">
        <v>1114155.7163965013</v>
      </c>
      <c r="D8" s="882">
        <v>1290435.2428498543</v>
      </c>
      <c r="E8" s="882">
        <v>1436691.2934271139</v>
      </c>
      <c r="F8" s="882">
        <v>1593653.943712828</v>
      </c>
      <c r="G8" s="882">
        <v>1656020.3044329446</v>
      </c>
      <c r="H8" s="882">
        <v>1771961.3153367348</v>
      </c>
      <c r="I8" s="882">
        <v>1809440.1796603496</v>
      </c>
    </row>
    <row r="9" spans="1:9" s="79" customFormat="1" ht="21" customHeight="1" thickTop="1">
      <c r="A9" s="77" t="s">
        <v>8</v>
      </c>
      <c r="B9" s="883">
        <v>133698.72762682216</v>
      </c>
      <c r="C9" s="883">
        <v>33533.274591836729</v>
      </c>
      <c r="D9" s="883">
        <v>67685.977650145767</v>
      </c>
      <c r="E9" s="883">
        <v>40002.313572886298</v>
      </c>
      <c r="F9" s="883">
        <v>44770.299091836729</v>
      </c>
      <c r="G9" s="883">
        <v>37793.007428571429</v>
      </c>
      <c r="H9" s="883">
        <v>64731.968588921285</v>
      </c>
      <c r="I9" s="883">
        <v>65480.288298833824</v>
      </c>
    </row>
    <row r="10" spans="1:9" s="79" customFormat="1" ht="21" customHeight="1">
      <c r="A10" s="77" t="s">
        <v>17</v>
      </c>
      <c r="B10" s="883">
        <v>28667.802183673466</v>
      </c>
      <c r="C10" s="883">
        <v>101196.77944314868</v>
      </c>
      <c r="D10" s="883">
        <v>136922.38649562682</v>
      </c>
      <c r="E10" s="883">
        <v>178086.13479737611</v>
      </c>
      <c r="F10" s="883">
        <v>187930.89776967932</v>
      </c>
      <c r="G10" s="883">
        <v>230353.35541690962</v>
      </c>
      <c r="H10" s="883">
        <v>202049.05022594752</v>
      </c>
      <c r="I10" s="883">
        <v>218223.52672886295</v>
      </c>
    </row>
    <row r="11" spans="1:9" s="79" customFormat="1" ht="21" customHeight="1">
      <c r="A11" s="77" t="s">
        <v>26</v>
      </c>
      <c r="B11" s="883">
        <v>730028.51199999999</v>
      </c>
      <c r="C11" s="883">
        <v>924676.58766909619</v>
      </c>
      <c r="D11" s="883">
        <v>1040015.4908790088</v>
      </c>
      <c r="E11" s="883">
        <v>1150317.7757638483</v>
      </c>
      <c r="F11" s="883">
        <v>1284015.1837798832</v>
      </c>
      <c r="G11" s="883">
        <v>1313337.2561967932</v>
      </c>
      <c r="H11" s="883">
        <v>1432703.2065670551</v>
      </c>
      <c r="I11" s="883">
        <v>1459701.7069591836</v>
      </c>
    </row>
    <row r="12" spans="1:9" s="79" customFormat="1" ht="21" customHeight="1">
      <c r="A12" s="455" t="s">
        <v>427</v>
      </c>
      <c r="B12" s="883">
        <v>733774.46866034984</v>
      </c>
      <c r="C12" s="883">
        <v>928068.53046501451</v>
      </c>
      <c r="D12" s="883">
        <v>1049837.7887492711</v>
      </c>
      <c r="E12" s="883">
        <v>1160789.5098542275</v>
      </c>
      <c r="F12" s="883">
        <v>1293547.3259825073</v>
      </c>
      <c r="G12" s="883">
        <v>1322818.1781341108</v>
      </c>
      <c r="H12" s="883">
        <v>1445475.3067055393</v>
      </c>
      <c r="I12" s="883">
        <v>1472118.8707361517</v>
      </c>
    </row>
    <row r="13" spans="1:9" s="79" customFormat="1" ht="21" customHeight="1">
      <c r="A13" s="455" t="s">
        <v>428</v>
      </c>
      <c r="B13" s="883">
        <v>733517.70201895048</v>
      </c>
      <c r="C13" s="883">
        <v>927830.52416326536</v>
      </c>
      <c r="D13" s="883">
        <v>1048479.0894227405</v>
      </c>
      <c r="E13" s="883">
        <v>1156173.3620612244</v>
      </c>
      <c r="F13" s="883">
        <v>1284871.6357448976</v>
      </c>
      <c r="G13" s="883">
        <v>1313325.042048105</v>
      </c>
      <c r="H13" s="883">
        <v>1433697.4977536444</v>
      </c>
      <c r="I13" s="883">
        <v>1459894.7313061226</v>
      </c>
    </row>
    <row r="14" spans="1:9" s="79" customFormat="1" ht="21" customHeight="1">
      <c r="A14" s="455" t="s">
        <v>429</v>
      </c>
      <c r="B14" s="883">
        <v>256.76664139941693</v>
      </c>
      <c r="C14" s="883">
        <v>238.00630174927116</v>
      </c>
      <c r="D14" s="883">
        <v>1358.6993265306123</v>
      </c>
      <c r="E14" s="883">
        <v>4616.1477930029159</v>
      </c>
      <c r="F14" s="883">
        <v>8675.6902376093294</v>
      </c>
      <c r="G14" s="883">
        <v>9493.1360860058303</v>
      </c>
      <c r="H14" s="883">
        <v>11777.808951895042</v>
      </c>
      <c r="I14" s="883">
        <v>12224.139430029154</v>
      </c>
    </row>
    <row r="15" spans="1:9" s="79" customFormat="1" ht="21" customHeight="1">
      <c r="A15" s="455" t="s">
        <v>430</v>
      </c>
      <c r="B15" s="883">
        <v>2787.5239985422741</v>
      </c>
      <c r="C15" s="883">
        <v>3424.4938381924198</v>
      </c>
      <c r="D15" s="883">
        <v>5665.057170553936</v>
      </c>
      <c r="E15" s="883">
        <v>5937.6209169096219</v>
      </c>
      <c r="F15" s="883">
        <v>5349.0017857142857</v>
      </c>
      <c r="G15" s="883">
        <v>5274.0592040816327</v>
      </c>
      <c r="H15" s="883">
        <v>4685.583240524782</v>
      </c>
      <c r="I15" s="883">
        <v>4991.4759533527695</v>
      </c>
    </row>
    <row r="16" spans="1:9" s="79" customFormat="1" ht="21" customHeight="1">
      <c r="A16" s="455" t="s">
        <v>431</v>
      </c>
      <c r="B16" s="883">
        <v>2767.9320976676386</v>
      </c>
      <c r="C16" s="883">
        <v>3403.4753746355682</v>
      </c>
      <c r="D16" s="883">
        <v>5650.1819329446071</v>
      </c>
      <c r="E16" s="883">
        <v>5862.6593804664726</v>
      </c>
      <c r="F16" s="883">
        <v>5221.7442740524775</v>
      </c>
      <c r="G16" s="883">
        <v>5112.1067172011662</v>
      </c>
      <c r="H16" s="883">
        <v>4452.0421967930024</v>
      </c>
      <c r="I16" s="883">
        <v>4736.3698760932948</v>
      </c>
    </row>
    <row r="17" spans="1:9" s="79" customFormat="1" ht="21" customHeight="1">
      <c r="A17" s="455" t="s">
        <v>432</v>
      </c>
      <c r="B17" s="883">
        <v>19.59190087463557</v>
      </c>
      <c r="C17" s="883">
        <v>21.018463556851316</v>
      </c>
      <c r="D17" s="883">
        <v>14.875237609329448</v>
      </c>
      <c r="E17" s="883">
        <v>74.961536443148688</v>
      </c>
      <c r="F17" s="883">
        <v>127.25751166180758</v>
      </c>
      <c r="G17" s="883">
        <v>161.95248688046647</v>
      </c>
      <c r="H17" s="883">
        <v>233.54104373177844</v>
      </c>
      <c r="I17" s="883">
        <v>255.1060772594752</v>
      </c>
    </row>
    <row r="18" spans="1:9" s="79" customFormat="1" ht="21" customHeight="1">
      <c r="A18" s="455" t="s">
        <v>433</v>
      </c>
      <c r="B18" s="883">
        <v>1742.3783833819243</v>
      </c>
      <c r="C18" s="883">
        <v>2750.9032419825071</v>
      </c>
      <c r="D18" s="883">
        <v>4534.8791107871721</v>
      </c>
      <c r="E18" s="883">
        <v>5769.4459985422736</v>
      </c>
      <c r="F18" s="883">
        <v>5884.64338483965</v>
      </c>
      <c r="G18" s="883">
        <v>5720.9654927113706</v>
      </c>
      <c r="H18" s="883">
        <v>6271.5920320699715</v>
      </c>
      <c r="I18" s="883">
        <v>6045.5527886297386</v>
      </c>
    </row>
    <row r="19" spans="1:9" s="79" customFormat="1" ht="21" customHeight="1">
      <c r="A19" s="455" t="s">
        <v>434</v>
      </c>
      <c r="B19" s="883">
        <v>1727.7567755102041</v>
      </c>
      <c r="C19" s="883">
        <v>2730.8987755102044</v>
      </c>
      <c r="D19" s="883">
        <v>4489.9331253644314</v>
      </c>
      <c r="E19" s="883">
        <v>5686.258811953353</v>
      </c>
      <c r="F19" s="883">
        <v>5725.0813819241994</v>
      </c>
      <c r="G19" s="883">
        <v>5565.3706443148676</v>
      </c>
      <c r="H19" s="883">
        <v>5980.7417842565592</v>
      </c>
      <c r="I19" s="883">
        <v>5735.1098134110789</v>
      </c>
    </row>
    <row r="20" spans="1:9" s="79" customFormat="1" ht="21" customHeight="1">
      <c r="A20" s="455" t="s">
        <v>435</v>
      </c>
      <c r="B20" s="883">
        <v>14.621607871720116</v>
      </c>
      <c r="C20" s="883">
        <v>20.004466472303211</v>
      </c>
      <c r="D20" s="883">
        <v>44.945985422740527</v>
      </c>
      <c r="E20" s="883">
        <v>83.187186588921278</v>
      </c>
      <c r="F20" s="883">
        <v>159.5620029154519</v>
      </c>
      <c r="G20" s="883">
        <v>155.59484839650142</v>
      </c>
      <c r="H20" s="883">
        <v>290.8502478134111</v>
      </c>
      <c r="I20" s="883">
        <v>310.44297521865889</v>
      </c>
    </row>
    <row r="21" spans="1:9" s="79" customFormat="1" ht="21" customHeight="1">
      <c r="A21" s="455" t="s">
        <v>39</v>
      </c>
      <c r="B21" s="883">
        <v>9424.6841428571424</v>
      </c>
      <c r="C21" s="883">
        <v>11893.982695335277</v>
      </c>
      <c r="D21" s="883">
        <v>13165.269408163265</v>
      </c>
      <c r="E21" s="883">
        <v>13407.739233236152</v>
      </c>
      <c r="F21" s="883">
        <v>14356.116862973762</v>
      </c>
      <c r="G21" s="883">
        <v>14268.454074344023</v>
      </c>
      <c r="H21" s="883">
        <v>15729.078208454812</v>
      </c>
      <c r="I21" s="883">
        <v>15739.991231778424</v>
      </c>
    </row>
    <row r="22" spans="1:9" s="79" customFormat="1" ht="21" customHeight="1">
      <c r="A22" s="455" t="s">
        <v>436</v>
      </c>
      <c r="B22" s="883">
        <v>-17700.543185131195</v>
      </c>
      <c r="C22" s="883">
        <v>-21461.322571428573</v>
      </c>
      <c r="D22" s="883">
        <v>-33187.503559766759</v>
      </c>
      <c r="E22" s="883">
        <v>-35586.54023906705</v>
      </c>
      <c r="F22" s="883">
        <v>-35121.904236151604</v>
      </c>
      <c r="G22" s="883">
        <v>-34744.400708454814</v>
      </c>
      <c r="H22" s="883">
        <v>-39458.353619533525</v>
      </c>
      <c r="I22" s="883">
        <v>-39194.183750728866</v>
      </c>
    </row>
    <row r="23" spans="1:9" s="79" customFormat="1" ht="21" customHeight="1">
      <c r="A23" s="77" t="s">
        <v>57</v>
      </c>
      <c r="B23" s="883">
        <v>6293.1750102040814</v>
      </c>
      <c r="C23" s="883">
        <v>8636.9039271137026</v>
      </c>
      <c r="D23" s="883">
        <v>8703.1130043731773</v>
      </c>
      <c r="E23" s="883">
        <v>9610.2906268221577</v>
      </c>
      <c r="F23" s="883">
        <v>10618.295209912536</v>
      </c>
      <c r="G23" s="883">
        <v>10229.132371720116</v>
      </c>
      <c r="H23" s="883">
        <v>11460.486746355684</v>
      </c>
      <c r="I23" s="883">
        <v>10557.975771137028</v>
      </c>
    </row>
    <row r="24" spans="1:9" s="79" customFormat="1" ht="21" customHeight="1">
      <c r="A24" s="77" t="s">
        <v>63</v>
      </c>
      <c r="B24" s="883">
        <v>9.7667638483965018E-3</v>
      </c>
      <c r="C24" s="883">
        <v>8.6005830903790083E-3</v>
      </c>
      <c r="D24" s="883">
        <v>0.41502478134110787</v>
      </c>
      <c r="E24" s="883">
        <v>0.64764139941690957</v>
      </c>
      <c r="F24" s="883">
        <v>7.5801749271137021E-3</v>
      </c>
      <c r="G24" s="883">
        <v>5.7105160349854227</v>
      </c>
      <c r="H24" s="883">
        <v>5.9966851311953357</v>
      </c>
      <c r="I24" s="883">
        <v>2.1948746355685129</v>
      </c>
    </row>
    <row r="25" spans="1:9" s="79" customFormat="1" ht="21" customHeight="1">
      <c r="A25" s="77" t="s">
        <v>437</v>
      </c>
      <c r="B25" s="883">
        <v>5395.45243877551</v>
      </c>
      <c r="C25" s="883">
        <v>23391.936548104954</v>
      </c>
      <c r="D25" s="883">
        <v>13775.770810495627</v>
      </c>
      <c r="E25" s="883">
        <v>36127.290167638486</v>
      </c>
      <c r="F25" s="883">
        <v>43758.203886297379</v>
      </c>
      <c r="G25" s="883">
        <v>41967.149160349858</v>
      </c>
      <c r="H25" s="883">
        <v>36464.455132653064</v>
      </c>
      <c r="I25" s="883">
        <v>29507.089602040814</v>
      </c>
    </row>
    <row r="26" spans="1:9" s="79" customFormat="1" ht="21" customHeight="1">
      <c r="A26" s="77" t="s">
        <v>74</v>
      </c>
      <c r="B26" s="883">
        <v>17016.096790087464</v>
      </c>
      <c r="C26" s="883">
        <v>18829.593661807579</v>
      </c>
      <c r="D26" s="883">
        <v>19812.419233236153</v>
      </c>
      <c r="E26" s="883">
        <v>19728.966276967931</v>
      </c>
      <c r="F26" s="883">
        <v>19477.809523323616</v>
      </c>
      <c r="G26" s="883">
        <v>19432.920056851315</v>
      </c>
      <c r="H26" s="883">
        <v>22769.022454810492</v>
      </c>
      <c r="I26" s="883">
        <v>24239.931699708457</v>
      </c>
    </row>
    <row r="27" spans="1:9" s="79" customFormat="1" ht="21" customHeight="1">
      <c r="A27" s="456" t="s">
        <v>438</v>
      </c>
      <c r="B27" s="884">
        <v>3936.5282463556855</v>
      </c>
      <c r="C27" s="884">
        <v>3890.6319548104962</v>
      </c>
      <c r="D27" s="884">
        <v>3519.669752186589</v>
      </c>
      <c r="E27" s="884">
        <v>2817.8745801749274</v>
      </c>
      <c r="F27" s="884">
        <v>3083.2468717201164</v>
      </c>
      <c r="G27" s="884">
        <v>2901.7732857142855</v>
      </c>
      <c r="H27" s="884">
        <v>1777.1289358600582</v>
      </c>
      <c r="I27" s="884">
        <v>1727.4657259475218</v>
      </c>
    </row>
    <row r="28" spans="1:9" s="80" customFormat="1" ht="43.5" customHeight="1" thickBot="1">
      <c r="A28" s="456" t="s">
        <v>1507</v>
      </c>
      <c r="B28" s="884"/>
      <c r="C28" s="884"/>
      <c r="D28" s="884"/>
      <c r="E28" s="884"/>
      <c r="F28" s="884"/>
      <c r="G28" s="884"/>
      <c r="H28" s="884"/>
      <c r="I28" s="884">
        <v>0</v>
      </c>
    </row>
    <row r="29" spans="1:9" ht="24" customHeight="1" thickTop="1" thickBot="1">
      <c r="A29" s="27" t="s">
        <v>439</v>
      </c>
      <c r="B29" s="882">
        <v>853975.71348396502</v>
      </c>
      <c r="C29" s="882">
        <v>1020627.8126559766</v>
      </c>
      <c r="D29" s="882">
        <v>1174049.5920276968</v>
      </c>
      <c r="E29" s="882">
        <v>1296670.7259023322</v>
      </c>
      <c r="F29" s="882">
        <v>1430275.218520408</v>
      </c>
      <c r="G29" s="882">
        <v>1494489.8132448981</v>
      </c>
      <c r="H29" s="882">
        <v>1578437.5504737608</v>
      </c>
      <c r="I29" s="882">
        <v>1623553.7699416911</v>
      </c>
    </row>
    <row r="30" spans="1:9" s="79" customFormat="1" ht="21" customHeight="1" thickTop="1">
      <c r="A30" s="77" t="s">
        <v>440</v>
      </c>
      <c r="B30" s="883">
        <v>659181.04199416901</v>
      </c>
      <c r="C30" s="883">
        <v>780551.46316326526</v>
      </c>
      <c r="D30" s="883">
        <v>881895.25550874625</v>
      </c>
      <c r="E30" s="883">
        <v>995559.83452769672</v>
      </c>
      <c r="F30" s="883">
        <v>1081257.1432055393</v>
      </c>
      <c r="G30" s="883">
        <v>1102015.5537682215</v>
      </c>
      <c r="H30" s="883">
        <v>1135298.6748731779</v>
      </c>
      <c r="I30" s="883">
        <v>1164353.0299023322</v>
      </c>
    </row>
    <row r="31" spans="1:9" s="79" customFormat="1" ht="21" customHeight="1">
      <c r="A31" s="455" t="s">
        <v>441</v>
      </c>
      <c r="B31" s="883">
        <v>594.08270553935859</v>
      </c>
      <c r="C31" s="883">
        <v>447.73577551020406</v>
      </c>
      <c r="D31" s="883">
        <v>361.43803790087463</v>
      </c>
      <c r="E31" s="883">
        <v>571.43780758017488</v>
      </c>
      <c r="F31" s="883">
        <v>1215.5964285714285</v>
      </c>
      <c r="G31" s="883">
        <v>1051.5830641399418</v>
      </c>
      <c r="H31" s="883">
        <v>1719.7362361516034</v>
      </c>
      <c r="I31" s="883">
        <v>1137.1330787172012</v>
      </c>
    </row>
    <row r="32" spans="1:9" s="79" customFormat="1" ht="21" customHeight="1">
      <c r="A32" s="455" t="s">
        <v>442</v>
      </c>
      <c r="B32" s="883">
        <v>202151.75440233236</v>
      </c>
      <c r="C32" s="883">
        <v>236922.15331341111</v>
      </c>
      <c r="D32" s="883">
        <v>286092.38834839646</v>
      </c>
      <c r="E32" s="883">
        <v>315800.60988483962</v>
      </c>
      <c r="F32" s="883">
        <v>336839.9175408163</v>
      </c>
      <c r="G32" s="883">
        <v>339441.44222011667</v>
      </c>
      <c r="H32" s="883">
        <v>380587.59254081629</v>
      </c>
      <c r="I32" s="883">
        <v>396049.17087755096</v>
      </c>
    </row>
    <row r="33" spans="1:9" s="79" customFormat="1" ht="21" customHeight="1">
      <c r="A33" s="455" t="s">
        <v>443</v>
      </c>
      <c r="B33" s="883">
        <v>88461.543053935864</v>
      </c>
      <c r="C33" s="883">
        <v>97930.542612244913</v>
      </c>
      <c r="D33" s="883">
        <v>29389.23751166181</v>
      </c>
      <c r="E33" s="883">
        <v>5483.8708819241974</v>
      </c>
      <c r="F33" s="883">
        <v>1780.3249052478131</v>
      </c>
      <c r="G33" s="883">
        <v>1420.6828906705541</v>
      </c>
      <c r="H33" s="883">
        <v>852.39965160349857</v>
      </c>
      <c r="I33" s="883">
        <v>730.30936734693864</v>
      </c>
    </row>
    <row r="34" spans="1:9" s="79" customFormat="1" ht="21" customHeight="1">
      <c r="A34" s="455" t="s">
        <v>444</v>
      </c>
      <c r="B34" s="883">
        <v>3010.6288644314868</v>
      </c>
      <c r="C34" s="883">
        <v>3784.9989329446062</v>
      </c>
      <c r="D34" s="883">
        <v>3098.4558134110785</v>
      </c>
      <c r="E34" s="883">
        <v>2893.1125204081632</v>
      </c>
      <c r="F34" s="883">
        <v>3329.5740655976674</v>
      </c>
      <c r="G34" s="883">
        <v>3570.690902332361</v>
      </c>
      <c r="H34" s="883">
        <v>4008.732644314869</v>
      </c>
      <c r="I34" s="883">
        <v>3853.3764402332358</v>
      </c>
    </row>
    <row r="35" spans="1:9" s="79" customFormat="1" ht="21" customHeight="1">
      <c r="A35" s="455" t="s">
        <v>445</v>
      </c>
      <c r="B35" s="883">
        <v>343901.16957434407</v>
      </c>
      <c r="C35" s="883">
        <v>416295.02853061224</v>
      </c>
      <c r="D35" s="883">
        <v>525134.47116472304</v>
      </c>
      <c r="E35" s="883">
        <v>620131.05182215734</v>
      </c>
      <c r="F35" s="883">
        <v>676776.96868075791</v>
      </c>
      <c r="G35" s="883">
        <v>692331.68306122452</v>
      </c>
      <c r="H35" s="883">
        <v>672398.7881268221</v>
      </c>
      <c r="I35" s="883">
        <v>684773.33899854217</v>
      </c>
    </row>
    <row r="36" spans="1:9" s="79" customFormat="1" ht="21" customHeight="1">
      <c r="A36" s="455" t="s">
        <v>446</v>
      </c>
      <c r="B36" s="883">
        <v>21061.863393586005</v>
      </c>
      <c r="C36" s="883">
        <v>25171.003998542277</v>
      </c>
      <c r="D36" s="883">
        <v>37819.264632653059</v>
      </c>
      <c r="E36" s="883">
        <v>50679.751610787171</v>
      </c>
      <c r="F36" s="883">
        <v>61314.761584548112</v>
      </c>
      <c r="G36" s="883">
        <v>64199.471629737607</v>
      </c>
      <c r="H36" s="883">
        <v>75731.425673469392</v>
      </c>
      <c r="I36" s="883">
        <v>77809.701139941681</v>
      </c>
    </row>
    <row r="37" spans="1:9" s="79" customFormat="1" ht="21" customHeight="1">
      <c r="A37" s="77" t="s">
        <v>447</v>
      </c>
      <c r="B37" s="883">
        <v>628.06554664723035</v>
      </c>
      <c r="C37" s="883">
        <v>806.59944023323624</v>
      </c>
      <c r="D37" s="883">
        <v>357.2019154518951</v>
      </c>
      <c r="E37" s="883">
        <v>0.92160787172011649</v>
      </c>
      <c r="F37" s="883">
        <v>1054.8347784256559</v>
      </c>
      <c r="G37" s="883">
        <v>603.27668513119534</v>
      </c>
      <c r="H37" s="883">
        <v>1573.9566311953354</v>
      </c>
      <c r="I37" s="883">
        <v>1059.5654052478133</v>
      </c>
    </row>
    <row r="38" spans="1:9" s="79" customFormat="1" ht="21" customHeight="1">
      <c r="A38" s="77" t="s">
        <v>448</v>
      </c>
      <c r="B38" s="883">
        <v>74265.106344023312</v>
      </c>
      <c r="C38" s="883">
        <v>73007.79747667638</v>
      </c>
      <c r="D38" s="883">
        <v>98779.518591836735</v>
      </c>
      <c r="E38" s="883">
        <v>108162.98074927116</v>
      </c>
      <c r="F38" s="883">
        <v>150323.32687317784</v>
      </c>
      <c r="G38" s="883">
        <v>182711.85076239068</v>
      </c>
      <c r="H38" s="883">
        <v>236163.98784693881</v>
      </c>
      <c r="I38" s="883">
        <v>232306.776409621</v>
      </c>
    </row>
    <row r="39" spans="1:9" s="79" customFormat="1" ht="21" customHeight="1">
      <c r="A39" s="77" t="s">
        <v>449</v>
      </c>
      <c r="B39" s="883">
        <v>26578.17572594752</v>
      </c>
      <c r="C39" s="883">
        <v>36228.493486880463</v>
      </c>
      <c r="D39" s="883">
        <v>37908.724631195335</v>
      </c>
      <c r="E39" s="883">
        <v>38699.650274052474</v>
      </c>
      <c r="F39" s="883">
        <v>47025.519943148684</v>
      </c>
      <c r="G39" s="883">
        <v>60807.845795918372</v>
      </c>
      <c r="H39" s="883">
        <v>49750.070998542273</v>
      </c>
      <c r="I39" s="883">
        <v>74823.941714285727</v>
      </c>
    </row>
    <row r="40" spans="1:9" s="79" customFormat="1" ht="21" customHeight="1">
      <c r="A40" s="77" t="s">
        <v>127</v>
      </c>
      <c r="B40" s="883">
        <v>26681.924992711371</v>
      </c>
      <c r="C40" s="883">
        <v>23722.152571428571</v>
      </c>
      <c r="D40" s="883">
        <v>24920.306425655981</v>
      </c>
      <c r="E40" s="883">
        <v>25997.306349854225</v>
      </c>
      <c r="F40" s="883">
        <v>27278.881906705537</v>
      </c>
      <c r="G40" s="883">
        <v>27582.148857142856</v>
      </c>
      <c r="H40" s="883">
        <v>23863.750043731783</v>
      </c>
      <c r="I40" s="883">
        <v>24152.382311953352</v>
      </c>
    </row>
    <row r="41" spans="1:9" s="79" customFormat="1" ht="21" customHeight="1">
      <c r="A41" s="77" t="s">
        <v>133</v>
      </c>
      <c r="B41" s="883">
        <v>50411.443148688049</v>
      </c>
      <c r="C41" s="883">
        <v>74104.429861516037</v>
      </c>
      <c r="D41" s="883">
        <v>98977.000313411074</v>
      </c>
      <c r="E41" s="883">
        <v>99051.708778425658</v>
      </c>
      <c r="F41" s="883">
        <v>99141.358908163267</v>
      </c>
      <c r="G41" s="883">
        <v>98540.046954810488</v>
      </c>
      <c r="H41" s="883">
        <v>99216.067397959196</v>
      </c>
      <c r="I41" s="883">
        <v>98614.755444606417</v>
      </c>
    </row>
    <row r="42" spans="1:9" s="79" customFormat="1" ht="21" customHeight="1">
      <c r="A42" s="77" t="s">
        <v>450</v>
      </c>
      <c r="B42" s="883">
        <v>15463.227947521866</v>
      </c>
      <c r="C42" s="883">
        <v>32206.876655976677</v>
      </c>
      <c r="D42" s="883">
        <v>31211.584641399415</v>
      </c>
      <c r="E42" s="883">
        <v>29198.323615160349</v>
      </c>
      <c r="F42" s="883">
        <v>19799.271139941691</v>
      </c>
      <c r="G42" s="883">
        <v>17817.784259475218</v>
      </c>
      <c r="H42" s="883">
        <v>28079.324584548103</v>
      </c>
      <c r="I42" s="883">
        <v>28243.318753644315</v>
      </c>
    </row>
    <row r="43" spans="1:9" s="80" customFormat="1" ht="43.5" customHeight="1" thickBot="1">
      <c r="A43" s="456" t="s">
        <v>109</v>
      </c>
      <c r="B43" s="884">
        <v>766.72778425655974</v>
      </c>
      <c r="C43" s="884">
        <v>0</v>
      </c>
      <c r="D43" s="884">
        <v>0</v>
      </c>
      <c r="E43" s="884">
        <v>0</v>
      </c>
      <c r="F43" s="884">
        <v>4394.8817653061224</v>
      </c>
      <c r="G43" s="884">
        <v>4411.3061618075799</v>
      </c>
      <c r="H43" s="884">
        <v>4491.7180976676382</v>
      </c>
      <c r="I43" s="884">
        <v>0</v>
      </c>
    </row>
    <row r="44" spans="1:9" ht="24" customHeight="1" thickTop="1" thickBot="1">
      <c r="A44" s="27" t="s">
        <v>451</v>
      </c>
      <c r="B44" s="882">
        <v>71060.590583090379</v>
      </c>
      <c r="C44" s="882">
        <v>93527.903720116621</v>
      </c>
      <c r="D44" s="882">
        <v>116385.65081049562</v>
      </c>
      <c r="E44" s="882">
        <v>140020.56752478133</v>
      </c>
      <c r="F44" s="882">
        <v>163378.72517784257</v>
      </c>
      <c r="G44" s="882">
        <v>161530.49119533526</v>
      </c>
      <c r="H44" s="882">
        <v>193523.76488046645</v>
      </c>
      <c r="I44" s="882">
        <v>185886.4097172012</v>
      </c>
    </row>
    <row r="45" spans="1:9" s="79" customFormat="1" ht="21" customHeight="1" thickTop="1">
      <c r="A45" s="77" t="s">
        <v>148</v>
      </c>
      <c r="B45" s="883">
        <v>39422.463556851311</v>
      </c>
      <c r="C45" s="883">
        <v>50434.373177842564</v>
      </c>
      <c r="D45" s="883">
        <v>71461.15160349854</v>
      </c>
      <c r="E45" s="883">
        <v>91273.148688046655</v>
      </c>
      <c r="F45" s="883">
        <v>111269.67930029155</v>
      </c>
      <c r="G45" s="883">
        <v>111269.67930029155</v>
      </c>
      <c r="H45" s="883">
        <v>131299.95626822158</v>
      </c>
      <c r="I45" s="883">
        <v>131299.95626822158</v>
      </c>
    </row>
    <row r="46" spans="1:9" s="79" customFormat="1" ht="21" customHeight="1">
      <c r="A46" s="77" t="s">
        <v>152</v>
      </c>
      <c r="B46" s="883">
        <v>5187.4977478134106</v>
      </c>
      <c r="C46" s="883">
        <v>7870.252849854227</v>
      </c>
      <c r="D46" s="883">
        <v>5246.2878352769676</v>
      </c>
      <c r="E46" s="883">
        <v>246.28783527696794</v>
      </c>
      <c r="F46" s="883">
        <v>246.28783527696794</v>
      </c>
      <c r="G46" s="883">
        <v>2214.2178644314868</v>
      </c>
      <c r="H46" s="883">
        <v>246.28783527696794</v>
      </c>
      <c r="I46" s="883">
        <v>246.28783527696794</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8971.3845889212826</v>
      </c>
      <c r="C48" s="883">
        <v>10719.314618075801</v>
      </c>
      <c r="D48" s="883">
        <v>13169.710973760932</v>
      </c>
      <c r="E48" s="883">
        <v>15820.560973760934</v>
      </c>
      <c r="F48" s="883">
        <v>19088.61797084548</v>
      </c>
      <c r="G48" s="883">
        <v>40428.379623906716</v>
      </c>
      <c r="H48" s="883">
        <v>22366.032685131198</v>
      </c>
      <c r="I48" s="883">
        <v>46132.925590379011</v>
      </c>
    </row>
    <row r="49" spans="1:9" s="79" customFormat="1" ht="21" customHeight="1">
      <c r="A49" s="77" t="s">
        <v>164</v>
      </c>
      <c r="B49" s="883">
        <v>17479.244689504372</v>
      </c>
      <c r="C49" s="883">
        <v>24503.963074344025</v>
      </c>
      <c r="D49" s="883">
        <v>26508.500397959178</v>
      </c>
      <c r="E49" s="883">
        <v>32680.570027696791</v>
      </c>
      <c r="F49" s="883">
        <v>32774.14007142857</v>
      </c>
      <c r="G49" s="883">
        <v>7618.2144067055397</v>
      </c>
      <c r="H49" s="883">
        <v>39611.488091836734</v>
      </c>
      <c r="I49" s="883">
        <v>8207.2400233236167</v>
      </c>
    </row>
    <row r="50" spans="1:9" s="79" customFormat="1" ht="21" customHeight="1">
      <c r="A50" s="455" t="s">
        <v>453</v>
      </c>
      <c r="B50" s="883">
        <v>0</v>
      </c>
      <c r="C50" s="883">
        <v>0</v>
      </c>
      <c r="D50" s="883">
        <v>0</v>
      </c>
      <c r="E50" s="883">
        <v>0</v>
      </c>
      <c r="F50" s="883">
        <v>0</v>
      </c>
      <c r="G50" s="883">
        <v>0</v>
      </c>
      <c r="H50" s="883">
        <v>0</v>
      </c>
      <c r="I50" s="883">
        <v>0</v>
      </c>
    </row>
    <row r="51" spans="1:9" s="80" customFormat="1" ht="40.5" customHeight="1" thickBot="1">
      <c r="A51" s="457" t="s">
        <v>454</v>
      </c>
      <c r="B51" s="884">
        <v>17479.244689504372</v>
      </c>
      <c r="C51" s="884">
        <v>24503.963074344025</v>
      </c>
      <c r="D51" s="884">
        <v>26508.500397959178</v>
      </c>
      <c r="E51" s="884">
        <v>32680.570027696791</v>
      </c>
      <c r="F51" s="884">
        <v>32774.14007142857</v>
      </c>
      <c r="G51" s="884">
        <v>7618.2144067055397</v>
      </c>
      <c r="H51" s="884">
        <v>39611.488091836734</v>
      </c>
      <c r="I51" s="884">
        <v>8207.2400233236167</v>
      </c>
    </row>
    <row r="52" spans="1:9" ht="24" customHeight="1" thickTop="1" thickBot="1">
      <c r="A52" s="27" t="s">
        <v>455</v>
      </c>
      <c r="B52" s="882">
        <v>925036.30406705535</v>
      </c>
      <c r="C52" s="882">
        <v>1114155.7163760934</v>
      </c>
      <c r="D52" s="882">
        <v>1290435.2428381925</v>
      </c>
      <c r="E52" s="882">
        <v>1436691.2934271139</v>
      </c>
      <c r="F52" s="882">
        <v>1593653.9436982507</v>
      </c>
      <c r="G52" s="882">
        <v>1656020.3044402332</v>
      </c>
      <c r="H52" s="882">
        <v>1771961.3153542276</v>
      </c>
      <c r="I52" s="882">
        <v>1809440.1796588921</v>
      </c>
    </row>
    <row r="53" spans="1:9" s="79" customFormat="1" ht="24" customHeight="1" thickTop="1">
      <c r="A53" s="77" t="s">
        <v>456</v>
      </c>
      <c r="B53" s="883">
        <v>235.39876239067058</v>
      </c>
      <c r="C53" s="883">
        <v>400.57261370262387</v>
      </c>
      <c r="D53" s="883">
        <v>147.994055393586</v>
      </c>
      <c r="E53" s="883">
        <v>76.904588921282794</v>
      </c>
      <c r="F53" s="883">
        <v>117.3398250728863</v>
      </c>
      <c r="G53" s="883">
        <v>45.335893586005831</v>
      </c>
      <c r="H53" s="883">
        <v>131.19084985422739</v>
      </c>
      <c r="I53" s="883">
        <v>105.09934839650145</v>
      </c>
    </row>
    <row r="54" spans="1:9" s="80" customFormat="1" ht="21" customHeight="1">
      <c r="A54" s="457" t="s">
        <v>457</v>
      </c>
      <c r="B54" s="884">
        <v>0</v>
      </c>
      <c r="C54" s="884">
        <v>0</v>
      </c>
      <c r="D54" s="884">
        <v>0</v>
      </c>
      <c r="E54" s="884">
        <v>0</v>
      </c>
      <c r="F54" s="884">
        <v>0</v>
      </c>
      <c r="G54" s="884">
        <v>0</v>
      </c>
      <c r="H54" s="884">
        <v>0</v>
      </c>
      <c r="I54" s="884">
        <v>0</v>
      </c>
    </row>
    <row r="55" spans="1:9" s="80" customFormat="1" ht="21" customHeight="1">
      <c r="A55" s="457" t="s">
        <v>458</v>
      </c>
      <c r="B55" s="884">
        <v>235.39876239067058</v>
      </c>
      <c r="C55" s="884">
        <v>400.57261370262387</v>
      </c>
      <c r="D55" s="884">
        <v>147.994055393586</v>
      </c>
      <c r="E55" s="884">
        <v>76.904588921282794</v>
      </c>
      <c r="F55" s="884">
        <v>117.3398250728863</v>
      </c>
      <c r="G55" s="884">
        <v>45.335893586005831</v>
      </c>
      <c r="H55" s="884">
        <v>131.19084985422739</v>
      </c>
      <c r="I55" s="884">
        <v>105.09934839650145</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0</v>
      </c>
      <c r="C57" s="884">
        <v>0</v>
      </c>
      <c r="D57" s="884">
        <v>0</v>
      </c>
      <c r="E57" s="884">
        <v>0</v>
      </c>
      <c r="F57" s="884">
        <v>0</v>
      </c>
      <c r="G57" s="884">
        <v>0</v>
      </c>
      <c r="H57" s="884">
        <v>0</v>
      </c>
      <c r="I57" s="884">
        <v>0</v>
      </c>
    </row>
    <row r="58" spans="1:9" s="80" customFormat="1" ht="21" customHeight="1">
      <c r="A58" s="457" t="s">
        <v>461</v>
      </c>
      <c r="B58" s="884">
        <v>0</v>
      </c>
      <c r="C58" s="884">
        <v>0</v>
      </c>
      <c r="D58" s="884">
        <v>0</v>
      </c>
      <c r="E58" s="884">
        <v>0</v>
      </c>
      <c r="F58" s="884">
        <v>0</v>
      </c>
      <c r="G58" s="884">
        <v>0</v>
      </c>
      <c r="H58" s="884">
        <v>0</v>
      </c>
      <c r="I58" s="884">
        <v>0</v>
      </c>
    </row>
    <row r="59" spans="1:9" s="80" customFormat="1" ht="61.5" customHeight="1" thickBot="1">
      <c r="A59" s="456" t="s">
        <v>462</v>
      </c>
      <c r="B59" s="884">
        <v>864900.57931778417</v>
      </c>
      <c r="C59" s="884">
        <v>973061.90003498539</v>
      </c>
      <c r="D59" s="884">
        <v>1014674.1544008745</v>
      </c>
      <c r="E59" s="884">
        <v>1366410.0703921283</v>
      </c>
      <c r="F59" s="884">
        <v>1415149.7214475218</v>
      </c>
      <c r="G59" s="884">
        <v>1422447.0564125364</v>
      </c>
      <c r="H59" s="884">
        <v>1458525.2511107873</v>
      </c>
      <c r="I59" s="884">
        <v>1500765.7904868803</v>
      </c>
    </row>
    <row r="60" spans="1:9" ht="31.5" customHeight="1" thickTop="1" thickBot="1">
      <c r="A60" s="458" t="s">
        <v>463</v>
      </c>
      <c r="B60" s="882"/>
      <c r="C60" s="882"/>
      <c r="D60" s="882"/>
      <c r="E60" s="882"/>
      <c r="F60" s="882"/>
      <c r="G60" s="882"/>
      <c r="H60" s="882"/>
      <c r="I60" s="882"/>
    </row>
    <row r="61" spans="1:9" ht="30" customHeight="1" thickTop="1">
      <c r="A61" s="30" t="s">
        <v>464</v>
      </c>
      <c r="B61" s="885">
        <v>124507.14376384839</v>
      </c>
      <c r="C61" s="885">
        <v>152799.4236399417</v>
      </c>
      <c r="D61" s="885">
        <v>184684.30668513119</v>
      </c>
      <c r="E61" s="885">
        <v>192877.85931486884</v>
      </c>
      <c r="F61" s="885">
        <v>200341.28718075802</v>
      </c>
      <c r="G61" s="885">
        <v>51405.263909620997</v>
      </c>
      <c r="H61" s="885">
        <v>215824.95060932945</v>
      </c>
      <c r="I61" s="885">
        <v>56295.917734693881</v>
      </c>
    </row>
    <row r="62" spans="1:9" ht="21" customHeight="1">
      <c r="A62" s="32" t="s">
        <v>465</v>
      </c>
      <c r="B62" s="885">
        <v>-21313.07134548105</v>
      </c>
      <c r="C62" s="885">
        <v>-25614.526775510207</v>
      </c>
      <c r="D62" s="885">
        <v>-32310.731221574344</v>
      </c>
      <c r="E62" s="885">
        <v>-39146.570836734689</v>
      </c>
      <c r="F62" s="885">
        <v>-40723.233623906708</v>
      </c>
      <c r="G62" s="885">
        <v>-10335.79916909621</v>
      </c>
      <c r="H62" s="885">
        <v>-42931.608313411074</v>
      </c>
      <c r="I62" s="885">
        <v>-11535.173577259475</v>
      </c>
    </row>
    <row r="63" spans="1:9" ht="21.75" customHeight="1">
      <c r="A63" s="459" t="s">
        <v>466</v>
      </c>
      <c r="B63" s="885">
        <v>103194.07241836734</v>
      </c>
      <c r="C63" s="885">
        <v>127184.89686443149</v>
      </c>
      <c r="D63" s="885">
        <v>152373.57546355683</v>
      </c>
      <c r="E63" s="885">
        <v>153731.28847813414</v>
      </c>
      <c r="F63" s="885">
        <v>159618.05355685132</v>
      </c>
      <c r="G63" s="885">
        <v>41069.464740524789</v>
      </c>
      <c r="H63" s="885">
        <v>172893.34229591838</v>
      </c>
      <c r="I63" s="885">
        <v>44760.744157434397</v>
      </c>
    </row>
    <row r="64" spans="1:9">
      <c r="A64" s="30" t="s">
        <v>467</v>
      </c>
      <c r="B64" s="885">
        <v>4119.8431443148693</v>
      </c>
      <c r="C64" s="885">
        <v>4069.6284081632648</v>
      </c>
      <c r="D64" s="885">
        <v>4652.5630962099121</v>
      </c>
      <c r="E64" s="885">
        <v>5425.6596909620985</v>
      </c>
      <c r="F64" s="885">
        <v>6350.8530510204073</v>
      </c>
      <c r="G64" s="885">
        <v>1518.9369446064138</v>
      </c>
      <c r="H64" s="885">
        <v>7394.0070976676388</v>
      </c>
      <c r="I64" s="885">
        <v>1658.5634139941692</v>
      </c>
    </row>
    <row r="65" spans="1:9">
      <c r="A65" s="32" t="s">
        <v>468</v>
      </c>
      <c r="B65" s="885">
        <v>-2960.7030976676383</v>
      </c>
      <c r="C65" s="885">
        <v>-2499.7223556851309</v>
      </c>
      <c r="D65" s="885">
        <v>-2374.2417478134112</v>
      </c>
      <c r="E65" s="885">
        <v>-3077.9889810495629</v>
      </c>
      <c r="F65" s="885">
        <v>-2805.2156355685133</v>
      </c>
      <c r="G65" s="885">
        <v>-696.59184985422735</v>
      </c>
      <c r="H65" s="885">
        <v>-2412.3179446064141</v>
      </c>
      <c r="I65" s="885">
        <v>-806.2685524781341</v>
      </c>
    </row>
    <row r="66" spans="1:9">
      <c r="A66" s="31" t="s">
        <v>469</v>
      </c>
      <c r="B66" s="885">
        <v>104353.21246501457</v>
      </c>
      <c r="C66" s="885">
        <v>128754.80291690961</v>
      </c>
      <c r="D66" s="885">
        <v>154651.89681195334</v>
      </c>
      <c r="E66" s="885">
        <v>156078.95918804663</v>
      </c>
      <c r="F66" s="885">
        <v>163163.69097230321</v>
      </c>
      <c r="G66" s="885">
        <v>41891.809835276974</v>
      </c>
      <c r="H66" s="885">
        <v>177875.03144897957</v>
      </c>
      <c r="I66" s="885">
        <v>45613.03901895044</v>
      </c>
    </row>
    <row r="67" spans="1:9">
      <c r="A67" s="30" t="s">
        <v>470</v>
      </c>
      <c r="B67" s="885">
        <v>6103.510218658892</v>
      </c>
      <c r="C67" s="885">
        <v>9399.9852944606409</v>
      </c>
      <c r="D67" s="885">
        <v>4088.8975437317781</v>
      </c>
      <c r="E67" s="885">
        <v>4780.9425889212825</v>
      </c>
      <c r="F67" s="885">
        <v>5484.3066953352773</v>
      </c>
      <c r="G67" s="885">
        <v>1335.3658513119533</v>
      </c>
      <c r="H67" s="885">
        <v>10944.498868804663</v>
      </c>
      <c r="I67" s="885">
        <v>1092.6380524781341</v>
      </c>
    </row>
    <row r="68" spans="1:9">
      <c r="A68" s="30" t="s">
        <v>471</v>
      </c>
      <c r="B68" s="885">
        <v>-13664.407900874636</v>
      </c>
      <c r="C68" s="885">
        <v>-11844.509325072886</v>
      </c>
      <c r="D68" s="885">
        <v>-19753.514673469388</v>
      </c>
      <c r="E68" s="885">
        <v>-13331.723772594753</v>
      </c>
      <c r="F68" s="885">
        <v>-12619.023110787171</v>
      </c>
      <c r="G68" s="885">
        <v>-2747.7651049562683</v>
      </c>
      <c r="H68" s="885">
        <v>-18010.77577696793</v>
      </c>
      <c r="I68" s="885">
        <v>-2764.0340685131196</v>
      </c>
    </row>
    <row r="69" spans="1:9">
      <c r="A69" s="459" t="s">
        <v>472</v>
      </c>
      <c r="B69" s="885">
        <v>96792.314782798829</v>
      </c>
      <c r="C69" s="885">
        <v>126310.27888629737</v>
      </c>
      <c r="D69" s="885">
        <v>138987.27968221574</v>
      </c>
      <c r="E69" s="885">
        <v>147528.17800437319</v>
      </c>
      <c r="F69" s="885">
        <v>156028.97455685135</v>
      </c>
      <c r="G69" s="885">
        <v>40479.410581632648</v>
      </c>
      <c r="H69" s="885">
        <v>170808.75454081633</v>
      </c>
      <c r="I69" s="885">
        <v>43941.643002915451</v>
      </c>
    </row>
    <row r="70" spans="1:9">
      <c r="A70" s="32" t="s">
        <v>473</v>
      </c>
      <c r="B70" s="885">
        <v>-69545.950072886306</v>
      </c>
      <c r="C70" s="885">
        <v>-88551.333045189516</v>
      </c>
      <c r="D70" s="885">
        <v>-91370.849784256556</v>
      </c>
      <c r="E70" s="885">
        <v>-99010.684562682218</v>
      </c>
      <c r="F70" s="885">
        <v>-98970.158269679305</v>
      </c>
      <c r="G70" s="885">
        <v>-27769.358676384843</v>
      </c>
      <c r="H70" s="885">
        <v>-102846.98361370261</v>
      </c>
      <c r="I70" s="885">
        <v>-30037.122982507288</v>
      </c>
    </row>
    <row r="71" spans="1:9">
      <c r="A71" s="31" t="s">
        <v>474</v>
      </c>
      <c r="B71" s="885">
        <v>27246.364709912534</v>
      </c>
      <c r="C71" s="885">
        <v>37758.945841107867</v>
      </c>
      <c r="D71" s="885">
        <v>47616.429897959191</v>
      </c>
      <c r="E71" s="885">
        <v>48517.49344169096</v>
      </c>
      <c r="F71" s="885">
        <v>57058.816287172012</v>
      </c>
      <c r="G71" s="885">
        <v>12710.051905247812</v>
      </c>
      <c r="H71" s="885">
        <v>67961.770927113699</v>
      </c>
      <c r="I71" s="885">
        <v>13904.520020408163</v>
      </c>
    </row>
    <row r="72" spans="1:9">
      <c r="A72" s="31" t="s">
        <v>475</v>
      </c>
      <c r="B72" s="885">
        <v>3.2592638483965017</v>
      </c>
      <c r="C72" s="885">
        <v>2.6458571428571429</v>
      </c>
      <c r="D72" s="885">
        <v>1.8440510204081633</v>
      </c>
      <c r="E72" s="885">
        <v>1.0857930029154519</v>
      </c>
      <c r="F72" s="885">
        <v>0.68447667638483978</v>
      </c>
      <c r="G72" s="885">
        <v>9.1650145772594754E-2</v>
      </c>
      <c r="H72" s="885">
        <v>0.40039067055393585</v>
      </c>
      <c r="I72" s="885">
        <v>9.0556851311953346E-2</v>
      </c>
    </row>
    <row r="73" spans="1:9">
      <c r="A73" s="32" t="s">
        <v>476</v>
      </c>
      <c r="B73" s="885">
        <v>0</v>
      </c>
      <c r="C73" s="885">
        <v>0</v>
      </c>
      <c r="D73" s="885">
        <v>0</v>
      </c>
      <c r="E73" s="885">
        <v>0</v>
      </c>
      <c r="F73" s="885">
        <v>0</v>
      </c>
      <c r="G73" s="885">
        <v>0</v>
      </c>
      <c r="H73" s="885">
        <v>0</v>
      </c>
      <c r="I73" s="885">
        <v>0</v>
      </c>
    </row>
    <row r="74" spans="1:9">
      <c r="A74" s="32" t="s">
        <v>477</v>
      </c>
      <c r="B74" s="885">
        <v>3.2592638483965017</v>
      </c>
      <c r="C74" s="885">
        <v>2.6458571428571429</v>
      </c>
      <c r="D74" s="885">
        <v>1.8440510204081633</v>
      </c>
      <c r="E74" s="885">
        <v>1.0857930029154519</v>
      </c>
      <c r="F74" s="885">
        <v>0.68447667638483978</v>
      </c>
      <c r="G74" s="885">
        <v>9.1650145772594754E-2</v>
      </c>
      <c r="H74" s="885">
        <v>0.40039067055393585</v>
      </c>
      <c r="I74" s="885">
        <v>9.0556851311953346E-2</v>
      </c>
    </row>
    <row r="75" spans="1:9">
      <c r="A75" s="459" t="s">
        <v>478</v>
      </c>
      <c r="B75" s="885">
        <v>-15.031466472303206</v>
      </c>
      <c r="C75" s="885">
        <v>-11.590596209912539</v>
      </c>
      <c r="D75" s="885">
        <v>-10.306819241982508</v>
      </c>
      <c r="E75" s="885">
        <v>-6.0141588921282798</v>
      </c>
      <c r="F75" s="885">
        <v>-3.4942011661807584</v>
      </c>
      <c r="G75" s="885">
        <v>-0.72606705539358596</v>
      </c>
      <c r="H75" s="885">
        <v>-2.1069956268221572</v>
      </c>
      <c r="I75" s="885">
        <v>-0.40912973760932947</v>
      </c>
    </row>
    <row r="76" spans="1:9">
      <c r="A76" s="459" t="s">
        <v>1431</v>
      </c>
      <c r="B76" s="885">
        <v>0</v>
      </c>
      <c r="C76" s="885">
        <v>0</v>
      </c>
      <c r="D76" s="885">
        <v>0</v>
      </c>
      <c r="E76" s="885">
        <v>0</v>
      </c>
      <c r="F76" s="885">
        <v>0</v>
      </c>
      <c r="G76" s="885">
        <v>0</v>
      </c>
      <c r="H76" s="885">
        <v>0</v>
      </c>
      <c r="I76" s="885">
        <v>0</v>
      </c>
    </row>
    <row r="77" spans="1:9">
      <c r="A77" s="32" t="s">
        <v>479</v>
      </c>
      <c r="B77" s="885">
        <v>-15.031466472303206</v>
      </c>
      <c r="C77" s="885">
        <v>-11.590596209912539</v>
      </c>
      <c r="D77" s="885">
        <v>-10.306819241982508</v>
      </c>
      <c r="E77" s="885">
        <v>-6.0141588921282798</v>
      </c>
      <c r="F77" s="885">
        <v>-3.4942011661807584</v>
      </c>
      <c r="G77" s="885">
        <v>-0.72606705539358596</v>
      </c>
      <c r="H77" s="885">
        <v>-2.1069956268221572</v>
      </c>
      <c r="I77" s="885">
        <v>-0.40912973760932947</v>
      </c>
    </row>
    <row r="78" spans="1:9">
      <c r="A78" s="459" t="s">
        <v>480</v>
      </c>
      <c r="B78" s="885">
        <v>27234.592507288631</v>
      </c>
      <c r="C78" s="885">
        <v>37750.001102040813</v>
      </c>
      <c r="D78" s="885">
        <v>47607.967129737604</v>
      </c>
      <c r="E78" s="885">
        <v>48512.565075801751</v>
      </c>
      <c r="F78" s="885">
        <v>57056.006562682218</v>
      </c>
      <c r="G78" s="885">
        <v>12709.417488338191</v>
      </c>
      <c r="H78" s="885">
        <v>67960.064322157443</v>
      </c>
      <c r="I78" s="885">
        <v>13904.201447521868</v>
      </c>
    </row>
    <row r="79" spans="1:9">
      <c r="A79" s="30" t="s">
        <v>481</v>
      </c>
      <c r="B79" s="885">
        <v>0</v>
      </c>
      <c r="C79" s="885">
        <v>0</v>
      </c>
      <c r="D79" s="885">
        <v>0</v>
      </c>
      <c r="E79" s="885">
        <v>1090.9909256559768</v>
      </c>
      <c r="F79" s="885">
        <v>1034.4708279883382</v>
      </c>
      <c r="G79" s="885">
        <v>208.79690962099127</v>
      </c>
      <c r="H79" s="885">
        <v>826.71603498542277</v>
      </c>
      <c r="I79" s="885">
        <v>203.03856997084551</v>
      </c>
    </row>
    <row r="80" spans="1:9">
      <c r="A80" s="31" t="s">
        <v>482</v>
      </c>
      <c r="B80" s="885">
        <v>27234.592507288631</v>
      </c>
      <c r="C80" s="885">
        <v>37750.001102040813</v>
      </c>
      <c r="D80" s="885">
        <v>47607.967129737604</v>
      </c>
      <c r="E80" s="885">
        <v>49603.556001457735</v>
      </c>
      <c r="F80" s="885">
        <v>58090.477390670552</v>
      </c>
      <c r="G80" s="885">
        <v>12918.214397959184</v>
      </c>
      <c r="H80" s="885">
        <v>68786.780357142852</v>
      </c>
      <c r="I80" s="885">
        <v>14107.240017492712</v>
      </c>
    </row>
    <row r="81" spans="1:9">
      <c r="A81" s="30" t="s">
        <v>483</v>
      </c>
      <c r="B81" s="885">
        <v>-88.371720116618079</v>
      </c>
      <c r="C81" s="885">
        <v>-50.968513119533526</v>
      </c>
      <c r="D81" s="885">
        <v>-3707.9785714285713</v>
      </c>
      <c r="E81" s="885">
        <v>-8.8438775510204071</v>
      </c>
      <c r="F81" s="885">
        <v>-187.05612244897958</v>
      </c>
      <c r="G81" s="885">
        <v>0</v>
      </c>
      <c r="H81" s="885">
        <v>-31.792274052478135</v>
      </c>
      <c r="I81" s="885">
        <v>0</v>
      </c>
    </row>
    <row r="82" spans="1:9" ht="21" customHeight="1">
      <c r="A82" s="459" t="s">
        <v>484</v>
      </c>
      <c r="B82" s="885">
        <v>27146.220787172009</v>
      </c>
      <c r="C82" s="885">
        <v>37699.032588921284</v>
      </c>
      <c r="D82" s="885">
        <v>43899.988558309044</v>
      </c>
      <c r="E82" s="885">
        <v>49594.712123906706</v>
      </c>
      <c r="F82" s="885">
        <v>57903.421268221573</v>
      </c>
      <c r="G82" s="885">
        <v>12918.214397959184</v>
      </c>
      <c r="H82" s="885">
        <v>68754.988083090371</v>
      </c>
      <c r="I82" s="885">
        <v>14107.240017492712</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27146.220787172009</v>
      </c>
      <c r="C84" s="885">
        <v>37699.032588921284</v>
      </c>
      <c r="D84" s="885">
        <v>43899.988558309044</v>
      </c>
      <c r="E84" s="885">
        <v>49594.712123906706</v>
      </c>
      <c r="F84" s="885">
        <v>57903.421268221573</v>
      </c>
      <c r="G84" s="885">
        <v>12918.214397959184</v>
      </c>
      <c r="H84" s="885">
        <v>68754.988083090371</v>
      </c>
      <c r="I84" s="885">
        <v>14107.240017492712</v>
      </c>
    </row>
    <row r="85" spans="1:9" ht="18" customHeight="1" thickBot="1">
      <c r="A85" s="30" t="s">
        <v>487</v>
      </c>
      <c r="B85" s="885">
        <v>-9666.976093294461</v>
      </c>
      <c r="C85" s="885">
        <v>-13195.069533527696</v>
      </c>
      <c r="D85" s="885">
        <v>-17391.488192419823</v>
      </c>
      <c r="E85" s="885">
        <v>-16914.142128279884</v>
      </c>
      <c r="F85" s="885">
        <v>-25129.281196793003</v>
      </c>
      <c r="G85" s="885">
        <v>-5300</v>
      </c>
      <c r="H85" s="885">
        <v>-29143.5</v>
      </c>
      <c r="I85" s="885">
        <v>-5900</v>
      </c>
    </row>
    <row r="86" spans="1:9" ht="24" customHeight="1" thickTop="1" thickBot="1">
      <c r="A86" s="27" t="s">
        <v>488</v>
      </c>
      <c r="B86" s="886">
        <v>17479.24469387755</v>
      </c>
      <c r="C86" s="886">
        <v>24503.963055393586</v>
      </c>
      <c r="D86" s="886">
        <v>26508.500365889213</v>
      </c>
      <c r="E86" s="886">
        <v>32680.569995626818</v>
      </c>
      <c r="F86" s="886">
        <v>32774.14007142857</v>
      </c>
      <c r="G86" s="886">
        <v>7618.2143979591838</v>
      </c>
      <c r="H86" s="886">
        <v>39611.488083090378</v>
      </c>
      <c r="I86" s="886">
        <v>8207.2400174927116</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activeCell="A87" sqref="A87:XFD87"/>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1315</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0"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27120.748443148688</v>
      </c>
      <c r="C8" s="882">
        <v>27729.269307580173</v>
      </c>
      <c r="D8" s="882">
        <v>25775.026658892129</v>
      </c>
      <c r="E8" s="882">
        <v>31072.116518950439</v>
      </c>
      <c r="F8" s="882">
        <v>32074.706986880468</v>
      </c>
      <c r="G8" s="882">
        <v>29264.648540816328</v>
      </c>
      <c r="H8" s="882">
        <v>33013.372062682218</v>
      </c>
      <c r="I8" s="882">
        <v>30993.087586005833</v>
      </c>
    </row>
    <row r="9" spans="1:9" s="79" customFormat="1" ht="21" customHeight="1" thickTop="1">
      <c r="A9" s="77" t="s">
        <v>8</v>
      </c>
      <c r="B9" s="883">
        <v>7868.4660597667644</v>
      </c>
      <c r="C9" s="883">
        <v>10274.846670553936</v>
      </c>
      <c r="D9" s="883">
        <v>7821.1680160349861</v>
      </c>
      <c r="E9" s="883">
        <v>10131.133562682215</v>
      </c>
      <c r="F9" s="883">
        <v>11070.934198250729</v>
      </c>
      <c r="G9" s="883">
        <v>5136.951288629738</v>
      </c>
      <c r="H9" s="883">
        <v>7799.9771778425647</v>
      </c>
      <c r="I9" s="883">
        <v>7571.9699518950438</v>
      </c>
    </row>
    <row r="10" spans="1:9" s="79" customFormat="1" ht="21" customHeight="1">
      <c r="A10" s="77" t="s">
        <v>17</v>
      </c>
      <c r="B10" s="883">
        <v>4166.6632915451892</v>
      </c>
      <c r="C10" s="883">
        <v>3273.8517930029152</v>
      </c>
      <c r="D10" s="883">
        <v>2406.3963760932947</v>
      </c>
      <c r="E10" s="883">
        <v>3911.2666793002918</v>
      </c>
      <c r="F10" s="883">
        <v>4217.411137026239</v>
      </c>
      <c r="G10" s="883">
        <v>7136.7203046647237</v>
      </c>
      <c r="H10" s="883">
        <v>4604.1889591836734</v>
      </c>
      <c r="I10" s="883">
        <v>4483.6496895043738</v>
      </c>
    </row>
    <row r="11" spans="1:9" s="79" customFormat="1" ht="21" customHeight="1">
      <c r="A11" s="77" t="s">
        <v>26</v>
      </c>
      <c r="B11" s="883">
        <v>14459.493495626823</v>
      </c>
      <c r="C11" s="883">
        <v>13548.98025510204</v>
      </c>
      <c r="D11" s="883">
        <v>14972.956125364432</v>
      </c>
      <c r="E11" s="883">
        <v>16492.589158892129</v>
      </c>
      <c r="F11" s="883">
        <v>16303.711959183674</v>
      </c>
      <c r="G11" s="883">
        <v>16490.115520408162</v>
      </c>
      <c r="H11" s="883">
        <v>19518.691733236152</v>
      </c>
      <c r="I11" s="883">
        <v>18435.497625364431</v>
      </c>
    </row>
    <row r="12" spans="1:9" s="79" customFormat="1" ht="21" customHeight="1">
      <c r="A12" s="455" t="s">
        <v>427</v>
      </c>
      <c r="B12" s="883">
        <v>14558.448317784256</v>
      </c>
      <c r="C12" s="883">
        <v>13666.903246355685</v>
      </c>
      <c r="D12" s="883">
        <v>14949.815327988339</v>
      </c>
      <c r="E12" s="883">
        <v>16513.988807580175</v>
      </c>
      <c r="F12" s="883">
        <v>16229.519934402333</v>
      </c>
      <c r="G12" s="883">
        <v>16377.091584548105</v>
      </c>
      <c r="H12" s="883">
        <v>19460.123790087466</v>
      </c>
      <c r="I12" s="883">
        <v>18316.258604956267</v>
      </c>
    </row>
    <row r="13" spans="1:9" s="79" customFormat="1" ht="21" customHeight="1">
      <c r="A13" s="455" t="s">
        <v>428</v>
      </c>
      <c r="B13" s="883">
        <v>14513.948317784256</v>
      </c>
      <c r="C13" s="883">
        <v>13626.903246355685</v>
      </c>
      <c r="D13" s="883">
        <v>14949.815327988339</v>
      </c>
      <c r="E13" s="883">
        <v>16513.988807580175</v>
      </c>
      <c r="F13" s="883">
        <v>16180.189030612244</v>
      </c>
      <c r="G13" s="883">
        <v>16327.760680758018</v>
      </c>
      <c r="H13" s="883">
        <v>19421.755309037901</v>
      </c>
      <c r="I13" s="883">
        <v>18277.890123906705</v>
      </c>
    </row>
    <row r="14" spans="1:9" s="79" customFormat="1" ht="21" customHeight="1">
      <c r="A14" s="455" t="s">
        <v>429</v>
      </c>
      <c r="B14" s="883">
        <v>44.5</v>
      </c>
      <c r="C14" s="883">
        <v>40</v>
      </c>
      <c r="D14" s="883">
        <v>0</v>
      </c>
      <c r="E14" s="883">
        <v>0</v>
      </c>
      <c r="F14" s="883">
        <v>49.330903790087469</v>
      </c>
      <c r="G14" s="883">
        <v>49.330903790087469</v>
      </c>
      <c r="H14" s="883">
        <v>38.368481049562682</v>
      </c>
      <c r="I14" s="883">
        <v>38.368481049562682</v>
      </c>
    </row>
    <row r="15" spans="1:9" s="79" customFormat="1" ht="21" customHeight="1">
      <c r="A15" s="455" t="s">
        <v>430</v>
      </c>
      <c r="B15" s="883">
        <v>17</v>
      </c>
      <c r="C15" s="883">
        <v>18.171858600583089</v>
      </c>
      <c r="D15" s="883">
        <v>1.6645670553935858</v>
      </c>
      <c r="E15" s="883">
        <v>0</v>
      </c>
      <c r="F15" s="883">
        <v>3.2398323615160347</v>
      </c>
      <c r="G15" s="883">
        <v>5.4683513119533522</v>
      </c>
      <c r="H15" s="883">
        <v>4.3978760932944612</v>
      </c>
      <c r="I15" s="883">
        <v>0</v>
      </c>
    </row>
    <row r="16" spans="1:9" s="79" customFormat="1" ht="21" customHeight="1">
      <c r="A16" s="455" t="s">
        <v>431</v>
      </c>
      <c r="B16" s="883">
        <v>17</v>
      </c>
      <c r="C16" s="883">
        <v>18.171858600583089</v>
      </c>
      <c r="D16" s="883">
        <v>1.6645670553935858</v>
      </c>
      <c r="E16" s="883">
        <v>0</v>
      </c>
      <c r="F16" s="883">
        <v>3.2398323615160347</v>
      </c>
      <c r="G16" s="883">
        <v>5.4683513119533522</v>
      </c>
      <c r="H16" s="883">
        <v>4.3978760932944612</v>
      </c>
      <c r="I16" s="883">
        <v>0</v>
      </c>
    </row>
    <row r="17" spans="1:9" s="79" customFormat="1" ht="21" customHeight="1">
      <c r="A17" s="455" t="s">
        <v>432</v>
      </c>
      <c r="B17" s="883">
        <v>0</v>
      </c>
      <c r="C17" s="883">
        <v>0</v>
      </c>
      <c r="D17" s="883">
        <v>0</v>
      </c>
      <c r="E17" s="883">
        <v>0</v>
      </c>
      <c r="F17" s="883">
        <v>0</v>
      </c>
      <c r="G17" s="883">
        <v>0</v>
      </c>
      <c r="H17" s="883">
        <v>0</v>
      </c>
      <c r="I17" s="883">
        <v>0</v>
      </c>
    </row>
    <row r="18" spans="1:9" s="79" customFormat="1" ht="21" customHeight="1">
      <c r="A18" s="455" t="s">
        <v>433</v>
      </c>
      <c r="B18" s="883">
        <v>16.649999999999999</v>
      </c>
      <c r="C18" s="883">
        <v>1.5901574344023321</v>
      </c>
      <c r="D18" s="883">
        <v>40.937185131195335</v>
      </c>
      <c r="E18" s="883">
        <v>40</v>
      </c>
      <c r="F18" s="883">
        <v>40</v>
      </c>
      <c r="G18" s="883">
        <v>43.052969387755098</v>
      </c>
      <c r="H18" s="883">
        <v>42.789494169096209</v>
      </c>
      <c r="I18" s="883">
        <v>51.726753644314876</v>
      </c>
    </row>
    <row r="19" spans="1:9" s="79" customFormat="1" ht="21" customHeight="1">
      <c r="A19" s="455" t="s">
        <v>434</v>
      </c>
      <c r="B19" s="883">
        <v>0</v>
      </c>
      <c r="C19" s="883">
        <v>1.5901574344023321</v>
      </c>
      <c r="D19" s="883">
        <v>0.93718513119533531</v>
      </c>
      <c r="E19" s="883">
        <v>0</v>
      </c>
      <c r="F19" s="883">
        <v>0</v>
      </c>
      <c r="G19" s="883">
        <v>3.0529693877551018</v>
      </c>
      <c r="H19" s="883">
        <v>2.7894941690962103</v>
      </c>
      <c r="I19" s="883">
        <v>11.72675364431487</v>
      </c>
    </row>
    <row r="20" spans="1:9" s="79" customFormat="1" ht="21" customHeight="1">
      <c r="A20" s="455" t="s">
        <v>435</v>
      </c>
      <c r="B20" s="883">
        <v>16.649999999999999</v>
      </c>
      <c r="C20" s="883">
        <v>0</v>
      </c>
      <c r="D20" s="883">
        <v>40</v>
      </c>
      <c r="E20" s="883">
        <v>40</v>
      </c>
      <c r="F20" s="883">
        <v>40</v>
      </c>
      <c r="G20" s="883">
        <v>40</v>
      </c>
      <c r="H20" s="883">
        <v>40</v>
      </c>
      <c r="I20" s="883">
        <v>40</v>
      </c>
    </row>
    <row r="21" spans="1:9" s="79" customFormat="1" ht="21" customHeight="1">
      <c r="A21" s="455" t="s">
        <v>39</v>
      </c>
      <c r="B21" s="883">
        <v>161.43802623906706</v>
      </c>
      <c r="C21" s="883">
        <v>145.05181486880466</v>
      </c>
      <c r="D21" s="883">
        <v>144.45472157434403</v>
      </c>
      <c r="E21" s="883">
        <v>133.17950145772596</v>
      </c>
      <c r="F21" s="883">
        <v>101.73938775510203</v>
      </c>
      <c r="G21" s="883">
        <v>152.06759766763849</v>
      </c>
      <c r="H21" s="883">
        <v>132.01553206997085</v>
      </c>
      <c r="I21" s="883">
        <v>180.95700145772594</v>
      </c>
    </row>
    <row r="22" spans="1:9" s="79" customFormat="1" ht="21" customHeight="1">
      <c r="A22" s="455" t="s">
        <v>436</v>
      </c>
      <c r="B22" s="883">
        <v>-294.04284839650143</v>
      </c>
      <c r="C22" s="883">
        <v>-282.7368221574344</v>
      </c>
      <c r="D22" s="883">
        <v>-163.91567638483966</v>
      </c>
      <c r="E22" s="883">
        <v>-194.57915014577259</v>
      </c>
      <c r="F22" s="883">
        <v>-70.787195335276962</v>
      </c>
      <c r="G22" s="883">
        <v>-87.564982507288633</v>
      </c>
      <c r="H22" s="883">
        <v>-120.63495918367346</v>
      </c>
      <c r="I22" s="883">
        <v>-113.44473469387755</v>
      </c>
    </row>
    <row r="23" spans="1:9" s="79" customFormat="1" ht="21" customHeight="1">
      <c r="A23" s="77" t="s">
        <v>57</v>
      </c>
      <c r="B23" s="883">
        <v>35.112166180758017</v>
      </c>
      <c r="C23" s="883">
        <v>40.548381924198253</v>
      </c>
      <c r="D23" s="883">
        <v>38.1019416909621</v>
      </c>
      <c r="E23" s="883">
        <v>62.067841107871722</v>
      </c>
      <c r="F23" s="883">
        <v>36.763225947521867</v>
      </c>
      <c r="G23" s="883">
        <v>69.661712827988339</v>
      </c>
      <c r="H23" s="883">
        <v>105.28448979591836</v>
      </c>
      <c r="I23" s="883">
        <v>73.497677842565594</v>
      </c>
    </row>
    <row r="24" spans="1:9" s="79" customFormat="1" ht="21" customHeight="1">
      <c r="A24" s="77" t="s">
        <v>63</v>
      </c>
      <c r="B24" s="883">
        <v>1.4577259475218659E-3</v>
      </c>
      <c r="C24" s="883">
        <v>1.3119533527696792E-3</v>
      </c>
      <c r="D24" s="883">
        <v>5.8309037900874635E-4</v>
      </c>
      <c r="E24" s="883">
        <v>5.8309037900874635E-4</v>
      </c>
      <c r="F24" s="883">
        <v>5.8309037900874635E-4</v>
      </c>
      <c r="G24" s="883">
        <v>5.8309037900874635E-4</v>
      </c>
      <c r="H24" s="883">
        <v>4.3731778425655976E-4</v>
      </c>
      <c r="I24" s="883">
        <v>4.3731778425655976E-4</v>
      </c>
    </row>
    <row r="25" spans="1:9" s="79" customFormat="1" ht="21" customHeight="1">
      <c r="A25" s="77" t="s">
        <v>437</v>
      </c>
      <c r="B25" s="883">
        <v>39.910909620991262</v>
      </c>
      <c r="C25" s="883">
        <v>39.918349854227401</v>
      </c>
      <c r="D25" s="883">
        <v>39.925800291545187</v>
      </c>
      <c r="E25" s="883">
        <v>39.933249271137029</v>
      </c>
      <c r="F25" s="883">
        <v>15.860000000000001</v>
      </c>
      <c r="G25" s="883">
        <v>15.860000000000001</v>
      </c>
      <c r="H25" s="883">
        <v>598.57999999999993</v>
      </c>
      <c r="I25" s="883">
        <v>20.34</v>
      </c>
    </row>
    <row r="26" spans="1:9" s="79" customFormat="1" ht="21" customHeight="1">
      <c r="A26" s="77" t="s">
        <v>74</v>
      </c>
      <c r="B26" s="883">
        <v>337.99833236151602</v>
      </c>
      <c r="C26" s="883">
        <v>292.63467784256562</v>
      </c>
      <c r="D26" s="883">
        <v>288.36783381924198</v>
      </c>
      <c r="E26" s="883">
        <v>261.85402040816331</v>
      </c>
      <c r="F26" s="883">
        <v>252.09141107871721</v>
      </c>
      <c r="G26" s="883">
        <v>242.98683236151604</v>
      </c>
      <c r="H26" s="883">
        <v>219.5837390670554</v>
      </c>
      <c r="I26" s="883">
        <v>231.75875364431488</v>
      </c>
    </row>
    <row r="27" spans="1:9" s="79" customFormat="1" ht="21" customHeight="1">
      <c r="A27" s="456" t="s">
        <v>438</v>
      </c>
      <c r="B27" s="884">
        <v>213.10273032069972</v>
      </c>
      <c r="C27" s="884">
        <v>258.4878673469388</v>
      </c>
      <c r="D27" s="884">
        <v>208.10998250728863</v>
      </c>
      <c r="E27" s="884">
        <v>173.27142419825071</v>
      </c>
      <c r="F27" s="884">
        <v>177.934472303207</v>
      </c>
      <c r="G27" s="884">
        <v>172.35229883381925</v>
      </c>
      <c r="H27" s="884">
        <v>167.06552623906705</v>
      </c>
      <c r="I27" s="884">
        <v>176.37345043731781</v>
      </c>
    </row>
    <row r="28" spans="1:9" s="80" customFormat="1" ht="37.5" customHeight="1" thickBot="1">
      <c r="A28" s="456" t="s">
        <v>1507</v>
      </c>
      <c r="B28" s="884"/>
      <c r="C28" s="884"/>
      <c r="D28" s="884"/>
      <c r="E28" s="884"/>
      <c r="F28" s="884"/>
      <c r="G28" s="884"/>
      <c r="H28" s="884"/>
      <c r="I28" s="884">
        <v>0</v>
      </c>
    </row>
    <row r="29" spans="1:9" ht="24" customHeight="1" thickTop="1" thickBot="1">
      <c r="A29" s="27" t="s">
        <v>439</v>
      </c>
      <c r="B29" s="882">
        <v>13437.873441690963</v>
      </c>
      <c r="C29" s="882">
        <v>13854.077599125365</v>
      </c>
      <c r="D29" s="882">
        <v>11699.723836734693</v>
      </c>
      <c r="E29" s="882">
        <v>16832.879129737608</v>
      </c>
      <c r="F29" s="882">
        <v>17812.058186588922</v>
      </c>
      <c r="G29" s="882">
        <v>14995.302454810495</v>
      </c>
      <c r="H29" s="882">
        <v>18683.466188046648</v>
      </c>
      <c r="I29" s="882">
        <v>16641.802750728864</v>
      </c>
    </row>
    <row r="30" spans="1:9" s="79" customFormat="1" ht="21" customHeight="1" thickTop="1">
      <c r="A30" s="77" t="s">
        <v>440</v>
      </c>
      <c r="B30" s="883">
        <v>8648.6216895043726</v>
      </c>
      <c r="C30" s="883">
        <v>8695.9294752186597</v>
      </c>
      <c r="D30" s="883">
        <v>9087.8203250728857</v>
      </c>
      <c r="E30" s="883">
        <v>11615.95882069971</v>
      </c>
      <c r="F30" s="883">
        <v>9848.8375743440247</v>
      </c>
      <c r="G30" s="883">
        <v>9525.7072361516039</v>
      </c>
      <c r="H30" s="883">
        <v>9883.8731938775509</v>
      </c>
      <c r="I30" s="883">
        <v>8979.2110510204075</v>
      </c>
    </row>
    <row r="31" spans="1:9" s="79" customFormat="1" ht="21" customHeight="1">
      <c r="A31" s="455" t="s">
        <v>441</v>
      </c>
      <c r="B31" s="883">
        <v>4804.367498542274</v>
      </c>
      <c r="C31" s="883">
        <v>4587.5419941690961</v>
      </c>
      <c r="D31" s="883">
        <v>3993.8234620991252</v>
      </c>
      <c r="E31" s="883">
        <v>7040.5375524781348</v>
      </c>
      <c r="F31" s="883">
        <v>5613.4865889212824</v>
      </c>
      <c r="G31" s="883">
        <v>5641.7304650145779</v>
      </c>
      <c r="H31" s="883">
        <v>5790.1726180758014</v>
      </c>
      <c r="I31" s="883">
        <v>4913.996265306123</v>
      </c>
    </row>
    <row r="32" spans="1:9" s="79" customFormat="1" ht="21" customHeight="1">
      <c r="A32" s="455" t="s">
        <v>442</v>
      </c>
      <c r="B32" s="883">
        <v>2460.1248862973757</v>
      </c>
      <c r="C32" s="883">
        <v>2680.6442376093296</v>
      </c>
      <c r="D32" s="883">
        <v>3299.6243279883383</v>
      </c>
      <c r="E32" s="883">
        <v>3313.9724402332363</v>
      </c>
      <c r="F32" s="883">
        <v>3114.7504533527695</v>
      </c>
      <c r="G32" s="883">
        <v>2964.8101734693878</v>
      </c>
      <c r="H32" s="883">
        <v>2885.9167172011662</v>
      </c>
      <c r="I32" s="883">
        <v>2643.7450801749274</v>
      </c>
    </row>
    <row r="33" spans="1:9" s="79" customFormat="1" ht="21" customHeight="1">
      <c r="A33" s="455" t="s">
        <v>443</v>
      </c>
      <c r="B33" s="883">
        <v>874.24445772594754</v>
      </c>
      <c r="C33" s="883">
        <v>906.21599271137029</v>
      </c>
      <c r="D33" s="883">
        <v>921.71675655976685</v>
      </c>
      <c r="E33" s="883">
        <v>413.74901166180757</v>
      </c>
      <c r="F33" s="883">
        <v>552.48586880466473</v>
      </c>
      <c r="G33" s="883">
        <v>308.98029300291552</v>
      </c>
      <c r="H33" s="883">
        <v>575.72343294460643</v>
      </c>
      <c r="I33" s="883">
        <v>837.24828717201171</v>
      </c>
    </row>
    <row r="34" spans="1:9" s="79" customFormat="1" ht="21" customHeight="1">
      <c r="A34" s="455" t="s">
        <v>444</v>
      </c>
      <c r="B34" s="883">
        <v>504.03890962099126</v>
      </c>
      <c r="C34" s="883">
        <v>514.43728279883373</v>
      </c>
      <c r="D34" s="883">
        <v>866.81534693877552</v>
      </c>
      <c r="E34" s="883">
        <v>843.97840962099121</v>
      </c>
      <c r="F34" s="883">
        <v>565.21506997084543</v>
      </c>
      <c r="G34" s="883">
        <v>609.00382944606417</v>
      </c>
      <c r="H34" s="883">
        <v>630.5154868804666</v>
      </c>
      <c r="I34" s="883">
        <v>580.32549854227409</v>
      </c>
    </row>
    <row r="35" spans="1:9" s="79" customFormat="1" ht="21" customHeight="1">
      <c r="A35" s="455" t="s">
        <v>445</v>
      </c>
      <c r="B35" s="883">
        <v>0</v>
      </c>
      <c r="C35" s="883">
        <v>0</v>
      </c>
      <c r="D35" s="883">
        <v>0</v>
      </c>
      <c r="E35" s="883">
        <v>0</v>
      </c>
      <c r="F35" s="883">
        <v>0</v>
      </c>
      <c r="G35" s="883">
        <v>0</v>
      </c>
      <c r="H35" s="883">
        <v>0</v>
      </c>
      <c r="I35" s="883">
        <v>0</v>
      </c>
    </row>
    <row r="36" spans="1:9" s="79" customFormat="1" ht="21" customHeight="1">
      <c r="A36" s="455" t="s">
        <v>446</v>
      </c>
      <c r="B36" s="883">
        <v>5.8459373177842568</v>
      </c>
      <c r="C36" s="883">
        <v>7.0899679300291547</v>
      </c>
      <c r="D36" s="883">
        <v>5.8404314868804663</v>
      </c>
      <c r="E36" s="883">
        <v>3.7214067055393585</v>
      </c>
      <c r="F36" s="883">
        <v>2.8995932944606411</v>
      </c>
      <c r="G36" s="883">
        <v>1.182475218658892</v>
      </c>
      <c r="H36" s="883">
        <v>1.5449387755102042</v>
      </c>
      <c r="I36" s="883">
        <v>3.8959198250728861</v>
      </c>
    </row>
    <row r="37" spans="1:9" s="79" customFormat="1" ht="21" customHeight="1">
      <c r="A37" s="77" t="s">
        <v>447</v>
      </c>
      <c r="B37" s="883">
        <v>0</v>
      </c>
      <c r="C37" s="883">
        <v>0</v>
      </c>
      <c r="D37" s="883">
        <v>0</v>
      </c>
      <c r="E37" s="883">
        <v>0.41781195335276966</v>
      </c>
      <c r="F37" s="883">
        <v>0</v>
      </c>
      <c r="G37" s="883">
        <v>0</v>
      </c>
      <c r="H37" s="883">
        <v>0</v>
      </c>
      <c r="I37" s="883">
        <v>0</v>
      </c>
    </row>
    <row r="38" spans="1:9" s="79" customFormat="1" ht="21" customHeight="1">
      <c r="A38" s="77" t="s">
        <v>448</v>
      </c>
      <c r="B38" s="883">
        <v>4000.6933294460641</v>
      </c>
      <c r="C38" s="883">
        <v>4159.9189489795917</v>
      </c>
      <c r="D38" s="883">
        <v>1570.3158892128281</v>
      </c>
      <c r="E38" s="883">
        <v>4209.2077405247819</v>
      </c>
      <c r="F38" s="883">
        <v>6937.0186005830901</v>
      </c>
      <c r="G38" s="883">
        <v>4476.9201793002912</v>
      </c>
      <c r="H38" s="883">
        <v>7840.1572303207004</v>
      </c>
      <c r="I38" s="883">
        <v>6742.5963017492713</v>
      </c>
    </row>
    <row r="39" spans="1:9" s="79" customFormat="1" ht="21" customHeight="1">
      <c r="A39" s="77" t="s">
        <v>449</v>
      </c>
      <c r="B39" s="883">
        <v>399.52170262390666</v>
      </c>
      <c r="C39" s="883">
        <v>465.89410641399417</v>
      </c>
      <c r="D39" s="883">
        <v>506.93705393586004</v>
      </c>
      <c r="E39" s="883">
        <v>483.27844023323615</v>
      </c>
      <c r="F39" s="883">
        <v>471.94659037900874</v>
      </c>
      <c r="G39" s="883">
        <v>439.28239795918364</v>
      </c>
      <c r="H39" s="883">
        <v>454.90841253644317</v>
      </c>
      <c r="I39" s="883">
        <v>457.88916326530614</v>
      </c>
    </row>
    <row r="40" spans="1:9" s="79" customFormat="1" ht="21" customHeight="1">
      <c r="A40" s="77" t="s">
        <v>127</v>
      </c>
      <c r="B40" s="883">
        <v>389.03672011661803</v>
      </c>
      <c r="C40" s="883">
        <v>532.3350685131195</v>
      </c>
      <c r="D40" s="883">
        <v>534.65056851311954</v>
      </c>
      <c r="E40" s="883">
        <v>524.01631632653061</v>
      </c>
      <c r="F40" s="883">
        <v>554.25542128279881</v>
      </c>
      <c r="G40" s="883">
        <v>553.3926413994169</v>
      </c>
      <c r="H40" s="883">
        <v>504.52735131195334</v>
      </c>
      <c r="I40" s="883">
        <v>462.10623469387752</v>
      </c>
    </row>
    <row r="41" spans="1:9" s="79" customFormat="1" ht="21" customHeight="1">
      <c r="A41" s="77" t="s">
        <v>133</v>
      </c>
      <c r="B41" s="883">
        <v>0</v>
      </c>
      <c r="C41" s="883">
        <v>0</v>
      </c>
      <c r="D41" s="883">
        <v>0</v>
      </c>
      <c r="E41" s="883">
        <v>0</v>
      </c>
      <c r="F41" s="883">
        <v>0</v>
      </c>
      <c r="G41" s="883">
        <v>0</v>
      </c>
      <c r="H41" s="883">
        <v>0</v>
      </c>
      <c r="I41" s="883">
        <v>0</v>
      </c>
    </row>
    <row r="42" spans="1:9" s="79" customFormat="1" ht="21" customHeight="1">
      <c r="A42" s="77" t="s">
        <v>450</v>
      </c>
      <c r="B42" s="883">
        <v>0</v>
      </c>
      <c r="C42" s="883">
        <v>0</v>
      </c>
      <c r="D42" s="883">
        <v>0</v>
      </c>
      <c r="E42" s="883">
        <v>0</v>
      </c>
      <c r="F42" s="883">
        <v>0</v>
      </c>
      <c r="G42" s="883">
        <v>0</v>
      </c>
      <c r="H42" s="883">
        <v>0</v>
      </c>
      <c r="I42" s="883">
        <v>0</v>
      </c>
    </row>
    <row r="43" spans="1:9" s="80" customFormat="1" ht="43.5" customHeight="1" thickBot="1">
      <c r="A43" s="456" t="s">
        <v>109</v>
      </c>
      <c r="B43" s="884">
        <v>0</v>
      </c>
      <c r="C43" s="884">
        <v>0</v>
      </c>
      <c r="D43" s="884">
        <v>0</v>
      </c>
      <c r="E43" s="884">
        <v>0</v>
      </c>
      <c r="F43" s="884">
        <v>0</v>
      </c>
      <c r="G43" s="884">
        <v>0</v>
      </c>
      <c r="H43" s="884">
        <v>0</v>
      </c>
      <c r="I43" s="884">
        <v>0</v>
      </c>
    </row>
    <row r="44" spans="1:9" ht="24" customHeight="1" thickTop="1" thickBot="1">
      <c r="A44" s="27" t="s">
        <v>451</v>
      </c>
      <c r="B44" s="882">
        <v>13682.875001457727</v>
      </c>
      <c r="C44" s="882">
        <v>13875.191708454809</v>
      </c>
      <c r="D44" s="882">
        <v>14075.302822157433</v>
      </c>
      <c r="E44" s="882">
        <v>14239.237469387755</v>
      </c>
      <c r="F44" s="882">
        <v>14262.648798833819</v>
      </c>
      <c r="G44" s="882">
        <v>14269.346080174928</v>
      </c>
      <c r="H44" s="882">
        <v>14329.905874635568</v>
      </c>
      <c r="I44" s="882">
        <v>14351.284835276969</v>
      </c>
    </row>
    <row r="45" spans="1:9" s="79" customFormat="1" ht="21" customHeight="1" thickTop="1">
      <c r="A45" s="77" t="s">
        <v>148</v>
      </c>
      <c r="B45" s="883">
        <v>13919.82748542274</v>
      </c>
      <c r="C45" s="883">
        <v>13919.82748542274</v>
      </c>
      <c r="D45" s="883">
        <v>13919.82748542274</v>
      </c>
      <c r="E45" s="883">
        <v>13919.82748542274</v>
      </c>
      <c r="F45" s="883">
        <v>13919.82748542274</v>
      </c>
      <c r="G45" s="883">
        <v>13919.82748542274</v>
      </c>
      <c r="H45" s="883">
        <v>13919.82748542274</v>
      </c>
      <c r="I45" s="883">
        <v>13919.82748542274</v>
      </c>
    </row>
    <row r="46" spans="1:9" s="79" customFormat="1" ht="21" customHeight="1">
      <c r="A46" s="77" t="s">
        <v>152</v>
      </c>
      <c r="B46" s="883">
        <v>0</v>
      </c>
      <c r="C46" s="883">
        <v>0</v>
      </c>
      <c r="D46" s="883">
        <v>0</v>
      </c>
      <c r="E46" s="883">
        <v>0</v>
      </c>
      <c r="F46" s="883">
        <v>0</v>
      </c>
      <c r="G46" s="883">
        <v>0</v>
      </c>
      <c r="H46" s="883">
        <v>0</v>
      </c>
      <c r="I46" s="883">
        <v>0</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1664.1740641399417</v>
      </c>
      <c r="C48" s="883">
        <v>1693.0408877551022</v>
      </c>
      <c r="D48" s="883">
        <v>1712.2725583090378</v>
      </c>
      <c r="E48" s="883">
        <v>1732.283670553936</v>
      </c>
      <c r="F48" s="883">
        <v>1748.6771341107874</v>
      </c>
      <c r="G48" s="883">
        <v>1751.0182667638485</v>
      </c>
      <c r="H48" s="883">
        <v>1751.0182667638485</v>
      </c>
      <c r="I48" s="883">
        <v>1757.7439752186588</v>
      </c>
    </row>
    <row r="49" spans="1:9" s="79" customFormat="1" ht="21" customHeight="1">
      <c r="A49" s="77" t="s">
        <v>164</v>
      </c>
      <c r="B49" s="883">
        <v>-1901.1265481049563</v>
      </c>
      <c r="C49" s="883">
        <v>-1737.676664723032</v>
      </c>
      <c r="D49" s="883">
        <v>-1556.7972215743439</v>
      </c>
      <c r="E49" s="883">
        <v>-1412.8736865889214</v>
      </c>
      <c r="F49" s="883">
        <v>-1405.8558206997084</v>
      </c>
      <c r="G49" s="883">
        <v>-1401.4996720116617</v>
      </c>
      <c r="H49" s="883">
        <v>-1340.9398775510203</v>
      </c>
      <c r="I49" s="883">
        <v>-1326.2866253644315</v>
      </c>
    </row>
    <row r="50" spans="1:9" s="79" customFormat="1" ht="21" customHeight="1">
      <c r="A50" s="455" t="s">
        <v>453</v>
      </c>
      <c r="B50" s="883">
        <v>-2189.7947886297375</v>
      </c>
      <c r="C50" s="883">
        <v>-1929.9933717201166</v>
      </c>
      <c r="D50" s="883">
        <v>-1756.908335276968</v>
      </c>
      <c r="E50" s="883">
        <v>-1576.8083279883383</v>
      </c>
      <c r="F50" s="883">
        <v>-1429.2671501457728</v>
      </c>
      <c r="G50" s="883">
        <v>-1408.1969533527695</v>
      </c>
      <c r="H50" s="883">
        <v>-1408.1969533527695</v>
      </c>
      <c r="I50" s="883">
        <v>-1347.665583090379</v>
      </c>
    </row>
    <row r="51" spans="1:9" s="80" customFormat="1" ht="40.5" customHeight="1" thickBot="1">
      <c r="A51" s="457" t="s">
        <v>454</v>
      </c>
      <c r="B51" s="884">
        <v>288.66824052478131</v>
      </c>
      <c r="C51" s="884">
        <v>192.31670699708457</v>
      </c>
      <c r="D51" s="884">
        <v>200.1111137026239</v>
      </c>
      <c r="E51" s="884">
        <v>163.9346413994169</v>
      </c>
      <c r="F51" s="884">
        <v>23.411329446064141</v>
      </c>
      <c r="G51" s="884">
        <v>6.6972813411078711</v>
      </c>
      <c r="H51" s="884">
        <v>67.257075801749266</v>
      </c>
      <c r="I51" s="884">
        <v>21.378957725947522</v>
      </c>
    </row>
    <row r="52" spans="1:9" ht="24" customHeight="1" thickTop="1" thickBot="1">
      <c r="A52" s="27" t="s">
        <v>455</v>
      </c>
      <c r="B52" s="882">
        <v>27120.748443148688</v>
      </c>
      <c r="C52" s="882">
        <v>27729.269307580173</v>
      </c>
      <c r="D52" s="882">
        <v>25775.026658892129</v>
      </c>
      <c r="E52" s="882">
        <v>31072.116599125366</v>
      </c>
      <c r="F52" s="882">
        <v>32074.706985422741</v>
      </c>
      <c r="G52" s="882">
        <v>29264.648534985423</v>
      </c>
      <c r="H52" s="882">
        <v>33013.372062682218</v>
      </c>
      <c r="I52" s="882">
        <v>30993.087586005833</v>
      </c>
    </row>
    <row r="53" spans="1:9" s="79" customFormat="1" ht="24" customHeight="1" thickTop="1">
      <c r="A53" s="77" t="s">
        <v>456</v>
      </c>
      <c r="B53" s="883">
        <v>3045.274976676385</v>
      </c>
      <c r="C53" s="883">
        <v>5521.5648833819241</v>
      </c>
      <c r="D53" s="883">
        <v>9116.4271953352782</v>
      </c>
      <c r="E53" s="883">
        <v>13102.854435860059</v>
      </c>
      <c r="F53" s="883">
        <v>13075.084602040817</v>
      </c>
      <c r="G53" s="883">
        <v>10690.05846793003</v>
      </c>
      <c r="H53" s="883">
        <v>7695.4607317784257</v>
      </c>
      <c r="I53" s="883">
        <v>4881.158360058309</v>
      </c>
    </row>
    <row r="54" spans="1:9" s="80" customFormat="1" ht="21" customHeight="1">
      <c r="A54" s="457" t="s">
        <v>457</v>
      </c>
      <c r="B54" s="884">
        <v>0</v>
      </c>
      <c r="C54" s="884">
        <v>0</v>
      </c>
      <c r="D54" s="884">
        <v>177.21454956268221</v>
      </c>
      <c r="E54" s="884">
        <v>0</v>
      </c>
      <c r="F54" s="884">
        <v>146.48986005830903</v>
      </c>
      <c r="G54" s="884">
        <v>0</v>
      </c>
      <c r="H54" s="884">
        <v>51.107960641399409</v>
      </c>
      <c r="I54" s="884">
        <v>0</v>
      </c>
    </row>
    <row r="55" spans="1:9" s="80" customFormat="1" ht="21" customHeight="1">
      <c r="A55" s="457" t="s">
        <v>458</v>
      </c>
      <c r="B55" s="884">
        <v>3045.274976676385</v>
      </c>
      <c r="C55" s="884">
        <v>5521.5648833819241</v>
      </c>
      <c r="D55" s="884">
        <v>8939.2126457725954</v>
      </c>
      <c r="E55" s="884">
        <v>13102.854435860059</v>
      </c>
      <c r="F55" s="884">
        <v>12928.594741982508</v>
      </c>
      <c r="G55" s="884">
        <v>10690.05846793003</v>
      </c>
      <c r="H55" s="884">
        <v>7644.3527711370261</v>
      </c>
      <c r="I55" s="884">
        <v>4881.158360058309</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0</v>
      </c>
      <c r="C57" s="884">
        <v>0</v>
      </c>
      <c r="D57" s="884">
        <v>0</v>
      </c>
      <c r="E57" s="884">
        <v>0</v>
      </c>
      <c r="F57" s="884">
        <v>0</v>
      </c>
      <c r="G57" s="884">
        <v>0</v>
      </c>
      <c r="H57" s="884">
        <v>0</v>
      </c>
      <c r="I57" s="884">
        <v>0</v>
      </c>
    </row>
    <row r="58" spans="1:9" s="80" customFormat="1" ht="21" customHeight="1">
      <c r="A58" s="457" t="s">
        <v>461</v>
      </c>
      <c r="B58" s="884">
        <v>0</v>
      </c>
      <c r="C58" s="884">
        <v>0</v>
      </c>
      <c r="D58" s="884">
        <v>0</v>
      </c>
      <c r="E58" s="884">
        <v>0</v>
      </c>
      <c r="F58" s="884">
        <v>0</v>
      </c>
      <c r="G58" s="884">
        <v>0</v>
      </c>
      <c r="H58" s="884">
        <v>0</v>
      </c>
      <c r="I58" s="884">
        <v>0</v>
      </c>
    </row>
    <row r="59" spans="1:9" s="80" customFormat="1" ht="61.5" customHeight="1" thickBot="1">
      <c r="A59" s="456" t="s">
        <v>462</v>
      </c>
      <c r="B59" s="884">
        <v>154474.44374635568</v>
      </c>
      <c r="C59" s="884">
        <v>153188.30656851313</v>
      </c>
      <c r="D59" s="884">
        <v>146316.4476122449</v>
      </c>
      <c r="E59" s="884">
        <v>143483.15467930029</v>
      </c>
      <c r="F59" s="884">
        <v>155286.18986734695</v>
      </c>
      <c r="G59" s="884">
        <v>156917.74352478134</v>
      </c>
      <c r="H59" s="884">
        <v>146341.85150291544</v>
      </c>
      <c r="I59" s="884">
        <v>145159.28407434403</v>
      </c>
    </row>
    <row r="60" spans="1:9" ht="31.5" customHeight="1" thickTop="1" thickBot="1">
      <c r="A60" s="458" t="s">
        <v>463</v>
      </c>
      <c r="B60" s="882"/>
      <c r="C60" s="882"/>
      <c r="D60" s="882"/>
      <c r="E60" s="882"/>
      <c r="F60" s="882"/>
      <c r="G60" s="882"/>
      <c r="H60" s="882"/>
      <c r="I60" s="882"/>
    </row>
    <row r="61" spans="1:9" ht="30" customHeight="1" thickTop="1">
      <c r="A61" s="30" t="s">
        <v>464</v>
      </c>
      <c r="B61" s="885">
        <v>1133.3622186588923</v>
      </c>
      <c r="C61" s="885">
        <v>1291.0184067055393</v>
      </c>
      <c r="D61" s="885">
        <v>1257.5262653061225</v>
      </c>
      <c r="E61" s="885">
        <v>1331.6050670553936</v>
      </c>
      <c r="F61" s="885">
        <v>1204.5862944606415</v>
      </c>
      <c r="G61" s="885">
        <v>313.13401020408162</v>
      </c>
      <c r="H61" s="885">
        <v>1306.097252186589</v>
      </c>
      <c r="I61" s="885">
        <v>290.88370845481052</v>
      </c>
    </row>
    <row r="62" spans="1:9" ht="21" customHeight="1">
      <c r="A62" s="32" t="s">
        <v>465</v>
      </c>
      <c r="B62" s="885">
        <v>-27.393205539358604</v>
      </c>
      <c r="C62" s="885">
        <v>-81.972951895043721</v>
      </c>
      <c r="D62" s="885">
        <v>-51.925295918367347</v>
      </c>
      <c r="E62" s="885">
        <v>-77.920944606413997</v>
      </c>
      <c r="F62" s="885">
        <v>-82.17188192419826</v>
      </c>
      <c r="G62" s="885">
        <v>-12.020556851311953</v>
      </c>
      <c r="H62" s="885">
        <v>-81.226870262390662</v>
      </c>
      <c r="I62" s="885">
        <v>-40.071071428571422</v>
      </c>
    </row>
    <row r="63" spans="1:9" ht="21.75" customHeight="1">
      <c r="A63" s="459" t="s">
        <v>466</v>
      </c>
      <c r="B63" s="885">
        <v>1105.9690131195334</v>
      </c>
      <c r="C63" s="885">
        <v>1209.0454548104958</v>
      </c>
      <c r="D63" s="885">
        <v>1205.6009693877552</v>
      </c>
      <c r="E63" s="885">
        <v>1253.6841224489797</v>
      </c>
      <c r="F63" s="885">
        <v>1122.4144125364433</v>
      </c>
      <c r="G63" s="885">
        <v>301.11345335276968</v>
      </c>
      <c r="H63" s="885">
        <v>1224.8703819241982</v>
      </c>
      <c r="I63" s="885">
        <v>250.81263702623906</v>
      </c>
    </row>
    <row r="64" spans="1:9">
      <c r="A64" s="30" t="s">
        <v>467</v>
      </c>
      <c r="B64" s="885">
        <v>861.9403760932945</v>
      </c>
      <c r="C64" s="885">
        <v>1133.3390860058309</v>
      </c>
      <c r="D64" s="885">
        <v>865.46482215743436</v>
      </c>
      <c r="E64" s="885">
        <v>818.93632798833823</v>
      </c>
      <c r="F64" s="885">
        <v>1001.8686516034985</v>
      </c>
      <c r="G64" s="885">
        <v>236.34660495626824</v>
      </c>
      <c r="H64" s="885">
        <v>1089.4476501457725</v>
      </c>
      <c r="I64" s="885">
        <v>347.08795918367349</v>
      </c>
    </row>
    <row r="65" spans="1:9">
      <c r="A65" s="32" t="s">
        <v>468</v>
      </c>
      <c r="B65" s="885">
        <v>-87.032164723032068</v>
      </c>
      <c r="C65" s="885">
        <v>-200.72611078717205</v>
      </c>
      <c r="D65" s="885">
        <v>-117.80217638483965</v>
      </c>
      <c r="E65" s="885">
        <v>-120.34162244897959</v>
      </c>
      <c r="F65" s="885">
        <v>-455.49084548104963</v>
      </c>
      <c r="G65" s="885">
        <v>-126.644055393586</v>
      </c>
      <c r="H65" s="885">
        <v>-474.40149854227406</v>
      </c>
      <c r="I65" s="885">
        <v>-162.80154664723034</v>
      </c>
    </row>
    <row r="66" spans="1:9">
      <c r="A66" s="31" t="s">
        <v>469</v>
      </c>
      <c r="B66" s="885">
        <v>1880.8772244897959</v>
      </c>
      <c r="C66" s="885">
        <v>2141.6584300291547</v>
      </c>
      <c r="D66" s="885">
        <v>1953.2636151603499</v>
      </c>
      <c r="E66" s="885">
        <v>1952.2788279883382</v>
      </c>
      <c r="F66" s="885">
        <v>1668.7922186588921</v>
      </c>
      <c r="G66" s="885">
        <v>410.81600291545192</v>
      </c>
      <c r="H66" s="885">
        <v>1839.9165335276966</v>
      </c>
      <c r="I66" s="885">
        <v>435.09904956268224</v>
      </c>
    </row>
    <row r="67" spans="1:9">
      <c r="A67" s="30" t="s">
        <v>470</v>
      </c>
      <c r="B67" s="885">
        <v>106.95136297376092</v>
      </c>
      <c r="C67" s="885">
        <v>68.249810495626832</v>
      </c>
      <c r="D67" s="885">
        <v>214.60968658892128</v>
      </c>
      <c r="E67" s="885">
        <v>234.01960787172013</v>
      </c>
      <c r="F67" s="885">
        <v>187.84402040816326</v>
      </c>
      <c r="G67" s="885">
        <v>73.524797376093289</v>
      </c>
      <c r="H67" s="885">
        <v>310.24438775510203</v>
      </c>
      <c r="I67" s="885">
        <v>89.190395043731769</v>
      </c>
    </row>
    <row r="68" spans="1:9">
      <c r="A68" s="30" t="s">
        <v>471</v>
      </c>
      <c r="B68" s="885">
        <v>-196.98597521865892</v>
      </c>
      <c r="C68" s="885">
        <v>-149.92470262390668</v>
      </c>
      <c r="D68" s="885">
        <v>-91.634037900874645</v>
      </c>
      <c r="E68" s="885">
        <v>-223.59533965014577</v>
      </c>
      <c r="F68" s="885">
        <v>-85.173502915451891</v>
      </c>
      <c r="G68" s="885">
        <v>-49.739804664723032</v>
      </c>
      <c r="H68" s="885">
        <v>-249.8482026239067</v>
      </c>
      <c r="I68" s="885">
        <v>-51.345992711370265</v>
      </c>
    </row>
    <row r="69" spans="1:9">
      <c r="A69" s="459" t="s">
        <v>472</v>
      </c>
      <c r="B69" s="885">
        <v>1790.842612244898</v>
      </c>
      <c r="C69" s="885">
        <v>2059.9835379008746</v>
      </c>
      <c r="D69" s="885">
        <v>2076.2392638483966</v>
      </c>
      <c r="E69" s="885">
        <v>1962.7030962099125</v>
      </c>
      <c r="F69" s="885">
        <v>1771.4627361516032</v>
      </c>
      <c r="G69" s="885">
        <v>434.60099562682217</v>
      </c>
      <c r="H69" s="885">
        <v>1900.312718658892</v>
      </c>
      <c r="I69" s="885">
        <v>472.94345189504372</v>
      </c>
    </row>
    <row r="70" spans="1:9">
      <c r="A70" s="32" t="s">
        <v>473</v>
      </c>
      <c r="B70" s="885">
        <v>-1541.8849373177841</v>
      </c>
      <c r="C70" s="885">
        <v>-2054.7879781341107</v>
      </c>
      <c r="D70" s="885">
        <v>-1876.6660218658892</v>
      </c>
      <c r="E70" s="885">
        <v>-1979.89733819242</v>
      </c>
      <c r="F70" s="885">
        <v>-1749.3029198250729</v>
      </c>
      <c r="G70" s="885">
        <v>-429.30249562682218</v>
      </c>
      <c r="H70" s="885">
        <v>-1840.8790903790089</v>
      </c>
      <c r="I70" s="885">
        <v>-452.74285131195336</v>
      </c>
    </row>
    <row r="71" spans="1:9">
      <c r="A71" s="31" t="s">
        <v>474</v>
      </c>
      <c r="B71" s="885">
        <v>248.95767492711369</v>
      </c>
      <c r="C71" s="885">
        <v>5.1955597667638482</v>
      </c>
      <c r="D71" s="885">
        <v>199.57324198250728</v>
      </c>
      <c r="E71" s="885">
        <v>-17.19424198250729</v>
      </c>
      <c r="F71" s="885">
        <v>22.15981632653061</v>
      </c>
      <c r="G71" s="885">
        <v>5.2984999999999998</v>
      </c>
      <c r="H71" s="885">
        <v>59.433628279883386</v>
      </c>
      <c r="I71" s="885">
        <v>20.200600583090381</v>
      </c>
    </row>
    <row r="72" spans="1:9">
      <c r="A72" s="31" t="s">
        <v>475</v>
      </c>
      <c r="B72" s="885">
        <v>45.57742857142857</v>
      </c>
      <c r="C72" s="885">
        <v>-1.9106137026239067</v>
      </c>
      <c r="D72" s="885">
        <v>-0.77327551020408158</v>
      </c>
      <c r="E72" s="885">
        <v>1.0012725947521866</v>
      </c>
      <c r="F72" s="885">
        <v>-5.2527696793002912E-2</v>
      </c>
      <c r="G72" s="885">
        <v>-0.25674635568513121</v>
      </c>
      <c r="H72" s="885">
        <v>4.1119241982507289</v>
      </c>
      <c r="I72" s="885">
        <v>-1.9588921282798835E-2</v>
      </c>
    </row>
    <row r="73" spans="1:9">
      <c r="A73" s="32" t="s">
        <v>476</v>
      </c>
      <c r="B73" s="885">
        <v>45.57742857142857</v>
      </c>
      <c r="C73" s="885">
        <v>-1.9106137026239067</v>
      </c>
      <c r="D73" s="885">
        <v>-0.77327551020408158</v>
      </c>
      <c r="E73" s="885">
        <v>1.0012725947521866</v>
      </c>
      <c r="F73" s="885">
        <v>-5.2527696793002912E-2</v>
      </c>
      <c r="G73" s="885">
        <v>-0.25674635568513121</v>
      </c>
      <c r="H73" s="885">
        <v>4.1119241982507289</v>
      </c>
      <c r="I73" s="885">
        <v>-1.9588921282798835E-2</v>
      </c>
    </row>
    <row r="74" spans="1:9">
      <c r="A74" s="32" t="s">
        <v>477</v>
      </c>
      <c r="B74" s="885">
        <v>0</v>
      </c>
      <c r="C74" s="885">
        <v>0</v>
      </c>
      <c r="D74" s="885">
        <v>0</v>
      </c>
      <c r="E74" s="885">
        <v>0</v>
      </c>
      <c r="F74" s="885">
        <v>0</v>
      </c>
      <c r="G74" s="885">
        <v>0</v>
      </c>
      <c r="H74" s="885">
        <v>0</v>
      </c>
      <c r="I74" s="885">
        <v>0</v>
      </c>
    </row>
    <row r="75" spans="1:9">
      <c r="A75" s="459" t="s">
        <v>478</v>
      </c>
      <c r="B75" s="885">
        <v>-21.782329446064143</v>
      </c>
      <c r="C75" s="885">
        <v>-7.4488790087463554</v>
      </c>
      <c r="D75" s="885">
        <v>-0.27491399416909623</v>
      </c>
      <c r="E75" s="885">
        <v>-2.5091428571428573</v>
      </c>
      <c r="F75" s="885">
        <v>0</v>
      </c>
      <c r="G75" s="885">
        <v>0</v>
      </c>
      <c r="H75" s="885">
        <v>0</v>
      </c>
      <c r="I75" s="885">
        <v>4.6635568513119542E-2</v>
      </c>
    </row>
    <row r="76" spans="1:9">
      <c r="A76" s="459" t="s">
        <v>1431</v>
      </c>
      <c r="B76" s="885">
        <v>-21.782329446064143</v>
      </c>
      <c r="C76" s="885">
        <v>-7.4488790087463554</v>
      </c>
      <c r="D76" s="885">
        <v>-0.27491399416909623</v>
      </c>
      <c r="E76" s="885">
        <v>-2.5091428571428573</v>
      </c>
      <c r="F76" s="885">
        <v>0</v>
      </c>
      <c r="G76" s="885">
        <v>0</v>
      </c>
      <c r="H76" s="885">
        <v>0</v>
      </c>
      <c r="I76" s="885">
        <v>4.6635568513119542E-2</v>
      </c>
    </row>
    <row r="77" spans="1:9">
      <c r="A77" s="32" t="s">
        <v>479</v>
      </c>
      <c r="B77" s="885">
        <v>0</v>
      </c>
      <c r="C77" s="885">
        <v>0</v>
      </c>
      <c r="D77" s="885">
        <v>0</v>
      </c>
      <c r="E77" s="885">
        <v>0</v>
      </c>
      <c r="F77" s="885">
        <v>0</v>
      </c>
      <c r="G77" s="885">
        <v>0</v>
      </c>
      <c r="H77" s="885">
        <v>0</v>
      </c>
      <c r="I77" s="885">
        <v>0</v>
      </c>
    </row>
    <row r="78" spans="1:9">
      <c r="A78" s="459" t="s">
        <v>480</v>
      </c>
      <c r="B78" s="885">
        <v>272.75277405247812</v>
      </c>
      <c r="C78" s="885">
        <v>-4.1639329446064144</v>
      </c>
      <c r="D78" s="885">
        <v>198.52505247813414</v>
      </c>
      <c r="E78" s="885">
        <v>-18.702112244897961</v>
      </c>
      <c r="F78" s="885">
        <v>22.10728862973761</v>
      </c>
      <c r="G78" s="885">
        <v>5.0417536443148689</v>
      </c>
      <c r="H78" s="885">
        <v>63.545552478134105</v>
      </c>
      <c r="I78" s="885">
        <v>20.227647230320702</v>
      </c>
    </row>
    <row r="79" spans="1:9">
      <c r="A79" s="30" t="s">
        <v>481</v>
      </c>
      <c r="B79" s="885">
        <v>0.47132507288629732</v>
      </c>
      <c r="C79" s="885">
        <v>0</v>
      </c>
      <c r="D79" s="885">
        <v>0</v>
      </c>
      <c r="E79" s="885">
        <v>0</v>
      </c>
      <c r="F79" s="885">
        <v>0</v>
      </c>
      <c r="G79" s="885">
        <v>0</v>
      </c>
      <c r="H79" s="885">
        <v>0</v>
      </c>
      <c r="I79" s="885">
        <v>0</v>
      </c>
    </row>
    <row r="80" spans="1:9">
      <c r="A80" s="31" t="s">
        <v>482</v>
      </c>
      <c r="B80" s="885">
        <v>273.22409912536443</v>
      </c>
      <c r="C80" s="885">
        <v>-4.1639329446064144</v>
      </c>
      <c r="D80" s="885">
        <v>198.52505247813414</v>
      </c>
      <c r="E80" s="885">
        <v>-18.702112244897961</v>
      </c>
      <c r="F80" s="885">
        <v>22.10728862973761</v>
      </c>
      <c r="G80" s="885">
        <v>5.0417536443148689</v>
      </c>
      <c r="H80" s="885">
        <v>63.545552478134105</v>
      </c>
      <c r="I80" s="885">
        <v>20.227647230320702</v>
      </c>
    </row>
    <row r="81" spans="1:9">
      <c r="A81" s="30" t="s">
        <v>483</v>
      </c>
      <c r="B81" s="885">
        <v>15.44414139941691</v>
      </c>
      <c r="C81" s="885">
        <v>196.48063994169095</v>
      </c>
      <c r="D81" s="885">
        <v>1.5860612244897958</v>
      </c>
      <c r="E81" s="885">
        <v>182.63675364431484</v>
      </c>
      <c r="F81" s="885">
        <v>1.3040408163265305</v>
      </c>
      <c r="G81" s="885">
        <v>1.6555335276967929</v>
      </c>
      <c r="H81" s="885">
        <v>3.7115233236151606</v>
      </c>
      <c r="I81" s="885">
        <v>1.1513104956268221</v>
      </c>
    </row>
    <row r="82" spans="1:9" ht="21" customHeight="1">
      <c r="A82" s="459" t="s">
        <v>484</v>
      </c>
      <c r="B82" s="885">
        <v>288.66824052478131</v>
      </c>
      <c r="C82" s="885">
        <v>192.31670699708457</v>
      </c>
      <c r="D82" s="885">
        <v>200.1111137026239</v>
      </c>
      <c r="E82" s="885">
        <v>163.9346413994169</v>
      </c>
      <c r="F82" s="885">
        <v>23.411329446064141</v>
      </c>
      <c r="G82" s="885">
        <v>6.697287172011662</v>
      </c>
      <c r="H82" s="885">
        <v>67.257075801749266</v>
      </c>
      <c r="I82" s="885">
        <v>21.378957725947522</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288.66824052478131</v>
      </c>
      <c r="C84" s="885">
        <v>192.31670699708457</v>
      </c>
      <c r="D84" s="885">
        <v>200.1111137026239</v>
      </c>
      <c r="E84" s="885">
        <v>163.9346413994169</v>
      </c>
      <c r="F84" s="885">
        <v>23.411329446064141</v>
      </c>
      <c r="G84" s="885">
        <v>6.697287172011662</v>
      </c>
      <c r="H84" s="885">
        <v>67.257075801749266</v>
      </c>
      <c r="I84" s="885">
        <v>21.378957725947522</v>
      </c>
    </row>
    <row r="85" spans="1:9" ht="18" customHeight="1" thickBot="1">
      <c r="A85" s="30" t="s">
        <v>487</v>
      </c>
      <c r="B85" s="885">
        <v>0</v>
      </c>
      <c r="C85" s="885">
        <v>0</v>
      </c>
      <c r="D85" s="885">
        <v>0</v>
      </c>
      <c r="E85" s="885">
        <v>0</v>
      </c>
      <c r="F85" s="885">
        <v>0</v>
      </c>
      <c r="G85" s="885">
        <v>0</v>
      </c>
      <c r="H85" s="885">
        <v>0</v>
      </c>
      <c r="I85" s="885">
        <v>0</v>
      </c>
    </row>
    <row r="86" spans="1:9" ht="33" customHeight="1" thickTop="1" thickBot="1">
      <c r="A86" s="27" t="s">
        <v>488</v>
      </c>
      <c r="B86" s="886">
        <v>288.66824052478131</v>
      </c>
      <c r="C86" s="886">
        <v>192.31670699708457</v>
      </c>
      <c r="D86" s="886">
        <v>200.1111137026239</v>
      </c>
      <c r="E86" s="886">
        <v>163.9346413994169</v>
      </c>
      <c r="F86" s="886">
        <v>23.411329446064141</v>
      </c>
      <c r="G86" s="886">
        <v>6.697287172011662</v>
      </c>
      <c r="H86" s="886">
        <v>67.257075801749266</v>
      </c>
      <c r="I86" s="886">
        <v>21.378957725947522</v>
      </c>
    </row>
    <row r="87" spans="1:9" ht="36" customHeight="1" thickTop="1" thickBot="1">
      <c r="A87" s="460"/>
      <c r="B87" s="887"/>
      <c r="C87" s="887"/>
      <c r="D87" s="887"/>
      <c r="E87" s="887"/>
      <c r="F87" s="887"/>
      <c r="G87" s="887"/>
      <c r="H87" s="887"/>
      <c r="I87" s="887"/>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activeCell="N18" sqref="N18"/>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494</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7.5"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67759.998106414001</v>
      </c>
      <c r="C8" s="882">
        <v>65487.364313411083</v>
      </c>
      <c r="D8" s="882">
        <v>67591.256195335285</v>
      </c>
      <c r="E8" s="882">
        <v>76572.971841107865</v>
      </c>
      <c r="F8" s="882">
        <v>62260.297460641399</v>
      </c>
      <c r="G8" s="882">
        <v>74287.199163265308</v>
      </c>
      <c r="H8" s="882">
        <v>65831.108456268223</v>
      </c>
      <c r="I8" s="882">
        <v>73585.83863265306</v>
      </c>
    </row>
    <row r="9" spans="1:9" s="79" customFormat="1" ht="21" customHeight="1" thickTop="1">
      <c r="A9" s="77" t="s">
        <v>8</v>
      </c>
      <c r="B9" s="883">
        <v>38491.936236151603</v>
      </c>
      <c r="C9" s="883">
        <v>35524.087600583087</v>
      </c>
      <c r="D9" s="883">
        <v>29477.900362973764</v>
      </c>
      <c r="E9" s="883">
        <v>38738.985562682225</v>
      </c>
      <c r="F9" s="883">
        <v>9214.4071749271134</v>
      </c>
      <c r="G9" s="883">
        <v>12793.902708454811</v>
      </c>
      <c r="H9" s="883">
        <v>4989.3962900874631</v>
      </c>
      <c r="I9" s="883">
        <v>6579.9329693877553</v>
      </c>
    </row>
    <row r="10" spans="1:9" s="79" customFormat="1" ht="21" customHeight="1">
      <c r="A10" s="77" t="s">
        <v>17</v>
      </c>
      <c r="B10" s="883">
        <v>3094.5723717201163</v>
      </c>
      <c r="C10" s="883">
        <v>7202.4729810495628</v>
      </c>
      <c r="D10" s="883">
        <v>8006.3742084548103</v>
      </c>
      <c r="E10" s="883">
        <v>5417.3930991253637</v>
      </c>
      <c r="F10" s="883">
        <v>5299.6441953352769</v>
      </c>
      <c r="G10" s="883">
        <v>5373.7564402332364</v>
      </c>
      <c r="H10" s="883">
        <v>8620.314947521867</v>
      </c>
      <c r="I10" s="883">
        <v>7408.6054591836737</v>
      </c>
    </row>
    <row r="11" spans="1:9" s="79" customFormat="1" ht="21" customHeight="1">
      <c r="A11" s="77" t="s">
        <v>26</v>
      </c>
      <c r="B11" s="883">
        <v>22808.519712827987</v>
      </c>
      <c r="C11" s="883">
        <v>19886.649992711369</v>
      </c>
      <c r="D11" s="883">
        <v>27321.548377551022</v>
      </c>
      <c r="E11" s="883">
        <v>30445.87200145773</v>
      </c>
      <c r="F11" s="883">
        <v>42168.854405247817</v>
      </c>
      <c r="G11" s="883">
        <v>51506.856911078721</v>
      </c>
      <c r="H11" s="883">
        <v>48293.530155976681</v>
      </c>
      <c r="I11" s="883">
        <v>54272.629690962101</v>
      </c>
    </row>
    <row r="12" spans="1:9" s="79" customFormat="1" ht="21" customHeight="1">
      <c r="A12" s="455" t="s">
        <v>427</v>
      </c>
      <c r="B12" s="883">
        <v>22839.19097084548</v>
      </c>
      <c r="C12" s="883">
        <v>19878.302476676385</v>
      </c>
      <c r="D12" s="883">
        <v>27197.878896501457</v>
      </c>
      <c r="E12" s="883">
        <v>30267.669677842568</v>
      </c>
      <c r="F12" s="883">
        <v>41998.179530612244</v>
      </c>
      <c r="G12" s="883">
        <v>51352.156419825078</v>
      </c>
      <c r="H12" s="883">
        <v>48088.912645772594</v>
      </c>
      <c r="I12" s="883">
        <v>54049.430587463554</v>
      </c>
    </row>
    <row r="13" spans="1:9" s="79" customFormat="1" ht="21" customHeight="1">
      <c r="A13" s="455" t="s">
        <v>428</v>
      </c>
      <c r="B13" s="883">
        <v>22839.19097084548</v>
      </c>
      <c r="C13" s="883">
        <v>19878.302476676385</v>
      </c>
      <c r="D13" s="883">
        <v>27197.878896501457</v>
      </c>
      <c r="E13" s="883">
        <v>30267.669677842568</v>
      </c>
      <c r="F13" s="883">
        <v>41998.179530612244</v>
      </c>
      <c r="G13" s="883">
        <v>51352.156419825078</v>
      </c>
      <c r="H13" s="883">
        <v>48088.912645772594</v>
      </c>
      <c r="I13" s="883">
        <v>54049.430587463554</v>
      </c>
    </row>
    <row r="14" spans="1:9" s="79" customFormat="1" ht="21" customHeight="1">
      <c r="A14" s="455" t="s">
        <v>429</v>
      </c>
      <c r="B14" s="883">
        <v>0</v>
      </c>
      <c r="C14" s="883">
        <v>0</v>
      </c>
      <c r="D14" s="883">
        <v>0</v>
      </c>
      <c r="E14" s="883">
        <v>0</v>
      </c>
      <c r="F14" s="883">
        <v>0</v>
      </c>
      <c r="G14" s="883">
        <v>0</v>
      </c>
      <c r="H14" s="883">
        <v>0</v>
      </c>
      <c r="I14" s="883">
        <v>0</v>
      </c>
    </row>
    <row r="15" spans="1:9" s="79" customFormat="1" ht="21" customHeight="1">
      <c r="A15" s="455" t="s">
        <v>430</v>
      </c>
      <c r="B15" s="883">
        <v>0</v>
      </c>
      <c r="C15" s="883">
        <v>0</v>
      </c>
      <c r="D15" s="883">
        <v>0</v>
      </c>
      <c r="E15" s="883">
        <v>0</v>
      </c>
      <c r="F15" s="883">
        <v>0</v>
      </c>
      <c r="G15" s="883">
        <v>0</v>
      </c>
      <c r="H15" s="883">
        <v>0</v>
      </c>
      <c r="I15" s="883">
        <v>0</v>
      </c>
    </row>
    <row r="16" spans="1:9" s="79" customFormat="1" ht="21" customHeight="1">
      <c r="A16" s="455" t="s">
        <v>431</v>
      </c>
      <c r="B16" s="883">
        <v>0</v>
      </c>
      <c r="C16" s="883">
        <v>0</v>
      </c>
      <c r="D16" s="883">
        <v>0</v>
      </c>
      <c r="E16" s="883">
        <v>0</v>
      </c>
      <c r="F16" s="883">
        <v>0</v>
      </c>
      <c r="G16" s="883">
        <v>0</v>
      </c>
      <c r="H16" s="883">
        <v>0</v>
      </c>
      <c r="I16" s="883">
        <v>0</v>
      </c>
    </row>
    <row r="17" spans="1:9" s="79" customFormat="1" ht="21" customHeight="1">
      <c r="A17" s="455" t="s">
        <v>432</v>
      </c>
      <c r="B17" s="883">
        <v>0</v>
      </c>
      <c r="C17" s="883">
        <v>0</v>
      </c>
      <c r="D17" s="883">
        <v>0</v>
      </c>
      <c r="E17" s="883">
        <v>0</v>
      </c>
      <c r="F17" s="883">
        <v>0</v>
      </c>
      <c r="G17" s="883">
        <v>0</v>
      </c>
      <c r="H17" s="883">
        <v>0</v>
      </c>
      <c r="I17" s="883">
        <v>0</v>
      </c>
    </row>
    <row r="18" spans="1:9" s="79" customFormat="1" ht="21" customHeight="1">
      <c r="A18" s="455" t="s">
        <v>433</v>
      </c>
      <c r="B18" s="883">
        <v>0</v>
      </c>
      <c r="C18" s="883">
        <v>0</v>
      </c>
      <c r="D18" s="883">
        <v>0</v>
      </c>
      <c r="E18" s="883">
        <v>0</v>
      </c>
      <c r="F18" s="883">
        <v>0</v>
      </c>
      <c r="G18" s="883">
        <v>0</v>
      </c>
      <c r="H18" s="883">
        <v>0</v>
      </c>
      <c r="I18" s="883">
        <v>0</v>
      </c>
    </row>
    <row r="19" spans="1:9" s="79" customFormat="1" ht="21" customHeight="1">
      <c r="A19" s="455" t="s">
        <v>434</v>
      </c>
      <c r="B19" s="883">
        <v>0</v>
      </c>
      <c r="C19" s="883">
        <v>0</v>
      </c>
      <c r="D19" s="883">
        <v>0</v>
      </c>
      <c r="E19" s="883">
        <v>0</v>
      </c>
      <c r="F19" s="883">
        <v>0</v>
      </c>
      <c r="G19" s="883">
        <v>0</v>
      </c>
      <c r="H19" s="883">
        <v>0</v>
      </c>
      <c r="I19" s="883">
        <v>0</v>
      </c>
    </row>
    <row r="20" spans="1:9" s="79" customFormat="1" ht="21" customHeight="1">
      <c r="A20" s="455" t="s">
        <v>435</v>
      </c>
      <c r="B20" s="883">
        <v>0</v>
      </c>
      <c r="C20" s="883">
        <v>0</v>
      </c>
      <c r="D20" s="883">
        <v>0</v>
      </c>
      <c r="E20" s="883">
        <v>0</v>
      </c>
      <c r="F20" s="883">
        <v>0</v>
      </c>
      <c r="G20" s="883">
        <v>0</v>
      </c>
      <c r="H20" s="883">
        <v>0</v>
      </c>
      <c r="I20" s="883">
        <v>0</v>
      </c>
    </row>
    <row r="21" spans="1:9" s="79" customFormat="1" ht="21" customHeight="1">
      <c r="A21" s="455" t="s">
        <v>39</v>
      </c>
      <c r="B21" s="883">
        <v>131.43754373177842</v>
      </c>
      <c r="C21" s="883">
        <v>236.83202623906706</v>
      </c>
      <c r="D21" s="883">
        <v>310.73097521865895</v>
      </c>
      <c r="E21" s="883">
        <v>350.87851603498541</v>
      </c>
      <c r="F21" s="883">
        <v>254.86318075801748</v>
      </c>
      <c r="G21" s="883">
        <v>231.74804810495627</v>
      </c>
      <c r="H21" s="883">
        <v>264.78238483965015</v>
      </c>
      <c r="I21" s="883">
        <v>285.36764139941693</v>
      </c>
    </row>
    <row r="22" spans="1:9" s="79" customFormat="1" ht="21" customHeight="1">
      <c r="A22" s="455" t="s">
        <v>436</v>
      </c>
      <c r="B22" s="883">
        <v>-162.10880174927112</v>
      </c>
      <c r="C22" s="883">
        <v>-228.48451020408163</v>
      </c>
      <c r="D22" s="883">
        <v>-187.06149416909622</v>
      </c>
      <c r="E22" s="883">
        <v>-172.67619241982504</v>
      </c>
      <c r="F22" s="883">
        <v>-84.188306122448978</v>
      </c>
      <c r="G22" s="883">
        <v>-77.047556851311953</v>
      </c>
      <c r="H22" s="883">
        <v>-60.164874635568516</v>
      </c>
      <c r="I22" s="883">
        <v>-62.168537900874632</v>
      </c>
    </row>
    <row r="23" spans="1:9" s="79" customFormat="1" ht="21" customHeight="1">
      <c r="A23" s="77" t="s">
        <v>57</v>
      </c>
      <c r="B23" s="883">
        <v>939.04681778425663</v>
      </c>
      <c r="C23" s="883">
        <v>741.42476967930031</v>
      </c>
      <c r="D23" s="883">
        <v>446.02076676384837</v>
      </c>
      <c r="E23" s="883">
        <v>170.60076676384838</v>
      </c>
      <c r="F23" s="883">
        <v>116.32574781341108</v>
      </c>
      <c r="G23" s="883">
        <v>166.30641253644313</v>
      </c>
      <c r="H23" s="883">
        <v>85.678052478134092</v>
      </c>
      <c r="I23" s="883">
        <v>105.73208309037901</v>
      </c>
    </row>
    <row r="24" spans="1:9" s="79" customFormat="1" ht="21" customHeight="1">
      <c r="A24" s="77" t="s">
        <v>63</v>
      </c>
      <c r="B24" s="883">
        <v>0.12939212827988339</v>
      </c>
      <c r="C24" s="883">
        <v>0.40357580174927116</v>
      </c>
      <c r="D24" s="883">
        <v>0.75123906705539356</v>
      </c>
      <c r="E24" s="883">
        <v>3.0349854227405249E-3</v>
      </c>
      <c r="F24" s="883">
        <v>145.78483236151604</v>
      </c>
      <c r="G24" s="883">
        <v>155.33534839650147</v>
      </c>
      <c r="H24" s="883">
        <v>0</v>
      </c>
      <c r="I24" s="883">
        <v>0</v>
      </c>
    </row>
    <row r="25" spans="1:9" s="79" customFormat="1" ht="21" customHeight="1">
      <c r="A25" s="77" t="s">
        <v>437</v>
      </c>
      <c r="B25" s="883">
        <v>1979.5767084548106</v>
      </c>
      <c r="C25" s="883">
        <v>1206.9328090379011</v>
      </c>
      <c r="D25" s="883">
        <v>1621.3546107871721</v>
      </c>
      <c r="E25" s="883">
        <v>1206.4239693877551</v>
      </c>
      <c r="F25" s="883">
        <v>5088.0260393586013</v>
      </c>
      <c r="G25" s="883">
        <v>4081.7924096209913</v>
      </c>
      <c r="H25" s="883">
        <v>3605.8541793002919</v>
      </c>
      <c r="I25" s="883">
        <v>5000.2830903790091</v>
      </c>
    </row>
    <row r="26" spans="1:9" s="79" customFormat="1" ht="21" customHeight="1">
      <c r="A26" s="77" t="s">
        <v>74</v>
      </c>
      <c r="B26" s="883">
        <v>120.83696064139941</v>
      </c>
      <c r="C26" s="883">
        <v>738.8715043731778</v>
      </c>
      <c r="D26" s="883">
        <v>617.71691690962098</v>
      </c>
      <c r="E26" s="883">
        <v>541.90660349854227</v>
      </c>
      <c r="F26" s="883">
        <v>223.2711720116618</v>
      </c>
      <c r="G26" s="883">
        <v>209.24893294460642</v>
      </c>
      <c r="H26" s="883">
        <v>135.11056413994169</v>
      </c>
      <c r="I26" s="883">
        <v>124.13718367346938</v>
      </c>
    </row>
    <row r="27" spans="1:9" s="79" customFormat="1" ht="21" customHeight="1">
      <c r="A27" s="456" t="s">
        <v>438</v>
      </c>
      <c r="B27" s="884">
        <v>325.37990962099127</v>
      </c>
      <c r="C27" s="884">
        <v>186.52108017492714</v>
      </c>
      <c r="D27" s="884">
        <v>99.589712827988336</v>
      </c>
      <c r="E27" s="884">
        <v>51.786803206997078</v>
      </c>
      <c r="F27" s="884">
        <v>3.9838935860058307</v>
      </c>
      <c r="G27" s="884">
        <v>0</v>
      </c>
      <c r="H27" s="884">
        <v>101.22426676384839</v>
      </c>
      <c r="I27" s="884">
        <v>94.518155976676397</v>
      </c>
    </row>
    <row r="28" spans="1:9" s="80" customFormat="1" ht="43.5" customHeight="1" thickBot="1">
      <c r="A28" s="456" t="s">
        <v>1507</v>
      </c>
      <c r="B28" s="884"/>
      <c r="C28" s="884"/>
      <c r="D28" s="884"/>
      <c r="E28" s="884"/>
      <c r="F28" s="884"/>
      <c r="G28" s="884"/>
      <c r="H28" s="884"/>
      <c r="I28" s="884">
        <v>0</v>
      </c>
    </row>
    <row r="29" spans="1:9" ht="24" customHeight="1" thickTop="1" thickBot="1">
      <c r="A29" s="27" t="s">
        <v>439</v>
      </c>
      <c r="B29" s="882">
        <v>43622.195603498541</v>
      </c>
      <c r="C29" s="882">
        <v>38600.789769679293</v>
      </c>
      <c r="D29" s="882">
        <v>39126.753151603501</v>
      </c>
      <c r="E29" s="882">
        <v>48488.670460641399</v>
      </c>
      <c r="F29" s="882">
        <v>33899.423224489794</v>
      </c>
      <c r="G29" s="882">
        <v>45974.639209912544</v>
      </c>
      <c r="H29" s="882">
        <v>37611.067927113705</v>
      </c>
      <c r="I29" s="882">
        <v>45312.963153061231</v>
      </c>
    </row>
    <row r="30" spans="1:9" s="79" customFormat="1" ht="21" customHeight="1" thickTop="1">
      <c r="A30" s="77" t="s">
        <v>440</v>
      </c>
      <c r="B30" s="883">
        <v>40305.362543731775</v>
      </c>
      <c r="C30" s="883">
        <v>18208.404864431486</v>
      </c>
      <c r="D30" s="883">
        <v>23822.811065597671</v>
      </c>
      <c r="E30" s="883">
        <v>32854.983472303204</v>
      </c>
      <c r="F30" s="883">
        <v>18443.653890670554</v>
      </c>
      <c r="G30" s="883">
        <v>22420.156306122448</v>
      </c>
      <c r="H30" s="883">
        <v>13892.078800291543</v>
      </c>
      <c r="I30" s="883">
        <v>15433.742644314871</v>
      </c>
    </row>
    <row r="31" spans="1:9" s="79" customFormat="1" ht="21" customHeight="1">
      <c r="A31" s="455" t="s">
        <v>441</v>
      </c>
      <c r="B31" s="883">
        <v>34528.554629737606</v>
      </c>
      <c r="C31" s="883">
        <v>14741.174896501459</v>
      </c>
      <c r="D31" s="883">
        <v>17017.234475218658</v>
      </c>
      <c r="E31" s="883">
        <v>31161.719123906707</v>
      </c>
      <c r="F31" s="883">
        <v>8600.5829504373178</v>
      </c>
      <c r="G31" s="883">
        <v>12198.164529154519</v>
      </c>
      <c r="H31" s="883">
        <v>2614.0999373177842</v>
      </c>
      <c r="I31" s="883">
        <v>4179.3851836734693</v>
      </c>
    </row>
    <row r="32" spans="1:9" s="79" customFormat="1" ht="21" customHeight="1">
      <c r="A32" s="455" t="s">
        <v>442</v>
      </c>
      <c r="B32" s="883">
        <v>1295.6222827988336</v>
      </c>
      <c r="C32" s="883">
        <v>2211.2958323615162</v>
      </c>
      <c r="D32" s="883">
        <v>1396.1449431486883</v>
      </c>
      <c r="E32" s="883">
        <v>808.97964577259472</v>
      </c>
      <c r="F32" s="883">
        <v>695.81594169096218</v>
      </c>
      <c r="G32" s="883">
        <v>957.43807288629728</v>
      </c>
      <c r="H32" s="883">
        <v>599.57733090379008</v>
      </c>
      <c r="I32" s="883">
        <v>506.88552332361513</v>
      </c>
    </row>
    <row r="33" spans="1:9" s="79" customFormat="1" ht="21" customHeight="1">
      <c r="A33" s="455" t="s">
        <v>443</v>
      </c>
      <c r="B33" s="883">
        <v>64.287150145772586</v>
      </c>
      <c r="C33" s="883">
        <v>64.485960641399416</v>
      </c>
      <c r="D33" s="883">
        <v>55.455379008746355</v>
      </c>
      <c r="E33" s="883">
        <v>55.540069970845487</v>
      </c>
      <c r="F33" s="883">
        <v>8.1059548104956267</v>
      </c>
      <c r="G33" s="883">
        <v>8.1130874635568517</v>
      </c>
      <c r="H33" s="883">
        <v>8.1345233236151611</v>
      </c>
      <c r="I33" s="883">
        <v>8.1403833819241989</v>
      </c>
    </row>
    <row r="34" spans="1:9" s="79" customFormat="1" ht="21" customHeight="1">
      <c r="A34" s="455" t="s">
        <v>444</v>
      </c>
      <c r="B34" s="883">
        <v>4414.9060379008752</v>
      </c>
      <c r="C34" s="883">
        <v>1191.3213352769678</v>
      </c>
      <c r="D34" s="883">
        <v>272.68113411078718</v>
      </c>
      <c r="E34" s="883">
        <v>810.64304373177856</v>
      </c>
      <c r="F34" s="883">
        <v>221.00839212827989</v>
      </c>
      <c r="G34" s="883">
        <v>297.78249271137025</v>
      </c>
      <c r="H34" s="883">
        <v>272.9247478134111</v>
      </c>
      <c r="I34" s="883">
        <v>269.1683527696793</v>
      </c>
    </row>
    <row r="35" spans="1:9" s="79" customFormat="1" ht="21" customHeight="1">
      <c r="A35" s="455" t="s">
        <v>445</v>
      </c>
      <c r="B35" s="883">
        <v>0</v>
      </c>
      <c r="C35" s="883">
        <v>0</v>
      </c>
      <c r="D35" s="883">
        <v>5075.4899708454814</v>
      </c>
      <c r="E35" s="883">
        <v>18.086158892128278</v>
      </c>
      <c r="F35" s="883">
        <v>8856.4984912536438</v>
      </c>
      <c r="G35" s="883">
        <v>8856.4984912536438</v>
      </c>
      <c r="H35" s="883">
        <v>10288.62973760933</v>
      </c>
      <c r="I35" s="883">
        <v>10288.62973760933</v>
      </c>
    </row>
    <row r="36" spans="1:9" s="79" customFormat="1" ht="21" customHeight="1">
      <c r="A36" s="455" t="s">
        <v>446</v>
      </c>
      <c r="B36" s="883">
        <v>1.9924431486880467</v>
      </c>
      <c r="C36" s="883">
        <v>0.12683965014577259</v>
      </c>
      <c r="D36" s="883">
        <v>5.8051632653061223</v>
      </c>
      <c r="E36" s="883">
        <v>1.5430029154518951E-2</v>
      </c>
      <c r="F36" s="883">
        <v>61.642160349854223</v>
      </c>
      <c r="G36" s="883">
        <v>102.15963265306122</v>
      </c>
      <c r="H36" s="883">
        <v>108.71252332361516</v>
      </c>
      <c r="I36" s="883">
        <v>181.53346355685133</v>
      </c>
    </row>
    <row r="37" spans="1:9" s="79" customFormat="1" ht="21" customHeight="1">
      <c r="A37" s="77" t="s">
        <v>447</v>
      </c>
      <c r="B37" s="883">
        <v>0</v>
      </c>
      <c r="C37" s="883">
        <v>0</v>
      </c>
      <c r="D37" s="883">
        <v>0</v>
      </c>
      <c r="E37" s="883">
        <v>0</v>
      </c>
      <c r="F37" s="883">
        <v>0</v>
      </c>
      <c r="G37" s="883">
        <v>0</v>
      </c>
      <c r="H37" s="883">
        <v>0</v>
      </c>
      <c r="I37" s="883">
        <v>0</v>
      </c>
    </row>
    <row r="38" spans="1:9" s="79" customFormat="1" ht="21" customHeight="1">
      <c r="A38" s="77" t="s">
        <v>448</v>
      </c>
      <c r="B38" s="883">
        <v>95.852717201166186</v>
      </c>
      <c r="C38" s="883">
        <v>16468.404619533525</v>
      </c>
      <c r="D38" s="883">
        <v>11923.546329446062</v>
      </c>
      <c r="E38" s="883">
        <v>13585.098587463557</v>
      </c>
      <c r="F38" s="883">
        <v>13537.089030612246</v>
      </c>
      <c r="G38" s="883">
        <v>21425.987017492709</v>
      </c>
      <c r="H38" s="883">
        <v>21742.312083090375</v>
      </c>
      <c r="I38" s="883">
        <v>27636.859609329444</v>
      </c>
    </row>
    <row r="39" spans="1:9" s="79" customFormat="1" ht="21" customHeight="1">
      <c r="A39" s="77" t="s">
        <v>449</v>
      </c>
      <c r="B39" s="883">
        <v>2414.908527696793</v>
      </c>
      <c r="C39" s="883">
        <v>2988.0858483965017</v>
      </c>
      <c r="D39" s="883">
        <v>2390.172476676385</v>
      </c>
      <c r="E39" s="883">
        <v>1108.3288804664724</v>
      </c>
      <c r="F39" s="883">
        <v>868.23725510204088</v>
      </c>
      <c r="G39" s="883">
        <v>908.87823906705535</v>
      </c>
      <c r="H39" s="883">
        <v>687.43950728862967</v>
      </c>
      <c r="I39" s="883">
        <v>841.89466034985423</v>
      </c>
    </row>
    <row r="40" spans="1:9" s="79" customFormat="1" ht="21" customHeight="1">
      <c r="A40" s="77" t="s">
        <v>127</v>
      </c>
      <c r="B40" s="883">
        <v>806.07181486880461</v>
      </c>
      <c r="C40" s="883">
        <v>935.89443731778431</v>
      </c>
      <c r="D40" s="883">
        <v>990.22327988338191</v>
      </c>
      <c r="E40" s="883">
        <v>940.25952040816321</v>
      </c>
      <c r="F40" s="883">
        <v>1050.4430481049562</v>
      </c>
      <c r="G40" s="883">
        <v>1219.6176472303207</v>
      </c>
      <c r="H40" s="883">
        <v>1289.2375364431487</v>
      </c>
      <c r="I40" s="883">
        <v>1400.4662390670555</v>
      </c>
    </row>
    <row r="41" spans="1:9" s="79" customFormat="1" ht="21" customHeight="1">
      <c r="A41" s="77" t="s">
        <v>133</v>
      </c>
      <c r="B41" s="883">
        <v>0</v>
      </c>
      <c r="C41" s="883">
        <v>0</v>
      </c>
      <c r="D41" s="883">
        <v>0</v>
      </c>
      <c r="E41" s="883">
        <v>0</v>
      </c>
      <c r="F41" s="883">
        <v>0</v>
      </c>
      <c r="G41" s="883">
        <v>0</v>
      </c>
      <c r="H41" s="883">
        <v>0</v>
      </c>
      <c r="I41" s="883">
        <v>0</v>
      </c>
    </row>
    <row r="42" spans="1:9" s="79" customFormat="1" ht="21" customHeight="1">
      <c r="A42" s="77" t="s">
        <v>450</v>
      </c>
      <c r="B42" s="883">
        <v>0</v>
      </c>
      <c r="C42" s="883">
        <v>0</v>
      </c>
      <c r="D42" s="883">
        <v>0</v>
      </c>
      <c r="E42" s="883">
        <v>0</v>
      </c>
      <c r="F42" s="883">
        <v>0</v>
      </c>
      <c r="G42" s="883">
        <v>0</v>
      </c>
      <c r="H42" s="883">
        <v>0</v>
      </c>
      <c r="I42" s="883">
        <v>0</v>
      </c>
    </row>
    <row r="43" spans="1:9" s="80" customFormat="1" ht="43.5" customHeight="1" thickBot="1">
      <c r="A43" s="456" t="s">
        <v>109</v>
      </c>
      <c r="B43" s="884">
        <v>0</v>
      </c>
      <c r="C43" s="884">
        <v>0</v>
      </c>
      <c r="D43" s="884">
        <v>0</v>
      </c>
      <c r="E43" s="884">
        <v>0</v>
      </c>
      <c r="F43" s="884">
        <v>0</v>
      </c>
      <c r="G43" s="884">
        <v>0</v>
      </c>
      <c r="H43" s="884">
        <v>0</v>
      </c>
      <c r="I43" s="884">
        <v>0</v>
      </c>
    </row>
    <row r="44" spans="1:9" ht="24" customHeight="1" thickTop="1" thickBot="1">
      <c r="A44" s="27" t="s">
        <v>451</v>
      </c>
      <c r="B44" s="882">
        <v>24137.802502915452</v>
      </c>
      <c r="C44" s="882">
        <v>26886.574551020407</v>
      </c>
      <c r="D44" s="882">
        <v>28464.50305685131</v>
      </c>
      <c r="E44" s="882">
        <v>28084.301386297375</v>
      </c>
      <c r="F44" s="882">
        <v>28360.874285714286</v>
      </c>
      <c r="G44" s="882">
        <v>28312.560120991253</v>
      </c>
      <c r="H44" s="882">
        <v>28220.040555393585</v>
      </c>
      <c r="I44" s="882">
        <v>28272.875486880468</v>
      </c>
    </row>
    <row r="45" spans="1:9" s="79" customFormat="1" ht="21" customHeight="1" thickTop="1">
      <c r="A45" s="77" t="s">
        <v>148</v>
      </c>
      <c r="B45" s="883">
        <v>11049.62538921283</v>
      </c>
      <c r="C45" s="883">
        <v>11049.62538921283</v>
      </c>
      <c r="D45" s="883">
        <v>11049.62538921283</v>
      </c>
      <c r="E45" s="883">
        <v>22130.561816326532</v>
      </c>
      <c r="F45" s="883">
        <v>22130.561816326532</v>
      </c>
      <c r="G45" s="883">
        <v>22130.561816326532</v>
      </c>
      <c r="H45" s="883">
        <v>22130.561816326532</v>
      </c>
      <c r="I45" s="883">
        <v>22130.561816326532</v>
      </c>
    </row>
    <row r="46" spans="1:9" s="79" customFormat="1" ht="21" customHeight="1">
      <c r="A46" s="77" t="s">
        <v>152</v>
      </c>
      <c r="B46" s="883">
        <v>8520.8981384839644</v>
      </c>
      <c r="C46" s="883">
        <v>11080.936427113702</v>
      </c>
      <c r="D46" s="883">
        <v>12317.883848396501</v>
      </c>
      <c r="E46" s="883">
        <v>1236.9474212827988</v>
      </c>
      <c r="F46" s="883">
        <v>1236.9474212827988</v>
      </c>
      <c r="G46" s="883">
        <v>1236.9474212827988</v>
      </c>
      <c r="H46" s="883">
        <v>1236.9474212827988</v>
      </c>
      <c r="I46" s="883">
        <v>1236.9474212827988</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1722.7919883381924</v>
      </c>
      <c r="C48" s="883">
        <v>2007.2406865889211</v>
      </c>
      <c r="D48" s="883">
        <v>2282.1178906705541</v>
      </c>
      <c r="E48" s="883">
        <v>4944.9905189504379</v>
      </c>
      <c r="F48" s="883">
        <v>4699.902893586006</v>
      </c>
      <c r="G48" s="883">
        <v>4975.7573192419823</v>
      </c>
      <c r="H48" s="883">
        <v>4975.7573192419823</v>
      </c>
      <c r="I48" s="883">
        <v>4852.5313177842572</v>
      </c>
    </row>
    <row r="49" spans="1:9" s="79" customFormat="1" ht="21" customHeight="1">
      <c r="A49" s="77" t="s">
        <v>164</v>
      </c>
      <c r="B49" s="883">
        <v>2844.4869868804667</v>
      </c>
      <c r="C49" s="883">
        <v>2748.772048104956</v>
      </c>
      <c r="D49" s="883">
        <v>2814.8759285714291</v>
      </c>
      <c r="E49" s="883">
        <v>-228.19837026239068</v>
      </c>
      <c r="F49" s="883">
        <v>293.4621545189504</v>
      </c>
      <c r="G49" s="883">
        <v>-30.70643586005831</v>
      </c>
      <c r="H49" s="883">
        <v>-123.22600145772596</v>
      </c>
      <c r="I49" s="883">
        <v>52.834931486880464</v>
      </c>
    </row>
    <row r="50" spans="1:9" s="79" customFormat="1" ht="21" customHeight="1">
      <c r="A50" s="455" t="s">
        <v>453</v>
      </c>
      <c r="B50" s="883">
        <v>0</v>
      </c>
      <c r="C50" s="883">
        <v>0</v>
      </c>
      <c r="D50" s="883">
        <v>0</v>
      </c>
      <c r="E50" s="883">
        <v>0</v>
      </c>
      <c r="F50" s="883">
        <v>0</v>
      </c>
      <c r="G50" s="883">
        <v>0</v>
      </c>
      <c r="H50" s="883">
        <v>0</v>
      </c>
      <c r="I50" s="883">
        <v>0</v>
      </c>
    </row>
    <row r="51" spans="1:9" s="80" customFormat="1" ht="40.5" customHeight="1" thickBot="1">
      <c r="A51" s="457" t="s">
        <v>454</v>
      </c>
      <c r="B51" s="884">
        <v>2844.4869868804667</v>
      </c>
      <c r="C51" s="884">
        <v>2748.772048104956</v>
      </c>
      <c r="D51" s="884">
        <v>2814.8759285714291</v>
      </c>
      <c r="E51" s="884">
        <v>-228.19837026239068</v>
      </c>
      <c r="F51" s="884">
        <v>293.4621545189504</v>
      </c>
      <c r="G51" s="884">
        <v>-30.70643586005831</v>
      </c>
      <c r="H51" s="884">
        <v>-123.22600145772596</v>
      </c>
      <c r="I51" s="884">
        <v>52.834931486880464</v>
      </c>
    </row>
    <row r="52" spans="1:9" ht="24" customHeight="1" thickTop="1" thickBot="1">
      <c r="A52" s="27" t="s">
        <v>455</v>
      </c>
      <c r="B52" s="882">
        <v>67759.998106414001</v>
      </c>
      <c r="C52" s="882">
        <v>65487.364320699708</v>
      </c>
      <c r="D52" s="882">
        <v>67591.256208454797</v>
      </c>
      <c r="E52" s="882">
        <v>76572.971846938774</v>
      </c>
      <c r="F52" s="882">
        <v>62260.297510204087</v>
      </c>
      <c r="G52" s="882">
        <v>74287.199330903793</v>
      </c>
      <c r="H52" s="882">
        <v>65831.10848250729</v>
      </c>
      <c r="I52" s="882">
        <v>73585.838639941692</v>
      </c>
    </row>
    <row r="53" spans="1:9" s="79" customFormat="1" ht="24" customHeight="1" thickTop="1">
      <c r="A53" s="77" t="s">
        <v>456</v>
      </c>
      <c r="B53" s="883">
        <v>22566.816978134109</v>
      </c>
      <c r="C53" s="883">
        <v>20732.378658892128</v>
      </c>
      <c r="D53" s="883">
        <v>21391.666189504373</v>
      </c>
      <c r="E53" s="883">
        <v>28510.994379008745</v>
      </c>
      <c r="F53" s="883">
        <v>33241.895543731778</v>
      </c>
      <c r="G53" s="883">
        <v>33700.815336734697</v>
      </c>
      <c r="H53" s="883">
        <v>44662.572482507298</v>
      </c>
      <c r="I53" s="883">
        <v>43694.977387755105</v>
      </c>
    </row>
    <row r="54" spans="1:9" s="80" customFormat="1" ht="21" customHeight="1">
      <c r="A54" s="457" t="s">
        <v>457</v>
      </c>
      <c r="B54" s="884">
        <v>8870.80291399417</v>
      </c>
      <c r="C54" s="884">
        <v>6226.5561822157433</v>
      </c>
      <c r="D54" s="884">
        <v>2818.5220641399414</v>
      </c>
      <c r="E54" s="884">
        <v>1236.5849052478134</v>
      </c>
      <c r="F54" s="884">
        <v>267.84493440233234</v>
      </c>
      <c r="G54" s="884">
        <v>109.79982215743442</v>
      </c>
      <c r="H54" s="884">
        <v>0</v>
      </c>
      <c r="I54" s="884">
        <v>128.62331195335278</v>
      </c>
    </row>
    <row r="55" spans="1:9" s="80" customFormat="1" ht="21" customHeight="1">
      <c r="A55" s="457" t="s">
        <v>458</v>
      </c>
      <c r="B55" s="884">
        <v>13696.014064139943</v>
      </c>
      <c r="C55" s="884">
        <v>14505.822476676385</v>
      </c>
      <c r="D55" s="884">
        <v>18573.14412536443</v>
      </c>
      <c r="E55" s="884">
        <v>27174.409473760934</v>
      </c>
      <c r="F55" s="884">
        <v>32974.050609329446</v>
      </c>
      <c r="G55" s="884">
        <v>33591.015514577259</v>
      </c>
      <c r="H55" s="884">
        <v>44512.572482507298</v>
      </c>
      <c r="I55" s="884">
        <v>43416.354075801748</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0</v>
      </c>
      <c r="C57" s="884">
        <v>0</v>
      </c>
      <c r="D57" s="884">
        <v>0</v>
      </c>
      <c r="E57" s="884">
        <v>100</v>
      </c>
      <c r="F57" s="884">
        <v>0</v>
      </c>
      <c r="G57" s="884">
        <v>0</v>
      </c>
      <c r="H57" s="884">
        <v>150</v>
      </c>
      <c r="I57" s="884">
        <v>150</v>
      </c>
    </row>
    <row r="58" spans="1:9" s="80" customFormat="1" ht="21" customHeight="1">
      <c r="A58" s="457" t="s">
        <v>461</v>
      </c>
      <c r="B58" s="884">
        <v>0</v>
      </c>
      <c r="C58" s="884">
        <v>0</v>
      </c>
      <c r="D58" s="884">
        <v>0</v>
      </c>
      <c r="E58" s="884">
        <v>0</v>
      </c>
      <c r="F58" s="884">
        <v>0</v>
      </c>
      <c r="G58" s="884">
        <v>0</v>
      </c>
      <c r="H58" s="884">
        <v>0</v>
      </c>
      <c r="I58" s="884">
        <v>0</v>
      </c>
    </row>
    <row r="59" spans="1:9" s="80" customFormat="1" ht="61.5" customHeight="1" thickBot="1">
      <c r="A59" s="456" t="s">
        <v>462</v>
      </c>
      <c r="B59" s="884">
        <v>99488.006927113704</v>
      </c>
      <c r="C59" s="884">
        <v>93499.951976676384</v>
      </c>
      <c r="D59" s="884">
        <v>99993.54987317785</v>
      </c>
      <c r="E59" s="884">
        <v>108519.03287463557</v>
      </c>
      <c r="F59" s="884">
        <v>145898.7627755102</v>
      </c>
      <c r="G59" s="884">
        <v>163588.61860058308</v>
      </c>
      <c r="H59" s="884">
        <v>189454.36991982508</v>
      </c>
      <c r="I59" s="884">
        <v>206818.06036734692</v>
      </c>
    </row>
    <row r="60" spans="1:9" ht="31.5" customHeight="1" thickTop="1" thickBot="1">
      <c r="A60" s="458" t="s">
        <v>463</v>
      </c>
      <c r="B60" s="882"/>
      <c r="C60" s="882"/>
      <c r="D60" s="882"/>
      <c r="E60" s="882"/>
      <c r="F60" s="882"/>
      <c r="G60" s="882"/>
      <c r="H60" s="882"/>
      <c r="I60" s="882"/>
    </row>
    <row r="61" spans="1:9" ht="30" customHeight="1" thickTop="1">
      <c r="A61" s="30" t="s">
        <v>464</v>
      </c>
      <c r="B61" s="885">
        <v>1280.1172040816325</v>
      </c>
      <c r="C61" s="885">
        <v>1786.8422930029158</v>
      </c>
      <c r="D61" s="885">
        <v>2171.8368586005831</v>
      </c>
      <c r="E61" s="885">
        <v>2465.8216516034986</v>
      </c>
      <c r="F61" s="885">
        <v>2898.6191399416912</v>
      </c>
      <c r="G61" s="885">
        <v>730.43343731778418</v>
      </c>
      <c r="H61" s="885">
        <v>3314.7079518950441</v>
      </c>
      <c r="I61" s="885">
        <v>897.2561967930028</v>
      </c>
    </row>
    <row r="62" spans="1:9" ht="21" customHeight="1">
      <c r="A62" s="32" t="s">
        <v>465</v>
      </c>
      <c r="B62" s="885">
        <v>-36.719325072886299</v>
      </c>
      <c r="C62" s="885">
        <v>-111.09240524781342</v>
      </c>
      <c r="D62" s="885">
        <v>-137.8618221574344</v>
      </c>
      <c r="E62" s="885">
        <v>-199.48823032069973</v>
      </c>
      <c r="F62" s="885">
        <v>-296.48313702623909</v>
      </c>
      <c r="G62" s="885">
        <v>-70.599680758017485</v>
      </c>
      <c r="H62" s="885">
        <v>-574.83947813411078</v>
      </c>
      <c r="I62" s="885">
        <v>-223.00502769679301</v>
      </c>
    </row>
    <row r="63" spans="1:9" ht="21.75" customHeight="1">
      <c r="A63" s="459" t="s">
        <v>466</v>
      </c>
      <c r="B63" s="885">
        <v>1243.397879008746</v>
      </c>
      <c r="C63" s="885">
        <v>1675.749887755102</v>
      </c>
      <c r="D63" s="885">
        <v>2033.9750364431488</v>
      </c>
      <c r="E63" s="885">
        <v>2266.3334212827986</v>
      </c>
      <c r="F63" s="885">
        <v>2602.1360029154516</v>
      </c>
      <c r="G63" s="885">
        <v>659.83375655976681</v>
      </c>
      <c r="H63" s="885">
        <v>2739.8684737609328</v>
      </c>
      <c r="I63" s="885">
        <v>674.25116909620988</v>
      </c>
    </row>
    <row r="64" spans="1:9">
      <c r="A64" s="30" t="s">
        <v>467</v>
      </c>
      <c r="B64" s="885">
        <v>7049.8674723032063</v>
      </c>
      <c r="C64" s="885">
        <v>8021.1835160349865</v>
      </c>
      <c r="D64" s="885">
        <v>7454.7247930029143</v>
      </c>
      <c r="E64" s="885">
        <v>1945.2596195335277</v>
      </c>
      <c r="F64" s="885">
        <v>2101.9066851311954</v>
      </c>
      <c r="G64" s="885">
        <v>465.04576676384841</v>
      </c>
      <c r="H64" s="885">
        <v>1411.3415670553936</v>
      </c>
      <c r="I64" s="885">
        <v>224.41340962099125</v>
      </c>
    </row>
    <row r="65" spans="1:9">
      <c r="A65" s="32" t="s">
        <v>468</v>
      </c>
      <c r="B65" s="885">
        <v>-1032.259444606414</v>
      </c>
      <c r="C65" s="885">
        <v>-826.41806705539364</v>
      </c>
      <c r="D65" s="885">
        <v>-811.94544314868801</v>
      </c>
      <c r="E65" s="885">
        <v>-907.02805685131193</v>
      </c>
      <c r="F65" s="885">
        <v>-969.14546355685127</v>
      </c>
      <c r="G65" s="885">
        <v>-189.75263702623906</v>
      </c>
      <c r="H65" s="885">
        <v>-902.30416034985421</v>
      </c>
      <c r="I65" s="885">
        <v>-111.94039067055394</v>
      </c>
    </row>
    <row r="66" spans="1:9">
      <c r="A66" s="31" t="s">
        <v>469</v>
      </c>
      <c r="B66" s="885">
        <v>7261.0059067055399</v>
      </c>
      <c r="C66" s="885">
        <v>8870.5153367346938</v>
      </c>
      <c r="D66" s="885">
        <v>8676.7543862973762</v>
      </c>
      <c r="E66" s="885">
        <v>3304.5649839650146</v>
      </c>
      <c r="F66" s="885">
        <v>3734.8972244897959</v>
      </c>
      <c r="G66" s="885">
        <v>935.12688629737613</v>
      </c>
      <c r="H66" s="885">
        <v>3248.9058804664724</v>
      </c>
      <c r="I66" s="885">
        <v>786.72418804664721</v>
      </c>
    </row>
    <row r="67" spans="1:9">
      <c r="A67" s="30" t="s">
        <v>470</v>
      </c>
      <c r="B67" s="885">
        <v>924.04949708454808</v>
      </c>
      <c r="C67" s="885">
        <v>1100.2922507288629</v>
      </c>
      <c r="D67" s="885">
        <v>2112.2935976676386</v>
      </c>
      <c r="E67" s="885">
        <v>1231.3810218658894</v>
      </c>
      <c r="F67" s="885">
        <v>1606.4038673469388</v>
      </c>
      <c r="G67" s="885">
        <v>265.77199271137027</v>
      </c>
      <c r="H67" s="885">
        <v>1518.2953775510202</v>
      </c>
      <c r="I67" s="885">
        <v>359.41477113702621</v>
      </c>
    </row>
    <row r="68" spans="1:9">
      <c r="A68" s="30" t="s">
        <v>471</v>
      </c>
      <c r="B68" s="885">
        <v>-1163.121532069971</v>
      </c>
      <c r="C68" s="885">
        <v>-1296.4905801749271</v>
      </c>
      <c r="D68" s="885">
        <v>-2125.1994256559769</v>
      </c>
      <c r="E68" s="885">
        <v>-1175.5319591836735</v>
      </c>
      <c r="F68" s="885">
        <v>-1626.7469285714287</v>
      </c>
      <c r="G68" s="885">
        <v>-450.75584256559767</v>
      </c>
      <c r="H68" s="885">
        <v>-1642.1882244897959</v>
      </c>
      <c r="I68" s="885">
        <v>-472.64713702623908</v>
      </c>
    </row>
    <row r="69" spans="1:9">
      <c r="A69" s="459" t="s">
        <v>472</v>
      </c>
      <c r="B69" s="885">
        <v>7021.9338717201163</v>
      </c>
      <c r="C69" s="885">
        <v>8674.3170072886296</v>
      </c>
      <c r="D69" s="885">
        <v>8663.8485583090369</v>
      </c>
      <c r="E69" s="885">
        <v>3360.4140466472304</v>
      </c>
      <c r="F69" s="885">
        <v>3714.5541632653058</v>
      </c>
      <c r="G69" s="885">
        <v>750.14303644314873</v>
      </c>
      <c r="H69" s="885">
        <v>3125.0130335276967</v>
      </c>
      <c r="I69" s="885">
        <v>673.4918221574344</v>
      </c>
    </row>
    <row r="70" spans="1:9">
      <c r="A70" s="32" t="s">
        <v>473</v>
      </c>
      <c r="B70" s="885">
        <v>-3136.7595685131196</v>
      </c>
      <c r="C70" s="885">
        <v>-4318.019402332362</v>
      </c>
      <c r="D70" s="885">
        <v>-4622.7304912536447</v>
      </c>
      <c r="E70" s="885">
        <v>-3530.2304285714281</v>
      </c>
      <c r="F70" s="885">
        <v>-3395.6643819241981</v>
      </c>
      <c r="G70" s="885">
        <v>-806.10197667638477</v>
      </c>
      <c r="H70" s="885">
        <v>-3234.3559752186584</v>
      </c>
      <c r="I70" s="885">
        <v>-629.61454373177833</v>
      </c>
    </row>
    <row r="71" spans="1:9">
      <c r="A71" s="31" t="s">
        <v>474</v>
      </c>
      <c r="B71" s="885">
        <v>3885.1743032069967</v>
      </c>
      <c r="C71" s="885">
        <v>4356.2976049562685</v>
      </c>
      <c r="D71" s="885">
        <v>4041.1180670553936</v>
      </c>
      <c r="E71" s="885">
        <v>-169.81638192419823</v>
      </c>
      <c r="F71" s="885">
        <v>318.88978134110789</v>
      </c>
      <c r="G71" s="885">
        <v>-55.958940233236156</v>
      </c>
      <c r="H71" s="885">
        <v>-109.34294169096209</v>
      </c>
      <c r="I71" s="885">
        <v>43.87727842565598</v>
      </c>
    </row>
    <row r="72" spans="1:9">
      <c r="A72" s="31" t="s">
        <v>475</v>
      </c>
      <c r="B72" s="885">
        <v>-27.154214285714286</v>
      </c>
      <c r="C72" s="885">
        <v>-8.7534081632653056</v>
      </c>
      <c r="D72" s="885">
        <v>-36.836053935860058</v>
      </c>
      <c r="E72" s="885">
        <v>-12.395381924198253</v>
      </c>
      <c r="F72" s="885">
        <v>-10.653625364431486</v>
      </c>
      <c r="G72" s="885">
        <v>-0.19307871720116618</v>
      </c>
      <c r="H72" s="885">
        <v>0.10561078717201165</v>
      </c>
      <c r="I72" s="885">
        <v>0.98137463556851301</v>
      </c>
    </row>
    <row r="73" spans="1:9">
      <c r="A73" s="32" t="s">
        <v>476</v>
      </c>
      <c r="B73" s="885">
        <v>-27.154214285714286</v>
      </c>
      <c r="C73" s="885">
        <v>-8.7534081632653056</v>
      </c>
      <c r="D73" s="885">
        <v>-36.836053935860058</v>
      </c>
      <c r="E73" s="885">
        <v>-12.395381924198253</v>
      </c>
      <c r="F73" s="885">
        <v>-10.653625364431486</v>
      </c>
      <c r="G73" s="885">
        <v>-0.19307871720116618</v>
      </c>
      <c r="H73" s="885">
        <v>0.10561078717201165</v>
      </c>
      <c r="I73" s="885">
        <v>0.98137463556851301</v>
      </c>
    </row>
    <row r="74" spans="1:9">
      <c r="A74" s="32" t="s">
        <v>477</v>
      </c>
      <c r="B74" s="885">
        <v>0</v>
      </c>
      <c r="C74" s="885">
        <v>0</v>
      </c>
      <c r="D74" s="885">
        <v>0</v>
      </c>
      <c r="E74" s="885">
        <v>0</v>
      </c>
      <c r="F74" s="885">
        <v>0</v>
      </c>
      <c r="G74" s="885">
        <v>0</v>
      </c>
      <c r="H74" s="885">
        <v>0</v>
      </c>
      <c r="I74" s="885">
        <v>0</v>
      </c>
    </row>
    <row r="75" spans="1:9">
      <c r="A75" s="459" t="s">
        <v>478</v>
      </c>
      <c r="B75" s="885">
        <v>-5.9715437317784259</v>
      </c>
      <c r="C75" s="885">
        <v>-0.1999198250728863</v>
      </c>
      <c r="D75" s="885">
        <v>-12.551672011661809</v>
      </c>
      <c r="E75" s="885">
        <v>5.0359416909620993</v>
      </c>
      <c r="F75" s="885">
        <v>5.9128396501457727</v>
      </c>
      <c r="G75" s="885">
        <v>8.7329446064139948E-2</v>
      </c>
      <c r="H75" s="885">
        <v>0.73268804664723031</v>
      </c>
      <c r="I75" s="885">
        <v>-4.1967930029154516E-3</v>
      </c>
    </row>
    <row r="76" spans="1:9">
      <c r="A76" s="459" t="s">
        <v>1431</v>
      </c>
      <c r="B76" s="885">
        <v>-5.9715437317784259</v>
      </c>
      <c r="C76" s="885">
        <v>-0.1999198250728863</v>
      </c>
      <c r="D76" s="885">
        <v>-12.551672011661809</v>
      </c>
      <c r="E76" s="885">
        <v>5.0359416909620993</v>
      </c>
      <c r="F76" s="885">
        <v>5.9128396501457727</v>
      </c>
      <c r="G76" s="885">
        <v>8.7329446064139948E-2</v>
      </c>
      <c r="H76" s="885">
        <v>0.73268804664723031</v>
      </c>
      <c r="I76" s="885">
        <v>-4.1967930029154516E-3</v>
      </c>
    </row>
    <row r="77" spans="1:9">
      <c r="A77" s="32" t="s">
        <v>479</v>
      </c>
      <c r="B77" s="885">
        <v>0</v>
      </c>
      <c r="C77" s="885">
        <v>0</v>
      </c>
      <c r="D77" s="885">
        <v>0</v>
      </c>
      <c r="E77" s="885">
        <v>0</v>
      </c>
      <c r="F77" s="885">
        <v>0</v>
      </c>
      <c r="G77" s="885">
        <v>0</v>
      </c>
      <c r="H77" s="885">
        <v>0</v>
      </c>
      <c r="I77" s="885">
        <v>0</v>
      </c>
    </row>
    <row r="78" spans="1:9">
      <c r="A78" s="459" t="s">
        <v>480</v>
      </c>
      <c r="B78" s="885">
        <v>3852.0485451895042</v>
      </c>
      <c r="C78" s="885">
        <v>4347.3442769679295</v>
      </c>
      <c r="D78" s="885">
        <v>3991.7303411078719</v>
      </c>
      <c r="E78" s="885">
        <v>-177.17582215743437</v>
      </c>
      <c r="F78" s="885">
        <v>314.14899562682211</v>
      </c>
      <c r="G78" s="885">
        <v>-56.064689504373177</v>
      </c>
      <c r="H78" s="885">
        <v>-108.50464285714285</v>
      </c>
      <c r="I78" s="885">
        <v>44.854456268221575</v>
      </c>
    </row>
    <row r="79" spans="1:9">
      <c r="A79" s="30" t="s">
        <v>481</v>
      </c>
      <c r="B79" s="885">
        <v>0.43552769679300291</v>
      </c>
      <c r="C79" s="885">
        <v>1.3819402332361517</v>
      </c>
      <c r="D79" s="885">
        <v>3.5984300291545193</v>
      </c>
      <c r="E79" s="885">
        <v>0.20088629737609329</v>
      </c>
      <c r="F79" s="885">
        <v>0.99349416909620991</v>
      </c>
      <c r="G79" s="885">
        <v>0</v>
      </c>
      <c r="H79" s="885">
        <v>0.50779300291545193</v>
      </c>
      <c r="I79" s="885">
        <v>0</v>
      </c>
    </row>
    <row r="80" spans="1:9">
      <c r="A80" s="31" t="s">
        <v>482</v>
      </c>
      <c r="B80" s="885">
        <v>3852.4840728862969</v>
      </c>
      <c r="C80" s="885">
        <v>4348.7262172011669</v>
      </c>
      <c r="D80" s="885">
        <v>3995.3287711370263</v>
      </c>
      <c r="E80" s="885">
        <v>-176.97493586005831</v>
      </c>
      <c r="F80" s="885">
        <v>315.14248979591838</v>
      </c>
      <c r="G80" s="885">
        <v>-56.064689504373177</v>
      </c>
      <c r="H80" s="885">
        <v>-107.99684985422741</v>
      </c>
      <c r="I80" s="885">
        <v>44.854456268221575</v>
      </c>
    </row>
    <row r="81" spans="1:9">
      <c r="A81" s="30" t="s">
        <v>483</v>
      </c>
      <c r="B81" s="885">
        <v>-50.523265306122447</v>
      </c>
      <c r="C81" s="885">
        <v>-249.31816326530614</v>
      </c>
      <c r="D81" s="885">
        <v>-92.635787172011661</v>
      </c>
      <c r="E81" s="885">
        <v>-51.223434402332366</v>
      </c>
      <c r="F81" s="885">
        <v>-21.680345481049564</v>
      </c>
      <c r="G81" s="885">
        <v>25.358253644314868</v>
      </c>
      <c r="H81" s="885">
        <v>-15.229151603498542</v>
      </c>
      <c r="I81" s="885">
        <v>7.9804752186588921</v>
      </c>
    </row>
    <row r="82" spans="1:9" ht="21" customHeight="1">
      <c r="A82" s="459" t="s">
        <v>484</v>
      </c>
      <c r="B82" s="885">
        <v>3801.9608075801752</v>
      </c>
      <c r="C82" s="885">
        <v>4099.4080539358602</v>
      </c>
      <c r="D82" s="885">
        <v>3902.6929839650147</v>
      </c>
      <c r="E82" s="885">
        <v>-228.19837026239068</v>
      </c>
      <c r="F82" s="885">
        <v>293.46214431486879</v>
      </c>
      <c r="G82" s="885">
        <v>-30.70643586005831</v>
      </c>
      <c r="H82" s="885">
        <v>-123.22600145772596</v>
      </c>
      <c r="I82" s="885">
        <v>52.834931486880464</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3801.9608075801752</v>
      </c>
      <c r="C84" s="885">
        <v>4099.4080539358602</v>
      </c>
      <c r="D84" s="885">
        <v>3902.6929839650147</v>
      </c>
      <c r="E84" s="885">
        <v>-228.19837026239068</v>
      </c>
      <c r="F84" s="885">
        <v>293.46214431486879</v>
      </c>
      <c r="G84" s="885">
        <v>-30.70643586005831</v>
      </c>
      <c r="H84" s="885">
        <v>-123.22600145772596</v>
      </c>
      <c r="I84" s="885">
        <v>52.834931486880464</v>
      </c>
    </row>
    <row r="85" spans="1:9" ht="18" customHeight="1" thickBot="1">
      <c r="A85" s="30" t="s">
        <v>487</v>
      </c>
      <c r="B85" s="885">
        <v>-957.47382069970843</v>
      </c>
      <c r="C85" s="885">
        <v>-1350.6360058309037</v>
      </c>
      <c r="D85" s="885">
        <v>-1087.8170553935861</v>
      </c>
      <c r="E85" s="885">
        <v>0</v>
      </c>
      <c r="F85" s="885">
        <v>0</v>
      </c>
      <c r="G85" s="885">
        <v>0</v>
      </c>
      <c r="H85" s="885">
        <v>0</v>
      </c>
      <c r="I85" s="885">
        <v>0</v>
      </c>
    </row>
    <row r="86" spans="1:9" ht="24" customHeight="1" thickTop="1" thickBot="1">
      <c r="A86" s="27" t="s">
        <v>488</v>
      </c>
      <c r="B86" s="886">
        <v>2844.4869868804667</v>
      </c>
      <c r="C86" s="886">
        <v>2748.772048104956</v>
      </c>
      <c r="D86" s="886">
        <v>2814.8759285714291</v>
      </c>
      <c r="E86" s="886">
        <v>-228.19837026239068</v>
      </c>
      <c r="F86" s="886">
        <v>293.46214431486879</v>
      </c>
      <c r="G86" s="886">
        <v>-30.70643586005831</v>
      </c>
      <c r="H86" s="886">
        <v>-123.22600145772596</v>
      </c>
      <c r="I86" s="886">
        <v>52.834931486880464</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activeCell="V18" sqref="V18"/>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1284</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9"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967263.20895481051</v>
      </c>
      <c r="C8" s="882">
        <v>1153239.95646793</v>
      </c>
      <c r="D8" s="882">
        <v>1227695.4119679302</v>
      </c>
      <c r="E8" s="882">
        <v>1460238.2793250729</v>
      </c>
      <c r="F8" s="882">
        <v>1627070.1155466472</v>
      </c>
      <c r="G8" s="882">
        <v>1622804.2012725945</v>
      </c>
      <c r="H8" s="882">
        <v>1798819.5718586007</v>
      </c>
      <c r="I8" s="882">
        <v>1844427.8775204082</v>
      </c>
    </row>
    <row r="9" spans="1:9" s="79" customFormat="1" ht="21" customHeight="1" thickTop="1">
      <c r="A9" s="77" t="s">
        <v>8</v>
      </c>
      <c r="B9" s="883">
        <v>120620.57905247813</v>
      </c>
      <c r="C9" s="883">
        <v>126642.85525218658</v>
      </c>
      <c r="D9" s="883">
        <v>110451.37535714287</v>
      </c>
      <c r="E9" s="883">
        <v>135542.28695481049</v>
      </c>
      <c r="F9" s="883">
        <v>121233.7608994169</v>
      </c>
      <c r="G9" s="883">
        <v>99104.984507288624</v>
      </c>
      <c r="H9" s="883">
        <v>89429.524688046658</v>
      </c>
      <c r="I9" s="883">
        <v>111516.0786851312</v>
      </c>
    </row>
    <row r="10" spans="1:9" s="79" customFormat="1" ht="21" customHeight="1">
      <c r="A10" s="77" t="s">
        <v>17</v>
      </c>
      <c r="B10" s="883">
        <v>78069.998209912548</v>
      </c>
      <c r="C10" s="883">
        <v>50781.96954956268</v>
      </c>
      <c r="D10" s="883">
        <v>83352.084078717191</v>
      </c>
      <c r="E10" s="883">
        <v>124926.36000145772</v>
      </c>
      <c r="F10" s="883">
        <v>145531.73733381924</v>
      </c>
      <c r="G10" s="883">
        <v>169892.71198104956</v>
      </c>
      <c r="H10" s="883">
        <v>211083.04410787171</v>
      </c>
      <c r="I10" s="883">
        <v>205721.19448104955</v>
      </c>
    </row>
    <row r="11" spans="1:9" s="79" customFormat="1" ht="21" customHeight="1">
      <c r="A11" s="77" t="s">
        <v>26</v>
      </c>
      <c r="B11" s="883">
        <v>748468.1436195334</v>
      </c>
      <c r="C11" s="883">
        <v>904362.28282944602</v>
      </c>
      <c r="D11" s="883">
        <v>1005098.3627026239</v>
      </c>
      <c r="E11" s="883">
        <v>1153540.8920451896</v>
      </c>
      <c r="F11" s="883">
        <v>1293311.7158279885</v>
      </c>
      <c r="G11" s="883">
        <v>1283499.763845481</v>
      </c>
      <c r="H11" s="883">
        <v>1414194.8958483965</v>
      </c>
      <c r="I11" s="883">
        <v>1436449.0363760935</v>
      </c>
    </row>
    <row r="12" spans="1:9" s="79" customFormat="1" ht="21" customHeight="1">
      <c r="A12" s="455" t="s">
        <v>427</v>
      </c>
      <c r="B12" s="883">
        <v>759595.39945189492</v>
      </c>
      <c r="C12" s="883">
        <v>922678.68521137035</v>
      </c>
      <c r="D12" s="883">
        <v>1028306.9681107872</v>
      </c>
      <c r="E12" s="883">
        <v>1171538.4051530613</v>
      </c>
      <c r="F12" s="883">
        <v>1309631.2296982508</v>
      </c>
      <c r="G12" s="883">
        <v>1295744.5497478135</v>
      </c>
      <c r="H12" s="883">
        <v>1430080.4255830904</v>
      </c>
      <c r="I12" s="883">
        <v>1450237.7093250728</v>
      </c>
    </row>
    <row r="13" spans="1:9" s="79" customFormat="1" ht="21" customHeight="1">
      <c r="A13" s="455" t="s">
        <v>428</v>
      </c>
      <c r="B13" s="883">
        <v>757797.80280758021</v>
      </c>
      <c r="C13" s="883">
        <v>920671.60112390679</v>
      </c>
      <c r="D13" s="883">
        <v>1021975.1273061223</v>
      </c>
      <c r="E13" s="883">
        <v>1165656.1491982508</v>
      </c>
      <c r="F13" s="883">
        <v>1299933.4885481049</v>
      </c>
      <c r="G13" s="883">
        <v>1286859.6344854226</v>
      </c>
      <c r="H13" s="883">
        <v>1411340.3806953351</v>
      </c>
      <c r="I13" s="883">
        <v>1430187.1535495627</v>
      </c>
    </row>
    <row r="14" spans="1:9" s="79" customFormat="1" ht="21" customHeight="1">
      <c r="A14" s="455" t="s">
        <v>429</v>
      </c>
      <c r="B14" s="883">
        <v>1797.5966443148691</v>
      </c>
      <c r="C14" s="883">
        <v>2007.0840874635569</v>
      </c>
      <c r="D14" s="883">
        <v>6331.8408046647237</v>
      </c>
      <c r="E14" s="883">
        <v>5882.2559548104955</v>
      </c>
      <c r="F14" s="883">
        <v>9697.7411501457718</v>
      </c>
      <c r="G14" s="883">
        <v>8884.9152623906703</v>
      </c>
      <c r="H14" s="883">
        <v>18740.044887755103</v>
      </c>
      <c r="I14" s="883">
        <v>20050.555775510205</v>
      </c>
    </row>
    <row r="15" spans="1:9" s="79" customFormat="1" ht="21" customHeight="1">
      <c r="A15" s="455" t="s">
        <v>430</v>
      </c>
      <c r="B15" s="883">
        <v>3635.929833819242</v>
      </c>
      <c r="C15" s="883">
        <v>5235.3031690962098</v>
      </c>
      <c r="D15" s="883">
        <v>7595.9819781341102</v>
      </c>
      <c r="E15" s="883">
        <v>9945.5510058309046</v>
      </c>
      <c r="F15" s="883">
        <v>11539.297983965014</v>
      </c>
      <c r="G15" s="883">
        <v>17879.583300291546</v>
      </c>
      <c r="H15" s="883">
        <v>15026.716721574343</v>
      </c>
      <c r="I15" s="883">
        <v>18506.307075801749</v>
      </c>
    </row>
    <row r="16" spans="1:9" s="79" customFormat="1" ht="21" customHeight="1">
      <c r="A16" s="455" t="s">
        <v>431</v>
      </c>
      <c r="B16" s="883">
        <v>3561.491829446064</v>
      </c>
      <c r="C16" s="883">
        <v>5107.8013790087471</v>
      </c>
      <c r="D16" s="883">
        <v>7366.1039125364432</v>
      </c>
      <c r="E16" s="883">
        <v>9439.5276632653076</v>
      </c>
      <c r="F16" s="883">
        <v>10988.067465014577</v>
      </c>
      <c r="G16" s="883">
        <v>16297.949374635567</v>
      </c>
      <c r="H16" s="883">
        <v>13796.260078717201</v>
      </c>
      <c r="I16" s="883">
        <v>16327.311167638483</v>
      </c>
    </row>
    <row r="17" spans="1:9" s="79" customFormat="1" ht="21" customHeight="1">
      <c r="A17" s="455" t="s">
        <v>432</v>
      </c>
      <c r="B17" s="883">
        <v>74.438004373177847</v>
      </c>
      <c r="C17" s="883">
        <v>127.50179008746356</v>
      </c>
      <c r="D17" s="883">
        <v>229.87806559766764</v>
      </c>
      <c r="E17" s="883">
        <v>506.02334256559766</v>
      </c>
      <c r="F17" s="883">
        <v>551.23051895043727</v>
      </c>
      <c r="G17" s="883">
        <v>1581.6339256559766</v>
      </c>
      <c r="H17" s="883">
        <v>1230.4566428571429</v>
      </c>
      <c r="I17" s="883">
        <v>2178.9959081632655</v>
      </c>
    </row>
    <row r="18" spans="1:9" s="79" customFormat="1" ht="21" customHeight="1">
      <c r="A18" s="455" t="s">
        <v>433</v>
      </c>
      <c r="B18" s="883">
        <v>1962.3084562682216</v>
      </c>
      <c r="C18" s="883">
        <v>3997.3343862973761</v>
      </c>
      <c r="D18" s="883">
        <v>6005.2475787172016</v>
      </c>
      <c r="E18" s="883">
        <v>7501.16024781341</v>
      </c>
      <c r="F18" s="883">
        <v>11133.032508746357</v>
      </c>
      <c r="G18" s="883">
        <v>11897.273887755102</v>
      </c>
      <c r="H18" s="883">
        <v>12329.272941690961</v>
      </c>
      <c r="I18" s="883">
        <v>12678.127475218658</v>
      </c>
    </row>
    <row r="19" spans="1:9" s="79" customFormat="1" ht="21" customHeight="1">
      <c r="A19" s="455" t="s">
        <v>434</v>
      </c>
      <c r="B19" s="883">
        <v>1757.5577303206994</v>
      </c>
      <c r="C19" s="883">
        <v>3693.6339300291547</v>
      </c>
      <c r="D19" s="883">
        <v>5494.70444606414</v>
      </c>
      <c r="E19" s="883">
        <v>6938.9214591836735</v>
      </c>
      <c r="F19" s="883">
        <v>10088.732532069971</v>
      </c>
      <c r="G19" s="883">
        <v>10823.141597667638</v>
      </c>
      <c r="H19" s="883">
        <v>10957.696001457725</v>
      </c>
      <c r="I19" s="883">
        <v>11302.441642857144</v>
      </c>
    </row>
    <row r="20" spans="1:9" s="79" customFormat="1" ht="21" customHeight="1">
      <c r="A20" s="455" t="s">
        <v>435</v>
      </c>
      <c r="B20" s="883">
        <v>204.75072594752186</v>
      </c>
      <c r="C20" s="883">
        <v>303.7004562682215</v>
      </c>
      <c r="D20" s="883">
        <v>510.54313265306121</v>
      </c>
      <c r="E20" s="883">
        <v>562.23878862973754</v>
      </c>
      <c r="F20" s="883">
        <v>1044.2999766763849</v>
      </c>
      <c r="G20" s="883">
        <v>1074.1322900874634</v>
      </c>
      <c r="H20" s="883">
        <v>1371.5769402332364</v>
      </c>
      <c r="I20" s="883">
        <v>1375.6858323615163</v>
      </c>
    </row>
    <row r="21" spans="1:9" s="79" customFormat="1" ht="21" customHeight="1">
      <c r="A21" s="455" t="s">
        <v>39</v>
      </c>
      <c r="B21" s="883">
        <v>8135.735422740524</v>
      </c>
      <c r="C21" s="883">
        <v>9914.2961020408184</v>
      </c>
      <c r="D21" s="883">
        <v>10799.474418367347</v>
      </c>
      <c r="E21" s="883">
        <v>11498.190074344024</v>
      </c>
      <c r="F21" s="883">
        <v>12744.130379008746</v>
      </c>
      <c r="G21" s="883">
        <v>13185.365567055394</v>
      </c>
      <c r="H21" s="883">
        <v>14307.251870262389</v>
      </c>
      <c r="I21" s="883">
        <v>14805.199409620991</v>
      </c>
    </row>
    <row r="22" spans="1:9" s="79" customFormat="1" ht="21" customHeight="1">
      <c r="A22" s="455" t="s">
        <v>436</v>
      </c>
      <c r="B22" s="883">
        <v>-24861.229545189504</v>
      </c>
      <c r="C22" s="883">
        <v>-37463.336039358597</v>
      </c>
      <c r="D22" s="883">
        <v>-47609.309383381922</v>
      </c>
      <c r="E22" s="883">
        <v>-46942.414435860053</v>
      </c>
      <c r="F22" s="883">
        <v>-51735.974741982507</v>
      </c>
      <c r="G22" s="883">
        <v>-55207.008657434395</v>
      </c>
      <c r="H22" s="883">
        <v>-57548.771268221572</v>
      </c>
      <c r="I22" s="883">
        <v>-59778.306909620987</v>
      </c>
    </row>
    <row r="23" spans="1:9" s="79" customFormat="1" ht="21" customHeight="1">
      <c r="A23" s="77" t="s">
        <v>57</v>
      </c>
      <c r="B23" s="883">
        <v>4798.3724562682219</v>
      </c>
      <c r="C23" s="883">
        <v>6062.4734708454807</v>
      </c>
      <c r="D23" s="883">
        <v>7537.9121895043727</v>
      </c>
      <c r="E23" s="883">
        <v>9755.4279023323597</v>
      </c>
      <c r="F23" s="883">
        <v>12158.610335276968</v>
      </c>
      <c r="G23" s="883">
        <v>9867.779922740523</v>
      </c>
      <c r="H23" s="883">
        <v>14233.010959183674</v>
      </c>
      <c r="I23" s="883">
        <v>12584.402189504373</v>
      </c>
    </row>
    <row r="24" spans="1:9" s="79" customFormat="1" ht="21" customHeight="1">
      <c r="A24" s="77" t="s">
        <v>63</v>
      </c>
      <c r="B24" s="883">
        <v>0</v>
      </c>
      <c r="C24" s="883">
        <v>0</v>
      </c>
      <c r="D24" s="883">
        <v>2.9154518950437317E-4</v>
      </c>
      <c r="E24" s="883">
        <v>0</v>
      </c>
      <c r="F24" s="883">
        <v>317.20127988338191</v>
      </c>
      <c r="G24" s="883">
        <v>317.20127988338191</v>
      </c>
      <c r="H24" s="883">
        <v>176.226138483965</v>
      </c>
      <c r="I24" s="883">
        <v>123.35969679300291</v>
      </c>
    </row>
    <row r="25" spans="1:9" s="79" customFormat="1" ht="21" customHeight="1">
      <c r="A25" s="77" t="s">
        <v>437</v>
      </c>
      <c r="B25" s="883">
        <v>90.737309037900857</v>
      </c>
      <c r="C25" s="883">
        <v>49036.691806122457</v>
      </c>
      <c r="D25" s="883">
        <v>4094.1164897959184</v>
      </c>
      <c r="E25" s="883">
        <v>9514.7477128279897</v>
      </c>
      <c r="F25" s="883">
        <v>19769.973921282795</v>
      </c>
      <c r="G25" s="883">
        <v>21535.337702623903</v>
      </c>
      <c r="H25" s="883">
        <v>32241.178562682217</v>
      </c>
      <c r="I25" s="883">
        <v>28873.354744897963</v>
      </c>
    </row>
    <row r="26" spans="1:9" s="79" customFormat="1" ht="21" customHeight="1">
      <c r="A26" s="77" t="s">
        <v>74</v>
      </c>
      <c r="B26" s="883">
        <v>11596.107344023323</v>
      </c>
      <c r="C26" s="883">
        <v>12317.303985422741</v>
      </c>
      <c r="D26" s="883">
        <v>11855.070373177843</v>
      </c>
      <c r="E26" s="883">
        <v>14308.522890670554</v>
      </c>
      <c r="F26" s="883">
        <v>18448.37237026239</v>
      </c>
      <c r="G26" s="883">
        <v>19384.650774052479</v>
      </c>
      <c r="H26" s="883">
        <v>22003.259779883385</v>
      </c>
      <c r="I26" s="883">
        <v>22715.144475218662</v>
      </c>
    </row>
    <row r="27" spans="1:9" s="79" customFormat="1" ht="21" customHeight="1">
      <c r="A27" s="456" t="s">
        <v>438</v>
      </c>
      <c r="B27" s="884">
        <v>3619.2709635568508</v>
      </c>
      <c r="C27" s="884">
        <v>4036.3795743440232</v>
      </c>
      <c r="D27" s="884">
        <v>5306.4904854227398</v>
      </c>
      <c r="E27" s="884">
        <v>12650.041817784258</v>
      </c>
      <c r="F27" s="884">
        <v>16298.743578717202</v>
      </c>
      <c r="G27" s="884">
        <v>19201.771259475219</v>
      </c>
      <c r="H27" s="884">
        <v>15458.431774052477</v>
      </c>
      <c r="I27" s="884">
        <v>26445.306871720113</v>
      </c>
    </row>
    <row r="28" spans="1:9" s="80" customFormat="1" ht="43.5" customHeight="1" thickBot="1">
      <c r="A28" s="456" t="s">
        <v>1507</v>
      </c>
      <c r="B28" s="884"/>
      <c r="C28" s="884"/>
      <c r="D28" s="884"/>
      <c r="E28" s="884"/>
      <c r="F28" s="884"/>
      <c r="G28" s="884"/>
      <c r="H28" s="884"/>
      <c r="I28" s="884">
        <v>0</v>
      </c>
    </row>
    <row r="29" spans="1:9" ht="24" customHeight="1" thickTop="1" thickBot="1">
      <c r="A29" s="27" t="s">
        <v>439</v>
      </c>
      <c r="B29" s="882">
        <v>891264.23759475211</v>
      </c>
      <c r="C29" s="882">
        <v>1067497.0826690963</v>
      </c>
      <c r="D29" s="882">
        <v>1127744.7182536442</v>
      </c>
      <c r="E29" s="882">
        <v>1345376.2000830905</v>
      </c>
      <c r="F29" s="882">
        <v>1499536.7489650145</v>
      </c>
      <c r="G29" s="882">
        <v>1496204.0588513119</v>
      </c>
      <c r="H29" s="882">
        <v>1660506.0202740524</v>
      </c>
      <c r="I29" s="882">
        <v>1706022.4547580176</v>
      </c>
    </row>
    <row r="30" spans="1:9" s="79" customFormat="1" ht="21" customHeight="1" thickTop="1">
      <c r="A30" s="77" t="s">
        <v>440</v>
      </c>
      <c r="B30" s="883">
        <v>620845.04063265305</v>
      </c>
      <c r="C30" s="883">
        <v>750258.79603644309</v>
      </c>
      <c r="D30" s="883">
        <v>834567.43219096214</v>
      </c>
      <c r="E30" s="883">
        <v>1076309.6859810494</v>
      </c>
      <c r="F30" s="883">
        <v>1209500.8012930029</v>
      </c>
      <c r="G30" s="883">
        <v>1235506.3471370263</v>
      </c>
      <c r="H30" s="883">
        <v>1249432.923574344</v>
      </c>
      <c r="I30" s="883">
        <v>1297810.3122376096</v>
      </c>
    </row>
    <row r="31" spans="1:9" s="79" customFormat="1" ht="21" customHeight="1">
      <c r="A31" s="455" t="s">
        <v>441</v>
      </c>
      <c r="B31" s="883">
        <v>298.61644460641401</v>
      </c>
      <c r="C31" s="883">
        <v>261.82325218658895</v>
      </c>
      <c r="D31" s="883">
        <v>261.15654227405247</v>
      </c>
      <c r="E31" s="883">
        <v>246.36914577259478</v>
      </c>
      <c r="F31" s="883">
        <v>228.77887026239068</v>
      </c>
      <c r="G31" s="883">
        <v>308.10587317784257</v>
      </c>
      <c r="H31" s="883">
        <v>26367.174042274051</v>
      </c>
      <c r="I31" s="883">
        <v>33910.185599125369</v>
      </c>
    </row>
    <row r="32" spans="1:9" s="79" customFormat="1" ht="21" customHeight="1">
      <c r="A32" s="455" t="s">
        <v>442</v>
      </c>
      <c r="B32" s="883">
        <v>227577.96418513116</v>
      </c>
      <c r="C32" s="883">
        <v>294068.70893877553</v>
      </c>
      <c r="D32" s="883">
        <v>344101.80418367346</v>
      </c>
      <c r="E32" s="883">
        <v>402567.29345481045</v>
      </c>
      <c r="F32" s="883">
        <v>518732.89609912533</v>
      </c>
      <c r="G32" s="883">
        <v>506490.41187609331</v>
      </c>
      <c r="H32" s="883">
        <v>525808.62529737607</v>
      </c>
      <c r="I32" s="883">
        <v>534586.90531632653</v>
      </c>
    </row>
    <row r="33" spans="1:9" s="79" customFormat="1" ht="21" customHeight="1">
      <c r="A33" s="455" t="s">
        <v>443</v>
      </c>
      <c r="B33" s="883">
        <v>73900.752269679302</v>
      </c>
      <c r="C33" s="883">
        <v>75732.341511661813</v>
      </c>
      <c r="D33" s="883">
        <v>18191.737069970844</v>
      </c>
      <c r="E33" s="883">
        <v>4898.4393483965014</v>
      </c>
      <c r="F33" s="883">
        <v>1840.1315189504376</v>
      </c>
      <c r="G33" s="883">
        <v>1769.2465000000002</v>
      </c>
      <c r="H33" s="883">
        <v>1290.654867346939</v>
      </c>
      <c r="I33" s="883">
        <v>1061.3378790087463</v>
      </c>
    </row>
    <row r="34" spans="1:9" s="79" customFormat="1" ht="21" customHeight="1">
      <c r="A34" s="455" t="s">
        <v>444</v>
      </c>
      <c r="B34" s="883">
        <v>8139.534574344023</v>
      </c>
      <c r="C34" s="883">
        <v>10752.444188046646</v>
      </c>
      <c r="D34" s="883">
        <v>10686.252064139941</v>
      </c>
      <c r="E34" s="883">
        <v>11716.994379008745</v>
      </c>
      <c r="F34" s="883">
        <v>9057.1550714285713</v>
      </c>
      <c r="G34" s="883">
        <v>7838.3195087463555</v>
      </c>
      <c r="H34" s="883">
        <v>8044.121329446064</v>
      </c>
      <c r="I34" s="883">
        <v>7867.6506967930027</v>
      </c>
    </row>
    <row r="35" spans="1:9" s="79" customFormat="1" ht="21" customHeight="1">
      <c r="A35" s="455" t="s">
        <v>445</v>
      </c>
      <c r="B35" s="883">
        <v>293895.44298688049</v>
      </c>
      <c r="C35" s="883">
        <v>350986.72167492716</v>
      </c>
      <c r="D35" s="883">
        <v>435134.84686734696</v>
      </c>
      <c r="E35" s="883">
        <v>622654.16435422737</v>
      </c>
      <c r="F35" s="883">
        <v>637695.23847813404</v>
      </c>
      <c r="G35" s="883">
        <v>674523.99627259478</v>
      </c>
      <c r="H35" s="883">
        <v>637636.04163994163</v>
      </c>
      <c r="I35" s="883">
        <v>668272.19998688053</v>
      </c>
    </row>
    <row r="36" spans="1:9" s="79" customFormat="1" ht="21" customHeight="1">
      <c r="A36" s="455" t="s">
        <v>446</v>
      </c>
      <c r="B36" s="883">
        <v>17032.730172011663</v>
      </c>
      <c r="C36" s="883">
        <v>18456.756470845481</v>
      </c>
      <c r="D36" s="883">
        <v>26191.635463556853</v>
      </c>
      <c r="E36" s="883">
        <v>34226.425298833819</v>
      </c>
      <c r="F36" s="883">
        <v>41946.601255102039</v>
      </c>
      <c r="G36" s="883">
        <v>44576.267106414001</v>
      </c>
      <c r="H36" s="883">
        <v>50286.306397959183</v>
      </c>
      <c r="I36" s="883">
        <v>52112.032759475223</v>
      </c>
    </row>
    <row r="37" spans="1:9" s="79" customFormat="1" ht="21" customHeight="1">
      <c r="A37" s="77" t="s">
        <v>447</v>
      </c>
      <c r="B37" s="883">
        <v>776.00334985422739</v>
      </c>
      <c r="C37" s="883">
        <v>692.99937755102042</v>
      </c>
      <c r="D37" s="883">
        <v>380.32608600583092</v>
      </c>
      <c r="E37" s="883">
        <v>405.07914723032076</v>
      </c>
      <c r="F37" s="883">
        <v>792.48626384839645</v>
      </c>
      <c r="G37" s="883">
        <v>295.93307725947523</v>
      </c>
      <c r="H37" s="883">
        <v>958.52218513119533</v>
      </c>
      <c r="I37" s="883">
        <v>12180.980825072884</v>
      </c>
    </row>
    <row r="38" spans="1:9" s="79" customFormat="1" ht="21" customHeight="1">
      <c r="A38" s="77" t="s">
        <v>448</v>
      </c>
      <c r="B38" s="883">
        <v>89280.895947521873</v>
      </c>
      <c r="C38" s="883">
        <v>89052.085393586007</v>
      </c>
      <c r="D38" s="883">
        <v>68045.650947521863</v>
      </c>
      <c r="E38" s="883">
        <v>75791.577537900885</v>
      </c>
      <c r="F38" s="883">
        <v>51313.988922740522</v>
      </c>
      <c r="G38" s="883">
        <v>38270.119970845481</v>
      </c>
      <c r="H38" s="883">
        <v>183892.35775655977</v>
      </c>
      <c r="I38" s="883">
        <v>177495.37769387756</v>
      </c>
    </row>
    <row r="39" spans="1:9" s="79" customFormat="1" ht="21" customHeight="1">
      <c r="A39" s="77" t="s">
        <v>449</v>
      </c>
      <c r="B39" s="883">
        <v>29864.189106413996</v>
      </c>
      <c r="C39" s="883">
        <v>30505.227151603496</v>
      </c>
      <c r="D39" s="883">
        <v>41099.811485422746</v>
      </c>
      <c r="E39" s="883">
        <v>38342.40561370262</v>
      </c>
      <c r="F39" s="883">
        <v>42984.72336297376</v>
      </c>
      <c r="G39" s="883">
        <v>41445.174782798837</v>
      </c>
      <c r="H39" s="883">
        <v>44369.483957725948</v>
      </c>
      <c r="I39" s="883">
        <v>43759.99166180758</v>
      </c>
    </row>
    <row r="40" spans="1:9" s="79" customFormat="1" ht="21" customHeight="1">
      <c r="A40" s="77" t="s">
        <v>127</v>
      </c>
      <c r="B40" s="883">
        <v>23392.585007288631</v>
      </c>
      <c r="C40" s="883">
        <v>25999.460810495628</v>
      </c>
      <c r="D40" s="883">
        <v>28253.12381632653</v>
      </c>
      <c r="E40" s="883">
        <v>29553.410583090379</v>
      </c>
      <c r="F40" s="883">
        <v>25586.116947521863</v>
      </c>
      <c r="G40" s="883">
        <v>25385.119481049558</v>
      </c>
      <c r="H40" s="883">
        <v>27632.187462099129</v>
      </c>
      <c r="I40" s="883">
        <v>28352.291126822158</v>
      </c>
    </row>
    <row r="41" spans="1:9" s="79" customFormat="1" ht="21" customHeight="1">
      <c r="A41" s="77" t="s">
        <v>133</v>
      </c>
      <c r="B41" s="883">
        <v>80756.940396501464</v>
      </c>
      <c r="C41" s="883">
        <v>102763.45967055394</v>
      </c>
      <c r="D41" s="883">
        <v>98421.946873177832</v>
      </c>
      <c r="E41" s="883">
        <v>83229.57725947522</v>
      </c>
      <c r="F41" s="883">
        <v>116284.57037755102</v>
      </c>
      <c r="G41" s="883">
        <v>116486.17184693879</v>
      </c>
      <c r="H41" s="883">
        <v>107682.20359766763</v>
      </c>
      <c r="I41" s="883">
        <v>104155.81865306123</v>
      </c>
    </row>
    <row r="42" spans="1:9" s="79" customFormat="1" ht="21" customHeight="1">
      <c r="A42" s="77" t="s">
        <v>450</v>
      </c>
      <c r="B42" s="883">
        <v>20201.856504373176</v>
      </c>
      <c r="C42" s="883">
        <v>19186.113676384837</v>
      </c>
      <c r="D42" s="883">
        <v>25528.159276967926</v>
      </c>
      <c r="E42" s="883">
        <v>24525.843360058308</v>
      </c>
      <c r="F42" s="883">
        <v>23525.581065597671</v>
      </c>
      <c r="G42" s="883">
        <v>23847.080447521868</v>
      </c>
      <c r="H42" s="883">
        <v>37007.761701166186</v>
      </c>
      <c r="I42" s="883">
        <v>37244.411199708455</v>
      </c>
    </row>
    <row r="43" spans="1:9" s="80" customFormat="1" ht="43.5" customHeight="1" thickBot="1">
      <c r="A43" s="456" t="s">
        <v>109</v>
      </c>
      <c r="B43" s="884">
        <v>26146.726650145771</v>
      </c>
      <c r="C43" s="884">
        <v>49038.940552478132</v>
      </c>
      <c r="D43" s="884">
        <v>31448.267577259478</v>
      </c>
      <c r="E43" s="884">
        <v>17218.62060058309</v>
      </c>
      <c r="F43" s="884">
        <v>29548.480731778425</v>
      </c>
      <c r="G43" s="884">
        <v>14968.112107871721</v>
      </c>
      <c r="H43" s="884">
        <v>9530.5800393585996</v>
      </c>
      <c r="I43" s="884">
        <v>5023.2713600583093</v>
      </c>
    </row>
    <row r="44" spans="1:9" ht="24" customHeight="1" thickTop="1" thickBot="1">
      <c r="A44" s="27" t="s">
        <v>451</v>
      </c>
      <c r="B44" s="882">
        <v>75998.971360058305</v>
      </c>
      <c r="C44" s="882">
        <v>85742.873798833811</v>
      </c>
      <c r="D44" s="882">
        <v>99950.693714285706</v>
      </c>
      <c r="E44" s="882">
        <v>114862.07924198252</v>
      </c>
      <c r="F44" s="882">
        <v>127533.36658163265</v>
      </c>
      <c r="G44" s="882">
        <v>126600.1424212828</v>
      </c>
      <c r="H44" s="882">
        <v>138313.55158746356</v>
      </c>
      <c r="I44" s="882">
        <v>138405.42276239066</v>
      </c>
    </row>
    <row r="45" spans="1:9" s="79" customFormat="1" ht="21" customHeight="1" thickTop="1">
      <c r="A45" s="77" t="s">
        <v>148</v>
      </c>
      <c r="B45" s="883">
        <v>34185.072886297377</v>
      </c>
      <c r="C45" s="883">
        <v>40596.92419825073</v>
      </c>
      <c r="D45" s="883">
        <v>55664.373177842564</v>
      </c>
      <c r="E45" s="883">
        <v>61797.230320699709</v>
      </c>
      <c r="F45" s="883">
        <v>68539.183673469379</v>
      </c>
      <c r="G45" s="883">
        <v>68539.183673469379</v>
      </c>
      <c r="H45" s="883">
        <v>74599.314868804664</v>
      </c>
      <c r="I45" s="883">
        <v>74599.314868804664</v>
      </c>
    </row>
    <row r="46" spans="1:9" s="79" customFormat="1" ht="21" customHeight="1">
      <c r="A46" s="77" t="s">
        <v>152</v>
      </c>
      <c r="B46" s="883">
        <v>11004.12544314869</v>
      </c>
      <c r="C46" s="883">
        <v>9947.4206997084548</v>
      </c>
      <c r="D46" s="883">
        <v>16.910495626822158</v>
      </c>
      <c r="E46" s="883">
        <v>16.910495626822158</v>
      </c>
      <c r="F46" s="883">
        <v>16.910495626822158</v>
      </c>
      <c r="G46" s="883">
        <v>16.910495626822158</v>
      </c>
      <c r="H46" s="883">
        <v>16.910495626822158</v>
      </c>
      <c r="I46" s="883">
        <v>16.910495626822158</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18099.100625364434</v>
      </c>
      <c r="C48" s="883">
        <v>23091.341793002914</v>
      </c>
      <c r="D48" s="883">
        <v>27882.296444606414</v>
      </c>
      <c r="E48" s="883">
        <v>34400.29099708455</v>
      </c>
      <c r="F48" s="883">
        <v>42054.321459183673</v>
      </c>
      <c r="G48" s="883">
        <v>48962.798709912531</v>
      </c>
      <c r="H48" s="883">
        <v>48962.798709912531</v>
      </c>
      <c r="I48" s="883">
        <v>54959.328014577266</v>
      </c>
    </row>
    <row r="49" spans="1:9" s="79" customFormat="1" ht="21" customHeight="1">
      <c r="A49" s="77" t="s">
        <v>164</v>
      </c>
      <c r="B49" s="883">
        <v>12710.672405247815</v>
      </c>
      <c r="C49" s="883">
        <v>12107.187107871719</v>
      </c>
      <c r="D49" s="883">
        <v>16387.113596209911</v>
      </c>
      <c r="E49" s="883">
        <v>18647.647428571428</v>
      </c>
      <c r="F49" s="883">
        <v>16922.950953352771</v>
      </c>
      <c r="G49" s="883">
        <v>9081.2495422740521</v>
      </c>
      <c r="H49" s="883">
        <v>14734.527513119532</v>
      </c>
      <c r="I49" s="883">
        <v>8829.8693833819234</v>
      </c>
    </row>
    <row r="50" spans="1:9" s="79" customFormat="1" ht="21" customHeight="1">
      <c r="A50" s="455" t="s">
        <v>453</v>
      </c>
      <c r="B50" s="883">
        <v>0</v>
      </c>
      <c r="C50" s="883">
        <v>0</v>
      </c>
      <c r="D50" s="883">
        <v>0</v>
      </c>
      <c r="E50" s="883">
        <v>0</v>
      </c>
      <c r="F50" s="883">
        <v>0</v>
      </c>
      <c r="G50" s="883">
        <v>6060.131195335277</v>
      </c>
      <c r="H50" s="883">
        <v>0</v>
      </c>
      <c r="I50" s="883">
        <v>5295.816326530613</v>
      </c>
    </row>
    <row r="51" spans="1:9" s="80" customFormat="1" ht="40.5" customHeight="1" thickBot="1">
      <c r="A51" s="457" t="s">
        <v>454</v>
      </c>
      <c r="B51" s="884">
        <v>12710.672405247815</v>
      </c>
      <c r="C51" s="884">
        <v>12107.187107871719</v>
      </c>
      <c r="D51" s="884">
        <v>16387.113596209911</v>
      </c>
      <c r="E51" s="884">
        <v>18647.647428571428</v>
      </c>
      <c r="F51" s="884">
        <v>16922.950953352771</v>
      </c>
      <c r="G51" s="884">
        <v>3021.1183469387756</v>
      </c>
      <c r="H51" s="884">
        <v>14734.527513119532</v>
      </c>
      <c r="I51" s="884">
        <v>3534.0530568513118</v>
      </c>
    </row>
    <row r="52" spans="1:9" ht="24" customHeight="1" thickTop="1" thickBot="1">
      <c r="A52" s="27" t="s">
        <v>455</v>
      </c>
      <c r="B52" s="882">
        <v>967263.20895481051</v>
      </c>
      <c r="C52" s="882">
        <v>1153239.95646793</v>
      </c>
      <c r="D52" s="882">
        <v>1227695.4119679302</v>
      </c>
      <c r="E52" s="882">
        <v>1460238.2793250729</v>
      </c>
      <c r="F52" s="882">
        <v>1627070.1155466472</v>
      </c>
      <c r="G52" s="882">
        <v>1622804.2012725945</v>
      </c>
      <c r="H52" s="882">
        <v>1798819.5718615158</v>
      </c>
      <c r="I52" s="882">
        <v>1844427.8775204082</v>
      </c>
    </row>
    <row r="53" spans="1:9" s="79" customFormat="1" ht="24" customHeight="1" thickTop="1">
      <c r="A53" s="77" t="s">
        <v>456</v>
      </c>
      <c r="B53" s="883">
        <v>4638.6525612244895</v>
      </c>
      <c r="C53" s="883">
        <v>6891.9838323615168</v>
      </c>
      <c r="D53" s="883">
        <v>7955.4379912536433</v>
      </c>
      <c r="E53" s="883">
        <v>7508.9513469387757</v>
      </c>
      <c r="F53" s="883">
        <v>7420.9579373177839</v>
      </c>
      <c r="G53" s="883">
        <v>8223.2341443148689</v>
      </c>
      <c r="H53" s="883">
        <v>6165.6932769679306</v>
      </c>
      <c r="I53" s="883">
        <v>19972.993628279884</v>
      </c>
    </row>
    <row r="54" spans="1:9" s="80" customFormat="1" ht="21" customHeight="1">
      <c r="A54" s="457" t="s">
        <v>457</v>
      </c>
      <c r="B54" s="884">
        <v>0</v>
      </c>
      <c r="C54" s="884">
        <v>0</v>
      </c>
      <c r="D54" s="884">
        <v>0</v>
      </c>
      <c r="E54" s="884">
        <v>0</v>
      </c>
      <c r="F54" s="884">
        <v>0</v>
      </c>
      <c r="G54" s="884">
        <v>0</v>
      </c>
      <c r="H54" s="884">
        <v>0</v>
      </c>
      <c r="I54" s="884">
        <v>0</v>
      </c>
    </row>
    <row r="55" spans="1:9" s="80" customFormat="1" ht="21" customHeight="1">
      <c r="A55" s="457" t="s">
        <v>458</v>
      </c>
      <c r="B55" s="884">
        <v>4638.6525612244895</v>
      </c>
      <c r="C55" s="884">
        <v>6891.9838323615168</v>
      </c>
      <c r="D55" s="884">
        <v>7955.4379912536433</v>
      </c>
      <c r="E55" s="884">
        <v>7508.9513469387757</v>
      </c>
      <c r="F55" s="884">
        <v>7420.9579373177839</v>
      </c>
      <c r="G55" s="884">
        <v>8223.2341443148689</v>
      </c>
      <c r="H55" s="884">
        <v>6165.6932769679306</v>
      </c>
      <c r="I55" s="884">
        <v>19972.556310495627</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0</v>
      </c>
      <c r="C57" s="884">
        <v>0</v>
      </c>
      <c r="D57" s="884">
        <v>0</v>
      </c>
      <c r="E57" s="884">
        <v>0</v>
      </c>
      <c r="F57" s="884">
        <v>0</v>
      </c>
      <c r="G57" s="884">
        <v>0</v>
      </c>
      <c r="H57" s="884">
        <v>0</v>
      </c>
      <c r="I57" s="884">
        <v>0.43731778425655976</v>
      </c>
    </row>
    <row r="58" spans="1:9" s="80" customFormat="1" ht="21" customHeight="1">
      <c r="A58" s="457" t="s">
        <v>461</v>
      </c>
      <c r="B58" s="884">
        <v>0</v>
      </c>
      <c r="C58" s="884">
        <v>0</v>
      </c>
      <c r="D58" s="884">
        <v>0</v>
      </c>
      <c r="E58" s="884">
        <v>0</v>
      </c>
      <c r="F58" s="884">
        <v>0</v>
      </c>
      <c r="G58" s="884">
        <v>0</v>
      </c>
      <c r="H58" s="884">
        <v>0</v>
      </c>
      <c r="I58" s="884">
        <v>0</v>
      </c>
    </row>
    <row r="59" spans="1:9" s="80" customFormat="1" ht="61.5" customHeight="1" thickBot="1">
      <c r="A59" s="456" t="s">
        <v>462</v>
      </c>
      <c r="B59" s="884">
        <v>1790158.154833819</v>
      </c>
      <c r="C59" s="884">
        <v>2652564.8737915452</v>
      </c>
      <c r="D59" s="884">
        <v>2404563.7139781341</v>
      </c>
      <c r="E59" s="884">
        <v>2587872.5905058309</v>
      </c>
      <c r="F59" s="884">
        <v>2791456.0615597665</v>
      </c>
      <c r="G59" s="884">
        <v>3062768.2673950437</v>
      </c>
      <c r="H59" s="884">
        <v>4014343.4495218662</v>
      </c>
      <c r="I59" s="884">
        <v>4129906.8316501454</v>
      </c>
    </row>
    <row r="60" spans="1:9" ht="31.5" customHeight="1" thickTop="1" thickBot="1">
      <c r="A60" s="458" t="s">
        <v>463</v>
      </c>
      <c r="B60" s="882"/>
      <c r="C60" s="882"/>
      <c r="D60" s="882"/>
      <c r="E60" s="882"/>
      <c r="F60" s="882"/>
      <c r="G60" s="882"/>
      <c r="H60" s="882"/>
      <c r="I60" s="882"/>
    </row>
    <row r="61" spans="1:9" ht="30" customHeight="1" thickTop="1">
      <c r="A61" s="30" t="s">
        <v>464</v>
      </c>
      <c r="B61" s="885">
        <v>112874.63552040815</v>
      </c>
      <c r="C61" s="885">
        <v>137901.03279154521</v>
      </c>
      <c r="D61" s="885">
        <v>159094.31306851312</v>
      </c>
      <c r="E61" s="885">
        <v>163838.50555976678</v>
      </c>
      <c r="F61" s="885">
        <v>173222.59001895043</v>
      </c>
      <c r="G61" s="885">
        <v>44186.683776967926</v>
      </c>
      <c r="H61" s="885">
        <v>182838.45430758016</v>
      </c>
      <c r="I61" s="885">
        <v>47216.264179300291</v>
      </c>
    </row>
    <row r="62" spans="1:9" ht="21" customHeight="1">
      <c r="A62" s="32" t="s">
        <v>465</v>
      </c>
      <c r="B62" s="885">
        <v>-21554.589911078718</v>
      </c>
      <c r="C62" s="885">
        <v>-26942.178625364431</v>
      </c>
      <c r="D62" s="885">
        <v>-30759.058844023322</v>
      </c>
      <c r="E62" s="885">
        <v>-35986.410785714288</v>
      </c>
      <c r="F62" s="885">
        <v>-40249.765740524781</v>
      </c>
      <c r="G62" s="885">
        <v>-9892.6285539358578</v>
      </c>
      <c r="H62" s="885">
        <v>-42126.376132653058</v>
      </c>
      <c r="I62" s="885">
        <v>-12151.270928571428</v>
      </c>
    </row>
    <row r="63" spans="1:9" ht="21.75" customHeight="1">
      <c r="A63" s="459" t="s">
        <v>466</v>
      </c>
      <c r="B63" s="885">
        <v>91320.045609329449</v>
      </c>
      <c r="C63" s="885">
        <v>110958.85416618077</v>
      </c>
      <c r="D63" s="885">
        <v>128335.25422448979</v>
      </c>
      <c r="E63" s="885">
        <v>127852.09477405247</v>
      </c>
      <c r="F63" s="885">
        <v>132972.82427842563</v>
      </c>
      <c r="G63" s="885">
        <v>34294.055223032075</v>
      </c>
      <c r="H63" s="885">
        <v>140712.0781749271</v>
      </c>
      <c r="I63" s="885">
        <v>35064.993250728861</v>
      </c>
    </row>
    <row r="64" spans="1:9">
      <c r="A64" s="30" t="s">
        <v>467</v>
      </c>
      <c r="B64" s="885">
        <v>6068.508422740525</v>
      </c>
      <c r="C64" s="885">
        <v>7015.2980437317774</v>
      </c>
      <c r="D64" s="885">
        <v>8601.2188542274052</v>
      </c>
      <c r="E64" s="885">
        <v>8625.7452521865889</v>
      </c>
      <c r="F64" s="885">
        <v>9580.2569344023323</v>
      </c>
      <c r="G64" s="885">
        <v>2103.6113425655976</v>
      </c>
      <c r="H64" s="885">
        <v>12341.217829446065</v>
      </c>
      <c r="I64" s="885">
        <v>3086.7066603498542</v>
      </c>
    </row>
    <row r="65" spans="1:9">
      <c r="A65" s="32" t="s">
        <v>468</v>
      </c>
      <c r="B65" s="885">
        <v>-1314.4266486880467</v>
      </c>
      <c r="C65" s="885">
        <v>-2214.0485276967929</v>
      </c>
      <c r="D65" s="885">
        <v>-2453.2124810495629</v>
      </c>
      <c r="E65" s="885">
        <v>-3482.7995860058309</v>
      </c>
      <c r="F65" s="885">
        <v>-3706.6557915451895</v>
      </c>
      <c r="G65" s="885">
        <v>-948.01035568513123</v>
      </c>
      <c r="H65" s="885">
        <v>-5883.4448702623913</v>
      </c>
      <c r="I65" s="885">
        <v>-1921.1758862973761</v>
      </c>
    </row>
    <row r="66" spans="1:9">
      <c r="A66" s="31" t="s">
        <v>469</v>
      </c>
      <c r="B66" s="885">
        <v>96074.127383381929</v>
      </c>
      <c r="C66" s="885">
        <v>115760.10368221575</v>
      </c>
      <c r="D66" s="885">
        <v>134483.26059766763</v>
      </c>
      <c r="E66" s="885">
        <v>132995.04044023325</v>
      </c>
      <c r="F66" s="885">
        <v>138846.42542128279</v>
      </c>
      <c r="G66" s="885">
        <v>35449.656209912537</v>
      </c>
      <c r="H66" s="885">
        <v>147169.8511341108</v>
      </c>
      <c r="I66" s="885">
        <v>36230.524024781342</v>
      </c>
    </row>
    <row r="67" spans="1:9">
      <c r="A67" s="30" t="s">
        <v>470</v>
      </c>
      <c r="B67" s="885">
        <v>23245.049078717206</v>
      </c>
      <c r="C67" s="885">
        <v>35300.181314868802</v>
      </c>
      <c r="D67" s="885">
        <v>49158.085905247819</v>
      </c>
      <c r="E67" s="885">
        <v>53706.399731778423</v>
      </c>
      <c r="F67" s="885">
        <v>66439.766396501465</v>
      </c>
      <c r="G67" s="885">
        <v>14322.353116618076</v>
      </c>
      <c r="H67" s="885">
        <v>43007.650785714286</v>
      </c>
      <c r="I67" s="885">
        <v>6248.4089912536438</v>
      </c>
    </row>
    <row r="68" spans="1:9">
      <c r="A68" s="30" t="s">
        <v>471</v>
      </c>
      <c r="B68" s="885">
        <v>-35740.510268221573</v>
      </c>
      <c r="C68" s="885">
        <v>-51814.119075801747</v>
      </c>
      <c r="D68" s="885">
        <v>-64482.040259475216</v>
      </c>
      <c r="E68" s="885">
        <v>-58591.03179737609</v>
      </c>
      <c r="F68" s="885">
        <v>-74742.865803207009</v>
      </c>
      <c r="G68" s="885">
        <v>-19128.797081632652</v>
      </c>
      <c r="H68" s="885">
        <v>-60148.696206997083</v>
      </c>
      <c r="I68" s="885">
        <v>-11052.029645772594</v>
      </c>
    </row>
    <row r="69" spans="1:9">
      <c r="A69" s="459" t="s">
        <v>472</v>
      </c>
      <c r="B69" s="885">
        <v>83578.666193877551</v>
      </c>
      <c r="C69" s="885">
        <v>99246.165921282809</v>
      </c>
      <c r="D69" s="885">
        <v>119159.30624344024</v>
      </c>
      <c r="E69" s="885">
        <v>128110.40837463558</v>
      </c>
      <c r="F69" s="885">
        <v>130543.32601457727</v>
      </c>
      <c r="G69" s="885">
        <v>30643.212244897957</v>
      </c>
      <c r="H69" s="885">
        <v>130028.80571282799</v>
      </c>
      <c r="I69" s="885">
        <v>31426.903370262393</v>
      </c>
    </row>
    <row r="70" spans="1:9">
      <c r="A70" s="32" t="s">
        <v>473</v>
      </c>
      <c r="B70" s="885">
        <v>-63864.717243440238</v>
      </c>
      <c r="C70" s="885">
        <v>-80852.415567055374</v>
      </c>
      <c r="D70" s="885">
        <v>-89521.42149708455</v>
      </c>
      <c r="E70" s="885">
        <v>-99776.427080174937</v>
      </c>
      <c r="F70" s="885">
        <v>-106022.7978819242</v>
      </c>
      <c r="G70" s="885">
        <v>-26966.918344023325</v>
      </c>
      <c r="H70" s="885">
        <v>-104165.0360685131</v>
      </c>
      <c r="I70" s="885">
        <v>-26332.575135568513</v>
      </c>
    </row>
    <row r="71" spans="1:9">
      <c r="A71" s="31" t="s">
        <v>474</v>
      </c>
      <c r="B71" s="885">
        <v>19713.94895043732</v>
      </c>
      <c r="C71" s="885">
        <v>18393.750354227406</v>
      </c>
      <c r="D71" s="885">
        <v>29637.884746355685</v>
      </c>
      <c r="E71" s="885">
        <v>28333.981294460642</v>
      </c>
      <c r="F71" s="885">
        <v>24520.528132653064</v>
      </c>
      <c r="G71" s="885">
        <v>3676.2939008746357</v>
      </c>
      <c r="H71" s="885">
        <v>25863.769644314867</v>
      </c>
      <c r="I71" s="885">
        <v>5094.3282346938777</v>
      </c>
    </row>
    <row r="72" spans="1:9">
      <c r="A72" s="31" t="s">
        <v>475</v>
      </c>
      <c r="B72" s="885">
        <v>46.469749271137019</v>
      </c>
      <c r="C72" s="885">
        <v>54.641581632653065</v>
      </c>
      <c r="D72" s="885">
        <v>62.571154518950436</v>
      </c>
      <c r="E72" s="885">
        <v>44.64256413994169</v>
      </c>
      <c r="F72" s="885">
        <v>40.627991253644318</v>
      </c>
      <c r="G72" s="885">
        <v>19.81604956268222</v>
      </c>
      <c r="H72" s="885">
        <v>43.884448979591838</v>
      </c>
      <c r="I72" s="885">
        <v>8.3206224489795915</v>
      </c>
    </row>
    <row r="73" spans="1:9">
      <c r="A73" s="32" t="s">
        <v>476</v>
      </c>
      <c r="B73" s="885">
        <v>0</v>
      </c>
      <c r="C73" s="885">
        <v>0</v>
      </c>
      <c r="D73" s="885">
        <v>0</v>
      </c>
      <c r="E73" s="885">
        <v>0</v>
      </c>
      <c r="F73" s="885">
        <v>0</v>
      </c>
      <c r="G73" s="885">
        <v>8.8799766763848407</v>
      </c>
      <c r="H73" s="885">
        <v>8.8994125364431493</v>
      </c>
      <c r="I73" s="885">
        <v>3.3381924198250728E-4</v>
      </c>
    </row>
    <row r="74" spans="1:9">
      <c r="A74" s="32" t="s">
        <v>477</v>
      </c>
      <c r="B74" s="885">
        <v>46.469749271137019</v>
      </c>
      <c r="C74" s="885">
        <v>54.641581632653065</v>
      </c>
      <c r="D74" s="885">
        <v>62.571154518950436</v>
      </c>
      <c r="E74" s="885">
        <v>44.64256413994169</v>
      </c>
      <c r="F74" s="885">
        <v>40.627991253644318</v>
      </c>
      <c r="G74" s="885">
        <v>10.936072886297376</v>
      </c>
      <c r="H74" s="885">
        <v>34.985036443148687</v>
      </c>
      <c r="I74" s="885">
        <v>8.3202886297376093</v>
      </c>
    </row>
    <row r="75" spans="1:9">
      <c r="A75" s="459" t="s">
        <v>478</v>
      </c>
      <c r="B75" s="885">
        <v>-13.538131195335279</v>
      </c>
      <c r="C75" s="885">
        <v>-16.67680612244898</v>
      </c>
      <c r="D75" s="885">
        <v>-24.655870262390668</v>
      </c>
      <c r="E75" s="885">
        <v>-24.319556851311955</v>
      </c>
      <c r="F75" s="885">
        <v>-15.292131195335278</v>
      </c>
      <c r="G75" s="885">
        <v>-5.3250043731778431</v>
      </c>
      <c r="H75" s="885">
        <v>-14.132518950437317</v>
      </c>
      <c r="I75" s="885">
        <v>-2.5956895043731776</v>
      </c>
    </row>
    <row r="76" spans="1:9">
      <c r="A76" s="459" t="s">
        <v>1431</v>
      </c>
      <c r="B76" s="885">
        <v>0</v>
      </c>
      <c r="C76" s="885">
        <v>0</v>
      </c>
      <c r="D76" s="885">
        <v>0</v>
      </c>
      <c r="E76" s="885">
        <v>0</v>
      </c>
      <c r="F76" s="885">
        <v>0</v>
      </c>
      <c r="G76" s="885">
        <v>-0.39772157434402333</v>
      </c>
      <c r="H76" s="885">
        <v>-0.35930466472303207</v>
      </c>
      <c r="I76" s="885">
        <v>0</v>
      </c>
    </row>
    <row r="77" spans="1:9">
      <c r="A77" s="32" t="s">
        <v>479</v>
      </c>
      <c r="B77" s="885">
        <v>-13.538131195335279</v>
      </c>
      <c r="C77" s="885">
        <v>-16.67680612244898</v>
      </c>
      <c r="D77" s="885">
        <v>-24.655870262390668</v>
      </c>
      <c r="E77" s="885">
        <v>-24.319556851311955</v>
      </c>
      <c r="F77" s="885">
        <v>-15.292131195335278</v>
      </c>
      <c r="G77" s="885">
        <v>-4.9272827988338195</v>
      </c>
      <c r="H77" s="885">
        <v>-13.773214285714285</v>
      </c>
      <c r="I77" s="885">
        <v>-2.5956895043731776</v>
      </c>
    </row>
    <row r="78" spans="1:9">
      <c r="A78" s="459" t="s">
        <v>480</v>
      </c>
      <c r="B78" s="885">
        <v>19746.880568513116</v>
      </c>
      <c r="C78" s="885">
        <v>18431.715129737611</v>
      </c>
      <c r="D78" s="885">
        <v>29675.800030612245</v>
      </c>
      <c r="E78" s="885">
        <v>28354.304301749267</v>
      </c>
      <c r="F78" s="885">
        <v>24545.863992711373</v>
      </c>
      <c r="G78" s="885">
        <v>3690.7849460641401</v>
      </c>
      <c r="H78" s="885">
        <v>25893.52157434402</v>
      </c>
      <c r="I78" s="885">
        <v>5100.0531676384835</v>
      </c>
    </row>
    <row r="79" spans="1:9">
      <c r="A79" s="30" t="s">
        <v>481</v>
      </c>
      <c r="B79" s="885">
        <v>464.69606413994171</v>
      </c>
      <c r="C79" s="885">
        <v>634.15667201166184</v>
      </c>
      <c r="D79" s="885">
        <v>729.33955393586007</v>
      </c>
      <c r="E79" s="885">
        <v>656.55841545189514</v>
      </c>
      <c r="F79" s="885">
        <v>715.42301020408161</v>
      </c>
      <c r="G79" s="885">
        <v>234.48730758017493</v>
      </c>
      <c r="H79" s="885">
        <v>823.40829883381923</v>
      </c>
      <c r="I79" s="885">
        <v>188.05854664723032</v>
      </c>
    </row>
    <row r="80" spans="1:9">
      <c r="A80" s="31" t="s">
        <v>482</v>
      </c>
      <c r="B80" s="885">
        <v>20211.576632653057</v>
      </c>
      <c r="C80" s="885">
        <v>19065.871801749272</v>
      </c>
      <c r="D80" s="885">
        <v>30405.139584548106</v>
      </c>
      <c r="E80" s="885">
        <v>29010.862717201166</v>
      </c>
      <c r="F80" s="885">
        <v>25261.287002915455</v>
      </c>
      <c r="G80" s="885">
        <v>3925.2722536443148</v>
      </c>
      <c r="H80" s="885">
        <v>26716.929873177844</v>
      </c>
      <c r="I80" s="885">
        <v>5288.1117142857147</v>
      </c>
    </row>
    <row r="81" spans="1:9">
      <c r="A81" s="30" t="s">
        <v>483</v>
      </c>
      <c r="B81" s="885">
        <v>0</v>
      </c>
      <c r="C81" s="885">
        <v>0</v>
      </c>
      <c r="D81" s="885">
        <v>-1689.7426064139943</v>
      </c>
      <c r="E81" s="885">
        <v>-1365.4002725947519</v>
      </c>
      <c r="F81" s="885">
        <v>131.33844023323613</v>
      </c>
      <c r="G81" s="885">
        <v>-87.228316326530617</v>
      </c>
      <c r="H81" s="885">
        <v>-366.69279300291549</v>
      </c>
      <c r="I81" s="885">
        <v>40.366064139941692</v>
      </c>
    </row>
    <row r="82" spans="1:9" ht="21" customHeight="1">
      <c r="A82" s="459" t="s">
        <v>484</v>
      </c>
      <c r="B82" s="885">
        <v>20211.576632653057</v>
      </c>
      <c r="C82" s="885">
        <v>19065.871801749272</v>
      </c>
      <c r="D82" s="885">
        <v>28715.396978134111</v>
      </c>
      <c r="E82" s="885">
        <v>27645.462444606415</v>
      </c>
      <c r="F82" s="885">
        <v>25392.625443148685</v>
      </c>
      <c r="G82" s="885">
        <v>3838.0439373177842</v>
      </c>
      <c r="H82" s="885">
        <v>26350.237080174928</v>
      </c>
      <c r="I82" s="885">
        <v>5328.4777784256567</v>
      </c>
    </row>
    <row r="83" spans="1:9" ht="21" customHeight="1">
      <c r="A83" s="30" t="s">
        <v>485</v>
      </c>
      <c r="B83" s="885">
        <v>0</v>
      </c>
      <c r="C83" s="885">
        <v>0</v>
      </c>
      <c r="D83" s="885">
        <v>0</v>
      </c>
      <c r="E83" s="885">
        <v>0</v>
      </c>
      <c r="F83" s="885">
        <v>0</v>
      </c>
      <c r="G83" s="885">
        <v>0</v>
      </c>
      <c r="H83" s="885">
        <v>0</v>
      </c>
      <c r="I83" s="885">
        <v>0</v>
      </c>
    </row>
    <row r="84" spans="1:9" ht="21" customHeight="1">
      <c r="A84" s="459" t="s">
        <v>486</v>
      </c>
      <c r="B84" s="885">
        <v>20211.576632653057</v>
      </c>
      <c r="C84" s="885">
        <v>19065.871801749272</v>
      </c>
      <c r="D84" s="885">
        <v>28715.396978134111</v>
      </c>
      <c r="E84" s="885">
        <v>27645.462444606415</v>
      </c>
      <c r="F84" s="885">
        <v>25392.625443148685</v>
      </c>
      <c r="G84" s="885">
        <v>3838.0439373177842</v>
      </c>
      <c r="H84" s="885">
        <v>26350.237080174928</v>
      </c>
      <c r="I84" s="885">
        <v>5328.4777784256567</v>
      </c>
    </row>
    <row r="85" spans="1:9" ht="18" customHeight="1" thickBot="1">
      <c r="A85" s="30" t="s">
        <v>487</v>
      </c>
      <c r="B85" s="885">
        <v>-7500.9042274052481</v>
      </c>
      <c r="C85" s="885">
        <v>-6958.6846938775507</v>
      </c>
      <c r="D85" s="885">
        <v>-12328.283381924199</v>
      </c>
      <c r="E85" s="885">
        <v>-8997.8150160349851</v>
      </c>
      <c r="F85" s="885">
        <v>-8469.6744897959179</v>
      </c>
      <c r="G85" s="885">
        <v>-816.92559037900878</v>
      </c>
      <c r="H85" s="885">
        <v>-11615.709567055394</v>
      </c>
      <c r="I85" s="885">
        <v>-1794.4247215743439</v>
      </c>
    </row>
    <row r="86" spans="1:9" ht="24" customHeight="1" thickTop="1" thickBot="1">
      <c r="A86" s="27" t="s">
        <v>488</v>
      </c>
      <c r="B86" s="886">
        <v>12710.672405247815</v>
      </c>
      <c r="C86" s="886">
        <v>12107.187107871719</v>
      </c>
      <c r="D86" s="886">
        <v>16387.113596209911</v>
      </c>
      <c r="E86" s="886">
        <v>18647.647428571428</v>
      </c>
      <c r="F86" s="886">
        <v>16922.950953352771</v>
      </c>
      <c r="G86" s="886">
        <v>3021.1183469387756</v>
      </c>
      <c r="H86" s="886">
        <v>14734.527513119532</v>
      </c>
      <c r="I86" s="886">
        <v>3534.0530568513118</v>
      </c>
    </row>
    <row r="87" spans="1:9" ht="15" customHeight="1" thickTop="1" thickBot="1">
      <c r="A87" s="460"/>
      <c r="B87" s="887"/>
      <c r="C87" s="887"/>
      <c r="D87" s="887"/>
      <c r="E87" s="887"/>
      <c r="F87" s="887"/>
      <c r="G87" s="887"/>
      <c r="H87" s="887"/>
      <c r="I87" s="887"/>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activeCell="W22" sqref="W22"/>
    </sheetView>
  </sheetViews>
  <sheetFormatPr baseColWidth="10" defaultColWidth="9.140625" defaultRowHeight="18"/>
  <cols>
    <col min="1" max="1" width="132.28515625" style="46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495</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s="26" customFormat="1" ht="37.5" customHeight="1" thickTop="1" thickBot="1">
      <c r="A6" s="453" t="s">
        <v>296</v>
      </c>
      <c r="B6" s="76" t="s">
        <v>424</v>
      </c>
      <c r="C6" s="76" t="s">
        <v>425</v>
      </c>
      <c r="D6" s="76" t="s">
        <v>1202</v>
      </c>
      <c r="E6" s="76" t="s">
        <v>1314</v>
      </c>
      <c r="F6" s="76" t="s">
        <v>1369</v>
      </c>
      <c r="G6" s="76" t="s">
        <v>1505</v>
      </c>
      <c r="H6" s="76" t="s">
        <v>1445</v>
      </c>
      <c r="I6" s="76" t="s">
        <v>1506</v>
      </c>
    </row>
    <row r="7" spans="1:9" ht="15" customHeight="1" thickTop="1" thickBot="1">
      <c r="A7" s="454"/>
      <c r="B7" s="604"/>
      <c r="C7" s="604"/>
      <c r="D7" s="604"/>
      <c r="E7" s="604"/>
      <c r="F7" s="604"/>
      <c r="G7" s="604"/>
      <c r="H7" s="604"/>
      <c r="I7" s="604"/>
    </row>
    <row r="8" spans="1:9" ht="24" customHeight="1" thickTop="1" thickBot="1">
      <c r="A8" s="27" t="s">
        <v>426</v>
      </c>
      <c r="B8" s="882">
        <v>178146.26113702625</v>
      </c>
      <c r="C8" s="882">
        <v>236528.05579008747</v>
      </c>
      <c r="D8" s="882">
        <v>281984.5799533528</v>
      </c>
      <c r="E8" s="882">
        <v>355659.52883236151</v>
      </c>
      <c r="F8" s="882">
        <v>416287.46439650148</v>
      </c>
      <c r="G8" s="882">
        <v>424134.95077259478</v>
      </c>
      <c r="H8" s="882">
        <v>504314.09834985418</v>
      </c>
      <c r="I8" s="882">
        <v>496409.24747667642</v>
      </c>
    </row>
    <row r="9" spans="1:9" s="79" customFormat="1" ht="21" customHeight="1" thickTop="1">
      <c r="A9" s="77" t="s">
        <v>8</v>
      </c>
      <c r="B9" s="883">
        <v>16651.75140233236</v>
      </c>
      <c r="C9" s="883">
        <v>11594.946552478134</v>
      </c>
      <c r="D9" s="883">
        <v>19050.468976676384</v>
      </c>
      <c r="E9" s="883">
        <v>51184.791368804668</v>
      </c>
      <c r="F9" s="883">
        <v>29624.006508746355</v>
      </c>
      <c r="G9" s="883">
        <v>17231.395174927115</v>
      </c>
      <c r="H9" s="883">
        <v>48072.750262390677</v>
      </c>
      <c r="I9" s="883">
        <v>24297.915185131194</v>
      </c>
    </row>
    <row r="10" spans="1:9" s="79" customFormat="1" ht="21" customHeight="1">
      <c r="A10" s="77" t="s">
        <v>17</v>
      </c>
      <c r="B10" s="883">
        <v>21482.217344023324</v>
      </c>
      <c r="C10" s="883">
        <v>24524.021290087469</v>
      </c>
      <c r="D10" s="883">
        <v>34920.448877551025</v>
      </c>
      <c r="E10" s="883">
        <v>33910.979556851307</v>
      </c>
      <c r="F10" s="883">
        <v>47521.655018950441</v>
      </c>
      <c r="G10" s="883">
        <v>40092.977546647235</v>
      </c>
      <c r="H10" s="883">
        <v>32627.987862973761</v>
      </c>
      <c r="I10" s="883">
        <v>53166.202465014583</v>
      </c>
    </row>
    <row r="11" spans="1:9" s="79" customFormat="1" ht="21" customHeight="1">
      <c r="A11" s="77" t="s">
        <v>26</v>
      </c>
      <c r="B11" s="883">
        <v>129289.2061516035</v>
      </c>
      <c r="C11" s="883">
        <v>188823.64643440236</v>
      </c>
      <c r="D11" s="883">
        <v>208870.89608892129</v>
      </c>
      <c r="E11" s="883">
        <v>260943.73554373177</v>
      </c>
      <c r="F11" s="883">
        <v>317339.776212828</v>
      </c>
      <c r="G11" s="883">
        <v>336923.90628862969</v>
      </c>
      <c r="H11" s="883">
        <v>373057.80527551024</v>
      </c>
      <c r="I11" s="883">
        <v>371942.25960932946</v>
      </c>
    </row>
    <row r="12" spans="1:9" s="79" customFormat="1" ht="21" customHeight="1">
      <c r="A12" s="455" t="s">
        <v>427</v>
      </c>
      <c r="B12" s="883">
        <v>128713.74483527697</v>
      </c>
      <c r="C12" s="883">
        <v>187842.92101603499</v>
      </c>
      <c r="D12" s="883">
        <v>207678.11844023326</v>
      </c>
      <c r="E12" s="883">
        <v>258672.65965743441</v>
      </c>
      <c r="F12" s="883">
        <v>315420.35105247813</v>
      </c>
      <c r="G12" s="883">
        <v>333883.99567638489</v>
      </c>
      <c r="H12" s="883">
        <v>369788.84024198254</v>
      </c>
      <c r="I12" s="883">
        <v>366744.37696501456</v>
      </c>
    </row>
    <row r="13" spans="1:9" s="79" customFormat="1" ht="21" customHeight="1">
      <c r="A13" s="455" t="s">
        <v>428</v>
      </c>
      <c r="B13" s="883">
        <v>128138.13459037901</v>
      </c>
      <c r="C13" s="883">
        <v>187163.74398542274</v>
      </c>
      <c r="D13" s="883">
        <v>205164.76289650149</v>
      </c>
      <c r="E13" s="883">
        <v>253394.99968075802</v>
      </c>
      <c r="F13" s="883">
        <v>305088.19192274049</v>
      </c>
      <c r="G13" s="883">
        <v>321868.85075364431</v>
      </c>
      <c r="H13" s="883">
        <v>356470.55050291546</v>
      </c>
      <c r="I13" s="883">
        <v>352722.75315014581</v>
      </c>
    </row>
    <row r="14" spans="1:9" s="79" customFormat="1" ht="21" customHeight="1">
      <c r="A14" s="455" t="s">
        <v>429</v>
      </c>
      <c r="B14" s="883">
        <v>575.61024489795921</v>
      </c>
      <c r="C14" s="883">
        <v>679.17703061224483</v>
      </c>
      <c r="D14" s="883">
        <v>2513.3555437317787</v>
      </c>
      <c r="E14" s="883">
        <v>5277.6599766763848</v>
      </c>
      <c r="F14" s="883">
        <v>10332.159129737609</v>
      </c>
      <c r="G14" s="883">
        <v>12015.144922740525</v>
      </c>
      <c r="H14" s="883">
        <v>13318.289739067055</v>
      </c>
      <c r="I14" s="883">
        <v>14021.623814868804</v>
      </c>
    </row>
    <row r="15" spans="1:9" s="79" customFormat="1" ht="21" customHeight="1">
      <c r="A15" s="455" t="s">
        <v>430</v>
      </c>
      <c r="B15" s="883">
        <v>448.99081632653065</v>
      </c>
      <c r="C15" s="883">
        <v>649.12534693877558</v>
      </c>
      <c r="D15" s="883">
        <v>1611.8578411078715</v>
      </c>
      <c r="E15" s="883">
        <v>969.52906997084551</v>
      </c>
      <c r="F15" s="883">
        <v>1229.1096370262392</v>
      </c>
      <c r="G15" s="883">
        <v>2449.4808731778426</v>
      </c>
      <c r="H15" s="883">
        <v>1301.1026938775512</v>
      </c>
      <c r="I15" s="883">
        <v>3444.3280422740527</v>
      </c>
    </row>
    <row r="16" spans="1:9" s="79" customFormat="1" ht="21" customHeight="1">
      <c r="A16" s="455" t="s">
        <v>431</v>
      </c>
      <c r="B16" s="883">
        <v>448.99081632653065</v>
      </c>
      <c r="C16" s="883">
        <v>649.12534256559752</v>
      </c>
      <c r="D16" s="883">
        <v>1526.0873454810494</v>
      </c>
      <c r="E16" s="883">
        <v>786.03604373177848</v>
      </c>
      <c r="F16" s="883">
        <v>1114.2494096209914</v>
      </c>
      <c r="G16" s="883">
        <v>2045.3984650145771</v>
      </c>
      <c r="H16" s="883">
        <v>1063.1604416909622</v>
      </c>
      <c r="I16" s="883">
        <v>2992.246634110787</v>
      </c>
    </row>
    <row r="17" spans="1:9" s="79" customFormat="1" ht="21" customHeight="1">
      <c r="A17" s="455" t="s">
        <v>432</v>
      </c>
      <c r="B17" s="883">
        <v>0</v>
      </c>
      <c r="C17" s="883">
        <v>4.3731778425655976E-6</v>
      </c>
      <c r="D17" s="883">
        <v>85.770495626822154</v>
      </c>
      <c r="E17" s="883">
        <v>183.49302623906706</v>
      </c>
      <c r="F17" s="883">
        <v>114.86022740524783</v>
      </c>
      <c r="G17" s="883">
        <v>404.08240816326526</v>
      </c>
      <c r="H17" s="883">
        <v>237.94225218658892</v>
      </c>
      <c r="I17" s="883">
        <v>452.08140816326528</v>
      </c>
    </row>
    <row r="18" spans="1:9" s="79" customFormat="1" ht="21" customHeight="1">
      <c r="A18" s="455" t="s">
        <v>433</v>
      </c>
      <c r="B18" s="883">
        <v>1955.7339956268222</v>
      </c>
      <c r="C18" s="883">
        <v>2377.4730655976678</v>
      </c>
      <c r="D18" s="883">
        <v>3575.3480830903795</v>
      </c>
      <c r="E18" s="883">
        <v>4863.6728994169098</v>
      </c>
      <c r="F18" s="883">
        <v>4855.618543731779</v>
      </c>
      <c r="G18" s="883">
        <v>5316.7772186588918</v>
      </c>
      <c r="H18" s="883">
        <v>5879.550062682215</v>
      </c>
      <c r="I18" s="883">
        <v>6480.5513279883389</v>
      </c>
    </row>
    <row r="19" spans="1:9" s="79" customFormat="1" ht="21" customHeight="1">
      <c r="A19" s="455" t="s">
        <v>434</v>
      </c>
      <c r="B19" s="883">
        <v>1862.3134664723034</v>
      </c>
      <c r="C19" s="883">
        <v>2272.6329489795917</v>
      </c>
      <c r="D19" s="883">
        <v>3473.8260714285716</v>
      </c>
      <c r="E19" s="883">
        <v>4706.3257536443152</v>
      </c>
      <c r="F19" s="883">
        <v>4439.8723075801754</v>
      </c>
      <c r="G19" s="883">
        <v>4833.9867405247805</v>
      </c>
      <c r="H19" s="883">
        <v>4916.4818979591846</v>
      </c>
      <c r="I19" s="883">
        <v>5308.4712346938777</v>
      </c>
    </row>
    <row r="20" spans="1:9" s="79" customFormat="1" ht="21" customHeight="1">
      <c r="A20" s="455" t="s">
        <v>435</v>
      </c>
      <c r="B20" s="883">
        <v>93.420529154518945</v>
      </c>
      <c r="C20" s="883">
        <v>104.8401166180758</v>
      </c>
      <c r="D20" s="883">
        <v>101.52201166180758</v>
      </c>
      <c r="E20" s="883">
        <v>157.34714577259473</v>
      </c>
      <c r="F20" s="883">
        <v>415.74623615160351</v>
      </c>
      <c r="G20" s="883">
        <v>482.7904781341108</v>
      </c>
      <c r="H20" s="883">
        <v>963.06816472303206</v>
      </c>
      <c r="I20" s="883">
        <v>1172.0800932944608</v>
      </c>
    </row>
    <row r="21" spans="1:9" s="79" customFormat="1" ht="21" customHeight="1">
      <c r="A21" s="455" t="s">
        <v>39</v>
      </c>
      <c r="B21" s="883">
        <v>1702.9359839650147</v>
      </c>
      <c r="C21" s="883">
        <v>2220.5844081632654</v>
      </c>
      <c r="D21" s="883">
        <v>2350.7908032069972</v>
      </c>
      <c r="E21" s="883">
        <v>2711.2045874635569</v>
      </c>
      <c r="F21" s="883">
        <v>3093.6720014577259</v>
      </c>
      <c r="G21" s="883">
        <v>3357.8689169096206</v>
      </c>
      <c r="H21" s="883">
        <v>3904.1090816326532</v>
      </c>
      <c r="I21" s="883">
        <v>3744.3331399416907</v>
      </c>
    </row>
    <row r="22" spans="1:9" s="79" customFormat="1" ht="21" customHeight="1">
      <c r="A22" s="455" t="s">
        <v>436</v>
      </c>
      <c r="B22" s="883">
        <v>-3532.1994795918367</v>
      </c>
      <c r="C22" s="883">
        <v>-4266.4574023323621</v>
      </c>
      <c r="D22" s="883">
        <v>-6345.2190787172021</v>
      </c>
      <c r="E22" s="883">
        <v>-6273.3306705539362</v>
      </c>
      <c r="F22" s="883">
        <v>-7258.9750218658892</v>
      </c>
      <c r="G22" s="883">
        <v>-8084.216396501457</v>
      </c>
      <c r="H22" s="883">
        <v>-7815.7968046647229</v>
      </c>
      <c r="I22" s="883">
        <v>-8471.3298658892127</v>
      </c>
    </row>
    <row r="23" spans="1:9" s="79" customFormat="1" ht="21" customHeight="1">
      <c r="A23" s="77" t="s">
        <v>57</v>
      </c>
      <c r="B23" s="883">
        <v>1252.9221836734694</v>
      </c>
      <c r="C23" s="883">
        <v>824.25002915451898</v>
      </c>
      <c r="D23" s="883">
        <v>673.34268950437308</v>
      </c>
      <c r="E23" s="883">
        <v>1664.2114402332363</v>
      </c>
      <c r="F23" s="883">
        <v>1724.2490889212827</v>
      </c>
      <c r="G23" s="883">
        <v>2029.5126224489795</v>
      </c>
      <c r="H23" s="883">
        <v>2186.4345262390671</v>
      </c>
      <c r="I23" s="883">
        <v>2282.1061370262387</v>
      </c>
    </row>
    <row r="24" spans="1:9" s="79" customFormat="1" ht="21" customHeight="1">
      <c r="A24" s="77" t="s">
        <v>63</v>
      </c>
      <c r="B24" s="883">
        <v>3.3527696793002916E-3</v>
      </c>
      <c r="C24" s="883">
        <v>97.364997084548108</v>
      </c>
      <c r="D24" s="883">
        <v>112.71824635568514</v>
      </c>
      <c r="E24" s="883">
        <v>215.54644752186587</v>
      </c>
      <c r="F24" s="883">
        <v>235.48917201166179</v>
      </c>
      <c r="G24" s="883">
        <v>247.39225364431488</v>
      </c>
      <c r="H24" s="883">
        <v>376.6008921282799</v>
      </c>
      <c r="I24" s="883">
        <v>402.68784985422741</v>
      </c>
    </row>
    <row r="25" spans="1:9" s="79" customFormat="1" ht="21" customHeight="1">
      <c r="A25" s="77" t="s">
        <v>437</v>
      </c>
      <c r="B25" s="883">
        <v>3899.2783804664723</v>
      </c>
      <c r="C25" s="883">
        <v>4006.7087653061221</v>
      </c>
      <c r="D25" s="883">
        <v>12328.802330903791</v>
      </c>
      <c r="E25" s="883">
        <v>2776.4418644314874</v>
      </c>
      <c r="F25" s="883">
        <v>14381.877024781343</v>
      </c>
      <c r="G25" s="883">
        <v>22488.863087463556</v>
      </c>
      <c r="H25" s="883">
        <v>40592.959976676386</v>
      </c>
      <c r="I25" s="883">
        <v>38987.735049562682</v>
      </c>
    </row>
    <row r="26" spans="1:9" s="79" customFormat="1" ht="21" customHeight="1">
      <c r="A26" s="77" t="s">
        <v>74</v>
      </c>
      <c r="B26" s="883">
        <v>5006.2022638483968</v>
      </c>
      <c r="C26" s="883">
        <v>5336.1626443148689</v>
      </c>
      <c r="D26" s="883">
        <v>5020.6212215743435</v>
      </c>
      <c r="E26" s="883">
        <v>4291.1351341107875</v>
      </c>
      <c r="F26" s="883">
        <v>3932.2687784256559</v>
      </c>
      <c r="G26" s="883">
        <v>3818.0066807580174</v>
      </c>
      <c r="H26" s="883">
        <v>3885.3430889212827</v>
      </c>
      <c r="I26" s="883">
        <v>4133.4126749271136</v>
      </c>
    </row>
    <row r="27" spans="1:9" s="79" customFormat="1" ht="21" customHeight="1">
      <c r="A27" s="456" t="s">
        <v>438</v>
      </c>
      <c r="B27" s="884">
        <v>564.68005830903792</v>
      </c>
      <c r="C27" s="884">
        <v>1320.955077259475</v>
      </c>
      <c r="D27" s="884">
        <v>1007.2815218658892</v>
      </c>
      <c r="E27" s="884">
        <v>672.68747667638479</v>
      </c>
      <c r="F27" s="884">
        <v>1528.1425918367347</v>
      </c>
      <c r="G27" s="884">
        <v>1302.8971180758019</v>
      </c>
      <c r="H27" s="884">
        <v>3514.2164650145774</v>
      </c>
      <c r="I27" s="884">
        <v>1196.9285058309035</v>
      </c>
    </row>
    <row r="28" spans="1:9" s="80" customFormat="1" ht="43.5" customHeight="1" thickBot="1">
      <c r="A28" s="456" t="s">
        <v>1507</v>
      </c>
      <c r="B28" s="884"/>
      <c r="C28" s="884"/>
      <c r="D28" s="884"/>
      <c r="E28" s="884"/>
      <c r="F28" s="884"/>
      <c r="G28" s="884"/>
      <c r="H28" s="884"/>
      <c r="I28" s="884">
        <v>0</v>
      </c>
    </row>
    <row r="29" spans="1:9" ht="24" customHeight="1" thickTop="1" thickBot="1">
      <c r="A29" s="27" t="s">
        <v>439</v>
      </c>
      <c r="B29" s="882">
        <v>155642.30982798836</v>
      </c>
      <c r="C29" s="882">
        <v>209662.31785276969</v>
      </c>
      <c r="D29" s="882">
        <v>251054.35288483967</v>
      </c>
      <c r="E29" s="882">
        <v>323205.47989067057</v>
      </c>
      <c r="F29" s="882">
        <v>381478.17800000001</v>
      </c>
      <c r="G29" s="882">
        <v>388630.35111516033</v>
      </c>
      <c r="H29" s="882">
        <v>467087.47470262391</v>
      </c>
      <c r="I29" s="882">
        <v>458243.50433965016</v>
      </c>
    </row>
    <row r="30" spans="1:9" s="79" customFormat="1" ht="21" customHeight="1" thickTop="1">
      <c r="A30" s="77" t="s">
        <v>440</v>
      </c>
      <c r="B30" s="883">
        <v>141829.30588629737</v>
      </c>
      <c r="C30" s="883">
        <v>198323.84696501459</v>
      </c>
      <c r="D30" s="883">
        <v>239994.79138629738</v>
      </c>
      <c r="E30" s="883">
        <v>302988.06283527694</v>
      </c>
      <c r="F30" s="883">
        <v>342908.13367492717</v>
      </c>
      <c r="G30" s="883">
        <v>337880.40813265304</v>
      </c>
      <c r="H30" s="883">
        <v>401233.74948688049</v>
      </c>
      <c r="I30" s="883">
        <v>397120.87977988337</v>
      </c>
    </row>
    <row r="31" spans="1:9" s="79" customFormat="1" ht="21" customHeight="1">
      <c r="A31" s="455" t="s">
        <v>441</v>
      </c>
      <c r="B31" s="883">
        <v>37.238212827988342</v>
      </c>
      <c r="C31" s="883">
        <v>4611.5425349854222</v>
      </c>
      <c r="D31" s="883">
        <v>10124.63576239067</v>
      </c>
      <c r="E31" s="883">
        <v>40420.27217055393</v>
      </c>
      <c r="F31" s="883">
        <v>55373.224874635562</v>
      </c>
      <c r="G31" s="883">
        <v>55973.815227405248</v>
      </c>
      <c r="H31" s="883">
        <v>77657.582189504377</v>
      </c>
      <c r="I31" s="883">
        <v>67217.803623906701</v>
      </c>
    </row>
    <row r="32" spans="1:9" s="79" customFormat="1" ht="21" customHeight="1">
      <c r="A32" s="455" t="s">
        <v>442</v>
      </c>
      <c r="B32" s="883">
        <v>32063.04447813411</v>
      </c>
      <c r="C32" s="883">
        <v>45297.151895043731</v>
      </c>
      <c r="D32" s="883">
        <v>49869.348112244901</v>
      </c>
      <c r="E32" s="883">
        <v>70550.766266763836</v>
      </c>
      <c r="F32" s="883">
        <v>78645.745260932948</v>
      </c>
      <c r="G32" s="883">
        <v>75271.554586005819</v>
      </c>
      <c r="H32" s="883">
        <v>69620.880313411079</v>
      </c>
      <c r="I32" s="883">
        <v>85266.349870262406</v>
      </c>
    </row>
    <row r="33" spans="1:9" s="79" customFormat="1" ht="21" customHeight="1">
      <c r="A33" s="455" t="s">
        <v>443</v>
      </c>
      <c r="B33" s="883">
        <v>33410.205577259476</v>
      </c>
      <c r="C33" s="883">
        <v>39419.245886297373</v>
      </c>
      <c r="D33" s="883">
        <v>23204.346591836736</v>
      </c>
      <c r="E33" s="883">
        <v>8046.7347463556844</v>
      </c>
      <c r="F33" s="883">
        <v>2236.9524839650144</v>
      </c>
      <c r="G33" s="883">
        <v>2074.5244402332364</v>
      </c>
      <c r="H33" s="883">
        <v>720.72390816326526</v>
      </c>
      <c r="I33" s="883">
        <v>669.28384985422747</v>
      </c>
    </row>
    <row r="34" spans="1:9" s="79" customFormat="1" ht="21" customHeight="1">
      <c r="A34" s="455" t="s">
        <v>444</v>
      </c>
      <c r="B34" s="883">
        <v>3764.0376836734695</v>
      </c>
      <c r="C34" s="883">
        <v>6977.0966632653062</v>
      </c>
      <c r="D34" s="883">
        <v>11194.888195335276</v>
      </c>
      <c r="E34" s="883">
        <v>16914.565344023325</v>
      </c>
      <c r="F34" s="883">
        <v>24461.042602040816</v>
      </c>
      <c r="G34" s="883">
        <v>20294.141221574344</v>
      </c>
      <c r="H34" s="883">
        <v>37253.385500000004</v>
      </c>
      <c r="I34" s="883">
        <v>24628.845017492713</v>
      </c>
    </row>
    <row r="35" spans="1:9" s="79" customFormat="1" ht="21" customHeight="1">
      <c r="A35" s="455" t="s">
        <v>445</v>
      </c>
      <c r="B35" s="883">
        <v>69335.945965014573</v>
      </c>
      <c r="C35" s="883">
        <v>95833.661632653064</v>
      </c>
      <c r="D35" s="883">
        <v>135596.83188921283</v>
      </c>
      <c r="E35" s="883">
        <v>153672.30626967931</v>
      </c>
      <c r="F35" s="883">
        <v>165145.85869096208</v>
      </c>
      <c r="G35" s="883">
        <v>165778.4422026239</v>
      </c>
      <c r="H35" s="883">
        <v>193652.77445043734</v>
      </c>
      <c r="I35" s="883">
        <v>195609.02894606415</v>
      </c>
    </row>
    <row r="36" spans="1:9" s="79" customFormat="1" ht="21" customHeight="1">
      <c r="A36" s="455" t="s">
        <v>446</v>
      </c>
      <c r="B36" s="883">
        <v>3218.8339693877551</v>
      </c>
      <c r="C36" s="883">
        <v>6185.1483527696801</v>
      </c>
      <c r="D36" s="883">
        <v>10004.740835276967</v>
      </c>
      <c r="E36" s="883">
        <v>13383.418037900874</v>
      </c>
      <c r="F36" s="883">
        <v>17045.309762390672</v>
      </c>
      <c r="G36" s="883">
        <v>18487.930454810496</v>
      </c>
      <c r="H36" s="883">
        <v>22328.403125364432</v>
      </c>
      <c r="I36" s="883">
        <v>23729.568472303206</v>
      </c>
    </row>
    <row r="37" spans="1:9" s="79" customFormat="1" ht="21" customHeight="1">
      <c r="A37" s="77" t="s">
        <v>447</v>
      </c>
      <c r="B37" s="883">
        <v>1.1179110787172011</v>
      </c>
      <c r="C37" s="883">
        <v>1.5960335276967932</v>
      </c>
      <c r="D37" s="883">
        <v>1.4707172011661809</v>
      </c>
      <c r="E37" s="883">
        <v>1.8561647230320699</v>
      </c>
      <c r="F37" s="883">
        <v>2.1149591836734696</v>
      </c>
      <c r="G37" s="883">
        <v>1.7423148688046648</v>
      </c>
      <c r="H37" s="883">
        <v>2.9271064139941689</v>
      </c>
      <c r="I37" s="883">
        <v>3.8278425655976678</v>
      </c>
    </row>
    <row r="38" spans="1:9" s="79" customFormat="1" ht="21" customHeight="1">
      <c r="A38" s="77" t="s">
        <v>448</v>
      </c>
      <c r="B38" s="883">
        <v>8571.3323688046639</v>
      </c>
      <c r="C38" s="883">
        <v>5080.3685495626823</v>
      </c>
      <c r="D38" s="883">
        <v>3926.9702667638489</v>
      </c>
      <c r="E38" s="883">
        <v>6258.884733236152</v>
      </c>
      <c r="F38" s="883">
        <v>11206.737345481049</v>
      </c>
      <c r="G38" s="883">
        <v>22237.918260932947</v>
      </c>
      <c r="H38" s="883">
        <v>35609.481903790089</v>
      </c>
      <c r="I38" s="883">
        <v>29579.211438775514</v>
      </c>
    </row>
    <row r="39" spans="1:9" s="79" customFormat="1" ht="21" customHeight="1">
      <c r="A39" s="77" t="s">
        <v>449</v>
      </c>
      <c r="B39" s="883">
        <v>3287.7024125364433</v>
      </c>
      <c r="C39" s="883">
        <v>3707.1808163265305</v>
      </c>
      <c r="D39" s="883">
        <v>4625.3143148688041</v>
      </c>
      <c r="E39" s="883">
        <v>5661.0381603498545</v>
      </c>
      <c r="F39" s="883">
        <v>6293.196271137027</v>
      </c>
      <c r="G39" s="883">
        <v>7194.7894635568518</v>
      </c>
      <c r="H39" s="883">
        <v>8548.6809067055401</v>
      </c>
      <c r="I39" s="883">
        <v>8195.9143002915444</v>
      </c>
    </row>
    <row r="40" spans="1:9" s="79" customFormat="1" ht="21" customHeight="1">
      <c r="A40" s="77" t="s">
        <v>127</v>
      </c>
      <c r="B40" s="883">
        <v>1636.2822492711371</v>
      </c>
      <c r="C40" s="883">
        <v>2232.7564883381924</v>
      </c>
      <c r="D40" s="883">
        <v>2289.2371997084547</v>
      </c>
      <c r="E40" s="883">
        <v>2975.3274999999994</v>
      </c>
      <c r="F40" s="883">
        <v>4006.715173469388</v>
      </c>
      <c r="G40" s="883">
        <v>4113.8132128279885</v>
      </c>
      <c r="H40" s="883">
        <v>4622.5106530612238</v>
      </c>
      <c r="I40" s="883">
        <v>4510.1953746355684</v>
      </c>
    </row>
    <row r="41" spans="1:9" s="79" customFormat="1" ht="21" customHeight="1">
      <c r="A41" s="77" t="s">
        <v>133</v>
      </c>
      <c r="B41" s="883">
        <v>0</v>
      </c>
      <c r="C41" s="883">
        <v>0</v>
      </c>
      <c r="D41" s="883">
        <v>0</v>
      </c>
      <c r="E41" s="883">
        <v>0</v>
      </c>
      <c r="F41" s="883">
        <v>5137.3186224489791</v>
      </c>
      <c r="G41" s="883">
        <v>5103.5320655976675</v>
      </c>
      <c r="H41" s="883">
        <v>5138.6755772594752</v>
      </c>
      <c r="I41" s="883">
        <v>5105.7042930029156</v>
      </c>
    </row>
    <row r="42" spans="1:9" s="79" customFormat="1" ht="21" customHeight="1">
      <c r="A42" s="77" t="s">
        <v>450</v>
      </c>
      <c r="B42" s="883">
        <v>316.56900000000002</v>
      </c>
      <c r="C42" s="883">
        <v>316.56900000000002</v>
      </c>
      <c r="D42" s="883">
        <v>216.56900000000002</v>
      </c>
      <c r="E42" s="883">
        <v>5320.3104970845479</v>
      </c>
      <c r="F42" s="883">
        <v>11923.961953352769</v>
      </c>
      <c r="G42" s="883">
        <v>12098.147664723032</v>
      </c>
      <c r="H42" s="883">
        <v>11931.449068513119</v>
      </c>
      <c r="I42" s="883">
        <v>12105.589932944607</v>
      </c>
    </row>
    <row r="43" spans="1:9" s="80" customFormat="1" ht="43.5" customHeight="1" thickBot="1">
      <c r="A43" s="456" t="s">
        <v>109</v>
      </c>
      <c r="B43" s="884">
        <v>0</v>
      </c>
      <c r="C43" s="884">
        <v>0</v>
      </c>
      <c r="D43" s="884">
        <v>0</v>
      </c>
      <c r="E43" s="884">
        <v>0</v>
      </c>
      <c r="F43" s="884">
        <v>0</v>
      </c>
      <c r="G43" s="884">
        <v>0</v>
      </c>
      <c r="H43" s="884">
        <v>0</v>
      </c>
      <c r="I43" s="884">
        <v>1622.1813775510204</v>
      </c>
    </row>
    <row r="44" spans="1:9" ht="24" customHeight="1" thickTop="1" thickBot="1">
      <c r="A44" s="27" t="s">
        <v>451</v>
      </c>
      <c r="B44" s="882">
        <v>22503.951294460639</v>
      </c>
      <c r="C44" s="882">
        <v>26865.737950437317</v>
      </c>
      <c r="D44" s="882">
        <v>30930.227051020407</v>
      </c>
      <c r="E44" s="882">
        <v>32454.048941690962</v>
      </c>
      <c r="F44" s="882">
        <v>34809.286399416909</v>
      </c>
      <c r="G44" s="882">
        <v>35504.599653061225</v>
      </c>
      <c r="H44" s="882">
        <v>37226.623632653063</v>
      </c>
      <c r="I44" s="882">
        <v>38165.743120991254</v>
      </c>
    </row>
    <row r="45" spans="1:9" s="79" customFormat="1" ht="21" customHeight="1" thickTop="1">
      <c r="A45" s="77" t="s">
        <v>148</v>
      </c>
      <c r="B45" s="883">
        <v>10327.609329446062</v>
      </c>
      <c r="C45" s="883">
        <v>24848.498542274054</v>
      </c>
      <c r="D45" s="883">
        <v>25739.66472303207</v>
      </c>
      <c r="E45" s="883">
        <v>28443.673469387755</v>
      </c>
      <c r="F45" s="883">
        <v>29498.717201166182</v>
      </c>
      <c r="G45" s="883">
        <v>29498.717201166182</v>
      </c>
      <c r="H45" s="883">
        <v>29498.717201166182</v>
      </c>
      <c r="I45" s="883">
        <v>29498.717201166182</v>
      </c>
    </row>
    <row r="46" spans="1:9" s="79" customFormat="1" ht="21" customHeight="1">
      <c r="A46" s="77" t="s">
        <v>152</v>
      </c>
      <c r="B46" s="883">
        <v>6493.3195932944609</v>
      </c>
      <c r="C46" s="883">
        <v>268.87344897959184</v>
      </c>
      <c r="D46" s="883">
        <v>277.79947230320698</v>
      </c>
      <c r="E46" s="883">
        <v>277.79947230320698</v>
      </c>
      <c r="F46" s="883">
        <v>117.69396209912537</v>
      </c>
      <c r="G46" s="883">
        <v>117.69396209912537</v>
      </c>
      <c r="H46" s="883">
        <v>117.69396209912537</v>
      </c>
      <c r="I46" s="883">
        <v>117.69396209912537</v>
      </c>
    </row>
    <row r="47" spans="1:9" s="79" customFormat="1" ht="21" customHeight="1">
      <c r="A47" s="77" t="s">
        <v>156</v>
      </c>
      <c r="B47" s="883">
        <v>0</v>
      </c>
      <c r="C47" s="883">
        <v>0</v>
      </c>
      <c r="D47" s="883">
        <v>0</v>
      </c>
      <c r="E47" s="883">
        <v>0</v>
      </c>
      <c r="F47" s="883">
        <v>0</v>
      </c>
      <c r="G47" s="883">
        <v>0</v>
      </c>
      <c r="H47" s="883">
        <v>0</v>
      </c>
      <c r="I47" s="883">
        <v>0</v>
      </c>
    </row>
    <row r="48" spans="1:9" s="79" customFormat="1" ht="21" customHeight="1">
      <c r="A48" s="77" t="s">
        <v>452</v>
      </c>
      <c r="B48" s="883">
        <v>949.61377988338199</v>
      </c>
      <c r="C48" s="883">
        <v>1176.5782536443148</v>
      </c>
      <c r="D48" s="883">
        <v>1233.7496384839651</v>
      </c>
      <c r="E48" s="883">
        <v>1601.642973760933</v>
      </c>
      <c r="F48" s="883">
        <v>1814.7275626822159</v>
      </c>
      <c r="G48" s="883">
        <v>2152.5322580174925</v>
      </c>
      <c r="H48" s="883">
        <v>2152.5322580174925</v>
      </c>
      <c r="I48" s="883">
        <v>2556.4122346938775</v>
      </c>
    </row>
    <row r="49" spans="1:9" s="79" customFormat="1" ht="21" customHeight="1">
      <c r="A49" s="77" t="s">
        <v>164</v>
      </c>
      <c r="B49" s="883">
        <v>4733.4085918367355</v>
      </c>
      <c r="C49" s="883">
        <v>571.78770553935863</v>
      </c>
      <c r="D49" s="883">
        <v>3679.0132172011663</v>
      </c>
      <c r="E49" s="883">
        <v>2130.9330262390672</v>
      </c>
      <c r="F49" s="883">
        <v>3378.1476734693879</v>
      </c>
      <c r="G49" s="883">
        <v>3735.656231778426</v>
      </c>
      <c r="H49" s="883">
        <v>5457.6802113702624</v>
      </c>
      <c r="I49" s="883">
        <v>5992.9197230320697</v>
      </c>
    </row>
    <row r="50" spans="1:9" s="79" customFormat="1" ht="21" customHeight="1">
      <c r="A50" s="455" t="s">
        <v>453</v>
      </c>
      <c r="B50" s="883">
        <v>2463.7638483965011</v>
      </c>
      <c r="C50" s="883">
        <v>7.3855685131195323E-2</v>
      </c>
      <c r="D50" s="883">
        <v>7.9877551020408166E-2</v>
      </c>
      <c r="E50" s="883">
        <v>8.7145772594752188E-2</v>
      </c>
      <c r="F50" s="883">
        <v>0.10072448979591836</v>
      </c>
      <c r="G50" s="883">
        <v>2837.6601618075806</v>
      </c>
      <c r="H50" s="883">
        <v>1418.8804431486878</v>
      </c>
      <c r="I50" s="883">
        <v>5053.8002390670554</v>
      </c>
    </row>
    <row r="51" spans="1:9" s="80" customFormat="1" ht="40.5" customHeight="1" thickBot="1">
      <c r="A51" s="457" t="s">
        <v>454</v>
      </c>
      <c r="B51" s="884">
        <v>2269.644743440233</v>
      </c>
      <c r="C51" s="884">
        <v>571.71384985422731</v>
      </c>
      <c r="D51" s="884">
        <v>3678.9333396501456</v>
      </c>
      <c r="E51" s="884">
        <v>2130.8458804664724</v>
      </c>
      <c r="F51" s="884">
        <v>3378.0469489795919</v>
      </c>
      <c r="G51" s="884">
        <v>897.99606997084538</v>
      </c>
      <c r="H51" s="884">
        <v>4038.7997682215746</v>
      </c>
      <c r="I51" s="884">
        <v>939.11948396501464</v>
      </c>
    </row>
    <row r="52" spans="1:9" ht="24" customHeight="1" thickTop="1" thickBot="1">
      <c r="A52" s="27" t="s">
        <v>455</v>
      </c>
      <c r="B52" s="882">
        <v>178146.26112244898</v>
      </c>
      <c r="C52" s="882">
        <v>236528.05580320698</v>
      </c>
      <c r="D52" s="882">
        <v>281984.57993586001</v>
      </c>
      <c r="E52" s="882">
        <v>355659.52883236151</v>
      </c>
      <c r="F52" s="882">
        <v>416287.46439941693</v>
      </c>
      <c r="G52" s="882">
        <v>424134.95076822158</v>
      </c>
      <c r="H52" s="882">
        <v>504314.09833527694</v>
      </c>
      <c r="I52" s="882">
        <v>496409.24746064143</v>
      </c>
    </row>
    <row r="53" spans="1:9" s="79" customFormat="1" ht="24" customHeight="1" thickTop="1">
      <c r="A53" s="77" t="s">
        <v>456</v>
      </c>
      <c r="B53" s="883">
        <v>9659.5011107871724</v>
      </c>
      <c r="C53" s="883">
        <v>17546.552511661808</v>
      </c>
      <c r="D53" s="883">
        <v>19203.503064139943</v>
      </c>
      <c r="E53" s="883">
        <v>32167.040266763845</v>
      </c>
      <c r="F53" s="883">
        <v>57240.879895043727</v>
      </c>
      <c r="G53" s="883">
        <v>55784.14721574344</v>
      </c>
      <c r="H53" s="883">
        <v>70012.724743440238</v>
      </c>
      <c r="I53" s="883">
        <v>66208.03976822157</v>
      </c>
    </row>
    <row r="54" spans="1:9" s="80" customFormat="1" ht="21" customHeight="1">
      <c r="A54" s="457" t="s">
        <v>457</v>
      </c>
      <c r="B54" s="884">
        <v>0</v>
      </c>
      <c r="C54" s="884">
        <v>0</v>
      </c>
      <c r="D54" s="884">
        <v>0</v>
      </c>
      <c r="E54" s="884">
        <v>0</v>
      </c>
      <c r="F54" s="884">
        <v>0</v>
      </c>
      <c r="G54" s="884">
        <v>0</v>
      </c>
      <c r="H54" s="884">
        <v>0</v>
      </c>
      <c r="I54" s="884">
        <v>0</v>
      </c>
    </row>
    <row r="55" spans="1:9" s="80" customFormat="1" ht="21" customHeight="1">
      <c r="A55" s="457" t="s">
        <v>458</v>
      </c>
      <c r="B55" s="884">
        <v>4117.315217201166</v>
      </c>
      <c r="C55" s="884">
        <v>12308.740190962097</v>
      </c>
      <c r="D55" s="884">
        <v>14196.155811953353</v>
      </c>
      <c r="E55" s="884">
        <v>31092.291431486879</v>
      </c>
      <c r="F55" s="884">
        <v>55996.843074344026</v>
      </c>
      <c r="G55" s="884">
        <v>54472.070900874634</v>
      </c>
      <c r="H55" s="884">
        <v>66755.367218658896</v>
      </c>
      <c r="I55" s="884">
        <v>62790.219479591833</v>
      </c>
    </row>
    <row r="56" spans="1:9" s="80" customFormat="1" ht="21" customHeight="1">
      <c r="A56" s="457" t="s">
        <v>459</v>
      </c>
      <c r="B56" s="884">
        <v>0</v>
      </c>
      <c r="C56" s="884">
        <v>0</v>
      </c>
      <c r="D56" s="884">
        <v>0</v>
      </c>
      <c r="E56" s="884">
        <v>0</v>
      </c>
      <c r="F56" s="884">
        <v>0</v>
      </c>
      <c r="G56" s="884">
        <v>0</v>
      </c>
      <c r="H56" s="884">
        <v>0</v>
      </c>
      <c r="I56" s="884">
        <v>0</v>
      </c>
    </row>
    <row r="57" spans="1:9" s="80" customFormat="1" ht="21" customHeight="1">
      <c r="A57" s="457" t="s">
        <v>460</v>
      </c>
      <c r="B57" s="884">
        <v>5542.1858935860055</v>
      </c>
      <c r="C57" s="884">
        <v>5237.8123206997088</v>
      </c>
      <c r="D57" s="884">
        <v>5007.3472521865888</v>
      </c>
      <c r="E57" s="884">
        <v>1074.7488352769678</v>
      </c>
      <c r="F57" s="884">
        <v>1244.0368206997084</v>
      </c>
      <c r="G57" s="884">
        <v>1312.0763148688047</v>
      </c>
      <c r="H57" s="884">
        <v>3257.357524781341</v>
      </c>
      <c r="I57" s="884">
        <v>3417.8202886297372</v>
      </c>
    </row>
    <row r="58" spans="1:9" s="80" customFormat="1" ht="21" customHeight="1">
      <c r="A58" s="457" t="s">
        <v>461</v>
      </c>
      <c r="B58" s="884">
        <v>0</v>
      </c>
      <c r="C58" s="884">
        <v>0</v>
      </c>
      <c r="D58" s="884">
        <v>0</v>
      </c>
      <c r="E58" s="884">
        <v>0</v>
      </c>
      <c r="F58" s="884">
        <v>0</v>
      </c>
      <c r="G58" s="884">
        <v>0</v>
      </c>
      <c r="H58" s="884">
        <v>0</v>
      </c>
      <c r="I58" s="884">
        <v>0</v>
      </c>
    </row>
    <row r="59" spans="1:9" s="80" customFormat="1" ht="61.5" customHeight="1" thickBot="1">
      <c r="A59" s="456" t="s">
        <v>462</v>
      </c>
      <c r="B59" s="884">
        <v>128285.28080174926</v>
      </c>
      <c r="C59" s="884">
        <v>281597.60382798832</v>
      </c>
      <c r="D59" s="884">
        <v>399257.62874635565</v>
      </c>
      <c r="E59" s="884">
        <v>546778.84587172011</v>
      </c>
      <c r="F59" s="884">
        <v>729886.41943731776</v>
      </c>
      <c r="G59" s="884">
        <v>764264.19440233242</v>
      </c>
      <c r="H59" s="884">
        <v>773950.25880174933</v>
      </c>
      <c r="I59" s="884">
        <v>804886.67617201165</v>
      </c>
    </row>
    <row r="60" spans="1:9" ht="31.5" customHeight="1" thickTop="1" thickBot="1">
      <c r="A60" s="458" t="s">
        <v>463</v>
      </c>
      <c r="B60" s="882"/>
      <c r="C60" s="882"/>
      <c r="D60" s="882"/>
      <c r="E60" s="882"/>
      <c r="F60" s="882"/>
      <c r="G60" s="882"/>
      <c r="H60" s="882"/>
      <c r="I60" s="882"/>
    </row>
    <row r="61" spans="1:9" ht="30" customHeight="1" thickTop="1">
      <c r="A61" s="30" t="s">
        <v>464</v>
      </c>
      <c r="B61" s="885">
        <v>21675.120413994166</v>
      </c>
      <c r="C61" s="885">
        <v>28060.678113702626</v>
      </c>
      <c r="D61" s="885">
        <v>32706.573925655979</v>
      </c>
      <c r="E61" s="885">
        <v>33126.286972303205</v>
      </c>
      <c r="F61" s="885">
        <v>37049.053157434406</v>
      </c>
      <c r="G61" s="885">
        <v>9478.2951020408163</v>
      </c>
      <c r="H61" s="885">
        <v>41748.953806122452</v>
      </c>
      <c r="I61" s="885">
        <v>10214.884239067054</v>
      </c>
    </row>
    <row r="62" spans="1:9" ht="21" customHeight="1">
      <c r="A62" s="32" t="s">
        <v>465</v>
      </c>
      <c r="B62" s="885">
        <v>-3460.0535174927109</v>
      </c>
      <c r="C62" s="885">
        <v>-5235.9128411078718</v>
      </c>
      <c r="D62" s="885">
        <v>-6613.9416078717204</v>
      </c>
      <c r="E62" s="885">
        <v>-7494.5632201166172</v>
      </c>
      <c r="F62" s="885">
        <v>-8432.7614897959193</v>
      </c>
      <c r="G62" s="885">
        <v>-2221.9147667638485</v>
      </c>
      <c r="H62" s="885">
        <v>-10321.192771137024</v>
      </c>
      <c r="I62" s="885">
        <v>-2939.970475218659</v>
      </c>
    </row>
    <row r="63" spans="1:9" ht="21.75" customHeight="1">
      <c r="A63" s="459" t="s">
        <v>466</v>
      </c>
      <c r="B63" s="885">
        <v>18215.066896501456</v>
      </c>
      <c r="C63" s="885">
        <v>22824.765272594752</v>
      </c>
      <c r="D63" s="885">
        <v>26092.632317784257</v>
      </c>
      <c r="E63" s="885">
        <v>25631.72375218659</v>
      </c>
      <c r="F63" s="885">
        <v>28616.291667638485</v>
      </c>
      <c r="G63" s="885">
        <v>7256.3803352769683</v>
      </c>
      <c r="H63" s="885">
        <v>31427.761034985419</v>
      </c>
      <c r="I63" s="885">
        <v>7274.9137638483962</v>
      </c>
    </row>
    <row r="64" spans="1:9">
      <c r="A64" s="30" t="s">
        <v>467</v>
      </c>
      <c r="B64" s="885">
        <v>1125.8824344023324</v>
      </c>
      <c r="C64" s="885">
        <v>1281.670441690962</v>
      </c>
      <c r="D64" s="885">
        <v>5446.4148148688046</v>
      </c>
      <c r="E64" s="885">
        <v>3612.6525189504378</v>
      </c>
      <c r="F64" s="885">
        <v>3792.3131428571428</v>
      </c>
      <c r="G64" s="885">
        <v>949.9940422740525</v>
      </c>
      <c r="H64" s="885">
        <v>3845.463478134111</v>
      </c>
      <c r="I64" s="885">
        <v>936.0942507288629</v>
      </c>
    </row>
    <row r="65" spans="1:9">
      <c r="A65" s="32" t="s">
        <v>468</v>
      </c>
      <c r="B65" s="885">
        <v>-603.94544897959179</v>
      </c>
      <c r="C65" s="885">
        <v>-790.24612244897969</v>
      </c>
      <c r="D65" s="885">
        <v>-744.32903061224499</v>
      </c>
      <c r="E65" s="885">
        <v>-1127.3762448979592</v>
      </c>
      <c r="F65" s="885">
        <v>-2141.9873425655978</v>
      </c>
      <c r="G65" s="885">
        <v>-712.25717930029157</v>
      </c>
      <c r="H65" s="885">
        <v>-2654.1681720116617</v>
      </c>
      <c r="I65" s="885">
        <v>-506.65491107871719</v>
      </c>
    </row>
    <row r="66" spans="1:9">
      <c r="A66" s="31" t="s">
        <v>469</v>
      </c>
      <c r="B66" s="885">
        <v>18737.0038819242</v>
      </c>
      <c r="C66" s="885">
        <v>23316.189591836734</v>
      </c>
      <c r="D66" s="885">
        <v>30794.718102040817</v>
      </c>
      <c r="E66" s="885">
        <v>28117.000026239068</v>
      </c>
      <c r="F66" s="885">
        <v>30266.617467930027</v>
      </c>
      <c r="G66" s="885">
        <v>7494.1171982507276</v>
      </c>
      <c r="H66" s="885">
        <v>32619.056341107869</v>
      </c>
      <c r="I66" s="885">
        <v>7704.3531034985417</v>
      </c>
    </row>
    <row r="67" spans="1:9">
      <c r="A67" s="30" t="s">
        <v>470</v>
      </c>
      <c r="B67" s="885">
        <v>1369.9321209912534</v>
      </c>
      <c r="C67" s="885">
        <v>2052.0031690962101</v>
      </c>
      <c r="D67" s="885">
        <v>5442.5436166180762</v>
      </c>
      <c r="E67" s="885">
        <v>3067.1437434402328</v>
      </c>
      <c r="F67" s="885">
        <v>3269.7922274052476</v>
      </c>
      <c r="G67" s="885">
        <v>601.47890816326526</v>
      </c>
      <c r="H67" s="885">
        <v>3805.9790655976676</v>
      </c>
      <c r="I67" s="885">
        <v>841.59772594752189</v>
      </c>
    </row>
    <row r="68" spans="1:9">
      <c r="A68" s="30" t="s">
        <v>471</v>
      </c>
      <c r="B68" s="885">
        <v>-2897.9377055393588</v>
      </c>
      <c r="C68" s="885">
        <v>-4059.4554110787176</v>
      </c>
      <c r="D68" s="885">
        <v>-8470.0604752186591</v>
      </c>
      <c r="E68" s="885">
        <v>-5677.1080874635563</v>
      </c>
      <c r="F68" s="885">
        <v>-7019.9858192419815</v>
      </c>
      <c r="G68" s="885">
        <v>-1677.8797332361517</v>
      </c>
      <c r="H68" s="885">
        <v>-7057.8971588921277</v>
      </c>
      <c r="I68" s="885">
        <v>-1857.8082988338192</v>
      </c>
    </row>
    <row r="69" spans="1:9">
      <c r="A69" s="459" t="s">
        <v>472</v>
      </c>
      <c r="B69" s="885">
        <v>17208.998297376093</v>
      </c>
      <c r="C69" s="885">
        <v>21308.737349854229</v>
      </c>
      <c r="D69" s="885">
        <v>27767.201243440231</v>
      </c>
      <c r="E69" s="885">
        <v>25507.035682215745</v>
      </c>
      <c r="F69" s="885">
        <v>26516.423876093289</v>
      </c>
      <c r="G69" s="885">
        <v>6417.7163731778428</v>
      </c>
      <c r="H69" s="885">
        <v>29367.138247813407</v>
      </c>
      <c r="I69" s="885">
        <v>6688.1425306122437</v>
      </c>
    </row>
    <row r="70" spans="1:9">
      <c r="A70" s="32" t="s">
        <v>473</v>
      </c>
      <c r="B70" s="885">
        <v>-14333.608320699708</v>
      </c>
      <c r="C70" s="885">
        <v>-20389.03953644315</v>
      </c>
      <c r="D70" s="885">
        <v>-24016.56198250729</v>
      </c>
      <c r="E70" s="885">
        <v>-23342.22220408163</v>
      </c>
      <c r="F70" s="885">
        <v>-21599.428488338195</v>
      </c>
      <c r="G70" s="885">
        <v>-5444.8760262390661</v>
      </c>
      <c r="H70" s="885">
        <v>-22356.188913994167</v>
      </c>
      <c r="I70" s="885">
        <v>-5745.1795437317796</v>
      </c>
    </row>
    <row r="71" spans="1:9">
      <c r="A71" s="31" t="s">
        <v>474</v>
      </c>
      <c r="B71" s="885">
        <v>2875.3899766763843</v>
      </c>
      <c r="C71" s="885">
        <v>919.69781341107876</v>
      </c>
      <c r="D71" s="885">
        <v>3750.6392609329441</v>
      </c>
      <c r="E71" s="885">
        <v>2164.8134781341109</v>
      </c>
      <c r="F71" s="885">
        <v>4916.9953877551025</v>
      </c>
      <c r="G71" s="885">
        <v>972.84034693877561</v>
      </c>
      <c r="H71" s="885">
        <v>7010.9493338192424</v>
      </c>
      <c r="I71" s="885">
        <v>942.96298688046647</v>
      </c>
    </row>
    <row r="72" spans="1:9">
      <c r="A72" s="31" t="s">
        <v>475</v>
      </c>
      <c r="B72" s="885">
        <v>41.228000000000009</v>
      </c>
      <c r="C72" s="885">
        <v>84.174638483965026</v>
      </c>
      <c r="D72" s="885">
        <v>116.86352623906706</v>
      </c>
      <c r="E72" s="885">
        <v>32.457288629737612</v>
      </c>
      <c r="F72" s="885">
        <v>10.507600583090378</v>
      </c>
      <c r="G72" s="885">
        <v>0.36756268221574345</v>
      </c>
      <c r="H72" s="885">
        <v>1.1596355685131197</v>
      </c>
      <c r="I72" s="885">
        <v>0.24393294460641401</v>
      </c>
    </row>
    <row r="73" spans="1:9">
      <c r="A73" s="32" t="s">
        <v>476</v>
      </c>
      <c r="B73" s="885">
        <v>2.598916909620991</v>
      </c>
      <c r="C73" s="885">
        <v>3.2575976676384841</v>
      </c>
      <c r="D73" s="885">
        <v>2.1603498542274052E-3</v>
      </c>
      <c r="E73" s="885">
        <v>3.7463556851311951E-4</v>
      </c>
      <c r="F73" s="885">
        <v>8.7463556851311941E-5</v>
      </c>
      <c r="G73" s="885">
        <v>8.7463556851311951E-6</v>
      </c>
      <c r="H73" s="885">
        <v>3.0612244897959182E-5</v>
      </c>
      <c r="I73" s="885">
        <v>-1.4577259475218659E-6</v>
      </c>
    </row>
    <row r="74" spans="1:9">
      <c r="A74" s="32" t="s">
        <v>477</v>
      </c>
      <c r="B74" s="885">
        <v>38.629083090379012</v>
      </c>
      <c r="C74" s="885">
        <v>80.917040816326534</v>
      </c>
      <c r="D74" s="885">
        <v>116.86136588921282</v>
      </c>
      <c r="E74" s="885">
        <v>32.456913994169092</v>
      </c>
      <c r="F74" s="885">
        <v>10.507513119533526</v>
      </c>
      <c r="G74" s="885">
        <v>0.3675539358600583</v>
      </c>
      <c r="H74" s="885">
        <v>1.1596049562682216</v>
      </c>
      <c r="I74" s="885">
        <v>0.24393440233236155</v>
      </c>
    </row>
    <row r="75" spans="1:9">
      <c r="A75" s="459" t="s">
        <v>478</v>
      </c>
      <c r="B75" s="885">
        <v>-7.2294198250728865</v>
      </c>
      <c r="C75" s="885">
        <v>-5.2290641399416904</v>
      </c>
      <c r="D75" s="885">
        <v>-4.7388075801749272</v>
      </c>
      <c r="E75" s="885">
        <v>-2.8979096209912538</v>
      </c>
      <c r="F75" s="885">
        <v>-1.8757711370262393</v>
      </c>
      <c r="G75" s="885">
        <v>-0.34213119533527697</v>
      </c>
      <c r="H75" s="885">
        <v>-1.0712580174927113</v>
      </c>
      <c r="I75" s="885">
        <v>-0.23232069970845481</v>
      </c>
    </row>
    <row r="76" spans="1:9">
      <c r="A76" s="459" t="s">
        <v>1431</v>
      </c>
      <c r="B76" s="885">
        <v>-5.2542274052478133E-2</v>
      </c>
      <c r="C76" s="885">
        <v>-1.2317784256559766E-3</v>
      </c>
      <c r="D76" s="885">
        <v>-1.791545189504373E-3</v>
      </c>
      <c r="E76" s="885">
        <v>-7.1720116618075795E-4</v>
      </c>
      <c r="F76" s="885">
        <v>-2.5801749271137027E-4</v>
      </c>
      <c r="G76" s="885">
        <v>-8.4548104956268222E-5</v>
      </c>
      <c r="H76" s="885">
        <v>-1.8513119533527698E-4</v>
      </c>
      <c r="I76" s="885">
        <v>-2.6239067055393584E-5</v>
      </c>
    </row>
    <row r="77" spans="1:9">
      <c r="A77" s="32" t="s">
        <v>479</v>
      </c>
      <c r="B77" s="885">
        <v>-7.1768775510204081</v>
      </c>
      <c r="C77" s="885">
        <v>-5.2278323615160351</v>
      </c>
      <c r="D77" s="885">
        <v>-4.7370160349854231</v>
      </c>
      <c r="E77" s="885">
        <v>-2.8971924198250734</v>
      </c>
      <c r="F77" s="885">
        <v>-1.8755131195335277</v>
      </c>
      <c r="G77" s="885">
        <v>-0.34204664723032069</v>
      </c>
      <c r="H77" s="885">
        <v>-1.0710728862973762</v>
      </c>
      <c r="I77" s="885">
        <v>-0.23229446064139941</v>
      </c>
    </row>
    <row r="78" spans="1:9">
      <c r="A78" s="459" t="s">
        <v>480</v>
      </c>
      <c r="B78" s="885">
        <v>2909.3885568513119</v>
      </c>
      <c r="C78" s="885">
        <v>998.64338775510191</v>
      </c>
      <c r="D78" s="885">
        <v>3862.7639795918362</v>
      </c>
      <c r="E78" s="885">
        <v>2194.3728571428574</v>
      </c>
      <c r="F78" s="885">
        <v>4925.6272172011668</v>
      </c>
      <c r="G78" s="885">
        <v>972.86577842565589</v>
      </c>
      <c r="H78" s="885">
        <v>7011.0377113702634</v>
      </c>
      <c r="I78" s="885">
        <v>942.97459912536453</v>
      </c>
    </row>
    <row r="79" spans="1:9">
      <c r="A79" s="30" t="s">
        <v>481</v>
      </c>
      <c r="B79" s="885">
        <v>0</v>
      </c>
      <c r="C79" s="885">
        <v>0</v>
      </c>
      <c r="D79" s="885">
        <v>0</v>
      </c>
      <c r="E79" s="885">
        <v>0</v>
      </c>
      <c r="F79" s="885">
        <v>0</v>
      </c>
      <c r="G79" s="885">
        <v>0</v>
      </c>
      <c r="H79" s="885">
        <v>0</v>
      </c>
      <c r="I79" s="885">
        <v>0</v>
      </c>
    </row>
    <row r="80" spans="1:9">
      <c r="A80" s="31" t="s">
        <v>482</v>
      </c>
      <c r="B80" s="885">
        <v>2909.3885568513119</v>
      </c>
      <c r="C80" s="885">
        <v>998.64338775510191</v>
      </c>
      <c r="D80" s="885">
        <v>3862.7639795918362</v>
      </c>
      <c r="E80" s="885">
        <v>2194.3728571428574</v>
      </c>
      <c r="F80" s="885">
        <v>4925.6272172011668</v>
      </c>
      <c r="G80" s="885">
        <v>972.86577842565589</v>
      </c>
      <c r="H80" s="885">
        <v>7011.0377113702634</v>
      </c>
      <c r="I80" s="885">
        <v>942.97459912536453</v>
      </c>
    </row>
    <row r="81" spans="1:9">
      <c r="A81" s="30" t="s">
        <v>483</v>
      </c>
      <c r="B81" s="885">
        <v>-3.9506355685131194</v>
      </c>
      <c r="C81" s="885">
        <v>-134.97851895043732</v>
      </c>
      <c r="D81" s="885">
        <v>-86.055174927113697</v>
      </c>
      <c r="E81" s="885">
        <v>65.351800291545189</v>
      </c>
      <c r="F81" s="885">
        <v>-181.42703352769678</v>
      </c>
      <c r="G81" s="885">
        <v>-74.869708454810507</v>
      </c>
      <c r="H81" s="885">
        <v>-104.00673615160349</v>
      </c>
      <c r="I81" s="885">
        <v>-3.8551239067055398</v>
      </c>
    </row>
    <row r="82" spans="1:9" ht="21" customHeight="1">
      <c r="A82" s="459" t="s">
        <v>484</v>
      </c>
      <c r="B82" s="885">
        <v>2905.4379212827989</v>
      </c>
      <c r="C82" s="885">
        <v>863.66486880466471</v>
      </c>
      <c r="D82" s="885">
        <v>3776.7088046647227</v>
      </c>
      <c r="E82" s="885">
        <v>2259.7246574344026</v>
      </c>
      <c r="F82" s="885">
        <v>4744.2001836734698</v>
      </c>
      <c r="G82" s="885">
        <v>897.99606997084538</v>
      </c>
      <c r="H82" s="885">
        <v>6907.0309752186595</v>
      </c>
      <c r="I82" s="885">
        <v>939.11947521865886</v>
      </c>
    </row>
    <row r="83" spans="1:9" ht="21" customHeight="1">
      <c r="A83" s="30" t="s">
        <v>485</v>
      </c>
      <c r="B83" s="885">
        <v>-5.8309037900874637E-6</v>
      </c>
      <c r="C83" s="885">
        <v>1.4577259475218659E-6</v>
      </c>
      <c r="D83" s="885">
        <v>0</v>
      </c>
      <c r="E83" s="885">
        <v>0</v>
      </c>
      <c r="F83" s="885">
        <v>0</v>
      </c>
      <c r="G83" s="885">
        <v>0</v>
      </c>
      <c r="H83" s="885">
        <v>5.8309037900874637E-6</v>
      </c>
      <c r="I83" s="885">
        <v>8.7463556851311951E-6</v>
      </c>
    </row>
    <row r="84" spans="1:9" ht="21" customHeight="1">
      <c r="A84" s="459" t="s">
        <v>486</v>
      </c>
      <c r="B84" s="885">
        <v>2905.4379154518952</v>
      </c>
      <c r="C84" s="885">
        <v>863.66487026239065</v>
      </c>
      <c r="D84" s="885">
        <v>3776.7088046647227</v>
      </c>
      <c r="E84" s="885">
        <v>2259.7246574344026</v>
      </c>
      <c r="F84" s="885">
        <v>4744.2001836734698</v>
      </c>
      <c r="G84" s="885">
        <v>897.99606997084538</v>
      </c>
      <c r="H84" s="885">
        <v>6907.0309810495628</v>
      </c>
      <c r="I84" s="885">
        <v>939.11948396501464</v>
      </c>
    </row>
    <row r="85" spans="1:9" ht="18" customHeight="1" thickBot="1">
      <c r="A85" s="30" t="s">
        <v>487</v>
      </c>
      <c r="B85" s="885">
        <v>-635.7931720116618</v>
      </c>
      <c r="C85" s="885">
        <v>-291.95102040816329</v>
      </c>
      <c r="D85" s="885">
        <v>-97.77545189504373</v>
      </c>
      <c r="E85" s="885">
        <v>-128.87877696793004</v>
      </c>
      <c r="F85" s="885">
        <v>-1366.1532346938775</v>
      </c>
      <c r="G85" s="885">
        <v>0</v>
      </c>
      <c r="H85" s="885">
        <v>-2868.2312128279882</v>
      </c>
      <c r="I85" s="885">
        <v>0</v>
      </c>
    </row>
    <row r="86" spans="1:9" ht="24" customHeight="1" thickTop="1" thickBot="1">
      <c r="A86" s="27" t="s">
        <v>488</v>
      </c>
      <c r="B86" s="886">
        <v>2269.644743440233</v>
      </c>
      <c r="C86" s="886">
        <v>571.71384985422731</v>
      </c>
      <c r="D86" s="886">
        <v>3678.9333527696795</v>
      </c>
      <c r="E86" s="886">
        <v>2130.8458804664724</v>
      </c>
      <c r="F86" s="886">
        <v>3378.0469489795919</v>
      </c>
      <c r="G86" s="886">
        <v>897.99606997084538</v>
      </c>
      <c r="H86" s="886">
        <v>4038.7997682215746</v>
      </c>
      <c r="I86" s="886">
        <v>939.11948396501464</v>
      </c>
    </row>
    <row r="87" spans="1:9" ht="15" customHeight="1" thickTop="1" thickBot="1">
      <c r="A87" s="460"/>
      <c r="B87" s="783"/>
      <c r="C87" s="783"/>
      <c r="D87" s="783"/>
      <c r="E87" s="783"/>
      <c r="F87" s="783"/>
      <c r="G87" s="783"/>
      <c r="H87" s="783"/>
      <c r="I87" s="783"/>
    </row>
    <row r="88" spans="1:9" ht="28.5" customHeight="1" thickTop="1">
      <c r="A88" s="461"/>
      <c r="B88" s="33"/>
      <c r="C88" s="33"/>
      <c r="D88" s="33"/>
      <c r="E88" s="33"/>
      <c r="F88" s="33"/>
      <c r="G88" s="33"/>
      <c r="H88" s="33"/>
    </row>
    <row r="89" spans="1:9">
      <c r="A89" s="461"/>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2"/>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3"/>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462"/>
      <c r="B100" s="33"/>
      <c r="C100" s="33"/>
      <c r="D100" s="33"/>
      <c r="E100" s="33"/>
      <c r="F100" s="33"/>
      <c r="G100" s="33"/>
      <c r="H100" s="33"/>
    </row>
    <row r="101" spans="1:8" ht="19.5">
      <c r="A101" s="81"/>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462"/>
      <c r="B110" s="33"/>
      <c r="C110" s="33"/>
      <c r="D110" s="33"/>
      <c r="E110" s="33"/>
      <c r="F110" s="33"/>
      <c r="G110" s="33"/>
      <c r="H110" s="33"/>
    </row>
    <row r="111" spans="1:8" ht="19.5">
      <c r="A111" s="462"/>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3"/>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2"/>
      <c r="B121" s="33"/>
      <c r="C121" s="33"/>
      <c r="D121" s="33"/>
      <c r="E121" s="33"/>
      <c r="F121" s="33"/>
      <c r="G121" s="33"/>
      <c r="H121" s="33"/>
    </row>
    <row r="122" spans="1:8" ht="19.5">
      <c r="A122" s="463"/>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2"/>
      <c r="B127" s="33"/>
      <c r="C127" s="33"/>
      <c r="D127" s="33"/>
      <c r="E127" s="33"/>
      <c r="F127" s="33"/>
      <c r="G127" s="33"/>
      <c r="H127" s="33"/>
    </row>
    <row r="128" spans="1:8" ht="19.5">
      <c r="A128" s="463"/>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2"/>
      <c r="B131" s="33"/>
      <c r="C131" s="33"/>
      <c r="D131" s="33"/>
      <c r="E131" s="33"/>
      <c r="F131" s="33"/>
      <c r="G131" s="33"/>
      <c r="H131" s="33"/>
    </row>
    <row r="132" spans="1:8" ht="19.5">
      <c r="A132" s="463"/>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2"/>
      <c r="B136" s="33"/>
      <c r="C136" s="33"/>
      <c r="D136" s="33"/>
      <c r="E136" s="33"/>
      <c r="F136" s="33"/>
      <c r="G136" s="33"/>
      <c r="H136" s="33"/>
    </row>
    <row r="137" spans="1:8" ht="19.5">
      <c r="A137" s="463"/>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2"/>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3"/>
      <c r="B144" s="33"/>
      <c r="C144" s="33"/>
      <c r="D144" s="33"/>
      <c r="E144" s="33"/>
      <c r="F144" s="33"/>
      <c r="G144" s="33"/>
      <c r="H144" s="33"/>
    </row>
    <row r="145" spans="1:8" ht="19.5">
      <c r="A145" s="462"/>
      <c r="B145" s="33"/>
      <c r="C145" s="33"/>
      <c r="D145" s="33"/>
      <c r="E145" s="33"/>
      <c r="F145" s="33"/>
      <c r="G145" s="33"/>
      <c r="H145" s="33"/>
    </row>
    <row r="146" spans="1:8" ht="19.5">
      <c r="A146" s="462"/>
      <c r="B146" s="33"/>
      <c r="C146" s="33"/>
      <c r="D146" s="33"/>
      <c r="E146" s="33"/>
      <c r="F146" s="33"/>
      <c r="G146" s="33"/>
      <c r="H146" s="33"/>
    </row>
    <row r="147" spans="1:8" ht="19.5">
      <c r="A147" s="84"/>
      <c r="B147" s="33"/>
      <c r="C147" s="33"/>
      <c r="D147" s="33"/>
      <c r="E147" s="33"/>
      <c r="F147" s="33"/>
      <c r="G147" s="33"/>
      <c r="H147" s="33"/>
    </row>
    <row r="148" spans="1:8" ht="19.5">
      <c r="A148" s="463"/>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2"/>
      <c r="B151" s="33"/>
      <c r="C151" s="33"/>
      <c r="D151" s="33"/>
      <c r="E151" s="33"/>
      <c r="F151" s="33"/>
      <c r="G151" s="33"/>
      <c r="H151" s="33"/>
    </row>
    <row r="152" spans="1:8" ht="19.5">
      <c r="A152" s="463"/>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2"/>
      <c r="B155" s="33"/>
      <c r="C155" s="33"/>
      <c r="D155" s="33"/>
      <c r="E155" s="33"/>
      <c r="F155" s="33"/>
      <c r="G155" s="33"/>
      <c r="H155" s="33"/>
    </row>
    <row r="156" spans="1:8" ht="19.5">
      <c r="A156" s="463"/>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2"/>
      <c r="B159" s="33"/>
      <c r="C159" s="33"/>
      <c r="D159" s="33"/>
      <c r="E159" s="33"/>
      <c r="F159" s="33"/>
      <c r="G159" s="33"/>
      <c r="H159" s="33"/>
    </row>
    <row r="160" spans="1:8" ht="19.5">
      <c r="A160" s="463"/>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462"/>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463"/>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2"/>
      <c r="B174" s="33"/>
      <c r="C174" s="33"/>
      <c r="D174" s="33"/>
      <c r="E174" s="33"/>
      <c r="F174" s="33"/>
      <c r="G174" s="33"/>
      <c r="H174" s="33"/>
    </row>
    <row r="175" spans="1:8" ht="19.5">
      <c r="A175" s="463"/>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2"/>
      <c r="B179" s="33"/>
      <c r="C179" s="33"/>
      <c r="D179" s="33"/>
      <c r="E179" s="33"/>
      <c r="F179" s="33"/>
      <c r="G179" s="33"/>
      <c r="H179" s="33"/>
    </row>
    <row r="180" spans="1:8" ht="19.5">
      <c r="A180" s="463"/>
      <c r="B180" s="33"/>
      <c r="C180" s="33"/>
      <c r="D180" s="33"/>
      <c r="E180" s="33"/>
      <c r="F180" s="33"/>
      <c r="G180" s="33"/>
      <c r="H180" s="33"/>
    </row>
    <row r="181" spans="1:8" ht="19.5">
      <c r="A181" s="463"/>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2"/>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3"/>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2"/>
      <c r="B193" s="33"/>
      <c r="C193" s="33"/>
      <c r="D193" s="33"/>
      <c r="E193" s="33"/>
      <c r="F193" s="33"/>
      <c r="G193" s="33"/>
      <c r="H193" s="33"/>
    </row>
    <row r="194" spans="1:8" ht="19.5">
      <c r="A194" s="463"/>
      <c r="B194" s="33"/>
      <c r="C194" s="33"/>
      <c r="D194" s="33"/>
      <c r="E194" s="33"/>
      <c r="F194" s="33"/>
      <c r="G194" s="33"/>
      <c r="H194" s="33"/>
    </row>
    <row r="195" spans="1:8" ht="19.5">
      <c r="A195" s="462"/>
      <c r="B195" s="33"/>
      <c r="C195" s="33"/>
      <c r="D195" s="33"/>
      <c r="E195" s="33"/>
      <c r="F195" s="33"/>
      <c r="G195" s="33"/>
      <c r="H195" s="33"/>
    </row>
    <row r="196" spans="1:8" ht="19.5">
      <c r="A196" s="462"/>
      <c r="B196" s="33"/>
      <c r="C196" s="33"/>
      <c r="D196" s="33"/>
      <c r="E196" s="33"/>
      <c r="F196" s="33"/>
      <c r="G196" s="33"/>
      <c r="H196" s="33"/>
    </row>
    <row r="197" spans="1:8" ht="19.5">
      <c r="A197" s="84"/>
      <c r="B197" s="33"/>
      <c r="C197" s="33"/>
      <c r="D197" s="33"/>
      <c r="E197" s="33"/>
      <c r="F197" s="33"/>
      <c r="G197" s="33"/>
      <c r="H197" s="33"/>
    </row>
    <row r="198" spans="1:8" ht="19.5">
      <c r="A198" s="462"/>
      <c r="B198" s="33"/>
      <c r="C198" s="33"/>
      <c r="D198" s="33"/>
      <c r="E198" s="33"/>
      <c r="F198" s="33"/>
      <c r="G198" s="33"/>
      <c r="H198" s="33"/>
    </row>
    <row r="199" spans="1:8" ht="19.5">
      <c r="A199" s="463"/>
      <c r="B199" s="33"/>
      <c r="C199" s="33"/>
      <c r="D199" s="33"/>
      <c r="E199" s="33"/>
      <c r="F199" s="33"/>
      <c r="G199" s="33"/>
      <c r="H199" s="33"/>
    </row>
    <row r="200" spans="1:8" ht="19.5">
      <c r="A200" s="462"/>
      <c r="B200" s="33"/>
      <c r="C200" s="33"/>
      <c r="D200" s="33"/>
      <c r="E200" s="33"/>
      <c r="F200" s="33"/>
      <c r="G200" s="33"/>
      <c r="H200" s="33"/>
    </row>
    <row r="201" spans="1:8" ht="19.5">
      <c r="A201" s="462"/>
      <c r="B201" s="33"/>
      <c r="C201" s="33"/>
      <c r="D201" s="33"/>
      <c r="E201" s="33"/>
      <c r="F201" s="33"/>
      <c r="G201" s="33"/>
      <c r="H201" s="33"/>
    </row>
    <row r="202" spans="1:8" ht="19.5">
      <c r="A202" s="463"/>
      <c r="B202" s="33"/>
      <c r="C202" s="33"/>
      <c r="D202" s="33"/>
      <c r="E202" s="33"/>
      <c r="F202" s="33"/>
      <c r="G202" s="33"/>
      <c r="H202" s="33"/>
    </row>
    <row r="203" spans="1:8" ht="19.5">
      <c r="A203" s="462"/>
      <c r="B203" s="33"/>
      <c r="C203" s="33"/>
      <c r="D203" s="33"/>
      <c r="E203" s="33"/>
      <c r="F203" s="33"/>
      <c r="G203" s="33"/>
      <c r="H203" s="33"/>
    </row>
    <row r="204" spans="1:8" ht="19.5">
      <c r="A204" s="462"/>
      <c r="B204" s="33"/>
      <c r="C204" s="33"/>
      <c r="D204" s="33"/>
      <c r="E204" s="33"/>
      <c r="F204" s="33"/>
      <c r="G204" s="33"/>
      <c r="H204" s="33"/>
    </row>
    <row r="205" spans="1:8" ht="19.5">
      <c r="A205" s="463"/>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2"/>
      <c r="B213" s="33"/>
      <c r="C213" s="33"/>
      <c r="D213" s="33"/>
      <c r="E213" s="33"/>
      <c r="F213" s="33"/>
      <c r="G213" s="33"/>
      <c r="H213" s="33"/>
    </row>
    <row r="214" spans="1:8" ht="19.5">
      <c r="A214" s="463"/>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2"/>
      <c r="B219" s="33"/>
      <c r="C219" s="33"/>
      <c r="D219" s="33"/>
      <c r="E219" s="33"/>
      <c r="F219" s="33"/>
      <c r="G219" s="33"/>
      <c r="H219" s="33"/>
    </row>
    <row r="220" spans="1:8" ht="19.5">
      <c r="A220" s="463"/>
      <c r="B220" s="33"/>
      <c r="C220" s="33"/>
      <c r="D220" s="33"/>
      <c r="E220" s="33"/>
      <c r="F220" s="33"/>
      <c r="G220" s="33"/>
      <c r="H220" s="33"/>
    </row>
    <row r="221" spans="1:8" ht="19.5">
      <c r="A221" s="462"/>
      <c r="B221" s="33"/>
      <c r="C221" s="33"/>
      <c r="D221" s="33"/>
      <c r="E221" s="33"/>
      <c r="F221" s="33"/>
      <c r="G221" s="33"/>
      <c r="H221" s="33"/>
    </row>
    <row r="222" spans="1:8" ht="19.5">
      <c r="A222" s="462"/>
      <c r="B222" s="33"/>
      <c r="C222" s="33"/>
      <c r="D222" s="33"/>
      <c r="E222" s="33"/>
      <c r="F222" s="33"/>
      <c r="G222" s="33"/>
      <c r="H222" s="33"/>
    </row>
    <row r="223" spans="1:8" ht="19.5">
      <c r="A223" s="463"/>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2"/>
      <c r="B226" s="33"/>
      <c r="C226" s="33"/>
      <c r="D226" s="33"/>
      <c r="E226" s="33"/>
      <c r="F226" s="33"/>
      <c r="G226" s="33"/>
      <c r="H226" s="33"/>
    </row>
    <row r="227" spans="1:8" ht="19.5">
      <c r="A227" s="464"/>
      <c r="B227" s="33"/>
      <c r="C227" s="33"/>
      <c r="D227" s="33"/>
      <c r="E227" s="33"/>
      <c r="F227" s="33"/>
      <c r="G227" s="33"/>
      <c r="H227" s="3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F26" sqref="F26"/>
    </sheetView>
  </sheetViews>
  <sheetFormatPr baseColWidth="10" defaultColWidth="9.140625" defaultRowHeight="18"/>
  <cols>
    <col min="1" max="1" width="132.28515625" style="573"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1080</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ht="51.75" customHeight="1" thickTop="1" thickBot="1">
      <c r="A6" s="29"/>
      <c r="B6" s="1174" t="s">
        <v>1508</v>
      </c>
      <c r="C6" s="1174"/>
      <c r="D6" s="1175" t="s">
        <v>1075</v>
      </c>
      <c r="E6" s="1175"/>
      <c r="F6" s="1175"/>
      <c r="G6" s="1175"/>
      <c r="H6" s="1175"/>
      <c r="I6" s="1175"/>
    </row>
    <row r="7" spans="1:9" s="26" customFormat="1" ht="25.5" customHeight="1" thickTop="1" thickBot="1">
      <c r="A7" s="662" t="s">
        <v>296</v>
      </c>
      <c r="B7" s="76" t="s">
        <v>424</v>
      </c>
      <c r="C7" s="76" t="s">
        <v>425</v>
      </c>
      <c r="D7" s="76" t="s">
        <v>1202</v>
      </c>
      <c r="E7" s="76" t="s">
        <v>1314</v>
      </c>
      <c r="F7" s="76" t="s">
        <v>1369</v>
      </c>
      <c r="G7" s="76" t="s">
        <v>1505</v>
      </c>
      <c r="H7" s="76" t="s">
        <v>1445</v>
      </c>
      <c r="I7" s="76" t="s">
        <v>1506</v>
      </c>
    </row>
    <row r="8" spans="1:9" ht="15" customHeight="1" thickTop="1" thickBot="1">
      <c r="A8" s="690"/>
      <c r="B8" s="604"/>
      <c r="C8" s="604"/>
      <c r="D8" s="604"/>
      <c r="E8" s="604"/>
      <c r="F8" s="604"/>
      <c r="G8" s="604"/>
      <c r="H8" s="604"/>
      <c r="I8" s="604"/>
    </row>
    <row r="9" spans="1:9" ht="24" customHeight="1" thickTop="1" thickBot="1">
      <c r="A9" s="691" t="s">
        <v>426</v>
      </c>
      <c r="B9" s="882">
        <v>499334.1912434402</v>
      </c>
      <c r="C9" s="882">
        <v>723486.36201603501</v>
      </c>
      <c r="D9" s="882">
        <v>1010028.3519023324</v>
      </c>
      <c r="E9" s="882">
        <v>1538632.450953353</v>
      </c>
      <c r="F9" s="882">
        <v>1951955.2949212829</v>
      </c>
      <c r="G9" s="882">
        <v>2017180.6172900877</v>
      </c>
      <c r="H9" s="882">
        <v>2244968.1459781341</v>
      </c>
      <c r="I9" s="882">
        <v>2273333.3743367349</v>
      </c>
    </row>
    <row r="10" spans="1:9" s="79" customFormat="1" ht="21" customHeight="1" thickTop="1">
      <c r="A10" s="561" t="s">
        <v>8</v>
      </c>
      <c r="B10" s="883">
        <v>132417.32095189503</v>
      </c>
      <c r="C10" s="883">
        <v>83814.983460641393</v>
      </c>
      <c r="D10" s="883">
        <v>36619.190185131192</v>
      </c>
      <c r="E10" s="883">
        <v>88599.23433381923</v>
      </c>
      <c r="F10" s="883">
        <v>189049.96409037904</v>
      </c>
      <c r="G10" s="883">
        <v>165715.63114868806</v>
      </c>
      <c r="H10" s="883">
        <v>104115.21292274051</v>
      </c>
      <c r="I10" s="883">
        <v>100707.55614431486</v>
      </c>
    </row>
    <row r="11" spans="1:9" s="79" customFormat="1" ht="21" customHeight="1">
      <c r="A11" s="561" t="s">
        <v>17</v>
      </c>
      <c r="B11" s="883">
        <v>30669.630087463556</v>
      </c>
      <c r="C11" s="883">
        <v>167681.61003206996</v>
      </c>
      <c r="D11" s="883">
        <v>241413.30476967929</v>
      </c>
      <c r="E11" s="883">
        <v>186858.75373032069</v>
      </c>
      <c r="F11" s="883">
        <v>149988.0848586006</v>
      </c>
      <c r="G11" s="883">
        <v>199009.02631924197</v>
      </c>
      <c r="H11" s="883">
        <v>297167.21543877549</v>
      </c>
      <c r="I11" s="883">
        <v>285020.51434693875</v>
      </c>
    </row>
    <row r="12" spans="1:9" s="79" customFormat="1" ht="21" customHeight="1">
      <c r="A12" s="561" t="s">
        <v>26</v>
      </c>
      <c r="B12" s="883">
        <v>306714.85530466476</v>
      </c>
      <c r="C12" s="883">
        <v>392562.29421282804</v>
      </c>
      <c r="D12" s="883">
        <v>570316.19635860063</v>
      </c>
      <c r="E12" s="883">
        <v>1072434.7352026238</v>
      </c>
      <c r="F12" s="883">
        <v>1391808.5674154519</v>
      </c>
      <c r="G12" s="883">
        <v>1448773.1867536441</v>
      </c>
      <c r="H12" s="883">
        <v>1614782.9266341107</v>
      </c>
      <c r="I12" s="883">
        <v>1646840.8668848395</v>
      </c>
    </row>
    <row r="13" spans="1:9" s="79" customFormat="1" ht="21" customHeight="1">
      <c r="A13" s="562" t="s">
        <v>427</v>
      </c>
      <c r="B13" s="883">
        <v>307941.78380174929</v>
      </c>
      <c r="C13" s="883">
        <v>394227.41059329448</v>
      </c>
      <c r="D13" s="883">
        <v>570136.7213542274</v>
      </c>
      <c r="E13" s="883">
        <v>1067897.6066472305</v>
      </c>
      <c r="F13" s="883">
        <v>1383512.6946239066</v>
      </c>
      <c r="G13" s="883">
        <v>1439548.2933104956</v>
      </c>
      <c r="H13" s="883">
        <v>1603975.7574795915</v>
      </c>
      <c r="I13" s="883">
        <v>1633555.6131632652</v>
      </c>
    </row>
    <row r="14" spans="1:9" s="79" customFormat="1" ht="21" customHeight="1">
      <c r="A14" s="562" t="s">
        <v>428</v>
      </c>
      <c r="B14" s="883">
        <v>307413.70197376097</v>
      </c>
      <c r="C14" s="883">
        <v>393551.30616180762</v>
      </c>
      <c r="D14" s="883">
        <v>568762.76308600581</v>
      </c>
      <c r="E14" s="883">
        <v>1065012.6019154519</v>
      </c>
      <c r="F14" s="883">
        <v>1378666.8125728862</v>
      </c>
      <c r="G14" s="883">
        <v>1434335.6274606413</v>
      </c>
      <c r="H14" s="883">
        <v>1596390.0507944606</v>
      </c>
      <c r="I14" s="883">
        <v>1624670.0430830903</v>
      </c>
    </row>
    <row r="15" spans="1:9" s="79" customFormat="1" ht="21" customHeight="1">
      <c r="A15" s="562" t="s">
        <v>429</v>
      </c>
      <c r="B15" s="883">
        <v>528.08182798833809</v>
      </c>
      <c r="C15" s="883">
        <v>676.10443148688046</v>
      </c>
      <c r="D15" s="883">
        <v>1373.9582682215746</v>
      </c>
      <c r="E15" s="883">
        <v>2885.0047317784256</v>
      </c>
      <c r="F15" s="883">
        <v>4845.8820510204087</v>
      </c>
      <c r="G15" s="883">
        <v>5212.6658498542265</v>
      </c>
      <c r="H15" s="883">
        <v>7585.7066851311956</v>
      </c>
      <c r="I15" s="883">
        <v>8885.5700801749281</v>
      </c>
    </row>
    <row r="16" spans="1:9" s="79" customFormat="1" ht="21" customHeight="1">
      <c r="A16" s="562" t="s">
        <v>430</v>
      </c>
      <c r="B16" s="883">
        <v>587.99377551020405</v>
      </c>
      <c r="C16" s="883">
        <v>633.37574344023324</v>
      </c>
      <c r="D16" s="883">
        <v>650.82272303206992</v>
      </c>
      <c r="E16" s="883">
        <v>1021.0838338192419</v>
      </c>
      <c r="F16" s="883">
        <v>1111.5455379008745</v>
      </c>
      <c r="G16" s="883">
        <v>2310.2903833819241</v>
      </c>
      <c r="H16" s="883">
        <v>3510.1990320699706</v>
      </c>
      <c r="I16" s="883">
        <v>5788.6615553935872</v>
      </c>
    </row>
    <row r="17" spans="1:9" s="79" customFormat="1" ht="21" customHeight="1">
      <c r="A17" s="562" t="s">
        <v>431</v>
      </c>
      <c r="B17" s="883">
        <v>587.47011224489802</v>
      </c>
      <c r="C17" s="883">
        <v>626.36553061224492</v>
      </c>
      <c r="D17" s="883">
        <v>646.88073323615163</v>
      </c>
      <c r="E17" s="883">
        <v>1011.3431020408162</v>
      </c>
      <c r="F17" s="883">
        <v>1104.0212755102041</v>
      </c>
      <c r="G17" s="883">
        <v>2169.2343104956267</v>
      </c>
      <c r="H17" s="883">
        <v>3111.150521865889</v>
      </c>
      <c r="I17" s="883">
        <v>4890.1400626822151</v>
      </c>
    </row>
    <row r="18" spans="1:9" s="79" customFormat="1" ht="21" customHeight="1">
      <c r="A18" s="562" t="s">
        <v>432</v>
      </c>
      <c r="B18" s="883">
        <v>0.52366326530612251</v>
      </c>
      <c r="C18" s="883">
        <v>7.0102128279883384</v>
      </c>
      <c r="D18" s="883">
        <v>3.9419897959183672</v>
      </c>
      <c r="E18" s="883">
        <v>9.7407317784256566</v>
      </c>
      <c r="F18" s="883">
        <v>7.5242623906705548</v>
      </c>
      <c r="G18" s="883">
        <v>141.05607288629739</v>
      </c>
      <c r="H18" s="883">
        <v>399.04851020408159</v>
      </c>
      <c r="I18" s="883">
        <v>898.52149271137034</v>
      </c>
    </row>
    <row r="19" spans="1:9" s="79" customFormat="1" ht="21" customHeight="1">
      <c r="A19" s="562" t="s">
        <v>433</v>
      </c>
      <c r="B19" s="883">
        <v>0</v>
      </c>
      <c r="C19" s="883">
        <v>102.26504518950436</v>
      </c>
      <c r="D19" s="883">
        <v>622.96079446064141</v>
      </c>
      <c r="E19" s="883">
        <v>1246.3252725947521</v>
      </c>
      <c r="F19" s="883">
        <v>2413.1165801749271</v>
      </c>
      <c r="G19" s="883">
        <v>2901.2479533527699</v>
      </c>
      <c r="H19" s="883">
        <v>8221.0825379008747</v>
      </c>
      <c r="I19" s="883">
        <v>8679.5411836734693</v>
      </c>
    </row>
    <row r="20" spans="1:9" s="79" customFormat="1" ht="21" customHeight="1">
      <c r="A20" s="562" t="s">
        <v>434</v>
      </c>
      <c r="B20" s="883">
        <v>0</v>
      </c>
      <c r="C20" s="883">
        <v>87.71590524781341</v>
      </c>
      <c r="D20" s="883">
        <v>608.4116545189504</v>
      </c>
      <c r="E20" s="883">
        <v>1246.3252725947521</v>
      </c>
      <c r="F20" s="883">
        <v>2334.3824402332361</v>
      </c>
      <c r="G20" s="883">
        <v>2779.1041457725951</v>
      </c>
      <c r="H20" s="883">
        <v>7647.8380962099127</v>
      </c>
      <c r="I20" s="883">
        <v>8165.50239212828</v>
      </c>
    </row>
    <row r="21" spans="1:9" s="79" customFormat="1" ht="21" customHeight="1">
      <c r="A21" s="562" t="s">
        <v>435</v>
      </c>
      <c r="B21" s="883">
        <v>0</v>
      </c>
      <c r="C21" s="883">
        <v>14.549139941690964</v>
      </c>
      <c r="D21" s="883">
        <v>14.549139941690964</v>
      </c>
      <c r="E21" s="883">
        <v>0</v>
      </c>
      <c r="F21" s="883">
        <v>78.734139941690955</v>
      </c>
      <c r="G21" s="883">
        <v>122.14380758017492</v>
      </c>
      <c r="H21" s="883">
        <v>573.24444169096205</v>
      </c>
      <c r="I21" s="883">
        <v>514.0387915451895</v>
      </c>
    </row>
    <row r="22" spans="1:9" s="79" customFormat="1" ht="21" customHeight="1">
      <c r="A22" s="562" t="s">
        <v>39</v>
      </c>
      <c r="B22" s="883">
        <v>4244.0535174927109</v>
      </c>
      <c r="C22" s="883">
        <v>5142.8328396501456</v>
      </c>
      <c r="D22" s="883">
        <v>6705.4184839650143</v>
      </c>
      <c r="E22" s="883">
        <v>11508.131883381924</v>
      </c>
      <c r="F22" s="883">
        <v>15275.345434402332</v>
      </c>
      <c r="G22" s="883">
        <v>15581.627787172012</v>
      </c>
      <c r="H22" s="883">
        <v>17987.590644314867</v>
      </c>
      <c r="I22" s="883">
        <v>19344.019790087463</v>
      </c>
    </row>
    <row r="23" spans="1:9" s="79" customFormat="1" ht="21" customHeight="1">
      <c r="A23" s="562" t="s">
        <v>436</v>
      </c>
      <c r="B23" s="883">
        <v>-6058.9757900874638</v>
      </c>
      <c r="C23" s="883">
        <v>-7543.5900087463551</v>
      </c>
      <c r="D23" s="883">
        <v>-7799.7269970845482</v>
      </c>
      <c r="E23" s="883">
        <v>-9238.4124344023312</v>
      </c>
      <c r="F23" s="883">
        <v>-10504.134760932944</v>
      </c>
      <c r="G23" s="883">
        <v>-11568.272680758018</v>
      </c>
      <c r="H23" s="883">
        <v>-18911.703059766762</v>
      </c>
      <c r="I23" s="883">
        <v>-20526.968807580175</v>
      </c>
    </row>
    <row r="24" spans="1:9" s="79" customFormat="1" ht="21" customHeight="1">
      <c r="A24" s="561" t="s">
        <v>57</v>
      </c>
      <c r="B24" s="883">
        <v>3917.062371720117</v>
      </c>
      <c r="C24" s="883">
        <v>5145.4502244897958</v>
      </c>
      <c r="D24" s="883">
        <v>4367.1763615160344</v>
      </c>
      <c r="E24" s="883">
        <v>4086.0805276967935</v>
      </c>
      <c r="F24" s="883">
        <v>9834.6888819241994</v>
      </c>
      <c r="G24" s="883">
        <v>16676.602090379009</v>
      </c>
      <c r="H24" s="883">
        <v>13188.293552478133</v>
      </c>
      <c r="I24" s="883">
        <v>12625.810007288632</v>
      </c>
    </row>
    <row r="25" spans="1:9" s="79" customFormat="1" ht="21" customHeight="1">
      <c r="A25" s="561" t="s">
        <v>63</v>
      </c>
      <c r="B25" s="883">
        <v>0</v>
      </c>
      <c r="C25" s="883">
        <v>0</v>
      </c>
      <c r="D25" s="883">
        <v>0</v>
      </c>
      <c r="E25" s="883">
        <v>0</v>
      </c>
      <c r="F25" s="883">
        <v>0</v>
      </c>
      <c r="G25" s="883">
        <v>0</v>
      </c>
      <c r="H25" s="883">
        <v>35.614239067055394</v>
      </c>
      <c r="I25" s="883">
        <v>61.479150145772593</v>
      </c>
    </row>
    <row r="26" spans="1:9" s="79" customFormat="1" ht="21" customHeight="1">
      <c r="A26" s="561" t="s">
        <v>437</v>
      </c>
      <c r="B26" s="883">
        <v>5773.8150481049561</v>
      </c>
      <c r="C26" s="883">
        <v>38105.748281341112</v>
      </c>
      <c r="D26" s="883">
        <v>123725.29926239068</v>
      </c>
      <c r="E26" s="883">
        <v>146662.15635276967</v>
      </c>
      <c r="F26" s="883">
        <v>163115.96926093296</v>
      </c>
      <c r="G26" s="883">
        <v>131800.26789067057</v>
      </c>
      <c r="H26" s="883">
        <v>120159.5422755102</v>
      </c>
      <c r="I26" s="883">
        <v>112299.47996501457</v>
      </c>
    </row>
    <row r="27" spans="1:9" s="79" customFormat="1" ht="21" customHeight="1">
      <c r="A27" s="561" t="s">
        <v>74</v>
      </c>
      <c r="B27" s="883">
        <v>13855.952973760934</v>
      </c>
      <c r="C27" s="883">
        <v>23885.2253483965</v>
      </c>
      <c r="D27" s="883">
        <v>24730.899717201166</v>
      </c>
      <c r="E27" s="883">
        <v>31453.427852769677</v>
      </c>
      <c r="F27" s="883">
        <v>38779.023084548106</v>
      </c>
      <c r="G27" s="883">
        <v>40437.489357142855</v>
      </c>
      <c r="H27" s="883">
        <v>82121.613937317787</v>
      </c>
      <c r="I27" s="883">
        <v>102164.06829154521</v>
      </c>
    </row>
    <row r="28" spans="1:9" s="79" customFormat="1" ht="21" customHeight="1">
      <c r="A28" s="563" t="s">
        <v>438</v>
      </c>
      <c r="B28" s="884">
        <v>5985.5545058309026</v>
      </c>
      <c r="C28" s="884">
        <v>12291.050456268222</v>
      </c>
      <c r="D28" s="884">
        <v>8856.28524781341</v>
      </c>
      <c r="E28" s="884">
        <v>8538.0629533527699</v>
      </c>
      <c r="F28" s="884">
        <v>9378.9973294460633</v>
      </c>
      <c r="G28" s="884">
        <v>14768.413730320699</v>
      </c>
      <c r="H28" s="884">
        <v>13397.726978134109</v>
      </c>
      <c r="I28" s="884">
        <v>13613.59954664723</v>
      </c>
    </row>
    <row r="29" spans="1:9" s="80" customFormat="1" ht="43.5" customHeight="1" thickBot="1">
      <c r="A29" s="563" t="s">
        <v>1507</v>
      </c>
      <c r="B29" s="884"/>
      <c r="C29" s="884"/>
      <c r="D29" s="884"/>
      <c r="E29" s="884"/>
      <c r="F29" s="884"/>
      <c r="G29" s="884"/>
      <c r="H29" s="884"/>
      <c r="I29" s="884">
        <v>0</v>
      </c>
    </row>
    <row r="30" spans="1:9" ht="24" customHeight="1" thickTop="1" thickBot="1">
      <c r="A30" s="691" t="s">
        <v>439</v>
      </c>
      <c r="B30" s="882">
        <v>463226.09403498541</v>
      </c>
      <c r="C30" s="882">
        <v>673462.94625072891</v>
      </c>
      <c r="D30" s="882">
        <v>906759.04384256562</v>
      </c>
      <c r="E30" s="882">
        <v>1400346.1794271138</v>
      </c>
      <c r="F30" s="882">
        <v>1797655.6974052479</v>
      </c>
      <c r="G30" s="882">
        <v>1866796.2394723033</v>
      </c>
      <c r="H30" s="882">
        <v>2088635.7811501459</v>
      </c>
      <c r="I30" s="882">
        <v>2119375.3127244897</v>
      </c>
    </row>
    <row r="31" spans="1:9" s="79" customFormat="1" ht="21" customHeight="1" thickTop="1">
      <c r="A31" s="561" t="s">
        <v>440</v>
      </c>
      <c r="B31" s="883">
        <v>389560.71972740523</v>
      </c>
      <c r="C31" s="883">
        <v>584310.13144897961</v>
      </c>
      <c r="D31" s="883">
        <v>792052.9389912535</v>
      </c>
      <c r="E31" s="883">
        <v>1279026.6473352767</v>
      </c>
      <c r="F31" s="883">
        <v>1623392.1651107874</v>
      </c>
      <c r="G31" s="883">
        <v>1654310.6704970845</v>
      </c>
      <c r="H31" s="883">
        <v>1813357.1754548107</v>
      </c>
      <c r="I31" s="883">
        <v>1857715.8822434403</v>
      </c>
    </row>
    <row r="32" spans="1:9" s="79" customFormat="1" ht="21" customHeight="1">
      <c r="A32" s="562" t="s">
        <v>441</v>
      </c>
      <c r="B32" s="883">
        <v>32511.990361516037</v>
      </c>
      <c r="C32" s="883">
        <v>63621.379763848396</v>
      </c>
      <c r="D32" s="883">
        <v>114775.43904664723</v>
      </c>
      <c r="E32" s="883">
        <v>238567.26941690964</v>
      </c>
      <c r="F32" s="883">
        <v>188981.27380758015</v>
      </c>
      <c r="G32" s="883">
        <v>184160.29312536443</v>
      </c>
      <c r="H32" s="883">
        <v>260454.29411807581</v>
      </c>
      <c r="I32" s="883">
        <v>271020.98548542272</v>
      </c>
    </row>
    <row r="33" spans="1:9" s="79" customFormat="1" ht="21" customHeight="1">
      <c r="A33" s="562" t="s">
        <v>442</v>
      </c>
      <c r="B33" s="883">
        <v>93947.108593294455</v>
      </c>
      <c r="C33" s="883">
        <v>115048.87754518952</v>
      </c>
      <c r="D33" s="883">
        <v>164575.72122594752</v>
      </c>
      <c r="E33" s="883">
        <v>348948.75145626819</v>
      </c>
      <c r="F33" s="883">
        <v>469939.92054081627</v>
      </c>
      <c r="G33" s="883">
        <v>459676.78724489792</v>
      </c>
      <c r="H33" s="883">
        <v>340120.14480466471</v>
      </c>
      <c r="I33" s="883">
        <v>302075.19239650149</v>
      </c>
    </row>
    <row r="34" spans="1:9" s="79" customFormat="1" ht="21" customHeight="1">
      <c r="A34" s="562" t="s">
        <v>443</v>
      </c>
      <c r="B34" s="883">
        <v>124807.64119533528</v>
      </c>
      <c r="C34" s="883">
        <v>136902.48899416911</v>
      </c>
      <c r="D34" s="883">
        <v>67584.43916618076</v>
      </c>
      <c r="E34" s="883">
        <v>48531.674861516032</v>
      </c>
      <c r="F34" s="883">
        <v>47571.563049562676</v>
      </c>
      <c r="G34" s="883">
        <v>47536.584997084545</v>
      </c>
      <c r="H34" s="883">
        <v>46649.196876093287</v>
      </c>
      <c r="I34" s="883">
        <v>46638.839502915449</v>
      </c>
    </row>
    <row r="35" spans="1:9" s="79" customFormat="1" ht="21" customHeight="1">
      <c r="A35" s="562" t="s">
        <v>444</v>
      </c>
      <c r="B35" s="883">
        <v>1163.8753192419824</v>
      </c>
      <c r="C35" s="883">
        <v>122103.18921720117</v>
      </c>
      <c r="D35" s="883">
        <v>220232.27989212828</v>
      </c>
      <c r="E35" s="883">
        <v>117362.64561953353</v>
      </c>
      <c r="F35" s="883">
        <v>63493.468462099125</v>
      </c>
      <c r="G35" s="883">
        <v>51784.441001457722</v>
      </c>
      <c r="H35" s="883">
        <v>145077.77444023322</v>
      </c>
      <c r="I35" s="883">
        <v>169525.9741559767</v>
      </c>
    </row>
    <row r="36" spans="1:9" s="79" customFormat="1" ht="21" customHeight="1">
      <c r="A36" s="562" t="s">
        <v>445</v>
      </c>
      <c r="B36" s="883">
        <v>125328.36952332361</v>
      </c>
      <c r="C36" s="883">
        <v>124726.73470991255</v>
      </c>
      <c r="D36" s="883">
        <v>193240.83921574344</v>
      </c>
      <c r="E36" s="883">
        <v>481022.51073760929</v>
      </c>
      <c r="F36" s="883">
        <v>795188.90157580178</v>
      </c>
      <c r="G36" s="883">
        <v>846305.562696793</v>
      </c>
      <c r="H36" s="883">
        <v>933227.29002478137</v>
      </c>
      <c r="I36" s="883">
        <v>970802.792351312</v>
      </c>
    </row>
    <row r="37" spans="1:9" s="79" customFormat="1" ht="21" customHeight="1">
      <c r="A37" s="562" t="s">
        <v>446</v>
      </c>
      <c r="B37" s="883">
        <v>11801.734734693879</v>
      </c>
      <c r="C37" s="883">
        <v>21907.461218658893</v>
      </c>
      <c r="D37" s="883">
        <v>31644.220444606413</v>
      </c>
      <c r="E37" s="883">
        <v>44593.79524344024</v>
      </c>
      <c r="F37" s="883">
        <v>58217.037674927109</v>
      </c>
      <c r="G37" s="883">
        <v>64847.001431486882</v>
      </c>
      <c r="H37" s="883">
        <v>87828.475190962083</v>
      </c>
      <c r="I37" s="883">
        <v>97652.098351311972</v>
      </c>
    </row>
    <row r="38" spans="1:9" s="79" customFormat="1" ht="21" customHeight="1">
      <c r="A38" s="561" t="s">
        <v>447</v>
      </c>
      <c r="B38" s="883">
        <v>6.4419825072886308E-2</v>
      </c>
      <c r="C38" s="883">
        <v>0</v>
      </c>
      <c r="D38" s="883">
        <v>0.29283090379008747</v>
      </c>
      <c r="E38" s="883">
        <v>0.56255976676384833</v>
      </c>
      <c r="F38" s="883">
        <v>0.39493002915451891</v>
      </c>
      <c r="G38" s="883">
        <v>0.79723032069970845</v>
      </c>
      <c r="H38" s="883">
        <v>2.4115495626822159</v>
      </c>
      <c r="I38" s="883">
        <v>4.193432944606414</v>
      </c>
    </row>
    <row r="39" spans="1:9" s="79" customFormat="1" ht="21" customHeight="1">
      <c r="A39" s="561" t="s">
        <v>448</v>
      </c>
      <c r="B39" s="883">
        <v>55871.538568513119</v>
      </c>
      <c r="C39" s="883">
        <v>58225.497110787175</v>
      </c>
      <c r="D39" s="883">
        <v>82964.799018950434</v>
      </c>
      <c r="E39" s="883">
        <v>86007.83924198251</v>
      </c>
      <c r="F39" s="883">
        <v>120660.27604956269</v>
      </c>
      <c r="G39" s="883">
        <v>160389.364106414</v>
      </c>
      <c r="H39" s="883">
        <v>179914.88324635569</v>
      </c>
      <c r="I39" s="883">
        <v>167336.46062682217</v>
      </c>
    </row>
    <row r="40" spans="1:9" s="79" customFormat="1" ht="21" customHeight="1">
      <c r="A40" s="561" t="s">
        <v>449</v>
      </c>
      <c r="B40" s="883">
        <v>5491.183604956268</v>
      </c>
      <c r="C40" s="883">
        <v>14564.966206997085</v>
      </c>
      <c r="D40" s="883">
        <v>13571.827481049562</v>
      </c>
      <c r="E40" s="883">
        <v>13210.22581341108</v>
      </c>
      <c r="F40" s="883">
        <v>25387.392027696791</v>
      </c>
      <c r="G40" s="883">
        <v>23733.264294460641</v>
      </c>
      <c r="H40" s="883">
        <v>39854.902715743439</v>
      </c>
      <c r="I40" s="883">
        <v>41237.852881924191</v>
      </c>
    </row>
    <row r="41" spans="1:9" s="79" customFormat="1" ht="21" customHeight="1">
      <c r="A41" s="561" t="s">
        <v>127</v>
      </c>
      <c r="B41" s="883">
        <v>3293.5271370262394</v>
      </c>
      <c r="C41" s="883">
        <v>4248.706750728863</v>
      </c>
      <c r="D41" s="883">
        <v>7627.2902623906712</v>
      </c>
      <c r="E41" s="883">
        <v>13926.288857142858</v>
      </c>
      <c r="F41" s="883">
        <v>14940.19389212828</v>
      </c>
      <c r="G41" s="883">
        <v>15145.330913994168</v>
      </c>
      <c r="H41" s="883">
        <v>16707.599718658894</v>
      </c>
      <c r="I41" s="883">
        <v>17233.264209912537</v>
      </c>
    </row>
    <row r="42" spans="1:9" s="79" customFormat="1" ht="21" customHeight="1">
      <c r="A42" s="561" t="s">
        <v>133</v>
      </c>
      <c r="B42" s="883">
        <v>0</v>
      </c>
      <c r="C42" s="883">
        <v>0</v>
      </c>
      <c r="D42" s="883">
        <v>0</v>
      </c>
      <c r="E42" s="883">
        <v>0</v>
      </c>
      <c r="F42" s="883">
        <v>0</v>
      </c>
      <c r="G42" s="883">
        <v>0</v>
      </c>
      <c r="H42" s="883">
        <v>0</v>
      </c>
      <c r="I42" s="883">
        <v>0</v>
      </c>
    </row>
    <row r="43" spans="1:9" s="79" customFormat="1" ht="21" customHeight="1">
      <c r="A43" s="561" t="s">
        <v>450</v>
      </c>
      <c r="B43" s="883">
        <v>9009.0605772594754</v>
      </c>
      <c r="C43" s="883">
        <v>12113.644733236151</v>
      </c>
      <c r="D43" s="883">
        <v>10541.895258017492</v>
      </c>
      <c r="E43" s="883">
        <v>8174.615619533527</v>
      </c>
      <c r="F43" s="883">
        <v>13275.275395043731</v>
      </c>
      <c r="G43" s="883">
        <v>13216.812430029155</v>
      </c>
      <c r="H43" s="883">
        <v>10904.960415451895</v>
      </c>
      <c r="I43" s="883">
        <v>9755.3742113702629</v>
      </c>
    </row>
    <row r="44" spans="1:9" s="80" customFormat="1" ht="43.5" customHeight="1" thickBot="1">
      <c r="A44" s="563" t="s">
        <v>109</v>
      </c>
      <c r="B44" s="884">
        <v>0</v>
      </c>
      <c r="C44" s="884">
        <v>0</v>
      </c>
      <c r="D44" s="884">
        <v>0</v>
      </c>
      <c r="E44" s="884">
        <v>0</v>
      </c>
      <c r="F44" s="884">
        <v>0</v>
      </c>
      <c r="G44" s="884">
        <v>0</v>
      </c>
      <c r="H44" s="884">
        <v>27893.848049562683</v>
      </c>
      <c r="I44" s="884">
        <v>26092.285118075801</v>
      </c>
    </row>
    <row r="45" spans="1:9" ht="24" customHeight="1" thickTop="1" thickBot="1">
      <c r="A45" s="691" t="s">
        <v>451</v>
      </c>
      <c r="B45" s="882">
        <v>36108.097208454805</v>
      </c>
      <c r="C45" s="882">
        <v>50023.415765306119</v>
      </c>
      <c r="D45" s="882">
        <v>103269.30805976676</v>
      </c>
      <c r="E45" s="882">
        <v>138286.27152623906</v>
      </c>
      <c r="F45" s="882">
        <v>154299.59751603499</v>
      </c>
      <c r="G45" s="882">
        <v>150384.37781778426</v>
      </c>
      <c r="H45" s="882">
        <v>156332.36482798835</v>
      </c>
      <c r="I45" s="882">
        <v>153958.0616122449</v>
      </c>
    </row>
    <row r="46" spans="1:9" s="79" customFormat="1" ht="21" customHeight="1" thickTop="1">
      <c r="A46" s="561" t="s">
        <v>148</v>
      </c>
      <c r="B46" s="883">
        <v>17835.276967930029</v>
      </c>
      <c r="C46" s="883">
        <v>17835.276967930029</v>
      </c>
      <c r="D46" s="883">
        <v>63367.34693877551</v>
      </c>
      <c r="E46" s="883">
        <v>117805.24781341107</v>
      </c>
      <c r="F46" s="883">
        <v>133016.61807580176</v>
      </c>
      <c r="G46" s="883">
        <v>133016.61807580176</v>
      </c>
      <c r="H46" s="883">
        <v>141409.32944606413</v>
      </c>
      <c r="I46" s="883">
        <v>141409.32944606413</v>
      </c>
    </row>
    <row r="47" spans="1:9" s="79" customFormat="1" ht="21" customHeight="1">
      <c r="A47" s="561" t="s">
        <v>152</v>
      </c>
      <c r="B47" s="883">
        <v>12411.017381924197</v>
      </c>
      <c r="C47" s="883">
        <v>19313.349743440231</v>
      </c>
      <c r="D47" s="883">
        <v>14597.606303206996</v>
      </c>
      <c r="E47" s="883">
        <v>20.346827988338191</v>
      </c>
      <c r="F47" s="883">
        <v>20.346827988338191</v>
      </c>
      <c r="G47" s="883">
        <v>20.346827988338191</v>
      </c>
      <c r="H47" s="883">
        <v>20.346827988338191</v>
      </c>
      <c r="I47" s="883">
        <v>20.346827988338191</v>
      </c>
    </row>
    <row r="48" spans="1:9" s="79" customFormat="1" ht="21" customHeight="1">
      <c r="A48" s="561" t="s">
        <v>156</v>
      </c>
      <c r="B48" s="883">
        <v>0</v>
      </c>
      <c r="C48" s="883">
        <v>0</v>
      </c>
      <c r="D48" s="883">
        <v>0</v>
      </c>
      <c r="E48" s="883">
        <v>0</v>
      </c>
      <c r="F48" s="883">
        <v>0</v>
      </c>
      <c r="G48" s="883">
        <v>0</v>
      </c>
      <c r="H48" s="883">
        <v>0</v>
      </c>
      <c r="I48" s="883">
        <v>0</v>
      </c>
    </row>
    <row r="49" spans="1:9" s="79" customFormat="1" ht="21" customHeight="1">
      <c r="A49" s="561" t="s">
        <v>452</v>
      </c>
      <c r="B49" s="883">
        <v>465.50004081632648</v>
      </c>
      <c r="C49" s="883">
        <v>5861.802858600583</v>
      </c>
      <c r="D49" s="883">
        <v>12874.78905393586</v>
      </c>
      <c r="E49" s="883">
        <v>2955.0823294460643</v>
      </c>
      <c r="F49" s="883">
        <v>4698.9709489795923</v>
      </c>
      <c r="G49" s="883">
        <v>13060.795419825074</v>
      </c>
      <c r="H49" s="883">
        <v>6355.2560612244897</v>
      </c>
      <c r="I49" s="883">
        <v>9688.1334212827987</v>
      </c>
    </row>
    <row r="50" spans="1:9" s="79" customFormat="1" ht="21" customHeight="1">
      <c r="A50" s="561" t="s">
        <v>164</v>
      </c>
      <c r="B50" s="883">
        <v>5396.3028177842561</v>
      </c>
      <c r="C50" s="883">
        <v>7012.9861953352765</v>
      </c>
      <c r="D50" s="883">
        <v>12429.565763848397</v>
      </c>
      <c r="E50" s="883">
        <v>17505.594555393585</v>
      </c>
      <c r="F50" s="883">
        <v>16563.661663265306</v>
      </c>
      <c r="G50" s="883">
        <v>4286.617494169097</v>
      </c>
      <c r="H50" s="883">
        <v>8547.4324927113703</v>
      </c>
      <c r="I50" s="883">
        <v>2840.2519169096204</v>
      </c>
    </row>
    <row r="51" spans="1:9" s="79" customFormat="1" ht="21" customHeight="1">
      <c r="A51" s="562" t="s">
        <v>453</v>
      </c>
      <c r="B51" s="883">
        <v>0</v>
      </c>
      <c r="C51" s="883">
        <v>0</v>
      </c>
      <c r="D51" s="883">
        <v>0</v>
      </c>
      <c r="E51" s="883">
        <v>0</v>
      </c>
      <c r="F51" s="883">
        <v>0</v>
      </c>
      <c r="G51" s="883">
        <v>1687.1720116618076</v>
      </c>
      <c r="H51" s="883">
        <v>0</v>
      </c>
      <c r="I51" s="883">
        <v>1028.5714285714287</v>
      </c>
    </row>
    <row r="52" spans="1:9" s="80" customFormat="1" ht="40.5" customHeight="1" thickBot="1">
      <c r="A52" s="564" t="s">
        <v>454</v>
      </c>
      <c r="B52" s="884">
        <v>5396.3028177842561</v>
      </c>
      <c r="C52" s="884">
        <v>7012.9861953352765</v>
      </c>
      <c r="D52" s="884">
        <v>12429.565763848397</v>
      </c>
      <c r="E52" s="884">
        <v>17505.594555393585</v>
      </c>
      <c r="F52" s="884">
        <v>16563.661663265306</v>
      </c>
      <c r="G52" s="884">
        <v>2599.4454825072889</v>
      </c>
      <c r="H52" s="884">
        <v>8547.4324927113703</v>
      </c>
      <c r="I52" s="884">
        <v>1811.6804883381924</v>
      </c>
    </row>
    <row r="53" spans="1:9" ht="24" customHeight="1" thickTop="1" thickBot="1">
      <c r="A53" s="691" t="s">
        <v>455</v>
      </c>
      <c r="B53" s="882">
        <v>499334.1912434402</v>
      </c>
      <c r="C53" s="882">
        <v>723486.36201603501</v>
      </c>
      <c r="D53" s="882">
        <v>1010028.3519023324</v>
      </c>
      <c r="E53" s="882">
        <v>1538632.450953353</v>
      </c>
      <c r="F53" s="882">
        <v>1951955.2949212829</v>
      </c>
      <c r="G53" s="882">
        <v>2017180.6172900877</v>
      </c>
      <c r="H53" s="882">
        <v>2244968.1459781341</v>
      </c>
      <c r="I53" s="882">
        <v>2273333.3743367349</v>
      </c>
    </row>
    <row r="54" spans="1:9" s="79" customFormat="1" ht="24" customHeight="1" thickTop="1">
      <c r="A54" s="561" t="s">
        <v>456</v>
      </c>
      <c r="B54" s="883">
        <v>541.51469825072888</v>
      </c>
      <c r="C54" s="883">
        <v>2909.3209970845478</v>
      </c>
      <c r="D54" s="883">
        <v>27549.634236151607</v>
      </c>
      <c r="E54" s="883">
        <v>42398.034218658897</v>
      </c>
      <c r="F54" s="883">
        <v>44512.155749271136</v>
      </c>
      <c r="G54" s="883">
        <v>52656.164276967931</v>
      </c>
      <c r="H54" s="883">
        <v>52767.353180758015</v>
      </c>
      <c r="I54" s="883">
        <v>48780.499743440239</v>
      </c>
    </row>
    <row r="55" spans="1:9" s="80" customFormat="1" ht="21" customHeight="1">
      <c r="A55" s="564" t="s">
        <v>457</v>
      </c>
      <c r="B55" s="884">
        <v>0</v>
      </c>
      <c r="C55" s="884">
        <v>0</v>
      </c>
      <c r="D55" s="884">
        <v>0</v>
      </c>
      <c r="E55" s="884">
        <v>146.19800000000001</v>
      </c>
      <c r="F55" s="884">
        <v>372.70000000000005</v>
      </c>
      <c r="G55" s="884">
        <v>0</v>
      </c>
      <c r="H55" s="884">
        <v>47.354999999999997</v>
      </c>
      <c r="I55" s="884">
        <v>0</v>
      </c>
    </row>
    <row r="56" spans="1:9" s="80" customFormat="1" ht="21" customHeight="1">
      <c r="A56" s="564" t="s">
        <v>458</v>
      </c>
      <c r="B56" s="884">
        <v>541.51469825072888</v>
      </c>
      <c r="C56" s="884">
        <v>2620.5612201166182</v>
      </c>
      <c r="D56" s="884">
        <v>26402.930137026244</v>
      </c>
      <c r="E56" s="884">
        <v>40144.434049562675</v>
      </c>
      <c r="F56" s="884">
        <v>38988.012362973765</v>
      </c>
      <c r="G56" s="884">
        <v>46682.580402332365</v>
      </c>
      <c r="H56" s="884">
        <v>41654.335214285711</v>
      </c>
      <c r="I56" s="884">
        <v>38427.474077259467</v>
      </c>
    </row>
    <row r="57" spans="1:9" s="80" customFormat="1" ht="21" customHeight="1">
      <c r="A57" s="564" t="s">
        <v>459</v>
      </c>
      <c r="B57" s="884">
        <v>0</v>
      </c>
      <c r="C57" s="884">
        <v>0</v>
      </c>
      <c r="D57" s="884">
        <v>0</v>
      </c>
      <c r="E57" s="884">
        <v>0</v>
      </c>
      <c r="F57" s="884">
        <v>0</v>
      </c>
      <c r="G57" s="884">
        <v>0</v>
      </c>
      <c r="H57" s="884">
        <v>0</v>
      </c>
      <c r="I57" s="884">
        <v>0</v>
      </c>
    </row>
    <row r="58" spans="1:9" s="80" customFormat="1" ht="21" customHeight="1">
      <c r="A58" s="564" t="s">
        <v>460</v>
      </c>
      <c r="B58" s="884">
        <v>0</v>
      </c>
      <c r="C58" s="884">
        <v>0</v>
      </c>
      <c r="D58" s="884">
        <v>86.643583090378996</v>
      </c>
      <c r="E58" s="884">
        <v>1823.2345335276968</v>
      </c>
      <c r="F58" s="884">
        <v>4053.1409810495625</v>
      </c>
      <c r="G58" s="884">
        <v>4875.2814693877554</v>
      </c>
      <c r="H58" s="884">
        <v>9517.419110787172</v>
      </c>
      <c r="I58" s="884">
        <v>8808.1339679300308</v>
      </c>
    </row>
    <row r="59" spans="1:9" s="80" customFormat="1" ht="21" customHeight="1">
      <c r="A59" s="564" t="s">
        <v>461</v>
      </c>
      <c r="B59" s="884">
        <v>0</v>
      </c>
      <c r="C59" s="884">
        <v>288.75977696793007</v>
      </c>
      <c r="D59" s="884">
        <v>1060.0605160349853</v>
      </c>
      <c r="E59" s="884">
        <v>284.16763556851311</v>
      </c>
      <c r="F59" s="884">
        <v>1098.3024052478136</v>
      </c>
      <c r="G59" s="884">
        <v>1098.3024052478136</v>
      </c>
      <c r="H59" s="884">
        <v>1548.2438556851312</v>
      </c>
      <c r="I59" s="884">
        <v>1544.891698250729</v>
      </c>
    </row>
    <row r="60" spans="1:9" s="80" customFormat="1" ht="61.5" customHeight="1" thickBot="1">
      <c r="A60" s="563" t="s">
        <v>462</v>
      </c>
      <c r="B60" s="884">
        <v>302835.32250874635</v>
      </c>
      <c r="C60" s="884">
        <v>828655.08111953351</v>
      </c>
      <c r="D60" s="884">
        <v>1657186.0401705541</v>
      </c>
      <c r="E60" s="884">
        <v>3060729.4749285709</v>
      </c>
      <c r="F60" s="884">
        <v>4644639.1004169099</v>
      </c>
      <c r="G60" s="884">
        <v>4580566.3389825067</v>
      </c>
      <c r="H60" s="884">
        <v>5310862.6108032065</v>
      </c>
      <c r="I60" s="884">
        <v>5390180.3765291534</v>
      </c>
    </row>
    <row r="61" spans="1:9" ht="31.5" customHeight="1" thickTop="1" thickBot="1">
      <c r="A61" s="692" t="s">
        <v>463</v>
      </c>
      <c r="B61" s="882"/>
      <c r="C61" s="882"/>
      <c r="D61" s="882"/>
      <c r="E61" s="882"/>
      <c r="F61" s="882"/>
      <c r="G61" s="882"/>
      <c r="H61" s="882"/>
      <c r="I61" s="882"/>
    </row>
    <row r="62" spans="1:9" ht="30" customHeight="1" thickTop="1">
      <c r="A62" s="693" t="s">
        <v>464</v>
      </c>
      <c r="B62" s="885">
        <v>49678.677693877551</v>
      </c>
      <c r="C62" s="885">
        <v>71535.781365889212</v>
      </c>
      <c r="D62" s="885">
        <v>107428.27271574344</v>
      </c>
      <c r="E62" s="885">
        <v>104776.3243760933</v>
      </c>
      <c r="F62" s="885">
        <v>131592.62245918368</v>
      </c>
      <c r="G62" s="885">
        <v>33061.649448979588</v>
      </c>
      <c r="H62" s="885">
        <v>142063.33556559766</v>
      </c>
      <c r="I62" s="885">
        <v>38512.954338192423</v>
      </c>
    </row>
    <row r="63" spans="1:9" ht="21" customHeight="1">
      <c r="A63" s="694" t="s">
        <v>465</v>
      </c>
      <c r="B63" s="885">
        <v>-14061.326483965015</v>
      </c>
      <c r="C63" s="885">
        <v>-21584.80491836735</v>
      </c>
      <c r="D63" s="885">
        <v>-31721.036887755105</v>
      </c>
      <c r="E63" s="885">
        <v>-33028.347081632652</v>
      </c>
      <c r="F63" s="885">
        <v>-43473.198274052476</v>
      </c>
      <c r="G63" s="885">
        <v>-12506.713040816325</v>
      </c>
      <c r="H63" s="885">
        <v>-58561.633679300299</v>
      </c>
      <c r="I63" s="885">
        <v>-16934.843810495626</v>
      </c>
    </row>
    <row r="64" spans="1:9" ht="21.75" customHeight="1">
      <c r="A64" s="695" t="s">
        <v>466</v>
      </c>
      <c r="B64" s="885">
        <v>35617.351209912536</v>
      </c>
      <c r="C64" s="885">
        <v>49950.976447521862</v>
      </c>
      <c r="D64" s="885">
        <v>75707.235827988334</v>
      </c>
      <c r="E64" s="885">
        <v>71747.977294460652</v>
      </c>
      <c r="F64" s="885">
        <v>88119.424185131196</v>
      </c>
      <c r="G64" s="885">
        <v>20554.936408163263</v>
      </c>
      <c r="H64" s="885">
        <v>83501.701886297378</v>
      </c>
      <c r="I64" s="885">
        <v>21578.110527696794</v>
      </c>
    </row>
    <row r="65" spans="1:9">
      <c r="A65" s="693" t="s">
        <v>467</v>
      </c>
      <c r="B65" s="885">
        <v>14779.627591836736</v>
      </c>
      <c r="C65" s="885">
        <v>12120.988081632653</v>
      </c>
      <c r="D65" s="885">
        <v>16254.8970787172</v>
      </c>
      <c r="E65" s="885">
        <v>24635.741034985425</v>
      </c>
      <c r="F65" s="885">
        <v>28369.209453352771</v>
      </c>
      <c r="G65" s="885">
        <v>4946.6054766763846</v>
      </c>
      <c r="H65" s="885">
        <v>29079.89165451895</v>
      </c>
      <c r="I65" s="885">
        <v>5304.5838877551023</v>
      </c>
    </row>
    <row r="66" spans="1:9">
      <c r="A66" s="694" t="s">
        <v>468</v>
      </c>
      <c r="B66" s="885">
        <v>-1546.4335714285717</v>
      </c>
      <c r="C66" s="885">
        <v>-2522.5430830903792</v>
      </c>
      <c r="D66" s="885">
        <v>-4236.5864358600584</v>
      </c>
      <c r="E66" s="885">
        <v>-5220.7472099125362</v>
      </c>
      <c r="F66" s="885">
        <v>-10274.830511661808</v>
      </c>
      <c r="G66" s="885">
        <v>-3100.7833994169096</v>
      </c>
      <c r="H66" s="885">
        <v>-10523.314386297376</v>
      </c>
      <c r="I66" s="885">
        <v>-1944.4325174927114</v>
      </c>
    </row>
    <row r="67" spans="1:9">
      <c r="A67" s="696" t="s">
        <v>469</v>
      </c>
      <c r="B67" s="885">
        <v>48850.545230320698</v>
      </c>
      <c r="C67" s="885">
        <v>59549.421446064138</v>
      </c>
      <c r="D67" s="885">
        <v>87725.546470845482</v>
      </c>
      <c r="E67" s="885">
        <v>91162.971119533526</v>
      </c>
      <c r="F67" s="885">
        <v>106213.80312682217</v>
      </c>
      <c r="G67" s="885">
        <v>22400.758485422743</v>
      </c>
      <c r="H67" s="885">
        <v>102058.27915451895</v>
      </c>
      <c r="I67" s="885">
        <v>24938.261897959183</v>
      </c>
    </row>
    <row r="68" spans="1:9">
      <c r="A68" s="693" t="s">
        <v>470</v>
      </c>
      <c r="B68" s="885">
        <v>15210.848415451896</v>
      </c>
      <c r="C68" s="885">
        <v>25844.135333819238</v>
      </c>
      <c r="D68" s="885">
        <v>52057.088852769673</v>
      </c>
      <c r="E68" s="885">
        <v>37258.783699708452</v>
      </c>
      <c r="F68" s="885">
        <v>46240.581758017499</v>
      </c>
      <c r="G68" s="885">
        <v>12893.819244897959</v>
      </c>
      <c r="H68" s="885">
        <v>60672.504565597665</v>
      </c>
      <c r="I68" s="885">
        <v>17019.381667638481</v>
      </c>
    </row>
    <row r="69" spans="1:9">
      <c r="A69" s="693" t="s">
        <v>471</v>
      </c>
      <c r="B69" s="885">
        <v>-23715.874731778422</v>
      </c>
      <c r="C69" s="885">
        <v>-34787.453594752187</v>
      </c>
      <c r="D69" s="885">
        <v>-74433.427271137014</v>
      </c>
      <c r="E69" s="885">
        <v>-48853.633790087464</v>
      </c>
      <c r="F69" s="885">
        <v>-57795.198126822157</v>
      </c>
      <c r="G69" s="885">
        <v>-14799.716609329445</v>
      </c>
      <c r="H69" s="885">
        <v>-74622.788839650137</v>
      </c>
      <c r="I69" s="885">
        <v>-21741.241300291545</v>
      </c>
    </row>
    <row r="70" spans="1:9">
      <c r="A70" s="695" t="s">
        <v>472</v>
      </c>
      <c r="B70" s="885">
        <v>40345.518913994172</v>
      </c>
      <c r="C70" s="885">
        <v>50606.1031851312</v>
      </c>
      <c r="D70" s="885">
        <v>65349.208052478134</v>
      </c>
      <c r="E70" s="885">
        <v>79568.121029154514</v>
      </c>
      <c r="F70" s="885">
        <v>94659.186758017488</v>
      </c>
      <c r="G70" s="885">
        <v>20494.861120991252</v>
      </c>
      <c r="H70" s="885">
        <v>88107.994880466475</v>
      </c>
      <c r="I70" s="885">
        <v>20216.402265306118</v>
      </c>
    </row>
    <row r="71" spans="1:9">
      <c r="A71" s="694" t="s">
        <v>473</v>
      </c>
      <c r="B71" s="885">
        <v>-34918.86073323615</v>
      </c>
      <c r="C71" s="885">
        <v>-48532.67574927114</v>
      </c>
      <c r="D71" s="885">
        <v>-52064.031160349856</v>
      </c>
      <c r="E71" s="885">
        <v>-61822.130058309034</v>
      </c>
      <c r="F71" s="885">
        <v>-73810.380096209919</v>
      </c>
      <c r="G71" s="885">
        <v>-17522.782966472303</v>
      </c>
      <c r="H71" s="885">
        <v>-79327.4373994169</v>
      </c>
      <c r="I71" s="885">
        <v>-18445.080100583087</v>
      </c>
    </row>
    <row r="72" spans="1:9">
      <c r="A72" s="696" t="s">
        <v>474</v>
      </c>
      <c r="B72" s="885">
        <v>5426.6581807580169</v>
      </c>
      <c r="C72" s="885">
        <v>2073.4274358600587</v>
      </c>
      <c r="D72" s="885">
        <v>13285.17689212828</v>
      </c>
      <c r="E72" s="885">
        <v>17745.99097084548</v>
      </c>
      <c r="F72" s="885">
        <v>20848.806661807579</v>
      </c>
      <c r="G72" s="885">
        <v>2972.0781545189507</v>
      </c>
      <c r="H72" s="885">
        <v>8780.5574810495636</v>
      </c>
      <c r="I72" s="885">
        <v>1771.3221647230323</v>
      </c>
    </row>
    <row r="73" spans="1:9">
      <c r="A73" s="696" t="s">
        <v>475</v>
      </c>
      <c r="B73" s="885">
        <v>6.7003104956268213</v>
      </c>
      <c r="C73" s="885">
        <v>24.518087463556849</v>
      </c>
      <c r="D73" s="885">
        <v>0.44106268221574346</v>
      </c>
      <c r="E73" s="885">
        <v>1.0164679300291546</v>
      </c>
      <c r="F73" s="885">
        <v>0.11877113702623907</v>
      </c>
      <c r="G73" s="885">
        <v>3.2167638483965012E-2</v>
      </c>
      <c r="H73" s="885">
        <v>0.10368804664723032</v>
      </c>
      <c r="I73" s="885">
        <v>2.490524781341108E-2</v>
      </c>
    </row>
    <row r="74" spans="1:9">
      <c r="A74" s="694" t="s">
        <v>476</v>
      </c>
      <c r="B74" s="885">
        <v>0</v>
      </c>
      <c r="C74" s="885">
        <v>0</v>
      </c>
      <c r="D74" s="885">
        <v>0</v>
      </c>
      <c r="E74" s="885">
        <v>0.87812973760932944</v>
      </c>
      <c r="F74" s="885">
        <v>0</v>
      </c>
      <c r="G74" s="885">
        <v>0</v>
      </c>
      <c r="H74" s="885">
        <v>0</v>
      </c>
      <c r="I74" s="885">
        <v>0</v>
      </c>
    </row>
    <row r="75" spans="1:9">
      <c r="A75" s="694" t="s">
        <v>477</v>
      </c>
      <c r="B75" s="885">
        <v>6.7003104956268213</v>
      </c>
      <c r="C75" s="885">
        <v>24.518087463556849</v>
      </c>
      <c r="D75" s="885">
        <v>0.44106268221574346</v>
      </c>
      <c r="E75" s="885">
        <v>0.13833819241982506</v>
      </c>
      <c r="F75" s="885">
        <v>0.11877113702623907</v>
      </c>
      <c r="G75" s="885">
        <v>3.2167638483965012E-2</v>
      </c>
      <c r="H75" s="885">
        <v>0.10368804664723032</v>
      </c>
      <c r="I75" s="885">
        <v>2.490524781341108E-2</v>
      </c>
    </row>
    <row r="76" spans="1:9">
      <c r="A76" s="695" t="s">
        <v>478</v>
      </c>
      <c r="B76" s="885">
        <v>-6.280320699708454E-2</v>
      </c>
      <c r="C76" s="885">
        <v>-4.1540816326530609E-2</v>
      </c>
      <c r="D76" s="885">
        <v>0</v>
      </c>
      <c r="E76" s="885">
        <v>-5.2478134110787167E-5</v>
      </c>
      <c r="F76" s="885">
        <v>-5.8309037900874637E-6</v>
      </c>
      <c r="G76" s="885">
        <v>0</v>
      </c>
      <c r="H76" s="885">
        <v>0</v>
      </c>
      <c r="I76" s="885">
        <v>0</v>
      </c>
    </row>
    <row r="77" spans="1:9">
      <c r="A77" s="695" t="s">
        <v>1431</v>
      </c>
      <c r="B77" s="885">
        <v>0</v>
      </c>
      <c r="C77" s="885">
        <v>0</v>
      </c>
      <c r="D77" s="885">
        <v>0</v>
      </c>
      <c r="E77" s="885">
        <v>0</v>
      </c>
      <c r="F77" s="885">
        <v>0</v>
      </c>
      <c r="G77" s="885">
        <v>0</v>
      </c>
      <c r="H77" s="885">
        <v>0</v>
      </c>
      <c r="I77" s="885">
        <v>0</v>
      </c>
    </row>
    <row r="78" spans="1:9">
      <c r="A78" s="694" t="s">
        <v>479</v>
      </c>
      <c r="B78" s="885">
        <v>-6.280320699708454E-2</v>
      </c>
      <c r="C78" s="885">
        <v>-4.1540816326530609E-2</v>
      </c>
      <c r="D78" s="885">
        <v>0</v>
      </c>
      <c r="E78" s="885">
        <v>-5.2478134110787167E-5</v>
      </c>
      <c r="F78" s="885">
        <v>-5.8309037900874637E-6</v>
      </c>
      <c r="G78" s="885">
        <v>0</v>
      </c>
      <c r="H78" s="885">
        <v>0</v>
      </c>
      <c r="I78" s="885">
        <v>0</v>
      </c>
    </row>
    <row r="79" spans="1:9">
      <c r="A79" s="695" t="s">
        <v>480</v>
      </c>
      <c r="B79" s="885">
        <v>5433.2956880466472</v>
      </c>
      <c r="C79" s="885">
        <v>2097.9039825072887</v>
      </c>
      <c r="D79" s="885">
        <v>13285.617954810497</v>
      </c>
      <c r="E79" s="885">
        <v>17747.007386297377</v>
      </c>
      <c r="F79" s="885">
        <v>20848.925427113703</v>
      </c>
      <c r="G79" s="885">
        <v>2972.110322157434</v>
      </c>
      <c r="H79" s="885">
        <v>8780.6611690962091</v>
      </c>
      <c r="I79" s="885">
        <v>1771.3470699708455</v>
      </c>
    </row>
    <row r="80" spans="1:9">
      <c r="A80" s="693" t="s">
        <v>481</v>
      </c>
      <c r="B80" s="885">
        <v>164.6364664723032</v>
      </c>
      <c r="C80" s="885">
        <v>5570.0609489795916</v>
      </c>
      <c r="D80" s="885">
        <v>0</v>
      </c>
      <c r="E80" s="885">
        <v>0</v>
      </c>
      <c r="F80" s="885">
        <v>0</v>
      </c>
      <c r="G80" s="885">
        <v>0</v>
      </c>
      <c r="H80" s="885">
        <v>0</v>
      </c>
      <c r="I80" s="885">
        <v>0</v>
      </c>
    </row>
    <row r="81" spans="1:9">
      <c r="A81" s="696" t="s">
        <v>482</v>
      </c>
      <c r="B81" s="885">
        <v>5597.9321545189505</v>
      </c>
      <c r="C81" s="885">
        <v>7667.9649314868802</v>
      </c>
      <c r="D81" s="885">
        <v>13285.617954810497</v>
      </c>
      <c r="E81" s="885">
        <v>17747.007386297377</v>
      </c>
      <c r="F81" s="885">
        <v>20848.925427113703</v>
      </c>
      <c r="G81" s="885">
        <v>2972.110322157434</v>
      </c>
      <c r="H81" s="885">
        <v>8780.6611690962091</v>
      </c>
      <c r="I81" s="885">
        <v>1771.3470699708455</v>
      </c>
    </row>
    <row r="82" spans="1:9">
      <c r="A82" s="693" t="s">
        <v>483</v>
      </c>
      <c r="B82" s="885">
        <v>-76.159803206997083</v>
      </c>
      <c r="C82" s="885">
        <v>-43.579756559766764</v>
      </c>
      <c r="D82" s="885">
        <v>-35.536447521865888</v>
      </c>
      <c r="E82" s="885">
        <v>76.044020408163263</v>
      </c>
      <c r="F82" s="885">
        <v>10.400813411078717</v>
      </c>
      <c r="G82" s="885">
        <v>-23.389620991253643</v>
      </c>
      <c r="H82" s="885">
        <v>-233.2285306122449</v>
      </c>
      <c r="I82" s="885">
        <v>40.333418367346937</v>
      </c>
    </row>
    <row r="83" spans="1:9" ht="21" customHeight="1">
      <c r="A83" s="695" t="s">
        <v>484</v>
      </c>
      <c r="B83" s="885">
        <v>5521.7723513119527</v>
      </c>
      <c r="C83" s="885">
        <v>7624.3851749271134</v>
      </c>
      <c r="D83" s="885">
        <v>13250.081507288629</v>
      </c>
      <c r="E83" s="885">
        <v>17823.051406705541</v>
      </c>
      <c r="F83" s="885">
        <v>20859.326240524781</v>
      </c>
      <c r="G83" s="885">
        <v>2948.7207011661808</v>
      </c>
      <c r="H83" s="885">
        <v>8547.432638483966</v>
      </c>
      <c r="I83" s="885">
        <v>1811.6804883381924</v>
      </c>
    </row>
    <row r="84" spans="1:9" ht="21" customHeight="1">
      <c r="A84" s="693" t="s">
        <v>485</v>
      </c>
      <c r="B84" s="885">
        <v>0</v>
      </c>
      <c r="C84" s="885">
        <v>0</v>
      </c>
      <c r="D84" s="885">
        <v>0</v>
      </c>
      <c r="E84" s="885">
        <v>0</v>
      </c>
      <c r="F84" s="885">
        <v>0</v>
      </c>
      <c r="G84" s="885">
        <v>0</v>
      </c>
      <c r="H84" s="885">
        <v>0</v>
      </c>
      <c r="I84" s="885">
        <v>0</v>
      </c>
    </row>
    <row r="85" spans="1:9" ht="21" customHeight="1">
      <c r="A85" s="695" t="s">
        <v>486</v>
      </c>
      <c r="B85" s="885">
        <v>5521.7723513119527</v>
      </c>
      <c r="C85" s="885">
        <v>7624.3851749271134</v>
      </c>
      <c r="D85" s="885">
        <v>13250.081507288629</v>
      </c>
      <c r="E85" s="885">
        <v>17823.051406705541</v>
      </c>
      <c r="F85" s="885">
        <v>20859.326240524781</v>
      </c>
      <c r="G85" s="885">
        <v>2948.7207011661808</v>
      </c>
      <c r="H85" s="885">
        <v>8547.432638483966</v>
      </c>
      <c r="I85" s="885">
        <v>1811.6804883381924</v>
      </c>
    </row>
    <row r="86" spans="1:9" ht="18" customHeight="1" thickBot="1">
      <c r="A86" s="693" t="s">
        <v>487</v>
      </c>
      <c r="B86" s="885">
        <v>-125.4695335276968</v>
      </c>
      <c r="C86" s="885">
        <v>-611.39897959183679</v>
      </c>
      <c r="D86" s="885">
        <v>-820.51574344023322</v>
      </c>
      <c r="E86" s="885">
        <v>-317.45685131195336</v>
      </c>
      <c r="F86" s="885">
        <v>-4295.6645772594748</v>
      </c>
      <c r="G86" s="885">
        <v>-349.27521865889207</v>
      </c>
      <c r="H86" s="885">
        <v>-1.4577259475218659E-4</v>
      </c>
      <c r="I86" s="885">
        <v>0</v>
      </c>
    </row>
    <row r="87" spans="1:9" ht="24" customHeight="1" thickTop="1" thickBot="1">
      <c r="A87" s="691" t="s">
        <v>488</v>
      </c>
      <c r="B87" s="886">
        <v>5396.3028177842561</v>
      </c>
      <c r="C87" s="886">
        <v>7012.9861953352765</v>
      </c>
      <c r="D87" s="886">
        <v>12429.565763848397</v>
      </c>
      <c r="E87" s="886">
        <v>17505.594555393585</v>
      </c>
      <c r="F87" s="886">
        <v>16563.661663265306</v>
      </c>
      <c r="G87" s="886">
        <v>2599.4454825072889</v>
      </c>
      <c r="H87" s="886">
        <v>8547.4324927113703</v>
      </c>
      <c r="I87" s="886">
        <v>1811.6804883381924</v>
      </c>
    </row>
    <row r="88" spans="1:9" ht="15" customHeight="1" thickTop="1" thickBot="1">
      <c r="A88" s="697"/>
      <c r="B88" s="783"/>
      <c r="C88" s="783"/>
      <c r="D88" s="783"/>
      <c r="E88" s="783"/>
      <c r="F88" s="783"/>
      <c r="G88" s="783"/>
      <c r="H88" s="783"/>
      <c r="I88" s="783"/>
    </row>
    <row r="89" spans="1:9" ht="28.5" customHeight="1" thickTop="1">
      <c r="A89" s="565"/>
      <c r="B89" s="33"/>
      <c r="C89" s="33"/>
      <c r="D89" s="33"/>
      <c r="E89" s="33"/>
      <c r="F89" s="33"/>
      <c r="G89" s="33"/>
      <c r="H89" s="33"/>
    </row>
    <row r="90" spans="1:9">
      <c r="A90" s="565"/>
      <c r="B90" s="33"/>
      <c r="C90" s="33"/>
      <c r="D90" s="33"/>
      <c r="E90" s="33"/>
      <c r="F90" s="33"/>
      <c r="G90" s="33"/>
      <c r="H90" s="33"/>
    </row>
    <row r="91" spans="1:9" ht="19.5">
      <c r="A91" s="566"/>
      <c r="B91" s="33"/>
      <c r="C91" s="33"/>
      <c r="D91" s="33"/>
      <c r="E91" s="33"/>
      <c r="F91" s="33"/>
      <c r="G91" s="33"/>
      <c r="H91" s="33"/>
    </row>
    <row r="92" spans="1:9" ht="19.5">
      <c r="A92" s="566"/>
      <c r="B92" s="33"/>
      <c r="C92" s="33"/>
      <c r="D92" s="33"/>
      <c r="E92" s="33"/>
      <c r="F92" s="33"/>
      <c r="G92" s="33"/>
      <c r="H92" s="33"/>
    </row>
    <row r="93" spans="1:9" ht="19.5">
      <c r="A93" s="566"/>
      <c r="B93" s="33"/>
      <c r="C93" s="33"/>
      <c r="D93" s="33"/>
      <c r="E93" s="33"/>
      <c r="F93" s="33"/>
      <c r="G93" s="33"/>
      <c r="H93" s="33"/>
    </row>
    <row r="94" spans="1:9" ht="19.5">
      <c r="A94" s="567"/>
      <c r="B94" s="33"/>
      <c r="C94" s="33"/>
      <c r="D94" s="33"/>
      <c r="E94" s="33"/>
      <c r="F94" s="33"/>
      <c r="G94" s="33"/>
      <c r="H94" s="33"/>
    </row>
    <row r="95" spans="1:9" ht="19.5">
      <c r="A95" s="567"/>
      <c r="B95" s="33"/>
      <c r="C95" s="33"/>
      <c r="D95" s="33"/>
      <c r="E95" s="33"/>
      <c r="F95" s="33"/>
      <c r="G95" s="33"/>
      <c r="H95" s="33"/>
    </row>
    <row r="96" spans="1:9" ht="19.5">
      <c r="A96" s="567"/>
      <c r="B96" s="33"/>
      <c r="C96" s="33"/>
      <c r="D96" s="33"/>
      <c r="E96" s="33"/>
      <c r="F96" s="33"/>
      <c r="G96" s="33"/>
      <c r="H96" s="33"/>
    </row>
    <row r="97" spans="1:8" ht="19.5">
      <c r="A97" s="566"/>
      <c r="B97" s="33"/>
      <c r="C97" s="33"/>
      <c r="D97" s="33"/>
      <c r="E97" s="33"/>
      <c r="F97" s="33"/>
      <c r="G97" s="33"/>
      <c r="H97" s="33"/>
    </row>
    <row r="98" spans="1:8" ht="19.5">
      <c r="A98" s="566"/>
      <c r="B98" s="33"/>
      <c r="C98" s="33"/>
      <c r="D98" s="33"/>
      <c r="E98" s="33"/>
      <c r="F98" s="33"/>
      <c r="G98" s="33"/>
      <c r="H98" s="33"/>
    </row>
    <row r="99" spans="1:8" ht="19.5">
      <c r="A99" s="566"/>
      <c r="B99" s="33"/>
      <c r="C99" s="33"/>
      <c r="D99" s="33"/>
      <c r="E99" s="33"/>
      <c r="F99" s="33"/>
      <c r="G99" s="33"/>
      <c r="H99" s="33"/>
    </row>
    <row r="100" spans="1:8" ht="19.5">
      <c r="A100" s="566"/>
      <c r="B100" s="33"/>
      <c r="C100" s="33"/>
      <c r="D100" s="33"/>
      <c r="E100" s="33"/>
      <c r="F100" s="33"/>
      <c r="G100" s="33"/>
      <c r="H100" s="33"/>
    </row>
    <row r="101" spans="1:8" ht="19.5">
      <c r="A101" s="566"/>
      <c r="B101" s="33"/>
      <c r="C101" s="33"/>
      <c r="D101" s="33"/>
      <c r="E101" s="33"/>
      <c r="F101" s="33"/>
      <c r="G101" s="33"/>
      <c r="H101" s="33"/>
    </row>
    <row r="102" spans="1:8" ht="19.5">
      <c r="A102" s="568"/>
      <c r="B102" s="33"/>
      <c r="C102" s="33"/>
      <c r="D102" s="33"/>
      <c r="E102" s="33"/>
      <c r="F102" s="33"/>
      <c r="G102" s="33"/>
      <c r="H102" s="33"/>
    </row>
    <row r="103" spans="1:8">
      <c r="A103" s="569"/>
      <c r="B103" s="33"/>
      <c r="C103" s="33"/>
      <c r="D103" s="33"/>
      <c r="E103" s="33"/>
      <c r="F103" s="33"/>
      <c r="G103" s="33"/>
      <c r="H103" s="33"/>
    </row>
    <row r="104" spans="1:8">
      <c r="A104" s="569"/>
      <c r="B104" s="33"/>
      <c r="C104" s="33"/>
      <c r="D104" s="33"/>
      <c r="E104" s="33"/>
      <c r="F104" s="33"/>
      <c r="G104" s="33"/>
      <c r="H104" s="33"/>
    </row>
    <row r="105" spans="1:8">
      <c r="A105" s="569"/>
      <c r="B105" s="33"/>
      <c r="C105" s="33"/>
      <c r="D105" s="33"/>
      <c r="E105" s="33"/>
      <c r="F105" s="33"/>
      <c r="G105" s="33"/>
      <c r="H105" s="33"/>
    </row>
    <row r="106" spans="1:8">
      <c r="A106" s="569"/>
      <c r="B106" s="33"/>
      <c r="C106" s="33"/>
      <c r="D106" s="33"/>
      <c r="E106" s="33"/>
      <c r="F106" s="33"/>
      <c r="G106" s="33"/>
      <c r="H106" s="33"/>
    </row>
    <row r="107" spans="1:8">
      <c r="A107" s="569"/>
      <c r="B107" s="33"/>
      <c r="C107" s="33"/>
      <c r="D107" s="33"/>
      <c r="E107" s="33"/>
      <c r="F107" s="33"/>
      <c r="G107" s="33"/>
      <c r="H107" s="33"/>
    </row>
    <row r="108" spans="1:8">
      <c r="A108" s="569"/>
      <c r="B108" s="33"/>
      <c r="C108" s="33"/>
      <c r="D108" s="33"/>
      <c r="E108" s="33"/>
      <c r="F108" s="33"/>
      <c r="G108" s="33"/>
      <c r="H108" s="33"/>
    </row>
    <row r="109" spans="1:8">
      <c r="A109" s="569"/>
      <c r="B109" s="33"/>
      <c r="C109" s="33"/>
      <c r="D109" s="33"/>
      <c r="E109" s="33"/>
      <c r="F109" s="33"/>
      <c r="G109" s="33"/>
      <c r="H109" s="33"/>
    </row>
    <row r="110" spans="1:8">
      <c r="A110" s="569"/>
      <c r="B110" s="33"/>
      <c r="C110" s="33"/>
      <c r="D110" s="33"/>
      <c r="E110" s="33"/>
      <c r="F110" s="33"/>
      <c r="G110" s="33"/>
      <c r="H110" s="33"/>
    </row>
    <row r="111" spans="1:8" ht="19.5">
      <c r="A111" s="566"/>
      <c r="B111" s="33"/>
      <c r="C111" s="33"/>
      <c r="D111" s="33"/>
      <c r="E111" s="33"/>
      <c r="F111" s="33"/>
      <c r="G111" s="33"/>
      <c r="H111" s="33"/>
    </row>
    <row r="112" spans="1:8" ht="19.5">
      <c r="A112" s="566"/>
      <c r="B112" s="33"/>
      <c r="C112" s="33"/>
      <c r="D112" s="33"/>
      <c r="E112" s="33"/>
      <c r="F112" s="33"/>
      <c r="G112" s="33"/>
      <c r="H112" s="33"/>
    </row>
    <row r="113" spans="1:8" ht="19.5">
      <c r="A113" s="567"/>
      <c r="B113" s="33"/>
      <c r="C113" s="33"/>
      <c r="D113" s="33"/>
      <c r="E113" s="33"/>
      <c r="F113" s="33"/>
      <c r="G113" s="33"/>
      <c r="H113" s="33"/>
    </row>
    <row r="114" spans="1:8" ht="19.5">
      <c r="A114" s="567"/>
      <c r="B114" s="33"/>
      <c r="C114" s="33"/>
      <c r="D114" s="33"/>
      <c r="E114" s="33"/>
      <c r="F114" s="33"/>
      <c r="G114" s="33"/>
      <c r="H114" s="33"/>
    </row>
    <row r="115" spans="1:8" ht="19.5">
      <c r="A115" s="567"/>
      <c r="B115" s="33"/>
      <c r="C115" s="33"/>
      <c r="D115" s="33"/>
      <c r="E115" s="33"/>
      <c r="F115" s="33"/>
      <c r="G115" s="33"/>
      <c r="H115" s="33"/>
    </row>
    <row r="116" spans="1:8" ht="19.5">
      <c r="A116" s="566"/>
      <c r="B116" s="33"/>
      <c r="C116" s="33"/>
      <c r="D116" s="33"/>
      <c r="E116" s="33"/>
      <c r="F116" s="33"/>
      <c r="G116" s="33"/>
      <c r="H116" s="33"/>
    </row>
    <row r="117" spans="1:8" ht="19.5">
      <c r="A117" s="566"/>
      <c r="B117" s="33"/>
      <c r="C117" s="33"/>
      <c r="D117" s="33"/>
      <c r="E117" s="33"/>
      <c r="F117" s="33"/>
      <c r="G117" s="33"/>
      <c r="H117" s="33"/>
    </row>
    <row r="118" spans="1:8" ht="19.5">
      <c r="A118" s="566"/>
      <c r="B118" s="33"/>
      <c r="C118" s="33"/>
      <c r="D118" s="33"/>
      <c r="E118" s="33"/>
      <c r="F118" s="33"/>
      <c r="G118" s="33"/>
      <c r="H118" s="33"/>
    </row>
    <row r="119" spans="1:8" ht="19.5">
      <c r="A119" s="566"/>
      <c r="B119" s="33"/>
      <c r="C119" s="33"/>
      <c r="D119" s="33"/>
      <c r="E119" s="33"/>
      <c r="F119" s="33"/>
      <c r="G119" s="33"/>
      <c r="H119" s="33"/>
    </row>
    <row r="120" spans="1:8" ht="19.5">
      <c r="A120" s="566"/>
      <c r="B120" s="33"/>
      <c r="C120" s="33"/>
      <c r="D120" s="33"/>
      <c r="E120" s="33"/>
      <c r="F120" s="33"/>
      <c r="G120" s="33"/>
      <c r="H120" s="33"/>
    </row>
    <row r="121" spans="1:8" ht="19.5">
      <c r="A121" s="566"/>
      <c r="B121" s="33"/>
      <c r="C121" s="33"/>
      <c r="D121" s="33"/>
      <c r="E121" s="33"/>
      <c r="F121" s="33"/>
      <c r="G121" s="33"/>
      <c r="H121" s="33"/>
    </row>
    <row r="122" spans="1:8" ht="19.5">
      <c r="A122" s="566"/>
      <c r="B122" s="33"/>
      <c r="C122" s="33"/>
      <c r="D122" s="33"/>
      <c r="E122" s="33"/>
      <c r="F122" s="33"/>
      <c r="G122" s="33"/>
      <c r="H122" s="33"/>
    </row>
    <row r="123" spans="1:8" ht="19.5">
      <c r="A123" s="567"/>
      <c r="B123" s="33"/>
      <c r="C123" s="33"/>
      <c r="D123" s="33"/>
      <c r="E123" s="33"/>
      <c r="F123" s="33"/>
      <c r="G123" s="33"/>
      <c r="H123" s="33"/>
    </row>
    <row r="124" spans="1:8" ht="19.5">
      <c r="A124" s="566"/>
      <c r="B124" s="33"/>
      <c r="C124" s="33"/>
      <c r="D124" s="33"/>
      <c r="E124" s="33"/>
      <c r="F124" s="33"/>
      <c r="G124" s="33"/>
      <c r="H124" s="33"/>
    </row>
    <row r="125" spans="1:8" ht="19.5">
      <c r="A125" s="566"/>
      <c r="B125" s="33"/>
      <c r="C125" s="33"/>
      <c r="D125" s="33"/>
      <c r="E125" s="33"/>
      <c r="F125" s="33"/>
      <c r="G125" s="33"/>
      <c r="H125" s="33"/>
    </row>
    <row r="126" spans="1:8" ht="19.5">
      <c r="A126" s="566"/>
      <c r="B126" s="33"/>
      <c r="C126" s="33"/>
      <c r="D126" s="33"/>
      <c r="E126" s="33"/>
      <c r="F126" s="33"/>
      <c r="G126" s="33"/>
      <c r="H126" s="33"/>
    </row>
    <row r="127" spans="1:8" ht="19.5">
      <c r="A127" s="566"/>
      <c r="B127" s="33"/>
      <c r="C127" s="33"/>
      <c r="D127" s="33"/>
      <c r="E127" s="33"/>
      <c r="F127" s="33"/>
      <c r="G127" s="33"/>
      <c r="H127" s="33"/>
    </row>
    <row r="128" spans="1:8" ht="19.5">
      <c r="A128" s="566"/>
      <c r="B128" s="33"/>
      <c r="C128" s="33"/>
      <c r="D128" s="33"/>
      <c r="E128" s="33"/>
      <c r="F128" s="33"/>
      <c r="G128" s="33"/>
      <c r="H128" s="33"/>
    </row>
    <row r="129" spans="1:8" ht="19.5">
      <c r="A129" s="567"/>
      <c r="B129" s="33"/>
      <c r="C129" s="33"/>
      <c r="D129" s="33"/>
      <c r="E129" s="33"/>
      <c r="F129" s="33"/>
      <c r="G129" s="33"/>
      <c r="H129" s="33"/>
    </row>
    <row r="130" spans="1:8" ht="19.5">
      <c r="A130" s="566"/>
      <c r="B130" s="33"/>
      <c r="C130" s="33"/>
      <c r="D130" s="33"/>
      <c r="E130" s="33"/>
      <c r="F130" s="33"/>
      <c r="G130" s="33"/>
      <c r="H130" s="33"/>
    </row>
    <row r="131" spans="1:8" ht="19.5">
      <c r="A131" s="566"/>
      <c r="B131" s="33"/>
      <c r="C131" s="33"/>
      <c r="D131" s="33"/>
      <c r="E131" s="33"/>
      <c r="F131" s="33"/>
      <c r="G131" s="33"/>
      <c r="H131" s="33"/>
    </row>
    <row r="132" spans="1:8" ht="19.5">
      <c r="A132" s="566"/>
      <c r="B132" s="33"/>
      <c r="C132" s="33"/>
      <c r="D132" s="33"/>
      <c r="E132" s="33"/>
      <c r="F132" s="33"/>
      <c r="G132" s="33"/>
      <c r="H132" s="33"/>
    </row>
    <row r="133" spans="1:8" ht="19.5">
      <c r="A133" s="567"/>
      <c r="B133" s="33"/>
      <c r="C133" s="33"/>
      <c r="D133" s="33"/>
      <c r="E133" s="33"/>
      <c r="F133" s="33"/>
      <c r="G133" s="33"/>
      <c r="H133" s="33"/>
    </row>
    <row r="134" spans="1:8" ht="19.5">
      <c r="A134" s="566"/>
      <c r="B134" s="33"/>
      <c r="C134" s="33"/>
      <c r="D134" s="33"/>
      <c r="E134" s="33"/>
      <c r="F134" s="33"/>
      <c r="G134" s="33"/>
      <c r="H134" s="33"/>
    </row>
    <row r="135" spans="1:8" ht="19.5">
      <c r="A135" s="566"/>
      <c r="B135" s="33"/>
      <c r="C135" s="33"/>
      <c r="D135" s="33"/>
      <c r="E135" s="33"/>
      <c r="F135" s="33"/>
      <c r="G135" s="33"/>
      <c r="H135" s="33"/>
    </row>
    <row r="136" spans="1:8" ht="19.5">
      <c r="A136" s="566"/>
      <c r="B136" s="33"/>
      <c r="C136" s="33"/>
      <c r="D136" s="33"/>
      <c r="E136" s="33"/>
      <c r="F136" s="33"/>
      <c r="G136" s="33"/>
      <c r="H136" s="33"/>
    </row>
    <row r="137" spans="1:8" ht="19.5">
      <c r="A137" s="566"/>
      <c r="B137" s="33"/>
      <c r="C137" s="33"/>
      <c r="D137" s="33"/>
      <c r="E137" s="33"/>
      <c r="F137" s="33"/>
      <c r="G137" s="33"/>
      <c r="H137" s="33"/>
    </row>
    <row r="138" spans="1:8" ht="19.5">
      <c r="A138" s="567"/>
      <c r="B138" s="33"/>
      <c r="C138" s="33"/>
      <c r="D138" s="33"/>
      <c r="E138" s="33"/>
      <c r="F138" s="33"/>
      <c r="G138" s="33"/>
      <c r="H138" s="33"/>
    </row>
    <row r="139" spans="1:8" ht="19.5">
      <c r="A139" s="566"/>
      <c r="B139" s="33"/>
      <c r="C139" s="33"/>
      <c r="D139" s="33"/>
      <c r="E139" s="33"/>
      <c r="F139" s="33"/>
      <c r="G139" s="33"/>
      <c r="H139" s="33"/>
    </row>
    <row r="140" spans="1:8" ht="19.5">
      <c r="A140" s="566"/>
      <c r="B140" s="33"/>
      <c r="C140" s="33"/>
      <c r="D140" s="33"/>
      <c r="E140" s="33"/>
      <c r="F140" s="33"/>
      <c r="G140" s="33"/>
      <c r="H140" s="33"/>
    </row>
    <row r="141" spans="1:8" ht="19.5">
      <c r="A141" s="566"/>
      <c r="B141" s="33"/>
      <c r="C141" s="33"/>
      <c r="D141" s="33"/>
      <c r="E141" s="33"/>
      <c r="F141" s="33"/>
      <c r="G141" s="33"/>
      <c r="H141" s="33"/>
    </row>
    <row r="142" spans="1:8" ht="19.5">
      <c r="A142" s="566"/>
      <c r="B142" s="33"/>
      <c r="C142" s="33"/>
      <c r="D142" s="33"/>
      <c r="E142" s="33"/>
      <c r="F142" s="33"/>
      <c r="G142" s="33"/>
      <c r="H142" s="33"/>
    </row>
    <row r="143" spans="1:8" ht="19.5">
      <c r="A143" s="567"/>
      <c r="B143" s="33"/>
      <c r="C143" s="33"/>
      <c r="D143" s="33"/>
      <c r="E143" s="33"/>
      <c r="F143" s="33"/>
      <c r="G143" s="33"/>
      <c r="H143" s="33"/>
    </row>
    <row r="144" spans="1:8" ht="19.5">
      <c r="A144" s="567"/>
      <c r="B144" s="33"/>
      <c r="C144" s="33"/>
      <c r="D144" s="33"/>
      <c r="E144" s="33"/>
      <c r="F144" s="33"/>
      <c r="G144" s="33"/>
      <c r="H144" s="33"/>
    </row>
    <row r="145" spans="1:8" ht="19.5">
      <c r="A145" s="567"/>
      <c r="B145" s="33"/>
      <c r="C145" s="33"/>
      <c r="D145" s="33"/>
      <c r="E145" s="33"/>
      <c r="F145" s="33"/>
      <c r="G145" s="33"/>
      <c r="H145" s="33"/>
    </row>
    <row r="146" spans="1:8" ht="19.5">
      <c r="A146" s="566"/>
      <c r="B146" s="33"/>
      <c r="C146" s="33"/>
      <c r="D146" s="33"/>
      <c r="E146" s="33"/>
      <c r="F146" s="33"/>
      <c r="G146" s="33"/>
      <c r="H146" s="33"/>
    </row>
    <row r="147" spans="1:8" ht="19.5">
      <c r="A147" s="566"/>
      <c r="B147" s="33"/>
      <c r="C147" s="33"/>
      <c r="D147" s="33"/>
      <c r="E147" s="33"/>
      <c r="F147" s="33"/>
      <c r="G147" s="33"/>
      <c r="H147" s="33"/>
    </row>
    <row r="148" spans="1:8" ht="19.5">
      <c r="A148" s="570"/>
      <c r="B148" s="33"/>
      <c r="C148" s="33"/>
      <c r="D148" s="33"/>
      <c r="E148" s="33"/>
      <c r="F148" s="33"/>
      <c r="G148" s="33"/>
      <c r="H148" s="33"/>
    </row>
    <row r="149" spans="1:8" ht="19.5">
      <c r="A149" s="567"/>
      <c r="B149" s="33"/>
      <c r="C149" s="33"/>
      <c r="D149" s="33"/>
      <c r="E149" s="33"/>
      <c r="F149" s="33"/>
      <c r="G149" s="33"/>
      <c r="H149" s="33"/>
    </row>
    <row r="150" spans="1:8" ht="19.5">
      <c r="A150" s="566"/>
      <c r="B150" s="33"/>
      <c r="C150" s="33"/>
      <c r="D150" s="33"/>
      <c r="E150" s="33"/>
      <c r="F150" s="33"/>
      <c r="G150" s="33"/>
      <c r="H150" s="33"/>
    </row>
    <row r="151" spans="1:8" ht="19.5">
      <c r="A151" s="566"/>
      <c r="B151" s="33"/>
      <c r="C151" s="33"/>
      <c r="D151" s="33"/>
      <c r="E151" s="33"/>
      <c r="F151" s="33"/>
      <c r="G151" s="33"/>
      <c r="H151" s="33"/>
    </row>
    <row r="152" spans="1:8" ht="19.5">
      <c r="A152" s="566"/>
      <c r="B152" s="33"/>
      <c r="C152" s="33"/>
      <c r="D152" s="33"/>
      <c r="E152" s="33"/>
      <c r="F152" s="33"/>
      <c r="G152" s="33"/>
      <c r="H152" s="33"/>
    </row>
    <row r="153" spans="1:8" ht="19.5">
      <c r="A153" s="567"/>
      <c r="B153" s="33"/>
      <c r="C153" s="33"/>
      <c r="D153" s="33"/>
      <c r="E153" s="33"/>
      <c r="F153" s="33"/>
      <c r="G153" s="33"/>
      <c r="H153" s="33"/>
    </row>
    <row r="154" spans="1:8" ht="19.5">
      <c r="A154" s="566"/>
      <c r="B154" s="33"/>
      <c r="C154" s="33"/>
      <c r="D154" s="33"/>
      <c r="E154" s="33"/>
      <c r="F154" s="33"/>
      <c r="G154" s="33"/>
      <c r="H154" s="33"/>
    </row>
    <row r="155" spans="1:8" ht="19.5">
      <c r="A155" s="566"/>
      <c r="B155" s="33"/>
      <c r="C155" s="33"/>
      <c r="D155" s="33"/>
      <c r="E155" s="33"/>
      <c r="F155" s="33"/>
      <c r="G155" s="33"/>
      <c r="H155" s="33"/>
    </row>
    <row r="156" spans="1:8" ht="19.5">
      <c r="A156" s="566"/>
      <c r="B156" s="33"/>
      <c r="C156" s="33"/>
      <c r="D156" s="33"/>
      <c r="E156" s="33"/>
      <c r="F156" s="33"/>
      <c r="G156" s="33"/>
      <c r="H156" s="33"/>
    </row>
    <row r="157" spans="1:8" ht="19.5">
      <c r="A157" s="567"/>
      <c r="B157" s="33"/>
      <c r="C157" s="33"/>
      <c r="D157" s="33"/>
      <c r="E157" s="33"/>
      <c r="F157" s="33"/>
      <c r="G157" s="33"/>
      <c r="H157" s="33"/>
    </row>
    <row r="158" spans="1:8" ht="19.5">
      <c r="A158" s="566"/>
      <c r="B158" s="33"/>
      <c r="C158" s="33"/>
      <c r="D158" s="33"/>
      <c r="E158" s="33"/>
      <c r="F158" s="33"/>
      <c r="G158" s="33"/>
      <c r="H158" s="33"/>
    </row>
    <row r="159" spans="1:8" ht="19.5">
      <c r="A159" s="566"/>
      <c r="B159" s="33"/>
      <c r="C159" s="33"/>
      <c r="D159" s="33"/>
      <c r="E159" s="33"/>
      <c r="F159" s="33"/>
      <c r="G159" s="33"/>
      <c r="H159" s="33"/>
    </row>
    <row r="160" spans="1:8" ht="19.5">
      <c r="A160" s="566"/>
      <c r="B160" s="33"/>
      <c r="C160" s="33"/>
      <c r="D160" s="33"/>
      <c r="E160" s="33"/>
      <c r="F160" s="33"/>
      <c r="G160" s="33"/>
      <c r="H160" s="33"/>
    </row>
    <row r="161" spans="1:8" ht="19.5">
      <c r="A161" s="567"/>
      <c r="B161" s="33"/>
      <c r="C161" s="33"/>
      <c r="D161" s="33"/>
      <c r="E161" s="33"/>
      <c r="F161" s="33"/>
      <c r="G161" s="33"/>
      <c r="H161" s="33"/>
    </row>
    <row r="162" spans="1:8" ht="19.5">
      <c r="A162" s="566"/>
      <c r="B162" s="33"/>
      <c r="C162" s="33"/>
      <c r="D162" s="33"/>
      <c r="E162" s="33"/>
      <c r="F162" s="33"/>
      <c r="G162" s="33"/>
      <c r="H162" s="33"/>
    </row>
    <row r="163" spans="1:8" ht="19.5">
      <c r="A163" s="566"/>
      <c r="B163" s="33"/>
      <c r="C163" s="33"/>
      <c r="D163" s="33"/>
      <c r="E163" s="33"/>
      <c r="F163" s="33"/>
      <c r="G163" s="33"/>
      <c r="H163" s="33"/>
    </row>
    <row r="164" spans="1:8" ht="19.5">
      <c r="A164" s="566"/>
      <c r="B164" s="33"/>
      <c r="C164" s="33"/>
      <c r="D164" s="33"/>
      <c r="E164" s="33"/>
      <c r="F164" s="33"/>
      <c r="G164" s="33"/>
      <c r="H164" s="33"/>
    </row>
    <row r="165" spans="1:8" ht="19.5">
      <c r="A165" s="571"/>
      <c r="B165" s="33"/>
      <c r="C165" s="33"/>
      <c r="D165" s="33"/>
      <c r="E165" s="33"/>
      <c r="F165" s="33"/>
      <c r="G165" s="33"/>
      <c r="H165" s="33"/>
    </row>
    <row r="166" spans="1:8" ht="19.5">
      <c r="A166" s="571"/>
      <c r="B166" s="33"/>
      <c r="C166" s="33"/>
      <c r="D166" s="33"/>
      <c r="E166" s="33"/>
      <c r="F166" s="33"/>
      <c r="G166" s="33"/>
      <c r="H166" s="33"/>
    </row>
    <row r="167" spans="1:8" ht="19.5">
      <c r="A167" s="571"/>
      <c r="B167" s="33"/>
      <c r="C167" s="33"/>
      <c r="D167" s="33"/>
      <c r="E167" s="33"/>
      <c r="F167" s="33"/>
      <c r="G167" s="33"/>
      <c r="H167" s="33"/>
    </row>
    <row r="168" spans="1:8" ht="19.5">
      <c r="A168" s="568"/>
      <c r="B168" s="33"/>
      <c r="C168" s="33"/>
      <c r="D168" s="33"/>
      <c r="E168" s="33"/>
      <c r="F168" s="33"/>
      <c r="G168" s="33"/>
      <c r="H168" s="33"/>
    </row>
    <row r="169" spans="1:8" ht="19.5">
      <c r="A169" s="568"/>
      <c r="B169" s="33"/>
      <c r="C169" s="33"/>
      <c r="D169" s="33"/>
      <c r="E169" s="33"/>
      <c r="F169" s="33"/>
      <c r="G169" s="33"/>
      <c r="H169" s="33"/>
    </row>
    <row r="170" spans="1:8" ht="19.5">
      <c r="A170" s="567"/>
      <c r="B170" s="33"/>
      <c r="C170" s="33"/>
      <c r="D170" s="33"/>
      <c r="E170" s="33"/>
      <c r="F170" s="33"/>
      <c r="G170" s="33"/>
      <c r="H170" s="33"/>
    </row>
    <row r="171" spans="1:8" ht="19.5">
      <c r="A171" s="566"/>
      <c r="B171" s="33"/>
      <c r="C171" s="33"/>
      <c r="D171" s="33"/>
      <c r="E171" s="33"/>
      <c r="F171" s="33"/>
      <c r="G171" s="33"/>
      <c r="H171" s="33"/>
    </row>
    <row r="172" spans="1:8" ht="19.5">
      <c r="A172" s="566"/>
      <c r="B172" s="33"/>
      <c r="C172" s="33"/>
      <c r="D172" s="33"/>
      <c r="E172" s="33"/>
      <c r="F172" s="33"/>
      <c r="G172" s="33"/>
      <c r="H172" s="33"/>
    </row>
    <row r="173" spans="1:8" ht="19.5">
      <c r="A173" s="566"/>
      <c r="B173" s="33"/>
      <c r="C173" s="33"/>
      <c r="D173" s="33"/>
      <c r="E173" s="33"/>
      <c r="F173" s="33"/>
      <c r="G173" s="33"/>
      <c r="H173" s="33"/>
    </row>
    <row r="174" spans="1:8" ht="19.5">
      <c r="A174" s="566"/>
      <c r="B174" s="33"/>
      <c r="C174" s="33"/>
      <c r="D174" s="33"/>
      <c r="E174" s="33"/>
      <c r="F174" s="33"/>
      <c r="G174" s="33"/>
      <c r="H174" s="33"/>
    </row>
    <row r="175" spans="1:8" ht="19.5">
      <c r="A175" s="566"/>
      <c r="B175" s="33"/>
      <c r="C175" s="33"/>
      <c r="D175" s="33"/>
      <c r="E175" s="33"/>
      <c r="F175" s="33"/>
      <c r="G175" s="33"/>
      <c r="H175" s="33"/>
    </row>
    <row r="176" spans="1:8" ht="19.5">
      <c r="A176" s="567"/>
      <c r="B176" s="33"/>
      <c r="C176" s="33"/>
      <c r="D176" s="33"/>
      <c r="E176" s="33"/>
      <c r="F176" s="33"/>
      <c r="G176" s="33"/>
      <c r="H176" s="33"/>
    </row>
    <row r="177" spans="1:8" ht="19.5">
      <c r="A177" s="566"/>
      <c r="B177" s="33"/>
      <c r="C177" s="33"/>
      <c r="D177" s="33"/>
      <c r="E177" s="33"/>
      <c r="F177" s="33"/>
      <c r="G177" s="33"/>
      <c r="H177" s="33"/>
    </row>
    <row r="178" spans="1:8" ht="19.5">
      <c r="A178" s="566"/>
      <c r="B178" s="33"/>
      <c r="C178" s="33"/>
      <c r="D178" s="33"/>
      <c r="E178" s="33"/>
      <c r="F178" s="33"/>
      <c r="G178" s="33"/>
      <c r="H178" s="33"/>
    </row>
    <row r="179" spans="1:8" ht="19.5">
      <c r="A179" s="566"/>
      <c r="B179" s="33"/>
      <c r="C179" s="33"/>
      <c r="D179" s="33"/>
      <c r="E179" s="33"/>
      <c r="F179" s="33"/>
      <c r="G179" s="33"/>
      <c r="H179" s="33"/>
    </row>
    <row r="180" spans="1:8" ht="19.5">
      <c r="A180" s="566"/>
      <c r="B180" s="33"/>
      <c r="C180" s="33"/>
      <c r="D180" s="33"/>
      <c r="E180" s="33"/>
      <c r="F180" s="33"/>
      <c r="G180" s="33"/>
      <c r="H180" s="33"/>
    </row>
    <row r="181" spans="1:8" ht="19.5">
      <c r="A181" s="567"/>
      <c r="B181" s="33"/>
      <c r="C181" s="33"/>
      <c r="D181" s="33"/>
      <c r="E181" s="33"/>
      <c r="F181" s="33"/>
      <c r="G181" s="33"/>
      <c r="H181" s="33"/>
    </row>
    <row r="182" spans="1:8" ht="19.5">
      <c r="A182" s="567"/>
      <c r="B182" s="33"/>
      <c r="C182" s="33"/>
      <c r="D182" s="33"/>
      <c r="E182" s="33"/>
      <c r="F182" s="33"/>
      <c r="G182" s="33"/>
      <c r="H182" s="33"/>
    </row>
    <row r="183" spans="1:8" ht="19.5">
      <c r="A183" s="566"/>
      <c r="B183" s="33"/>
      <c r="C183" s="33"/>
      <c r="D183" s="33"/>
      <c r="E183" s="33"/>
      <c r="F183" s="33"/>
      <c r="G183" s="33"/>
      <c r="H183" s="33"/>
    </row>
    <row r="184" spans="1:8" ht="19.5">
      <c r="A184" s="566"/>
      <c r="B184" s="33"/>
      <c r="C184" s="33"/>
      <c r="D184" s="33"/>
      <c r="E184" s="33"/>
      <c r="F184" s="33"/>
      <c r="G184" s="33"/>
      <c r="H184" s="33"/>
    </row>
    <row r="185" spans="1:8" ht="19.5">
      <c r="A185" s="566"/>
      <c r="B185" s="33"/>
      <c r="C185" s="33"/>
      <c r="D185" s="33"/>
      <c r="E185" s="33"/>
      <c r="F185" s="33"/>
      <c r="G185" s="33"/>
      <c r="H185" s="33"/>
    </row>
    <row r="186" spans="1:8" ht="19.5">
      <c r="A186" s="567"/>
      <c r="B186" s="33"/>
      <c r="C186" s="33"/>
      <c r="D186" s="33"/>
      <c r="E186" s="33"/>
      <c r="F186" s="33"/>
      <c r="G186" s="33"/>
      <c r="H186" s="33"/>
    </row>
    <row r="187" spans="1:8" ht="19.5">
      <c r="A187" s="567"/>
      <c r="B187" s="33"/>
      <c r="C187" s="33"/>
      <c r="D187" s="33"/>
      <c r="E187" s="33"/>
      <c r="F187" s="33"/>
      <c r="G187" s="33"/>
      <c r="H187" s="33"/>
    </row>
    <row r="188" spans="1:8" ht="19.5">
      <c r="A188" s="567"/>
      <c r="B188" s="33"/>
      <c r="C188" s="33"/>
      <c r="D188" s="33"/>
      <c r="E188" s="33"/>
      <c r="F188" s="33"/>
      <c r="G188" s="33"/>
      <c r="H188" s="33"/>
    </row>
    <row r="189" spans="1:8" ht="19.5">
      <c r="A189" s="567"/>
      <c r="B189" s="33"/>
      <c r="C189" s="33"/>
      <c r="D189" s="33"/>
      <c r="E189" s="33"/>
      <c r="F189" s="33"/>
      <c r="G189" s="33"/>
      <c r="H189" s="33"/>
    </row>
    <row r="190" spans="1:8" ht="19.5">
      <c r="A190" s="567"/>
      <c r="B190" s="33"/>
      <c r="C190" s="33"/>
      <c r="D190" s="33"/>
      <c r="E190" s="33"/>
      <c r="F190" s="33"/>
      <c r="G190" s="33"/>
      <c r="H190" s="33"/>
    </row>
    <row r="191" spans="1:8" ht="19.5">
      <c r="A191" s="567"/>
      <c r="B191" s="33"/>
      <c r="C191" s="33"/>
      <c r="D191" s="33"/>
      <c r="E191" s="33"/>
      <c r="F191" s="33"/>
      <c r="G191" s="33"/>
      <c r="H191" s="33"/>
    </row>
    <row r="192" spans="1:8" ht="19.5">
      <c r="A192" s="566"/>
      <c r="B192" s="33"/>
      <c r="C192" s="33"/>
      <c r="D192" s="33"/>
      <c r="E192" s="33"/>
      <c r="F192" s="33"/>
      <c r="G192" s="33"/>
      <c r="H192" s="33"/>
    </row>
    <row r="193" spans="1:8" ht="19.5">
      <c r="A193" s="566"/>
      <c r="B193" s="33"/>
      <c r="C193" s="33"/>
      <c r="D193" s="33"/>
      <c r="E193" s="33"/>
      <c r="F193" s="33"/>
      <c r="G193" s="33"/>
      <c r="H193" s="33"/>
    </row>
    <row r="194" spans="1:8" ht="19.5">
      <c r="A194" s="566"/>
      <c r="B194" s="33"/>
      <c r="C194" s="33"/>
      <c r="D194" s="33"/>
      <c r="E194" s="33"/>
      <c r="F194" s="33"/>
      <c r="G194" s="33"/>
      <c r="H194" s="33"/>
    </row>
    <row r="195" spans="1:8" ht="19.5">
      <c r="A195" s="567"/>
      <c r="B195" s="33"/>
      <c r="C195" s="33"/>
      <c r="D195" s="33"/>
      <c r="E195" s="33"/>
      <c r="F195" s="33"/>
      <c r="G195" s="33"/>
      <c r="H195" s="33"/>
    </row>
    <row r="196" spans="1:8" ht="19.5">
      <c r="A196" s="566"/>
      <c r="B196" s="33"/>
      <c r="C196" s="33"/>
      <c r="D196" s="33"/>
      <c r="E196" s="33"/>
      <c r="F196" s="33"/>
      <c r="G196" s="33"/>
      <c r="H196" s="33"/>
    </row>
    <row r="197" spans="1:8" ht="19.5">
      <c r="A197" s="566"/>
      <c r="B197" s="33"/>
      <c r="C197" s="33"/>
      <c r="D197" s="33"/>
      <c r="E197" s="33"/>
      <c r="F197" s="33"/>
      <c r="G197" s="33"/>
      <c r="H197" s="33"/>
    </row>
    <row r="198" spans="1:8" ht="19.5">
      <c r="A198" s="570"/>
      <c r="B198" s="33"/>
      <c r="C198" s="33"/>
      <c r="D198" s="33"/>
      <c r="E198" s="33"/>
      <c r="F198" s="33"/>
      <c r="G198" s="33"/>
      <c r="H198" s="33"/>
    </row>
    <row r="199" spans="1:8" ht="19.5">
      <c r="A199" s="566"/>
      <c r="B199" s="33"/>
      <c r="C199" s="33"/>
      <c r="D199" s="33"/>
      <c r="E199" s="33"/>
      <c r="F199" s="33"/>
      <c r="G199" s="33"/>
      <c r="H199" s="33"/>
    </row>
    <row r="200" spans="1:8" ht="19.5">
      <c r="A200" s="567"/>
      <c r="B200" s="33"/>
      <c r="C200" s="33"/>
      <c r="D200" s="33"/>
      <c r="E200" s="33"/>
      <c r="F200" s="33"/>
      <c r="G200" s="33"/>
      <c r="H200" s="33"/>
    </row>
    <row r="201" spans="1:8" ht="19.5">
      <c r="A201" s="566"/>
      <c r="B201" s="33"/>
      <c r="C201" s="33"/>
      <c r="D201" s="33"/>
      <c r="E201" s="33"/>
      <c r="F201" s="33"/>
      <c r="G201" s="33"/>
      <c r="H201" s="33"/>
    </row>
    <row r="202" spans="1:8" ht="19.5">
      <c r="A202" s="566"/>
      <c r="B202" s="33"/>
      <c r="C202" s="33"/>
      <c r="D202" s="33"/>
      <c r="E202" s="33"/>
      <c r="F202" s="33"/>
      <c r="G202" s="33"/>
      <c r="H202" s="33"/>
    </row>
    <row r="203" spans="1:8" ht="19.5">
      <c r="A203" s="567"/>
      <c r="B203" s="33"/>
      <c r="C203" s="33"/>
      <c r="D203" s="33"/>
      <c r="E203" s="33"/>
      <c r="F203" s="33"/>
      <c r="G203" s="33"/>
      <c r="H203" s="33"/>
    </row>
    <row r="204" spans="1:8" ht="19.5">
      <c r="A204" s="566"/>
      <c r="B204" s="33"/>
      <c r="C204" s="33"/>
      <c r="D204" s="33"/>
      <c r="E204" s="33"/>
      <c r="F204" s="33"/>
      <c r="G204" s="33"/>
      <c r="H204" s="33"/>
    </row>
    <row r="205" spans="1:8" ht="19.5">
      <c r="A205" s="566"/>
      <c r="B205" s="33"/>
      <c r="C205" s="33"/>
      <c r="D205" s="33"/>
      <c r="E205" s="33"/>
      <c r="F205" s="33"/>
      <c r="G205" s="33"/>
      <c r="H205" s="33"/>
    </row>
    <row r="206" spans="1:8" ht="19.5">
      <c r="A206" s="567"/>
      <c r="B206" s="33"/>
      <c r="C206" s="33"/>
      <c r="D206" s="33"/>
      <c r="E206" s="33"/>
      <c r="F206" s="33"/>
      <c r="G206" s="33"/>
      <c r="H206" s="33"/>
    </row>
    <row r="207" spans="1:8" ht="19.5">
      <c r="A207" s="566"/>
      <c r="B207" s="33"/>
      <c r="C207" s="33"/>
      <c r="D207" s="33"/>
      <c r="E207" s="33"/>
      <c r="F207" s="33"/>
      <c r="G207" s="33"/>
      <c r="H207" s="33"/>
    </row>
    <row r="208" spans="1:8" ht="19.5">
      <c r="A208" s="566"/>
      <c r="B208" s="33"/>
      <c r="C208" s="33"/>
      <c r="D208" s="33"/>
      <c r="E208" s="33"/>
      <c r="F208" s="33"/>
      <c r="G208" s="33"/>
      <c r="H208" s="33"/>
    </row>
    <row r="209" spans="1:8" ht="19.5">
      <c r="A209" s="566"/>
      <c r="B209" s="33"/>
      <c r="C209" s="33"/>
      <c r="D209" s="33"/>
      <c r="E209" s="33"/>
      <c r="F209" s="33"/>
      <c r="G209" s="33"/>
      <c r="H209" s="33"/>
    </row>
    <row r="210" spans="1:8" ht="19.5">
      <c r="A210" s="566"/>
      <c r="B210" s="33"/>
      <c r="C210" s="33"/>
      <c r="D210" s="33"/>
      <c r="E210" s="33"/>
      <c r="F210" s="33"/>
      <c r="G210" s="33"/>
      <c r="H210" s="33"/>
    </row>
    <row r="211" spans="1:8" ht="19.5">
      <c r="A211" s="566"/>
      <c r="B211" s="33"/>
      <c r="C211" s="33"/>
      <c r="D211" s="33"/>
      <c r="E211" s="33"/>
      <c r="F211" s="33"/>
      <c r="G211" s="33"/>
      <c r="H211" s="33"/>
    </row>
    <row r="212" spans="1:8" ht="19.5">
      <c r="A212" s="566"/>
      <c r="B212" s="33"/>
      <c r="C212" s="33"/>
      <c r="D212" s="33"/>
      <c r="E212" s="33"/>
      <c r="F212" s="33"/>
      <c r="G212" s="33"/>
      <c r="H212" s="33"/>
    </row>
    <row r="213" spans="1:8" ht="19.5">
      <c r="A213" s="566"/>
      <c r="B213" s="33"/>
      <c r="C213" s="33"/>
      <c r="D213" s="33"/>
      <c r="E213" s="33"/>
      <c r="F213" s="33"/>
      <c r="G213" s="33"/>
      <c r="H213" s="33"/>
    </row>
    <row r="214" spans="1:8" ht="19.5">
      <c r="A214" s="566"/>
      <c r="B214" s="33"/>
      <c r="C214" s="33"/>
      <c r="D214" s="33"/>
      <c r="E214" s="33"/>
      <c r="F214" s="33"/>
      <c r="G214" s="33"/>
      <c r="H214" s="33"/>
    </row>
    <row r="215" spans="1:8" ht="19.5">
      <c r="A215" s="567"/>
      <c r="B215" s="33"/>
      <c r="C215" s="33"/>
      <c r="D215" s="33"/>
      <c r="E215" s="33"/>
      <c r="F215" s="33"/>
      <c r="G215" s="33"/>
      <c r="H215" s="33"/>
    </row>
    <row r="216" spans="1:8" ht="19.5">
      <c r="A216" s="566"/>
      <c r="B216" s="33"/>
      <c r="C216" s="33"/>
      <c r="D216" s="33"/>
      <c r="E216" s="33"/>
      <c r="F216" s="33"/>
      <c r="G216" s="33"/>
      <c r="H216" s="33"/>
    </row>
    <row r="217" spans="1:8" ht="19.5">
      <c r="A217" s="566"/>
      <c r="B217" s="33"/>
      <c r="C217" s="33"/>
      <c r="D217" s="33"/>
      <c r="E217" s="33"/>
      <c r="F217" s="33"/>
      <c r="G217" s="33"/>
      <c r="H217" s="33"/>
    </row>
    <row r="218" spans="1:8" ht="19.5">
      <c r="A218" s="566"/>
      <c r="B218" s="33"/>
      <c r="C218" s="33"/>
      <c r="D218" s="33"/>
      <c r="E218" s="33"/>
      <c r="F218" s="33"/>
      <c r="G218" s="33"/>
      <c r="H218" s="33"/>
    </row>
    <row r="219" spans="1:8" ht="19.5">
      <c r="A219" s="566"/>
      <c r="B219" s="33"/>
      <c r="C219" s="33"/>
      <c r="D219" s="33"/>
      <c r="E219" s="33"/>
      <c r="F219" s="33"/>
      <c r="G219" s="33"/>
      <c r="H219" s="33"/>
    </row>
    <row r="220" spans="1:8" ht="19.5">
      <c r="A220" s="566"/>
      <c r="B220" s="33"/>
      <c r="C220" s="33"/>
      <c r="D220" s="33"/>
      <c r="E220" s="33"/>
      <c r="F220" s="33"/>
      <c r="G220" s="33"/>
      <c r="H220" s="33"/>
    </row>
    <row r="221" spans="1:8" ht="19.5">
      <c r="A221" s="567"/>
      <c r="B221" s="33"/>
      <c r="C221" s="33"/>
      <c r="D221" s="33"/>
      <c r="E221" s="33"/>
      <c r="F221" s="33"/>
      <c r="G221" s="33"/>
      <c r="H221" s="33"/>
    </row>
    <row r="222" spans="1:8" ht="19.5">
      <c r="A222" s="566"/>
      <c r="B222" s="33"/>
      <c r="C222" s="33"/>
      <c r="D222" s="33"/>
      <c r="E222" s="33"/>
      <c r="F222" s="33"/>
      <c r="G222" s="33"/>
      <c r="H222" s="33"/>
    </row>
    <row r="223" spans="1:8" ht="19.5">
      <c r="A223" s="566"/>
      <c r="B223" s="33"/>
      <c r="C223" s="33"/>
      <c r="D223" s="33"/>
      <c r="E223" s="33"/>
      <c r="F223" s="33"/>
      <c r="G223" s="33"/>
      <c r="H223" s="33"/>
    </row>
    <row r="224" spans="1:8" ht="19.5">
      <c r="A224" s="567"/>
      <c r="B224" s="33"/>
      <c r="C224" s="33"/>
      <c r="D224" s="33"/>
      <c r="E224" s="33"/>
      <c r="F224" s="33"/>
      <c r="G224" s="33"/>
      <c r="H224" s="33"/>
    </row>
    <row r="225" spans="1:8" ht="19.5">
      <c r="A225" s="566"/>
      <c r="B225" s="33"/>
      <c r="C225" s="33"/>
      <c r="D225" s="33"/>
      <c r="E225" s="33"/>
      <c r="F225" s="33"/>
      <c r="G225" s="33"/>
      <c r="H225" s="33"/>
    </row>
    <row r="226" spans="1:8" ht="19.5">
      <c r="A226" s="566"/>
      <c r="B226" s="33"/>
      <c r="C226" s="33"/>
      <c r="D226" s="33"/>
      <c r="E226" s="33"/>
      <c r="F226" s="33"/>
      <c r="G226" s="33"/>
      <c r="H226" s="33"/>
    </row>
    <row r="227" spans="1:8" ht="19.5">
      <c r="A227" s="566"/>
      <c r="B227" s="33"/>
      <c r="C227" s="33"/>
      <c r="D227" s="33"/>
      <c r="E227" s="33"/>
      <c r="F227" s="33"/>
      <c r="G227" s="33"/>
      <c r="H227" s="33"/>
    </row>
    <row r="228" spans="1:8" ht="19.5">
      <c r="A228" s="572"/>
      <c r="B228" s="33"/>
      <c r="C228" s="33"/>
      <c r="D228" s="33"/>
      <c r="E228" s="33"/>
      <c r="F228" s="33"/>
      <c r="G228" s="33"/>
      <c r="H228" s="33"/>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M22" sqref="M22"/>
    </sheetView>
  </sheetViews>
  <sheetFormatPr baseColWidth="10" defaultColWidth="9.140625" defaultRowHeight="18"/>
  <cols>
    <col min="1" max="1" width="132.28515625" style="573" customWidth="1"/>
    <col min="2" max="2" width="16" style="25" customWidth="1"/>
    <col min="3" max="3" width="19" style="25" customWidth="1"/>
    <col min="4"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1073</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1081</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ht="53.25" customHeight="1" thickTop="1" thickBot="1">
      <c r="A6" s="29"/>
      <c r="B6" s="1174" t="s">
        <v>1509</v>
      </c>
      <c r="C6" s="1174"/>
      <c r="D6" s="1175" t="s">
        <v>1076</v>
      </c>
      <c r="E6" s="1175"/>
      <c r="F6" s="1175"/>
      <c r="G6" s="1175"/>
      <c r="H6" s="1175"/>
      <c r="I6" s="1175"/>
    </row>
    <row r="7" spans="1:9" s="26" customFormat="1" ht="34.5" customHeight="1" thickTop="1" thickBot="1">
      <c r="A7" s="662" t="s">
        <v>296</v>
      </c>
      <c r="B7" s="76" t="s">
        <v>424</v>
      </c>
      <c r="C7" s="76" t="s">
        <v>425</v>
      </c>
      <c r="D7" s="76" t="s">
        <v>1202</v>
      </c>
      <c r="E7" s="76" t="s">
        <v>1314</v>
      </c>
      <c r="F7" s="76" t="s">
        <v>1369</v>
      </c>
      <c r="G7" s="76" t="s">
        <v>1505</v>
      </c>
      <c r="H7" s="76" t="s">
        <v>1445</v>
      </c>
      <c r="I7" s="76" t="s">
        <v>1506</v>
      </c>
    </row>
    <row r="8" spans="1:9" ht="15" customHeight="1" thickTop="1" thickBot="1">
      <c r="A8" s="690"/>
      <c r="B8" s="604"/>
      <c r="C8" s="604"/>
      <c r="D8" s="604"/>
      <c r="E8" s="604"/>
      <c r="F8" s="604"/>
      <c r="G8" s="604"/>
      <c r="H8" s="604"/>
      <c r="I8" s="604"/>
    </row>
    <row r="9" spans="1:9" ht="24" customHeight="1" thickTop="1" thickBot="1">
      <c r="A9" s="691" t="s">
        <v>426</v>
      </c>
      <c r="B9" s="882">
        <v>715805.21146064135</v>
      </c>
      <c r="C9" s="882">
        <v>834333.20943877555</v>
      </c>
      <c r="D9" s="882">
        <v>908900.28076676396</v>
      </c>
      <c r="E9" s="882">
        <v>1037235.7086020409</v>
      </c>
      <c r="F9" s="882">
        <v>1135861.9702653063</v>
      </c>
      <c r="G9" s="882">
        <v>1119539.0459300291</v>
      </c>
      <c r="H9" s="882">
        <v>1245442.4525553936</v>
      </c>
      <c r="I9" s="882">
        <v>1236173.6414868806</v>
      </c>
    </row>
    <row r="10" spans="1:9" s="79" customFormat="1" ht="21" customHeight="1" thickTop="1">
      <c r="A10" s="561" t="s">
        <v>8</v>
      </c>
      <c r="B10" s="883">
        <v>94840.936390670555</v>
      </c>
      <c r="C10" s="883">
        <v>70750.662682215741</v>
      </c>
      <c r="D10" s="883">
        <v>71822.134240524785</v>
      </c>
      <c r="E10" s="883">
        <v>68029.142857142855</v>
      </c>
      <c r="F10" s="883">
        <v>64604.151470845478</v>
      </c>
      <c r="G10" s="883">
        <v>59233.663887755094</v>
      </c>
      <c r="H10" s="883">
        <v>66175.592227405257</v>
      </c>
      <c r="I10" s="883">
        <v>60118.375642857151</v>
      </c>
    </row>
    <row r="11" spans="1:9" s="79" customFormat="1" ht="21" customHeight="1">
      <c r="A11" s="561" t="s">
        <v>17</v>
      </c>
      <c r="B11" s="883">
        <v>38960.885989795919</v>
      </c>
      <c r="C11" s="883">
        <v>70470.225167638477</v>
      </c>
      <c r="D11" s="883">
        <v>69988.277782798832</v>
      </c>
      <c r="E11" s="883">
        <v>85085.927142857152</v>
      </c>
      <c r="F11" s="883">
        <v>101881.25104810495</v>
      </c>
      <c r="G11" s="883">
        <v>79835.145673469393</v>
      </c>
      <c r="H11" s="883">
        <v>93482.225938775518</v>
      </c>
      <c r="I11" s="883">
        <v>80228.709088921285</v>
      </c>
    </row>
    <row r="12" spans="1:9" s="79" customFormat="1" ht="21" customHeight="1">
      <c r="A12" s="561" t="s">
        <v>26</v>
      </c>
      <c r="B12" s="883">
        <v>562130.88087755104</v>
      </c>
      <c r="C12" s="883">
        <v>632167.55671865901</v>
      </c>
      <c r="D12" s="883">
        <v>729795.02812973771</v>
      </c>
      <c r="E12" s="883">
        <v>828606.19146938762</v>
      </c>
      <c r="F12" s="883">
        <v>926369.4054489797</v>
      </c>
      <c r="G12" s="883">
        <v>943876.06008309033</v>
      </c>
      <c r="H12" s="883">
        <v>1032846.3184999999</v>
      </c>
      <c r="I12" s="883">
        <v>1045566.3823119533</v>
      </c>
    </row>
    <row r="13" spans="1:9" s="79" customFormat="1" ht="21" customHeight="1">
      <c r="A13" s="562" t="s">
        <v>427</v>
      </c>
      <c r="B13" s="883">
        <v>567970.1043921283</v>
      </c>
      <c r="C13" s="883">
        <v>637588.71447084565</v>
      </c>
      <c r="D13" s="883">
        <v>735533.36889067059</v>
      </c>
      <c r="E13" s="883">
        <v>834128.13086734689</v>
      </c>
      <c r="F13" s="883">
        <v>930117.63876967935</v>
      </c>
      <c r="G13" s="883">
        <v>947113.77364285709</v>
      </c>
      <c r="H13" s="883">
        <v>1036963.4846239068</v>
      </c>
      <c r="I13" s="883">
        <v>1048342.6047784257</v>
      </c>
    </row>
    <row r="14" spans="1:9" s="79" customFormat="1" ht="21" customHeight="1">
      <c r="A14" s="562" t="s">
        <v>428</v>
      </c>
      <c r="B14" s="883">
        <v>566920.62723177846</v>
      </c>
      <c r="C14" s="883">
        <v>635850.49290962098</v>
      </c>
      <c r="D14" s="883">
        <v>732094.37701311952</v>
      </c>
      <c r="E14" s="883">
        <v>827225.77592274058</v>
      </c>
      <c r="F14" s="883">
        <v>919195.35542857146</v>
      </c>
      <c r="G14" s="883">
        <v>934454.86098688038</v>
      </c>
      <c r="H14" s="883">
        <v>1012417.8133760933</v>
      </c>
      <c r="I14" s="883">
        <v>1023058.1720116617</v>
      </c>
    </row>
    <row r="15" spans="1:9" s="79" customFormat="1" ht="21" customHeight="1">
      <c r="A15" s="562" t="s">
        <v>429</v>
      </c>
      <c r="B15" s="883">
        <v>1049.4771603498543</v>
      </c>
      <c r="C15" s="883">
        <v>1738.2215612244897</v>
      </c>
      <c r="D15" s="883">
        <v>3438.9918775510205</v>
      </c>
      <c r="E15" s="883">
        <v>6902.3549446064144</v>
      </c>
      <c r="F15" s="883">
        <v>10922.28334110787</v>
      </c>
      <c r="G15" s="883">
        <v>12658.912655976674</v>
      </c>
      <c r="H15" s="883">
        <v>24545.67124781341</v>
      </c>
      <c r="I15" s="883">
        <v>25284.43276676385</v>
      </c>
    </row>
    <row r="16" spans="1:9" s="79" customFormat="1" ht="21" customHeight="1">
      <c r="A16" s="562" t="s">
        <v>430</v>
      </c>
      <c r="B16" s="883">
        <v>3186.8365058309037</v>
      </c>
      <c r="C16" s="883">
        <v>3829.1098513119532</v>
      </c>
      <c r="D16" s="883">
        <v>4378.4499927113702</v>
      </c>
      <c r="E16" s="883">
        <v>4849.1686078717194</v>
      </c>
      <c r="F16" s="883">
        <v>5509.6984941690971</v>
      </c>
      <c r="G16" s="883">
        <v>4805.6467215743442</v>
      </c>
      <c r="H16" s="883">
        <v>4368.5571501457725</v>
      </c>
      <c r="I16" s="883">
        <v>5816.1746676384837</v>
      </c>
    </row>
    <row r="17" spans="1:9" s="79" customFormat="1" ht="21" customHeight="1">
      <c r="A17" s="562" t="s">
        <v>431</v>
      </c>
      <c r="B17" s="883">
        <v>3121.8925510204081</v>
      </c>
      <c r="C17" s="883">
        <v>3734.0964475218661</v>
      </c>
      <c r="D17" s="883">
        <v>4292.0255174927115</v>
      </c>
      <c r="E17" s="883">
        <v>4624.2052551020406</v>
      </c>
      <c r="F17" s="883">
        <v>5231.7862463556858</v>
      </c>
      <c r="G17" s="883">
        <v>4484.669495626822</v>
      </c>
      <c r="H17" s="883">
        <v>3868.7632172011663</v>
      </c>
      <c r="I17" s="883">
        <v>4887.594064139942</v>
      </c>
    </row>
    <row r="18" spans="1:9" s="79" customFormat="1" ht="21" customHeight="1">
      <c r="A18" s="562" t="s">
        <v>432</v>
      </c>
      <c r="B18" s="883">
        <v>64.943954810495626</v>
      </c>
      <c r="C18" s="883">
        <v>95.013403790087452</v>
      </c>
      <c r="D18" s="883">
        <v>86.424475218658884</v>
      </c>
      <c r="E18" s="883">
        <v>224.96335276967932</v>
      </c>
      <c r="F18" s="883">
        <v>277.91224781341106</v>
      </c>
      <c r="G18" s="883">
        <v>320.97722594752184</v>
      </c>
      <c r="H18" s="883">
        <v>499.79393294460635</v>
      </c>
      <c r="I18" s="883">
        <v>928.58060349854236</v>
      </c>
    </row>
    <row r="19" spans="1:9" s="79" customFormat="1" ht="21" customHeight="1">
      <c r="A19" s="562" t="s">
        <v>433</v>
      </c>
      <c r="B19" s="883">
        <v>3126.3652040816328</v>
      </c>
      <c r="C19" s="883">
        <v>3833.5300437317787</v>
      </c>
      <c r="D19" s="883">
        <v>5437.64999271137</v>
      </c>
      <c r="E19" s="883">
        <v>4959.4531020408158</v>
      </c>
      <c r="F19" s="883">
        <v>6819.5665816326537</v>
      </c>
      <c r="G19" s="883">
        <v>7376.3151705539358</v>
      </c>
      <c r="H19" s="883">
        <v>7177.9431209912545</v>
      </c>
      <c r="I19" s="883">
        <v>7825.3310204081627</v>
      </c>
    </row>
    <row r="20" spans="1:9" s="79" customFormat="1" ht="21" customHeight="1">
      <c r="A20" s="562" t="s">
        <v>434</v>
      </c>
      <c r="B20" s="883">
        <v>2823.4626851311955</v>
      </c>
      <c r="C20" s="883">
        <v>3559.1230728862979</v>
      </c>
      <c r="D20" s="883">
        <v>5065.6902113702627</v>
      </c>
      <c r="E20" s="883">
        <v>4525.0802128279884</v>
      </c>
      <c r="F20" s="883">
        <v>6309.8271909620989</v>
      </c>
      <c r="G20" s="883">
        <v>6739.8292930029156</v>
      </c>
      <c r="H20" s="883">
        <v>6372.957030612245</v>
      </c>
      <c r="I20" s="883">
        <v>6742.6121064139943</v>
      </c>
    </row>
    <row r="21" spans="1:9" s="79" customFormat="1" ht="21" customHeight="1">
      <c r="A21" s="562" t="s">
        <v>435</v>
      </c>
      <c r="B21" s="883">
        <v>302.9025189504373</v>
      </c>
      <c r="C21" s="883">
        <v>274.40697084548106</v>
      </c>
      <c r="D21" s="883">
        <v>371.95978134110788</v>
      </c>
      <c r="E21" s="883">
        <v>434.372889212828</v>
      </c>
      <c r="F21" s="883">
        <v>509.73939067055397</v>
      </c>
      <c r="G21" s="883">
        <v>636.48587755102039</v>
      </c>
      <c r="H21" s="883">
        <v>804.98609037900871</v>
      </c>
      <c r="I21" s="883">
        <v>1082.718913994169</v>
      </c>
    </row>
    <row r="22" spans="1:9" s="79" customFormat="1" ht="21" customHeight="1">
      <c r="A22" s="562" t="s">
        <v>39</v>
      </c>
      <c r="B22" s="883">
        <v>8265.6066997084545</v>
      </c>
      <c r="C22" s="883">
        <v>8907.446271137027</v>
      </c>
      <c r="D22" s="883">
        <v>9617.9879723032082</v>
      </c>
      <c r="E22" s="883">
        <v>10877.21329883382</v>
      </c>
      <c r="F22" s="883">
        <v>12271.577408163266</v>
      </c>
      <c r="G22" s="883">
        <v>12488.163992711368</v>
      </c>
      <c r="H22" s="883">
        <v>13884.747822157435</v>
      </c>
      <c r="I22" s="883">
        <v>14040.163827988339</v>
      </c>
    </row>
    <row r="23" spans="1:9" s="79" customFormat="1" ht="21" customHeight="1">
      <c r="A23" s="562" t="s">
        <v>436</v>
      </c>
      <c r="B23" s="883">
        <v>-20418.031924198251</v>
      </c>
      <c r="C23" s="883">
        <v>-21991.243918367345</v>
      </c>
      <c r="D23" s="883">
        <v>-25172.428718658892</v>
      </c>
      <c r="E23" s="883">
        <v>-26207.774406705539</v>
      </c>
      <c r="F23" s="883">
        <v>-28349.075804664724</v>
      </c>
      <c r="G23" s="883">
        <v>-27907.839444606416</v>
      </c>
      <c r="H23" s="883">
        <v>-29548.414217201167</v>
      </c>
      <c r="I23" s="883">
        <v>-30457.891982507288</v>
      </c>
    </row>
    <row r="24" spans="1:9" s="79" customFormat="1" ht="21" customHeight="1">
      <c r="A24" s="561" t="s">
        <v>57</v>
      </c>
      <c r="B24" s="883">
        <v>5851.6492128279888</v>
      </c>
      <c r="C24" s="883">
        <v>6534.2918513119539</v>
      </c>
      <c r="D24" s="883">
        <v>6349.0349329446062</v>
      </c>
      <c r="E24" s="883">
        <v>6536.9250860058319</v>
      </c>
      <c r="F24" s="883">
        <v>9412.7823658892121</v>
      </c>
      <c r="G24" s="883">
        <v>6641.3700772594748</v>
      </c>
      <c r="H24" s="883">
        <v>9407.7076166180759</v>
      </c>
      <c r="I24" s="883">
        <v>8251.7074533527702</v>
      </c>
    </row>
    <row r="25" spans="1:9" s="79" customFormat="1" ht="21" customHeight="1">
      <c r="A25" s="561" t="s">
        <v>63</v>
      </c>
      <c r="B25" s="883">
        <v>6.4139941690962094E-3</v>
      </c>
      <c r="C25" s="883">
        <v>9.969211370262391</v>
      </c>
      <c r="D25" s="883">
        <v>15.190304664723033</v>
      </c>
      <c r="E25" s="883">
        <v>15.608857142857142</v>
      </c>
      <c r="F25" s="883">
        <v>34.718536443148686</v>
      </c>
      <c r="G25" s="883">
        <v>36.329508746355685</v>
      </c>
      <c r="H25" s="883">
        <v>338.78349562682217</v>
      </c>
      <c r="I25" s="883">
        <v>396.00814139941696</v>
      </c>
    </row>
    <row r="26" spans="1:9" s="79" customFormat="1" ht="21" customHeight="1">
      <c r="A26" s="561" t="s">
        <v>437</v>
      </c>
      <c r="B26" s="883">
        <v>1613.5909227405248</v>
      </c>
      <c r="C26" s="883">
        <v>41015.884919825075</v>
      </c>
      <c r="D26" s="883">
        <v>18398.367476676383</v>
      </c>
      <c r="E26" s="883">
        <v>37802.498007288632</v>
      </c>
      <c r="F26" s="883">
        <v>22981.610083090378</v>
      </c>
      <c r="G26" s="883">
        <v>19669.408723032069</v>
      </c>
      <c r="H26" s="883">
        <v>33195.362899416912</v>
      </c>
      <c r="I26" s="883">
        <v>31675.699941690964</v>
      </c>
    </row>
    <row r="27" spans="1:9" s="79" customFormat="1" ht="21" customHeight="1">
      <c r="A27" s="561" t="s">
        <v>74</v>
      </c>
      <c r="B27" s="883">
        <v>9736.5653148688052</v>
      </c>
      <c r="C27" s="883">
        <v>10336.561680758017</v>
      </c>
      <c r="D27" s="883">
        <v>10293.439189504374</v>
      </c>
      <c r="E27" s="883">
        <v>8947.8730116618062</v>
      </c>
      <c r="F27" s="883">
        <v>8781.4812011661816</v>
      </c>
      <c r="G27" s="883">
        <v>8416.9613046647228</v>
      </c>
      <c r="H27" s="883">
        <v>8243.7588702623907</v>
      </c>
      <c r="I27" s="883">
        <v>8124.3026005830907</v>
      </c>
    </row>
    <row r="28" spans="1:9" s="79" customFormat="1" ht="21" customHeight="1">
      <c r="A28" s="563" t="s">
        <v>438</v>
      </c>
      <c r="B28" s="884">
        <v>2670.6963381924197</v>
      </c>
      <c r="C28" s="884">
        <v>3048.0572069970849</v>
      </c>
      <c r="D28" s="884">
        <v>2238.8087099125364</v>
      </c>
      <c r="E28" s="884">
        <v>2211.5421705539356</v>
      </c>
      <c r="F28" s="884">
        <v>1796.5701107871721</v>
      </c>
      <c r="G28" s="884">
        <v>1830.1066720116617</v>
      </c>
      <c r="H28" s="884">
        <v>1752.7030072886298</v>
      </c>
      <c r="I28" s="884">
        <v>1812.456306122449</v>
      </c>
    </row>
    <row r="29" spans="1:9" s="80" customFormat="1" ht="43.5" customHeight="1" thickBot="1">
      <c r="A29" s="563" t="s">
        <v>1507</v>
      </c>
      <c r="B29" s="884"/>
      <c r="C29" s="884"/>
      <c r="D29" s="884"/>
      <c r="E29" s="884"/>
      <c r="F29" s="884"/>
      <c r="G29" s="884"/>
      <c r="H29" s="884"/>
      <c r="I29" s="884">
        <v>0</v>
      </c>
    </row>
    <row r="30" spans="1:9" ht="24" customHeight="1" thickTop="1" thickBot="1">
      <c r="A30" s="691" t="s">
        <v>439</v>
      </c>
      <c r="B30" s="882">
        <v>658646.77362244902</v>
      </c>
      <c r="C30" s="882">
        <v>769253.2706880467</v>
      </c>
      <c r="D30" s="882">
        <v>832592.99402332364</v>
      </c>
      <c r="E30" s="882">
        <v>950887.37991545198</v>
      </c>
      <c r="F30" s="882">
        <v>1037905.3954970845</v>
      </c>
      <c r="G30" s="882">
        <v>1018990.6213250729</v>
      </c>
      <c r="H30" s="882">
        <v>1136654.3806836733</v>
      </c>
      <c r="I30" s="882">
        <v>1122386.9500597666</v>
      </c>
    </row>
    <row r="31" spans="1:9" s="79" customFormat="1" ht="21" customHeight="1" thickTop="1">
      <c r="A31" s="561" t="s">
        <v>440</v>
      </c>
      <c r="B31" s="883">
        <v>582090.65995335288</v>
      </c>
      <c r="C31" s="883">
        <v>664917.02454081632</v>
      </c>
      <c r="D31" s="883">
        <v>732369.28865160351</v>
      </c>
      <c r="E31" s="883">
        <v>857003.77511953341</v>
      </c>
      <c r="F31" s="883">
        <v>949286.8821851312</v>
      </c>
      <c r="G31" s="883">
        <v>937935.61608454818</v>
      </c>
      <c r="H31" s="883">
        <v>999680.96268221573</v>
      </c>
      <c r="I31" s="883">
        <v>1018102.3703760933</v>
      </c>
    </row>
    <row r="32" spans="1:9" s="79" customFormat="1" ht="21" customHeight="1">
      <c r="A32" s="562" t="s">
        <v>441</v>
      </c>
      <c r="B32" s="883">
        <v>6094.0826938775508</v>
      </c>
      <c r="C32" s="883">
        <v>5156.7649606413997</v>
      </c>
      <c r="D32" s="883">
        <v>5360.3811516034993</v>
      </c>
      <c r="E32" s="883">
        <v>5630.5055495626821</v>
      </c>
      <c r="F32" s="883">
        <v>5368.4864868804661</v>
      </c>
      <c r="G32" s="883">
        <v>5363.3437930029158</v>
      </c>
      <c r="H32" s="883">
        <v>6455.5659402332367</v>
      </c>
      <c r="I32" s="883">
        <v>6155.8022857142851</v>
      </c>
    </row>
    <row r="33" spans="1:9" s="79" customFormat="1" ht="21" customHeight="1">
      <c r="A33" s="562" t="s">
        <v>442</v>
      </c>
      <c r="B33" s="883">
        <v>217830.33928425657</v>
      </c>
      <c r="C33" s="883">
        <v>229120.21533965014</v>
      </c>
      <c r="D33" s="883">
        <v>257713.39833527696</v>
      </c>
      <c r="E33" s="883">
        <v>256754.20568950436</v>
      </c>
      <c r="F33" s="883">
        <v>270672.31311078719</v>
      </c>
      <c r="G33" s="883">
        <v>256632.57714431488</v>
      </c>
      <c r="H33" s="883">
        <v>291075.33738046646</v>
      </c>
      <c r="I33" s="883">
        <v>293750.569680758</v>
      </c>
    </row>
    <row r="34" spans="1:9" s="79" customFormat="1" ht="21" customHeight="1">
      <c r="A34" s="562" t="s">
        <v>443</v>
      </c>
      <c r="B34" s="883">
        <v>79856.276370262378</v>
      </c>
      <c r="C34" s="883">
        <v>56472.13260495627</v>
      </c>
      <c r="D34" s="883">
        <v>17744.245339650144</v>
      </c>
      <c r="E34" s="883">
        <v>5830.4156763848396</v>
      </c>
      <c r="F34" s="883">
        <v>3749.0480816326531</v>
      </c>
      <c r="G34" s="883">
        <v>3510.7777594752188</v>
      </c>
      <c r="H34" s="883">
        <v>2116.3855335276967</v>
      </c>
      <c r="I34" s="883">
        <v>2008.0320408163266</v>
      </c>
    </row>
    <row r="35" spans="1:9" s="79" customFormat="1" ht="21" customHeight="1">
      <c r="A35" s="562" t="s">
        <v>444</v>
      </c>
      <c r="B35" s="883">
        <v>10690.317110787171</v>
      </c>
      <c r="C35" s="883">
        <v>10130.768858600584</v>
      </c>
      <c r="D35" s="883">
        <v>7650.3238994169105</v>
      </c>
      <c r="E35" s="883">
        <v>6795.5724460641386</v>
      </c>
      <c r="F35" s="883">
        <v>8565.9238717201169</v>
      </c>
      <c r="G35" s="883">
        <v>8107.7663250728865</v>
      </c>
      <c r="H35" s="883">
        <v>8663.8682040816329</v>
      </c>
      <c r="I35" s="883">
        <v>6641.8308309037893</v>
      </c>
    </row>
    <row r="36" spans="1:9" s="79" customFormat="1" ht="21" customHeight="1">
      <c r="A36" s="562" t="s">
        <v>445</v>
      </c>
      <c r="B36" s="883">
        <v>255992.96928717199</v>
      </c>
      <c r="C36" s="883">
        <v>344612.83735714288</v>
      </c>
      <c r="D36" s="883">
        <v>414765.52617784252</v>
      </c>
      <c r="E36" s="883">
        <v>539912.91873760929</v>
      </c>
      <c r="F36" s="883">
        <v>606337.60352186591</v>
      </c>
      <c r="G36" s="883">
        <v>607119.21708163258</v>
      </c>
      <c r="H36" s="883">
        <v>624224.22284985427</v>
      </c>
      <c r="I36" s="883">
        <v>639211.50240816339</v>
      </c>
    </row>
    <row r="37" spans="1:9" s="79" customFormat="1" ht="21" customHeight="1">
      <c r="A37" s="562" t="s">
        <v>446</v>
      </c>
      <c r="B37" s="883">
        <v>11626.675206997084</v>
      </c>
      <c r="C37" s="883">
        <v>19424.305419825076</v>
      </c>
      <c r="D37" s="883">
        <v>29135.413747813411</v>
      </c>
      <c r="E37" s="883">
        <v>42080.157020408165</v>
      </c>
      <c r="F37" s="883">
        <v>54593.507112244901</v>
      </c>
      <c r="G37" s="883">
        <v>57201.933981049566</v>
      </c>
      <c r="H37" s="883">
        <v>67145.582774052469</v>
      </c>
      <c r="I37" s="883">
        <v>70334.633129737616</v>
      </c>
    </row>
    <row r="38" spans="1:9" s="79" customFormat="1" ht="21" customHeight="1">
      <c r="A38" s="561" t="s">
        <v>447</v>
      </c>
      <c r="B38" s="883">
        <v>1337.7672288629738</v>
      </c>
      <c r="C38" s="883">
        <v>897.56570845481053</v>
      </c>
      <c r="D38" s="883">
        <v>1401.9864241982507</v>
      </c>
      <c r="E38" s="883">
        <v>879.34099562682218</v>
      </c>
      <c r="F38" s="883">
        <v>91.478376093294457</v>
      </c>
      <c r="G38" s="883">
        <v>402.73692857142856</v>
      </c>
      <c r="H38" s="883">
        <v>711.91819825072878</v>
      </c>
      <c r="I38" s="883">
        <v>655.68894169096211</v>
      </c>
    </row>
    <row r="39" spans="1:9" s="79" customFormat="1" ht="21" customHeight="1">
      <c r="A39" s="561" t="s">
        <v>448</v>
      </c>
      <c r="B39" s="883">
        <v>27151.353603498541</v>
      </c>
      <c r="C39" s="883">
        <v>39128.097862973766</v>
      </c>
      <c r="D39" s="883">
        <v>43211.8034606414</v>
      </c>
      <c r="E39" s="883">
        <v>43634.338355685133</v>
      </c>
      <c r="F39" s="883">
        <v>30290.801352769678</v>
      </c>
      <c r="G39" s="883">
        <v>28384.182497084552</v>
      </c>
      <c r="H39" s="883">
        <v>67635.137628279888</v>
      </c>
      <c r="I39" s="883">
        <v>48554.612922740518</v>
      </c>
    </row>
    <row r="40" spans="1:9" s="79" customFormat="1" ht="21" customHeight="1">
      <c r="A40" s="561" t="s">
        <v>449</v>
      </c>
      <c r="B40" s="883">
        <v>16076.743408163265</v>
      </c>
      <c r="C40" s="883">
        <v>21416.043981049563</v>
      </c>
      <c r="D40" s="883">
        <v>20123.853540816326</v>
      </c>
      <c r="E40" s="883">
        <v>21639.391932944607</v>
      </c>
      <c r="F40" s="883">
        <v>26267.06347521866</v>
      </c>
      <c r="G40" s="883">
        <v>18810.704395043733</v>
      </c>
      <c r="H40" s="883">
        <v>35525.427559766766</v>
      </c>
      <c r="I40" s="883">
        <v>20461.721167638483</v>
      </c>
    </row>
    <row r="41" spans="1:9" s="79" customFormat="1" ht="21" customHeight="1">
      <c r="A41" s="561" t="s">
        <v>127</v>
      </c>
      <c r="B41" s="883">
        <v>19975.160561224489</v>
      </c>
      <c r="C41" s="883">
        <v>22785.952271137026</v>
      </c>
      <c r="D41" s="883">
        <v>23867.677508746357</v>
      </c>
      <c r="E41" s="883">
        <v>24853.180272594753</v>
      </c>
      <c r="F41" s="883">
        <v>26058.915397959187</v>
      </c>
      <c r="G41" s="883">
        <v>26933.891705539361</v>
      </c>
      <c r="H41" s="883">
        <v>28106.912935860058</v>
      </c>
      <c r="I41" s="883">
        <v>28321.76628862974</v>
      </c>
    </row>
    <row r="42" spans="1:9" s="79" customFormat="1" ht="21" customHeight="1">
      <c r="A42" s="561" t="s">
        <v>133</v>
      </c>
      <c r="B42" s="883">
        <v>0</v>
      </c>
      <c r="C42" s="883">
        <v>0</v>
      </c>
      <c r="D42" s="883">
        <v>0</v>
      </c>
      <c r="E42" s="883">
        <v>0</v>
      </c>
      <c r="F42" s="883">
        <v>0</v>
      </c>
      <c r="G42" s="883">
        <v>0</v>
      </c>
      <c r="H42" s="883">
        <v>0</v>
      </c>
      <c r="I42" s="883">
        <v>0</v>
      </c>
    </row>
    <row r="43" spans="1:9" s="79" customFormat="1" ht="21" customHeight="1">
      <c r="A43" s="561" t="s">
        <v>450</v>
      </c>
      <c r="B43" s="883">
        <v>0</v>
      </c>
      <c r="C43" s="883">
        <v>0</v>
      </c>
      <c r="D43" s="883">
        <v>0</v>
      </c>
      <c r="E43" s="883">
        <v>0</v>
      </c>
      <c r="F43" s="883">
        <v>0</v>
      </c>
      <c r="G43" s="883">
        <v>0</v>
      </c>
      <c r="H43" s="883">
        <v>0</v>
      </c>
      <c r="I43" s="883">
        <v>0</v>
      </c>
    </row>
    <row r="44" spans="1:9" s="80" customFormat="1" ht="43.5" customHeight="1" thickBot="1">
      <c r="A44" s="563" t="s">
        <v>109</v>
      </c>
      <c r="B44" s="884">
        <v>12015.088867346938</v>
      </c>
      <c r="C44" s="884">
        <v>20108.58632361516</v>
      </c>
      <c r="D44" s="884">
        <v>11618.384437317784</v>
      </c>
      <c r="E44" s="884">
        <v>2877.3532390670553</v>
      </c>
      <c r="F44" s="884">
        <v>5910.2547099125368</v>
      </c>
      <c r="G44" s="884">
        <v>6523.4897142857144</v>
      </c>
      <c r="H44" s="884">
        <v>4994.0216793002919</v>
      </c>
      <c r="I44" s="884">
        <v>6290.7903629737611</v>
      </c>
    </row>
    <row r="45" spans="1:9" ht="24" customHeight="1" thickTop="1" thickBot="1">
      <c r="A45" s="691" t="s">
        <v>451</v>
      </c>
      <c r="B45" s="882">
        <v>57158.437838192418</v>
      </c>
      <c r="C45" s="882">
        <v>65079.938750728863</v>
      </c>
      <c r="D45" s="882">
        <v>76307.286743440229</v>
      </c>
      <c r="E45" s="882">
        <v>86348.328686588909</v>
      </c>
      <c r="F45" s="882">
        <v>97956.574768221573</v>
      </c>
      <c r="G45" s="882">
        <v>100548.42460495626</v>
      </c>
      <c r="H45" s="882">
        <v>108788.07187172011</v>
      </c>
      <c r="I45" s="882">
        <v>113786.69142711371</v>
      </c>
    </row>
    <row r="46" spans="1:9" s="79" customFormat="1" ht="21" customHeight="1" thickTop="1">
      <c r="A46" s="561" t="s">
        <v>148</v>
      </c>
      <c r="B46" s="883">
        <v>38867.784256559768</v>
      </c>
      <c r="C46" s="883">
        <v>45767.594752186589</v>
      </c>
      <c r="D46" s="883">
        <v>55543.236151603494</v>
      </c>
      <c r="E46" s="883">
        <v>62503.513119533527</v>
      </c>
      <c r="F46" s="883">
        <v>73092.740524781344</v>
      </c>
      <c r="G46" s="883">
        <v>73092.740524781344</v>
      </c>
      <c r="H46" s="883">
        <v>79520.641399416912</v>
      </c>
      <c r="I46" s="883">
        <v>81020.641399416912</v>
      </c>
    </row>
    <row r="47" spans="1:9" s="79" customFormat="1" ht="21" customHeight="1">
      <c r="A47" s="561" t="s">
        <v>152</v>
      </c>
      <c r="B47" s="883">
        <v>756.2642448979592</v>
      </c>
      <c r="C47" s="883">
        <v>806.0536895043731</v>
      </c>
      <c r="D47" s="883">
        <v>806.0536895043731</v>
      </c>
      <c r="E47" s="883">
        <v>806.0536895043731</v>
      </c>
      <c r="F47" s="883">
        <v>806.0536895043731</v>
      </c>
      <c r="G47" s="883">
        <v>806.0536895043731</v>
      </c>
      <c r="H47" s="883">
        <v>806.0536895043731</v>
      </c>
      <c r="I47" s="883">
        <v>806.0536895043731</v>
      </c>
    </row>
    <row r="48" spans="1:9" s="79" customFormat="1" ht="21" customHeight="1">
      <c r="A48" s="561" t="s">
        <v>156</v>
      </c>
      <c r="B48" s="883">
        <v>0</v>
      </c>
      <c r="C48" s="883">
        <v>0</v>
      </c>
      <c r="D48" s="883">
        <v>0</v>
      </c>
      <c r="E48" s="883">
        <v>0</v>
      </c>
      <c r="F48" s="883">
        <v>0</v>
      </c>
      <c r="G48" s="883">
        <v>0</v>
      </c>
      <c r="H48" s="883">
        <v>0</v>
      </c>
      <c r="I48" s="883">
        <v>0</v>
      </c>
    </row>
    <row r="49" spans="1:9" s="79" customFormat="1" ht="21" customHeight="1">
      <c r="A49" s="561" t="s">
        <v>452</v>
      </c>
      <c r="B49" s="883">
        <v>4840.4576909620992</v>
      </c>
      <c r="C49" s="883">
        <v>6109.8399475218657</v>
      </c>
      <c r="D49" s="883">
        <v>7349.4740758017488</v>
      </c>
      <c r="E49" s="883">
        <v>8610.3154504373178</v>
      </c>
      <c r="F49" s="883">
        <v>10053.149185131195</v>
      </c>
      <c r="G49" s="883">
        <v>11453.601413994171</v>
      </c>
      <c r="H49" s="883">
        <v>11453.601413994171</v>
      </c>
      <c r="I49" s="883">
        <v>13154.350556851312</v>
      </c>
    </row>
    <row r="50" spans="1:9" s="79" customFormat="1" ht="21" customHeight="1">
      <c r="A50" s="561" t="s">
        <v>164</v>
      </c>
      <c r="B50" s="883">
        <v>12693.931645772594</v>
      </c>
      <c r="C50" s="883">
        <v>12396.450361516036</v>
      </c>
      <c r="D50" s="883">
        <v>12608.522826530612</v>
      </c>
      <c r="E50" s="883">
        <v>14428.446427113702</v>
      </c>
      <c r="F50" s="883">
        <v>14004.631368804665</v>
      </c>
      <c r="G50" s="883">
        <v>15196.028976676385</v>
      </c>
      <c r="H50" s="883">
        <v>17007.775368804665</v>
      </c>
      <c r="I50" s="883">
        <v>18805.645781341107</v>
      </c>
    </row>
    <row r="51" spans="1:9" s="79" customFormat="1" ht="21" customHeight="1">
      <c r="A51" s="562" t="s">
        <v>453</v>
      </c>
      <c r="B51" s="883">
        <v>0.1090860058309038</v>
      </c>
      <c r="C51" s="883">
        <v>0.1090860058309038</v>
      </c>
      <c r="D51" s="883">
        <v>0.1090860058309038</v>
      </c>
      <c r="E51" s="883">
        <v>0.1090860058309038</v>
      </c>
      <c r="F51" s="883">
        <v>0.1090860058309038</v>
      </c>
      <c r="G51" s="883">
        <v>11763.907803206997</v>
      </c>
      <c r="H51" s="883">
        <v>0.28393877551020408</v>
      </c>
      <c r="I51" s="883">
        <v>15307.026225947522</v>
      </c>
    </row>
    <row r="52" spans="1:9" s="80" customFormat="1" ht="40.5" customHeight="1" thickBot="1">
      <c r="A52" s="564" t="s">
        <v>454</v>
      </c>
      <c r="B52" s="884">
        <v>12693.822559766764</v>
      </c>
      <c r="C52" s="884">
        <v>12396.341275510205</v>
      </c>
      <c r="D52" s="884">
        <v>12608.413740524782</v>
      </c>
      <c r="E52" s="884">
        <v>14428.337341107872</v>
      </c>
      <c r="F52" s="884">
        <v>14004.522282798833</v>
      </c>
      <c r="G52" s="884">
        <v>3432.1211734693875</v>
      </c>
      <c r="H52" s="884">
        <v>17007.491430029153</v>
      </c>
      <c r="I52" s="884">
        <v>3498.6195553935859</v>
      </c>
    </row>
    <row r="53" spans="1:9" ht="24" customHeight="1" thickTop="1" thickBot="1">
      <c r="A53" s="691" t="s">
        <v>455</v>
      </c>
      <c r="B53" s="882">
        <v>715805.21146064135</v>
      </c>
      <c r="C53" s="882">
        <v>834333.20943877555</v>
      </c>
      <c r="D53" s="882">
        <v>908900.28076676396</v>
      </c>
      <c r="E53" s="882">
        <v>1037235.7086020409</v>
      </c>
      <c r="F53" s="882">
        <v>1135861.9702653063</v>
      </c>
      <c r="G53" s="882">
        <v>1119539.0459300291</v>
      </c>
      <c r="H53" s="882">
        <v>1245442.4525553936</v>
      </c>
      <c r="I53" s="882">
        <v>1236173.6414868806</v>
      </c>
    </row>
    <row r="54" spans="1:9" s="79" customFormat="1" ht="24" customHeight="1" thickTop="1">
      <c r="A54" s="561" t="s">
        <v>456</v>
      </c>
      <c r="B54" s="883">
        <v>9339.7070189504375</v>
      </c>
      <c r="C54" s="883">
        <v>12580.922153061223</v>
      </c>
      <c r="D54" s="883">
        <v>15390.870664723032</v>
      </c>
      <c r="E54" s="883">
        <v>17467.662428571428</v>
      </c>
      <c r="F54" s="883">
        <v>20467.042913994166</v>
      </c>
      <c r="G54" s="883">
        <v>19596.633527696791</v>
      </c>
      <c r="H54" s="883">
        <v>20247.342979591835</v>
      </c>
      <c r="I54" s="883">
        <v>20475.918199708452</v>
      </c>
    </row>
    <row r="55" spans="1:9" s="80" customFormat="1" ht="21" customHeight="1">
      <c r="A55" s="564" t="s">
        <v>457</v>
      </c>
      <c r="B55" s="884">
        <v>0</v>
      </c>
      <c r="C55" s="884">
        <v>0</v>
      </c>
      <c r="D55" s="884">
        <v>0</v>
      </c>
      <c r="E55" s="884">
        <v>0</v>
      </c>
      <c r="F55" s="884">
        <v>0</v>
      </c>
      <c r="G55" s="884">
        <v>0</v>
      </c>
      <c r="H55" s="884">
        <v>0</v>
      </c>
      <c r="I55" s="884">
        <v>0</v>
      </c>
    </row>
    <row r="56" spans="1:9" s="80" customFormat="1" ht="21" customHeight="1">
      <c r="A56" s="564" t="s">
        <v>458</v>
      </c>
      <c r="B56" s="884">
        <v>3519.9357040816326</v>
      </c>
      <c r="C56" s="884">
        <v>3728.2591997084551</v>
      </c>
      <c r="D56" s="884">
        <v>2798.4560087463551</v>
      </c>
      <c r="E56" s="884">
        <v>2002.1920393586008</v>
      </c>
      <c r="F56" s="884">
        <v>2461.8229344023321</v>
      </c>
      <c r="G56" s="884">
        <v>2171.6240058309036</v>
      </c>
      <c r="H56" s="884">
        <v>3706.9374023323612</v>
      </c>
      <c r="I56" s="884">
        <v>1609.3562492711369</v>
      </c>
    </row>
    <row r="57" spans="1:9" s="80" customFormat="1" ht="21" customHeight="1">
      <c r="A57" s="564" t="s">
        <v>459</v>
      </c>
      <c r="B57" s="884">
        <v>0</v>
      </c>
      <c r="C57" s="884">
        <v>0</v>
      </c>
      <c r="D57" s="884">
        <v>0</v>
      </c>
      <c r="E57" s="884">
        <v>0</v>
      </c>
      <c r="F57" s="884">
        <v>0</v>
      </c>
      <c r="G57" s="884">
        <v>0</v>
      </c>
      <c r="H57" s="884">
        <v>0</v>
      </c>
      <c r="I57" s="884">
        <v>0</v>
      </c>
    </row>
    <row r="58" spans="1:9" s="80" customFormat="1" ht="21" customHeight="1">
      <c r="A58" s="564" t="s">
        <v>460</v>
      </c>
      <c r="B58" s="884">
        <v>5819.7713148688044</v>
      </c>
      <c r="C58" s="884">
        <v>8852.6629533527703</v>
      </c>
      <c r="D58" s="884">
        <v>12592.414655976676</v>
      </c>
      <c r="E58" s="884">
        <v>15465.470389212829</v>
      </c>
      <c r="F58" s="884">
        <v>18005.219979591835</v>
      </c>
      <c r="G58" s="884">
        <v>17425.00952186589</v>
      </c>
      <c r="H58" s="884">
        <v>16540.405577259477</v>
      </c>
      <c r="I58" s="884">
        <v>18866.561950437317</v>
      </c>
    </row>
    <row r="59" spans="1:9" s="80" customFormat="1" ht="21" customHeight="1">
      <c r="A59" s="564" t="s">
        <v>461</v>
      </c>
      <c r="B59" s="884">
        <v>0</v>
      </c>
      <c r="C59" s="884">
        <v>0</v>
      </c>
      <c r="D59" s="884">
        <v>0</v>
      </c>
      <c r="E59" s="884">
        <v>0</v>
      </c>
      <c r="F59" s="884">
        <v>0</v>
      </c>
      <c r="G59" s="884">
        <v>0</v>
      </c>
      <c r="H59" s="884">
        <v>0</v>
      </c>
      <c r="I59" s="884">
        <v>0</v>
      </c>
    </row>
    <row r="60" spans="1:9" s="80" customFormat="1" ht="61.5" customHeight="1" thickBot="1">
      <c r="A60" s="563" t="s">
        <v>462</v>
      </c>
      <c r="B60" s="884">
        <v>1836723.0365728862</v>
      </c>
      <c r="C60" s="884">
        <v>1655293.0089664725</v>
      </c>
      <c r="D60" s="884">
        <v>1927913.8973469387</v>
      </c>
      <c r="E60" s="884">
        <v>1906712.9734241981</v>
      </c>
      <c r="F60" s="884">
        <v>1872117.3967959185</v>
      </c>
      <c r="G60" s="884">
        <v>1827178.8669883383</v>
      </c>
      <c r="H60" s="884">
        <v>1853133.6909810493</v>
      </c>
      <c r="I60" s="884">
        <v>1870392.0743994168</v>
      </c>
    </row>
    <row r="61" spans="1:9" ht="31.5" customHeight="1" thickTop="1" thickBot="1">
      <c r="A61" s="692" t="s">
        <v>463</v>
      </c>
      <c r="B61" s="882"/>
      <c r="C61" s="882"/>
      <c r="D61" s="882"/>
      <c r="E61" s="882"/>
      <c r="F61" s="882"/>
      <c r="G61" s="882"/>
      <c r="H61" s="882"/>
      <c r="I61" s="882"/>
    </row>
    <row r="62" spans="1:9" ht="30" customHeight="1" thickTop="1">
      <c r="A62" s="693" t="s">
        <v>464</v>
      </c>
      <c r="B62" s="885">
        <v>83905.141972303187</v>
      </c>
      <c r="C62" s="885">
        <v>97734.411236151602</v>
      </c>
      <c r="D62" s="885">
        <v>106130.52104227406</v>
      </c>
      <c r="E62" s="885">
        <v>117681.14662244898</v>
      </c>
      <c r="F62" s="885">
        <v>126376.6252973761</v>
      </c>
      <c r="G62" s="885">
        <v>33077.681521865888</v>
      </c>
      <c r="H62" s="885">
        <v>141294.93127696792</v>
      </c>
      <c r="I62" s="885">
        <v>36179.049556851314</v>
      </c>
    </row>
    <row r="63" spans="1:9" ht="21" customHeight="1">
      <c r="A63" s="694" t="s">
        <v>465</v>
      </c>
      <c r="B63" s="885">
        <v>-10544.661772594754</v>
      </c>
      <c r="C63" s="885">
        <v>-13901.27451166181</v>
      </c>
      <c r="D63" s="885">
        <v>-16662.399072886295</v>
      </c>
      <c r="E63" s="885">
        <v>-23545.701253644311</v>
      </c>
      <c r="F63" s="885">
        <v>-25614.357049562685</v>
      </c>
      <c r="G63" s="885">
        <v>-6488.2221647230317</v>
      </c>
      <c r="H63" s="885">
        <v>-27627.114699708458</v>
      </c>
      <c r="I63" s="885">
        <v>-7373.7047755102039</v>
      </c>
    </row>
    <row r="64" spans="1:9" ht="21.75" customHeight="1">
      <c r="A64" s="695" t="s">
        <v>466</v>
      </c>
      <c r="B64" s="885">
        <v>73360.480199708458</v>
      </c>
      <c r="C64" s="885">
        <v>83833.136724489785</v>
      </c>
      <c r="D64" s="885">
        <v>89468.121969387765</v>
      </c>
      <c r="E64" s="885">
        <v>94135.445368804663</v>
      </c>
      <c r="F64" s="885">
        <v>100762.26824781339</v>
      </c>
      <c r="G64" s="885">
        <v>26589.459357142856</v>
      </c>
      <c r="H64" s="885">
        <v>113667.81657725948</v>
      </c>
      <c r="I64" s="885">
        <v>28805.344781341108</v>
      </c>
    </row>
    <row r="65" spans="1:9">
      <c r="A65" s="693" t="s">
        <v>467</v>
      </c>
      <c r="B65" s="885">
        <v>8571.4938163265306</v>
      </c>
      <c r="C65" s="885">
        <v>8261.6333367346942</v>
      </c>
      <c r="D65" s="885">
        <v>7825.9543279883374</v>
      </c>
      <c r="E65" s="885">
        <v>8281.3438965014575</v>
      </c>
      <c r="F65" s="885">
        <v>9470.3587142857141</v>
      </c>
      <c r="G65" s="885">
        <v>2441.1091209912538</v>
      </c>
      <c r="H65" s="885">
        <v>10390.898950437318</v>
      </c>
      <c r="I65" s="885">
        <v>2437.1861938775505</v>
      </c>
    </row>
    <row r="66" spans="1:9">
      <c r="A66" s="694" t="s">
        <v>468</v>
      </c>
      <c r="B66" s="885">
        <v>-1019.8086166180759</v>
      </c>
      <c r="C66" s="885">
        <v>-1371.7548556851314</v>
      </c>
      <c r="D66" s="885">
        <v>-1519.2909854227407</v>
      </c>
      <c r="E66" s="885">
        <v>-809.60282069970833</v>
      </c>
      <c r="F66" s="885">
        <v>-1257.1753571428571</v>
      </c>
      <c r="G66" s="885">
        <v>-403.24656122448982</v>
      </c>
      <c r="H66" s="885">
        <v>-1884.9978775510203</v>
      </c>
      <c r="I66" s="885">
        <v>-515.44371282798829</v>
      </c>
    </row>
    <row r="67" spans="1:9">
      <c r="A67" s="696" t="s">
        <v>469</v>
      </c>
      <c r="B67" s="885">
        <v>80912.165399416917</v>
      </c>
      <c r="C67" s="885">
        <v>90723.015205539356</v>
      </c>
      <c r="D67" s="885">
        <v>95774.785311953354</v>
      </c>
      <c r="E67" s="885">
        <v>101607.18644460641</v>
      </c>
      <c r="F67" s="885">
        <v>108975.45160495627</v>
      </c>
      <c r="G67" s="885">
        <v>28627.321916909623</v>
      </c>
      <c r="H67" s="885">
        <v>122173.71765014577</v>
      </c>
      <c r="I67" s="885">
        <v>30727.087262390673</v>
      </c>
    </row>
    <row r="68" spans="1:9">
      <c r="A68" s="693" t="s">
        <v>470</v>
      </c>
      <c r="B68" s="885">
        <v>14642.476148688045</v>
      </c>
      <c r="C68" s="885">
        <v>9423.3831559766768</v>
      </c>
      <c r="D68" s="885">
        <v>16041.803166180758</v>
      </c>
      <c r="E68" s="885">
        <v>6688.3556720116612</v>
      </c>
      <c r="F68" s="885">
        <v>8965.5211822157435</v>
      </c>
      <c r="G68" s="885">
        <v>2205.50766180758</v>
      </c>
      <c r="H68" s="885">
        <v>7642.7747288629735</v>
      </c>
      <c r="I68" s="885">
        <v>1860.1818367346939</v>
      </c>
    </row>
    <row r="69" spans="1:9">
      <c r="A69" s="693" t="s">
        <v>471</v>
      </c>
      <c r="B69" s="885">
        <v>-24983.839466472306</v>
      </c>
      <c r="C69" s="885">
        <v>-15047.667186588924</v>
      </c>
      <c r="D69" s="885">
        <v>-22289.7108877551</v>
      </c>
      <c r="E69" s="885">
        <v>-12706.80740670554</v>
      </c>
      <c r="F69" s="885">
        <v>-14558.936243440232</v>
      </c>
      <c r="G69" s="885">
        <v>-3665.8936311953348</v>
      </c>
      <c r="H69" s="885">
        <v>-15161.057158892127</v>
      </c>
      <c r="I69" s="885">
        <v>-4090.1390218658894</v>
      </c>
    </row>
    <row r="70" spans="1:9">
      <c r="A70" s="695" t="s">
        <v>472</v>
      </c>
      <c r="B70" s="885">
        <v>70570.802081632646</v>
      </c>
      <c r="C70" s="885">
        <v>85098.731174927118</v>
      </c>
      <c r="D70" s="885">
        <v>89526.877590379008</v>
      </c>
      <c r="E70" s="885">
        <v>95588.734709912533</v>
      </c>
      <c r="F70" s="885">
        <v>103382.03654373178</v>
      </c>
      <c r="G70" s="885">
        <v>27166.935947521866</v>
      </c>
      <c r="H70" s="885">
        <v>114655.43522011662</v>
      </c>
      <c r="I70" s="885">
        <v>28497.130077259477</v>
      </c>
    </row>
    <row r="71" spans="1:9">
      <c r="A71" s="694" t="s">
        <v>473</v>
      </c>
      <c r="B71" s="885">
        <v>-52673.360568513119</v>
      </c>
      <c r="C71" s="885">
        <v>-67007.98489504373</v>
      </c>
      <c r="D71" s="885">
        <v>-70657.40252040817</v>
      </c>
      <c r="E71" s="885">
        <v>-74128.618307580167</v>
      </c>
      <c r="F71" s="885">
        <v>-77021.512625364427</v>
      </c>
      <c r="G71" s="885">
        <v>-21540.303629737609</v>
      </c>
      <c r="H71" s="885">
        <v>-81957.312434402324</v>
      </c>
      <c r="I71" s="885">
        <v>-21742.181556851308</v>
      </c>
    </row>
    <row r="72" spans="1:9">
      <c r="A72" s="696" t="s">
        <v>474</v>
      </c>
      <c r="B72" s="885">
        <v>17897.441513119535</v>
      </c>
      <c r="C72" s="885">
        <v>18090.746279883384</v>
      </c>
      <c r="D72" s="885">
        <v>18869.475069970846</v>
      </c>
      <c r="E72" s="885">
        <v>21460.116402332365</v>
      </c>
      <c r="F72" s="885">
        <v>26360.523918367348</v>
      </c>
      <c r="G72" s="885">
        <v>5626.6323177842569</v>
      </c>
      <c r="H72" s="885">
        <v>32698.122785714288</v>
      </c>
      <c r="I72" s="885">
        <v>6754.9485204081629</v>
      </c>
    </row>
    <row r="73" spans="1:9">
      <c r="A73" s="696" t="s">
        <v>475</v>
      </c>
      <c r="B73" s="885">
        <v>1.5247157434402332</v>
      </c>
      <c r="C73" s="885">
        <v>0.86006997084548109</v>
      </c>
      <c r="D73" s="885">
        <v>1.1322944606413994</v>
      </c>
      <c r="E73" s="885">
        <v>0.80451603498542279</v>
      </c>
      <c r="F73" s="885">
        <v>3.6986880466472305E-2</v>
      </c>
      <c r="G73" s="885">
        <v>1.848396501457726E-3</v>
      </c>
      <c r="H73" s="885">
        <v>1.2778425655976677E-2</v>
      </c>
      <c r="I73" s="885">
        <v>3.5645422740524779</v>
      </c>
    </row>
    <row r="74" spans="1:9">
      <c r="A74" s="694" t="s">
        <v>476</v>
      </c>
      <c r="B74" s="885">
        <v>-1.370262390670554E-3</v>
      </c>
      <c r="C74" s="885">
        <v>0</v>
      </c>
      <c r="D74" s="885">
        <v>0</v>
      </c>
      <c r="E74" s="885">
        <v>3.2122448979591836E-2</v>
      </c>
      <c r="F74" s="885">
        <v>9.6297376093294473E-3</v>
      </c>
      <c r="G74" s="885">
        <v>1.848396501457726E-3</v>
      </c>
      <c r="H74" s="885">
        <v>1.2778425655976677E-2</v>
      </c>
      <c r="I74" s="885">
        <v>3.5645422740524779</v>
      </c>
    </row>
    <row r="75" spans="1:9">
      <c r="A75" s="694" t="s">
        <v>477</v>
      </c>
      <c r="B75" s="885">
        <v>1.526086005830904</v>
      </c>
      <c r="C75" s="885">
        <v>0.86006997084548109</v>
      </c>
      <c r="D75" s="885">
        <v>1.1322944606413994</v>
      </c>
      <c r="E75" s="885">
        <v>0.77239358600583086</v>
      </c>
      <c r="F75" s="885">
        <v>2.7357142857142854E-2</v>
      </c>
      <c r="G75" s="885">
        <v>0</v>
      </c>
      <c r="H75" s="885">
        <v>0</v>
      </c>
      <c r="I75" s="885">
        <v>0</v>
      </c>
    </row>
    <row r="76" spans="1:9">
      <c r="A76" s="695" t="s">
        <v>478</v>
      </c>
      <c r="B76" s="885">
        <v>-0.29111516034985424</v>
      </c>
      <c r="C76" s="885">
        <v>-0.24716034985422738</v>
      </c>
      <c r="D76" s="885">
        <v>-0.18672594752186589</v>
      </c>
      <c r="E76" s="885">
        <v>-0.13267784256559767</v>
      </c>
      <c r="F76" s="885">
        <v>-8.1116618075801755E-2</v>
      </c>
      <c r="G76" s="885">
        <v>-2.1180758017492713E-2</v>
      </c>
      <c r="H76" s="885">
        <v>-6.1320699708454815E-2</v>
      </c>
      <c r="I76" s="885">
        <v>-1.2048104956268221E-2</v>
      </c>
    </row>
    <row r="77" spans="1:9">
      <c r="A77" s="695" t="s">
        <v>1431</v>
      </c>
      <c r="B77" s="885">
        <v>4.3731778425655976E-6</v>
      </c>
      <c r="C77" s="885">
        <v>0</v>
      </c>
      <c r="D77" s="885">
        <v>0</v>
      </c>
      <c r="E77" s="885">
        <v>-4.9664723032069973E-3</v>
      </c>
      <c r="F77" s="885">
        <v>0</v>
      </c>
      <c r="G77" s="885">
        <v>0</v>
      </c>
      <c r="H77" s="885">
        <v>-1.2244897959183673E-4</v>
      </c>
      <c r="I77" s="885">
        <v>-3.6443148688046647E-5</v>
      </c>
    </row>
    <row r="78" spans="1:9">
      <c r="A78" s="694" t="s">
        <v>479</v>
      </c>
      <c r="B78" s="885">
        <v>-0.29111953352769676</v>
      </c>
      <c r="C78" s="885">
        <v>-0.24716034985422738</v>
      </c>
      <c r="D78" s="885">
        <v>-0.18672594752186589</v>
      </c>
      <c r="E78" s="885">
        <v>-0.12771137026239066</v>
      </c>
      <c r="F78" s="885">
        <v>-8.1116618075801755E-2</v>
      </c>
      <c r="G78" s="885">
        <v>-2.1180758017492713E-2</v>
      </c>
      <c r="H78" s="885">
        <v>-6.1198250728862973E-2</v>
      </c>
      <c r="I78" s="885">
        <v>-1.2011661807580174E-2</v>
      </c>
    </row>
    <row r="79" spans="1:9">
      <c r="A79" s="695" t="s">
        <v>480</v>
      </c>
      <c r="B79" s="885">
        <v>17898.675113702622</v>
      </c>
      <c r="C79" s="885">
        <v>18091.359189504372</v>
      </c>
      <c r="D79" s="885">
        <v>18870.420638483964</v>
      </c>
      <c r="E79" s="885">
        <v>21460.788240524784</v>
      </c>
      <c r="F79" s="885">
        <v>26360.479788629735</v>
      </c>
      <c r="G79" s="885">
        <v>5626.6129854227402</v>
      </c>
      <c r="H79" s="885">
        <v>32698.074243440231</v>
      </c>
      <c r="I79" s="885">
        <v>6758.5010145772603</v>
      </c>
    </row>
    <row r="80" spans="1:9">
      <c r="A80" s="693" t="s">
        <v>481</v>
      </c>
      <c r="B80" s="885">
        <v>7.6108600583090382</v>
      </c>
      <c r="C80" s="885">
        <v>41.69628279883382</v>
      </c>
      <c r="D80" s="885">
        <v>5.9315306122448979</v>
      </c>
      <c r="E80" s="885">
        <v>33.113887755102041</v>
      </c>
      <c r="F80" s="885">
        <v>5.6286865889212834</v>
      </c>
      <c r="G80" s="885">
        <v>1.3119533527696794</v>
      </c>
      <c r="H80" s="885">
        <v>6.0525437317784254</v>
      </c>
      <c r="I80" s="885">
        <v>3.0249854227405248</v>
      </c>
    </row>
    <row r="81" spans="1:9">
      <c r="A81" s="696" t="s">
        <v>482</v>
      </c>
      <c r="B81" s="885">
        <v>17906.285973760932</v>
      </c>
      <c r="C81" s="885">
        <v>18133.055472303207</v>
      </c>
      <c r="D81" s="885">
        <v>18876.352169096212</v>
      </c>
      <c r="E81" s="885">
        <v>21493.902128279886</v>
      </c>
      <c r="F81" s="885">
        <v>26366.108475218654</v>
      </c>
      <c r="G81" s="885">
        <v>5627.9249387755099</v>
      </c>
      <c r="H81" s="885">
        <v>32704.126787172012</v>
      </c>
      <c r="I81" s="885">
        <v>6761.5259999999998</v>
      </c>
    </row>
    <row r="82" spans="1:9">
      <c r="A82" s="693" t="s">
        <v>483</v>
      </c>
      <c r="B82" s="885">
        <v>146.1725947521866</v>
      </c>
      <c r="C82" s="885">
        <v>759.01772886297374</v>
      </c>
      <c r="D82" s="885">
        <v>86.413174927113715</v>
      </c>
      <c r="E82" s="885">
        <v>160.11567930029153</v>
      </c>
      <c r="F82" s="885">
        <v>-1771.1036311953351</v>
      </c>
      <c r="G82" s="885">
        <v>-739.53554373177838</v>
      </c>
      <c r="H82" s="885">
        <v>-897.46245189504373</v>
      </c>
      <c r="I82" s="885">
        <v>26.375838192419828</v>
      </c>
    </row>
    <row r="83" spans="1:9" ht="21" customHeight="1">
      <c r="A83" s="695" t="s">
        <v>484</v>
      </c>
      <c r="B83" s="885">
        <v>18052.458568513121</v>
      </c>
      <c r="C83" s="885">
        <v>18892.073201166182</v>
      </c>
      <c r="D83" s="885">
        <v>18962.765344023326</v>
      </c>
      <c r="E83" s="885">
        <v>21654.017807580174</v>
      </c>
      <c r="F83" s="885">
        <v>24595.004844023322</v>
      </c>
      <c r="G83" s="885">
        <v>4888.3893950437314</v>
      </c>
      <c r="H83" s="885">
        <v>31806.664335276968</v>
      </c>
      <c r="I83" s="885">
        <v>6787.9018381924197</v>
      </c>
    </row>
    <row r="84" spans="1:9" ht="21" customHeight="1">
      <c r="A84" s="693" t="s">
        <v>485</v>
      </c>
      <c r="B84" s="885">
        <v>0</v>
      </c>
      <c r="C84" s="885">
        <v>0</v>
      </c>
      <c r="D84" s="885">
        <v>0</v>
      </c>
      <c r="E84" s="885">
        <v>0</v>
      </c>
      <c r="F84" s="885">
        <v>0</v>
      </c>
      <c r="G84" s="885">
        <v>0</v>
      </c>
      <c r="H84" s="885">
        <v>0</v>
      </c>
      <c r="I84" s="885">
        <v>0</v>
      </c>
    </row>
    <row r="85" spans="1:9" ht="21" customHeight="1">
      <c r="A85" s="695" t="s">
        <v>486</v>
      </c>
      <c r="B85" s="885">
        <v>18052.458568513121</v>
      </c>
      <c r="C85" s="885">
        <v>18892.073201166182</v>
      </c>
      <c r="D85" s="885">
        <v>18962.765344023326</v>
      </c>
      <c r="E85" s="885">
        <v>21654.017807580174</v>
      </c>
      <c r="F85" s="885">
        <v>24595.004844023322</v>
      </c>
      <c r="G85" s="885">
        <v>4888.3893950437314</v>
      </c>
      <c r="H85" s="885">
        <v>31806.664335276968</v>
      </c>
      <c r="I85" s="885">
        <v>6787.9018381924197</v>
      </c>
    </row>
    <row r="86" spans="1:9" ht="18" customHeight="1" thickBot="1">
      <c r="A86" s="693" t="s">
        <v>487</v>
      </c>
      <c r="B86" s="885">
        <v>-5358.6360087463563</v>
      </c>
      <c r="C86" s="885">
        <v>-6495.7319256559767</v>
      </c>
      <c r="D86" s="885">
        <v>-6354.3516034985423</v>
      </c>
      <c r="E86" s="885">
        <v>-7225.6804664723031</v>
      </c>
      <c r="F86" s="885">
        <v>-10590.482561224489</v>
      </c>
      <c r="G86" s="885">
        <v>-1456.2682215743441</v>
      </c>
      <c r="H86" s="885">
        <v>-14799.172905247813</v>
      </c>
      <c r="I86" s="885">
        <v>-3289.2822827988339</v>
      </c>
    </row>
    <row r="87" spans="1:9" ht="24" customHeight="1" thickTop="1" thickBot="1">
      <c r="A87" s="691" t="s">
        <v>488</v>
      </c>
      <c r="B87" s="886">
        <v>12693.822559766764</v>
      </c>
      <c r="C87" s="886">
        <v>12396.341275510205</v>
      </c>
      <c r="D87" s="886">
        <v>12608.413740524782</v>
      </c>
      <c r="E87" s="886">
        <v>14428.337341107872</v>
      </c>
      <c r="F87" s="886">
        <v>14004.522282798833</v>
      </c>
      <c r="G87" s="886">
        <v>3432.1211734693875</v>
      </c>
      <c r="H87" s="886">
        <v>17007.491430029153</v>
      </c>
      <c r="I87" s="886">
        <v>3498.6195553935859</v>
      </c>
    </row>
    <row r="88" spans="1:9" ht="15" customHeight="1" thickTop="1" thickBot="1">
      <c r="A88" s="697"/>
      <c r="B88" s="887"/>
      <c r="C88" s="887"/>
      <c r="D88" s="887"/>
      <c r="E88" s="887"/>
      <c r="F88" s="887"/>
      <c r="G88" s="887"/>
      <c r="H88" s="887"/>
      <c r="I88" s="887"/>
    </row>
    <row r="89" spans="1:9" ht="28.5" customHeight="1" thickTop="1">
      <c r="A89" s="565"/>
      <c r="B89" s="33"/>
      <c r="C89" s="33"/>
      <c r="D89" s="33"/>
      <c r="E89" s="33"/>
      <c r="F89" s="33"/>
      <c r="G89" s="33"/>
      <c r="H89" s="33"/>
    </row>
    <row r="90" spans="1:9">
      <c r="A90" s="565"/>
      <c r="B90" s="33"/>
      <c r="C90" s="33"/>
      <c r="D90" s="33"/>
      <c r="E90" s="33"/>
      <c r="F90" s="33"/>
      <c r="G90" s="33"/>
      <c r="H90" s="33"/>
    </row>
    <row r="91" spans="1:9" ht="19.5">
      <c r="A91" s="566"/>
      <c r="B91" s="33"/>
      <c r="C91" s="33"/>
      <c r="D91" s="33"/>
      <c r="E91" s="33"/>
      <c r="F91" s="33"/>
      <c r="G91" s="33"/>
      <c r="H91" s="33"/>
    </row>
    <row r="92" spans="1:9" ht="19.5">
      <c r="A92" s="566"/>
      <c r="B92" s="33"/>
      <c r="C92" s="33"/>
      <c r="D92" s="33"/>
      <c r="E92" s="33"/>
      <c r="F92" s="33"/>
      <c r="G92" s="33"/>
      <c r="H92" s="33"/>
    </row>
    <row r="93" spans="1:9" ht="19.5">
      <c r="A93" s="566"/>
      <c r="B93" s="33"/>
      <c r="C93" s="33"/>
      <c r="D93" s="33"/>
      <c r="E93" s="33"/>
      <c r="F93" s="33"/>
      <c r="G93" s="33"/>
      <c r="H93" s="33"/>
    </row>
    <row r="94" spans="1:9" ht="19.5">
      <c r="A94" s="567"/>
      <c r="B94" s="33"/>
      <c r="C94" s="33"/>
      <c r="D94" s="33"/>
      <c r="E94" s="33"/>
      <c r="F94" s="33"/>
      <c r="G94" s="33"/>
      <c r="H94" s="33"/>
    </row>
    <row r="95" spans="1:9" ht="19.5">
      <c r="A95" s="567"/>
      <c r="B95" s="33"/>
      <c r="C95" s="33"/>
      <c r="D95" s="33"/>
      <c r="E95" s="33"/>
      <c r="F95" s="33"/>
      <c r="G95" s="33"/>
      <c r="H95" s="33"/>
    </row>
    <row r="96" spans="1:9" ht="19.5">
      <c r="A96" s="567"/>
      <c r="B96" s="33"/>
      <c r="C96" s="33"/>
      <c r="D96" s="33"/>
      <c r="E96" s="33"/>
      <c r="F96" s="33"/>
      <c r="G96" s="33"/>
      <c r="H96" s="33"/>
    </row>
    <row r="97" spans="1:8" ht="19.5">
      <c r="A97" s="566"/>
      <c r="B97" s="33"/>
      <c r="C97" s="33"/>
      <c r="D97" s="33"/>
      <c r="E97" s="33"/>
      <c r="F97" s="33"/>
      <c r="G97" s="33"/>
      <c r="H97" s="33"/>
    </row>
    <row r="98" spans="1:8" ht="19.5">
      <c r="A98" s="566"/>
      <c r="B98" s="33"/>
      <c r="C98" s="33"/>
      <c r="D98" s="33"/>
      <c r="E98" s="33"/>
      <c r="F98" s="33"/>
      <c r="G98" s="33"/>
      <c r="H98" s="33"/>
    </row>
    <row r="99" spans="1:8" ht="19.5">
      <c r="A99" s="566"/>
      <c r="B99" s="33"/>
      <c r="C99" s="33"/>
      <c r="D99" s="33"/>
      <c r="E99" s="33"/>
      <c r="F99" s="33"/>
      <c r="G99" s="33"/>
      <c r="H99" s="33"/>
    </row>
    <row r="100" spans="1:8" ht="19.5">
      <c r="A100" s="566"/>
      <c r="B100" s="33"/>
      <c r="C100" s="33"/>
      <c r="D100" s="33"/>
      <c r="E100" s="33"/>
      <c r="F100" s="33"/>
      <c r="G100" s="33"/>
      <c r="H100" s="33"/>
    </row>
    <row r="101" spans="1:8" ht="19.5">
      <c r="A101" s="566"/>
      <c r="B101" s="33"/>
      <c r="C101" s="33"/>
      <c r="D101" s="33"/>
      <c r="E101" s="33"/>
      <c r="F101" s="33"/>
      <c r="G101" s="33"/>
      <c r="H101" s="33"/>
    </row>
    <row r="102" spans="1:8" ht="19.5">
      <c r="A102" s="568"/>
      <c r="B102" s="33"/>
      <c r="C102" s="33"/>
      <c r="D102" s="33"/>
      <c r="E102" s="33"/>
      <c r="F102" s="33"/>
      <c r="G102" s="33"/>
      <c r="H102" s="33"/>
    </row>
    <row r="103" spans="1:8">
      <c r="A103" s="569"/>
      <c r="B103" s="33"/>
      <c r="C103" s="33"/>
      <c r="D103" s="33"/>
      <c r="E103" s="33"/>
      <c r="F103" s="33"/>
      <c r="G103" s="33"/>
      <c r="H103" s="33"/>
    </row>
    <row r="104" spans="1:8">
      <c r="A104" s="569"/>
      <c r="B104" s="33"/>
      <c r="C104" s="33"/>
      <c r="D104" s="33"/>
      <c r="E104" s="33"/>
      <c r="F104" s="33"/>
      <c r="G104" s="33"/>
      <c r="H104" s="33"/>
    </row>
    <row r="105" spans="1:8">
      <c r="A105" s="569"/>
      <c r="B105" s="33"/>
      <c r="C105" s="33"/>
      <c r="D105" s="33"/>
      <c r="E105" s="33"/>
      <c r="F105" s="33"/>
      <c r="G105" s="33"/>
      <c r="H105" s="33"/>
    </row>
    <row r="106" spans="1:8">
      <c r="A106" s="569"/>
      <c r="B106" s="33"/>
      <c r="C106" s="33"/>
      <c r="D106" s="33"/>
      <c r="E106" s="33"/>
      <c r="F106" s="33"/>
      <c r="G106" s="33"/>
      <c r="H106" s="33"/>
    </row>
    <row r="107" spans="1:8">
      <c r="A107" s="569"/>
      <c r="B107" s="33"/>
      <c r="C107" s="33"/>
      <c r="D107" s="33"/>
      <c r="E107" s="33"/>
      <c r="F107" s="33"/>
      <c r="G107" s="33"/>
      <c r="H107" s="33"/>
    </row>
    <row r="108" spans="1:8">
      <c r="A108" s="569"/>
      <c r="B108" s="33"/>
      <c r="C108" s="33"/>
      <c r="D108" s="33"/>
      <c r="E108" s="33"/>
      <c r="F108" s="33"/>
      <c r="G108" s="33"/>
      <c r="H108" s="33"/>
    </row>
    <row r="109" spans="1:8">
      <c r="A109" s="569"/>
      <c r="B109" s="33"/>
      <c r="C109" s="33"/>
      <c r="D109" s="33"/>
      <c r="E109" s="33"/>
      <c r="F109" s="33"/>
      <c r="G109" s="33"/>
      <c r="H109" s="33"/>
    </row>
    <row r="110" spans="1:8">
      <c r="A110" s="569"/>
      <c r="B110" s="33"/>
      <c r="C110" s="33"/>
      <c r="D110" s="33"/>
      <c r="E110" s="33"/>
      <c r="F110" s="33"/>
      <c r="G110" s="33"/>
      <c r="H110" s="33"/>
    </row>
    <row r="111" spans="1:8" ht="19.5">
      <c r="A111" s="566"/>
      <c r="B111" s="33"/>
      <c r="C111" s="33"/>
      <c r="D111" s="33"/>
      <c r="E111" s="33"/>
      <c r="F111" s="33"/>
      <c r="G111" s="33"/>
      <c r="H111" s="33"/>
    </row>
    <row r="112" spans="1:8" ht="19.5">
      <c r="A112" s="566"/>
      <c r="B112" s="33"/>
      <c r="C112" s="33"/>
      <c r="D112" s="33"/>
      <c r="E112" s="33"/>
      <c r="F112" s="33"/>
      <c r="G112" s="33"/>
      <c r="H112" s="33"/>
    </row>
    <row r="113" spans="1:8" ht="19.5">
      <c r="A113" s="567"/>
      <c r="B113" s="33"/>
      <c r="C113" s="33"/>
      <c r="D113" s="33"/>
      <c r="E113" s="33"/>
      <c r="F113" s="33"/>
      <c r="G113" s="33"/>
      <c r="H113" s="33"/>
    </row>
    <row r="114" spans="1:8" ht="19.5">
      <c r="A114" s="567"/>
      <c r="B114" s="33"/>
      <c r="C114" s="33"/>
      <c r="D114" s="33"/>
      <c r="E114" s="33"/>
      <c r="F114" s="33"/>
      <c r="G114" s="33"/>
      <c r="H114" s="33"/>
    </row>
    <row r="115" spans="1:8" ht="19.5">
      <c r="A115" s="567"/>
      <c r="B115" s="33"/>
      <c r="C115" s="33"/>
      <c r="D115" s="33"/>
      <c r="E115" s="33"/>
      <c r="F115" s="33"/>
      <c r="G115" s="33"/>
      <c r="H115" s="33"/>
    </row>
    <row r="116" spans="1:8" ht="19.5">
      <c r="A116" s="566"/>
      <c r="B116" s="33"/>
      <c r="C116" s="33"/>
      <c r="D116" s="33"/>
      <c r="E116" s="33"/>
      <c r="F116" s="33"/>
      <c r="G116" s="33"/>
      <c r="H116" s="33"/>
    </row>
    <row r="117" spans="1:8" ht="19.5">
      <c r="A117" s="566"/>
      <c r="B117" s="33"/>
      <c r="C117" s="33"/>
      <c r="D117" s="33"/>
      <c r="E117" s="33"/>
      <c r="F117" s="33"/>
      <c r="G117" s="33"/>
      <c r="H117" s="33"/>
    </row>
    <row r="118" spans="1:8" ht="19.5">
      <c r="A118" s="566"/>
      <c r="B118" s="33"/>
      <c r="C118" s="33"/>
      <c r="D118" s="33"/>
      <c r="E118" s="33"/>
      <c r="F118" s="33"/>
      <c r="G118" s="33"/>
      <c r="H118" s="33"/>
    </row>
    <row r="119" spans="1:8" ht="19.5">
      <c r="A119" s="566"/>
      <c r="B119" s="33"/>
      <c r="C119" s="33"/>
      <c r="D119" s="33"/>
      <c r="E119" s="33"/>
      <c r="F119" s="33"/>
      <c r="G119" s="33"/>
      <c r="H119" s="33"/>
    </row>
    <row r="120" spans="1:8" ht="19.5">
      <c r="A120" s="566"/>
      <c r="B120" s="33"/>
      <c r="C120" s="33"/>
      <c r="D120" s="33"/>
      <c r="E120" s="33"/>
      <c r="F120" s="33"/>
      <c r="G120" s="33"/>
      <c r="H120" s="33"/>
    </row>
    <row r="121" spans="1:8" ht="19.5">
      <c r="A121" s="566"/>
      <c r="B121" s="33"/>
      <c r="C121" s="33"/>
      <c r="D121" s="33"/>
      <c r="E121" s="33"/>
      <c r="F121" s="33"/>
      <c r="G121" s="33"/>
      <c r="H121" s="33"/>
    </row>
    <row r="122" spans="1:8" ht="19.5">
      <c r="A122" s="566"/>
      <c r="B122" s="33"/>
      <c r="C122" s="33"/>
      <c r="D122" s="33"/>
      <c r="E122" s="33"/>
      <c r="F122" s="33"/>
      <c r="G122" s="33"/>
      <c r="H122" s="33"/>
    </row>
    <row r="123" spans="1:8" ht="19.5">
      <c r="A123" s="567"/>
      <c r="B123" s="33"/>
      <c r="C123" s="33"/>
      <c r="D123" s="33"/>
      <c r="E123" s="33"/>
      <c r="F123" s="33"/>
      <c r="G123" s="33"/>
      <c r="H123" s="33"/>
    </row>
    <row r="124" spans="1:8" ht="19.5">
      <c r="A124" s="566"/>
      <c r="B124" s="33"/>
      <c r="C124" s="33"/>
      <c r="D124" s="33"/>
      <c r="E124" s="33"/>
      <c r="F124" s="33"/>
      <c r="G124" s="33"/>
      <c r="H124" s="33"/>
    </row>
    <row r="125" spans="1:8" ht="19.5">
      <c r="A125" s="566"/>
      <c r="B125" s="33"/>
      <c r="C125" s="33"/>
      <c r="D125" s="33"/>
      <c r="E125" s="33"/>
      <c r="F125" s="33"/>
      <c r="G125" s="33"/>
      <c r="H125" s="33"/>
    </row>
    <row r="126" spans="1:8" ht="19.5">
      <c r="A126" s="566"/>
      <c r="B126" s="33"/>
      <c r="C126" s="33"/>
      <c r="D126" s="33"/>
      <c r="E126" s="33"/>
      <c r="F126" s="33"/>
      <c r="G126" s="33"/>
      <c r="H126" s="33"/>
    </row>
    <row r="127" spans="1:8" ht="19.5">
      <c r="A127" s="566"/>
      <c r="B127" s="33"/>
      <c r="C127" s="33"/>
      <c r="D127" s="33"/>
      <c r="E127" s="33"/>
      <c r="F127" s="33"/>
      <c r="G127" s="33"/>
      <c r="H127" s="33"/>
    </row>
    <row r="128" spans="1:8" ht="19.5">
      <c r="A128" s="566"/>
      <c r="B128" s="33"/>
      <c r="C128" s="33"/>
      <c r="D128" s="33"/>
      <c r="E128" s="33"/>
      <c r="F128" s="33"/>
      <c r="G128" s="33"/>
      <c r="H128" s="33"/>
    </row>
    <row r="129" spans="1:8" ht="19.5">
      <c r="A129" s="567"/>
      <c r="B129" s="33"/>
      <c r="C129" s="33"/>
      <c r="D129" s="33"/>
      <c r="E129" s="33"/>
      <c r="F129" s="33"/>
      <c r="G129" s="33"/>
      <c r="H129" s="33"/>
    </row>
    <row r="130" spans="1:8" ht="19.5">
      <c r="A130" s="566"/>
      <c r="B130" s="33"/>
      <c r="C130" s="33"/>
      <c r="D130" s="33"/>
      <c r="E130" s="33"/>
      <c r="F130" s="33"/>
      <c r="G130" s="33"/>
      <c r="H130" s="33"/>
    </row>
    <row r="131" spans="1:8" ht="19.5">
      <c r="A131" s="566"/>
      <c r="B131" s="33"/>
      <c r="C131" s="33"/>
      <c r="D131" s="33"/>
      <c r="E131" s="33"/>
      <c r="F131" s="33"/>
      <c r="G131" s="33"/>
      <c r="H131" s="33"/>
    </row>
    <row r="132" spans="1:8" ht="19.5">
      <c r="A132" s="566"/>
      <c r="B132" s="33"/>
      <c r="C132" s="33"/>
      <c r="D132" s="33"/>
      <c r="E132" s="33"/>
      <c r="F132" s="33"/>
      <c r="G132" s="33"/>
      <c r="H132" s="33"/>
    </row>
    <row r="133" spans="1:8" ht="19.5">
      <c r="A133" s="567"/>
      <c r="B133" s="33"/>
      <c r="C133" s="33"/>
      <c r="D133" s="33"/>
      <c r="E133" s="33"/>
      <c r="F133" s="33"/>
      <c r="G133" s="33"/>
      <c r="H133" s="33"/>
    </row>
    <row r="134" spans="1:8" ht="19.5">
      <c r="A134" s="566"/>
      <c r="B134" s="33"/>
      <c r="C134" s="33"/>
      <c r="D134" s="33"/>
      <c r="E134" s="33"/>
      <c r="F134" s="33"/>
      <c r="G134" s="33"/>
      <c r="H134" s="33"/>
    </row>
    <row r="135" spans="1:8" ht="19.5">
      <c r="A135" s="566"/>
      <c r="B135" s="33"/>
      <c r="C135" s="33"/>
      <c r="D135" s="33"/>
      <c r="E135" s="33"/>
      <c r="F135" s="33"/>
      <c r="G135" s="33"/>
      <c r="H135" s="33"/>
    </row>
    <row r="136" spans="1:8" ht="19.5">
      <c r="A136" s="566"/>
      <c r="B136" s="33"/>
      <c r="C136" s="33"/>
      <c r="D136" s="33"/>
      <c r="E136" s="33"/>
      <c r="F136" s="33"/>
      <c r="G136" s="33"/>
      <c r="H136" s="33"/>
    </row>
    <row r="137" spans="1:8" ht="19.5">
      <c r="A137" s="566"/>
      <c r="B137" s="33"/>
      <c r="C137" s="33"/>
      <c r="D137" s="33"/>
      <c r="E137" s="33"/>
      <c r="F137" s="33"/>
      <c r="G137" s="33"/>
      <c r="H137" s="33"/>
    </row>
    <row r="138" spans="1:8" ht="19.5">
      <c r="A138" s="567"/>
      <c r="B138" s="33"/>
      <c r="C138" s="33"/>
      <c r="D138" s="33"/>
      <c r="E138" s="33"/>
      <c r="F138" s="33"/>
      <c r="G138" s="33"/>
      <c r="H138" s="33"/>
    </row>
    <row r="139" spans="1:8" ht="19.5">
      <c r="A139" s="566"/>
      <c r="B139" s="33"/>
      <c r="C139" s="33"/>
      <c r="D139" s="33"/>
      <c r="E139" s="33"/>
      <c r="F139" s="33"/>
      <c r="G139" s="33"/>
      <c r="H139" s="33"/>
    </row>
    <row r="140" spans="1:8" ht="19.5">
      <c r="A140" s="566"/>
      <c r="B140" s="33"/>
      <c r="C140" s="33"/>
      <c r="D140" s="33"/>
      <c r="E140" s="33"/>
      <c r="F140" s="33"/>
      <c r="G140" s="33"/>
      <c r="H140" s="33"/>
    </row>
    <row r="141" spans="1:8" ht="19.5">
      <c r="A141" s="566"/>
      <c r="B141" s="33"/>
      <c r="C141" s="33"/>
      <c r="D141" s="33"/>
      <c r="E141" s="33"/>
      <c r="F141" s="33"/>
      <c r="G141" s="33"/>
      <c r="H141" s="33"/>
    </row>
    <row r="142" spans="1:8" ht="19.5">
      <c r="A142" s="566"/>
      <c r="B142" s="33"/>
      <c r="C142" s="33"/>
      <c r="D142" s="33"/>
      <c r="E142" s="33"/>
      <c r="F142" s="33"/>
      <c r="G142" s="33"/>
      <c r="H142" s="33"/>
    </row>
    <row r="143" spans="1:8" ht="19.5">
      <c r="A143" s="567"/>
      <c r="B143" s="33"/>
      <c r="C143" s="33"/>
      <c r="D143" s="33"/>
      <c r="E143" s="33"/>
      <c r="F143" s="33"/>
      <c r="G143" s="33"/>
      <c r="H143" s="33"/>
    </row>
    <row r="144" spans="1:8" ht="19.5">
      <c r="A144" s="567"/>
      <c r="B144" s="33"/>
      <c r="C144" s="33"/>
      <c r="D144" s="33"/>
      <c r="E144" s="33"/>
      <c r="F144" s="33"/>
      <c r="G144" s="33"/>
      <c r="H144" s="33"/>
    </row>
    <row r="145" spans="1:8" ht="19.5">
      <c r="A145" s="567"/>
      <c r="B145" s="33"/>
      <c r="C145" s="33"/>
      <c r="D145" s="33"/>
      <c r="E145" s="33"/>
      <c r="F145" s="33"/>
      <c r="G145" s="33"/>
      <c r="H145" s="33"/>
    </row>
    <row r="146" spans="1:8" ht="19.5">
      <c r="A146" s="566"/>
      <c r="B146" s="33"/>
      <c r="C146" s="33"/>
      <c r="D146" s="33"/>
      <c r="E146" s="33"/>
      <c r="F146" s="33"/>
      <c r="G146" s="33"/>
      <c r="H146" s="33"/>
    </row>
    <row r="147" spans="1:8" ht="19.5">
      <c r="A147" s="566"/>
      <c r="B147" s="33"/>
      <c r="C147" s="33"/>
      <c r="D147" s="33"/>
      <c r="E147" s="33"/>
      <c r="F147" s="33"/>
      <c r="G147" s="33"/>
      <c r="H147" s="33"/>
    </row>
    <row r="148" spans="1:8" ht="19.5">
      <c r="A148" s="570"/>
      <c r="B148" s="33"/>
      <c r="C148" s="33"/>
      <c r="D148" s="33"/>
      <c r="E148" s="33"/>
      <c r="F148" s="33"/>
      <c r="G148" s="33"/>
      <c r="H148" s="33"/>
    </row>
    <row r="149" spans="1:8" ht="19.5">
      <c r="A149" s="567"/>
      <c r="B149" s="33"/>
      <c r="C149" s="33"/>
      <c r="D149" s="33"/>
      <c r="E149" s="33"/>
      <c r="F149" s="33"/>
      <c r="G149" s="33"/>
      <c r="H149" s="33"/>
    </row>
    <row r="150" spans="1:8" ht="19.5">
      <c r="A150" s="566"/>
      <c r="B150" s="33"/>
      <c r="C150" s="33"/>
      <c r="D150" s="33"/>
      <c r="E150" s="33"/>
      <c r="F150" s="33"/>
      <c r="G150" s="33"/>
      <c r="H150" s="33"/>
    </row>
    <row r="151" spans="1:8" ht="19.5">
      <c r="A151" s="566"/>
      <c r="B151" s="33"/>
      <c r="C151" s="33"/>
      <c r="D151" s="33"/>
      <c r="E151" s="33"/>
      <c r="F151" s="33"/>
      <c r="G151" s="33"/>
      <c r="H151" s="33"/>
    </row>
    <row r="152" spans="1:8" ht="19.5">
      <c r="A152" s="566"/>
      <c r="B152" s="33"/>
      <c r="C152" s="33"/>
      <c r="D152" s="33"/>
      <c r="E152" s="33"/>
      <c r="F152" s="33"/>
      <c r="G152" s="33"/>
      <c r="H152" s="33"/>
    </row>
    <row r="153" spans="1:8" ht="19.5">
      <c r="A153" s="567"/>
      <c r="B153" s="33"/>
      <c r="C153" s="33"/>
      <c r="D153" s="33"/>
      <c r="E153" s="33"/>
      <c r="F153" s="33"/>
      <c r="G153" s="33"/>
      <c r="H153" s="33"/>
    </row>
    <row r="154" spans="1:8" ht="19.5">
      <c r="A154" s="566"/>
      <c r="B154" s="33"/>
      <c r="C154" s="33"/>
      <c r="D154" s="33"/>
      <c r="E154" s="33"/>
      <c r="F154" s="33"/>
      <c r="G154" s="33"/>
      <c r="H154" s="33"/>
    </row>
    <row r="155" spans="1:8" ht="19.5">
      <c r="A155" s="566"/>
      <c r="B155" s="33"/>
      <c r="C155" s="33"/>
      <c r="D155" s="33"/>
      <c r="E155" s="33"/>
      <c r="F155" s="33"/>
      <c r="G155" s="33"/>
      <c r="H155" s="33"/>
    </row>
    <row r="156" spans="1:8" ht="19.5">
      <c r="A156" s="566"/>
      <c r="B156" s="33"/>
      <c r="C156" s="33"/>
      <c r="D156" s="33"/>
      <c r="E156" s="33"/>
      <c r="F156" s="33"/>
      <c r="G156" s="33"/>
      <c r="H156" s="33"/>
    </row>
    <row r="157" spans="1:8" ht="19.5">
      <c r="A157" s="567"/>
      <c r="B157" s="33"/>
      <c r="C157" s="33"/>
      <c r="D157" s="33"/>
      <c r="E157" s="33"/>
      <c r="F157" s="33"/>
      <c r="G157" s="33"/>
      <c r="H157" s="33"/>
    </row>
    <row r="158" spans="1:8" ht="19.5">
      <c r="A158" s="566"/>
      <c r="B158" s="33"/>
      <c r="C158" s="33"/>
      <c r="D158" s="33"/>
      <c r="E158" s="33"/>
      <c r="F158" s="33"/>
      <c r="G158" s="33"/>
      <c r="H158" s="33"/>
    </row>
    <row r="159" spans="1:8" ht="19.5">
      <c r="A159" s="566"/>
      <c r="B159" s="33"/>
      <c r="C159" s="33"/>
      <c r="D159" s="33"/>
      <c r="E159" s="33"/>
      <c r="F159" s="33"/>
      <c r="G159" s="33"/>
      <c r="H159" s="33"/>
    </row>
    <row r="160" spans="1:8" ht="19.5">
      <c r="A160" s="566"/>
      <c r="B160" s="33"/>
      <c r="C160" s="33"/>
      <c r="D160" s="33"/>
      <c r="E160" s="33"/>
      <c r="F160" s="33"/>
      <c r="G160" s="33"/>
      <c r="H160" s="33"/>
    </row>
    <row r="161" spans="1:8" ht="19.5">
      <c r="A161" s="567"/>
      <c r="B161" s="33"/>
      <c r="C161" s="33"/>
      <c r="D161" s="33"/>
      <c r="E161" s="33"/>
      <c r="F161" s="33"/>
      <c r="G161" s="33"/>
      <c r="H161" s="33"/>
    </row>
    <row r="162" spans="1:8" ht="19.5">
      <c r="A162" s="566"/>
      <c r="B162" s="33"/>
      <c r="C162" s="33"/>
      <c r="D162" s="33"/>
      <c r="E162" s="33"/>
      <c r="F162" s="33"/>
      <c r="G162" s="33"/>
      <c r="H162" s="33"/>
    </row>
    <row r="163" spans="1:8" ht="19.5">
      <c r="A163" s="566"/>
      <c r="B163" s="33"/>
      <c r="C163" s="33"/>
      <c r="D163" s="33"/>
      <c r="E163" s="33"/>
      <c r="F163" s="33"/>
      <c r="G163" s="33"/>
      <c r="H163" s="33"/>
    </row>
    <row r="164" spans="1:8" ht="19.5">
      <c r="A164" s="566"/>
      <c r="B164" s="33"/>
      <c r="C164" s="33"/>
      <c r="D164" s="33"/>
      <c r="E164" s="33"/>
      <c r="F164" s="33"/>
      <c r="G164" s="33"/>
      <c r="H164" s="33"/>
    </row>
    <row r="165" spans="1:8" ht="19.5">
      <c r="A165" s="571"/>
      <c r="B165" s="33"/>
      <c r="C165" s="33"/>
      <c r="D165" s="33"/>
      <c r="E165" s="33"/>
      <c r="F165" s="33"/>
      <c r="G165" s="33"/>
      <c r="H165" s="33"/>
    </row>
    <row r="166" spans="1:8" ht="19.5">
      <c r="A166" s="571"/>
      <c r="B166" s="33"/>
      <c r="C166" s="33"/>
      <c r="D166" s="33"/>
      <c r="E166" s="33"/>
      <c r="F166" s="33"/>
      <c r="G166" s="33"/>
      <c r="H166" s="33"/>
    </row>
    <row r="167" spans="1:8" ht="19.5">
      <c r="A167" s="571"/>
      <c r="B167" s="33"/>
      <c r="C167" s="33"/>
      <c r="D167" s="33"/>
      <c r="E167" s="33"/>
      <c r="F167" s="33"/>
      <c r="G167" s="33"/>
      <c r="H167" s="33"/>
    </row>
    <row r="168" spans="1:8" ht="19.5">
      <c r="A168" s="568"/>
      <c r="B168" s="33"/>
      <c r="C168" s="33"/>
      <c r="D168" s="33"/>
      <c r="E168" s="33"/>
      <c r="F168" s="33"/>
      <c r="G168" s="33"/>
      <c r="H168" s="33"/>
    </row>
    <row r="169" spans="1:8" ht="19.5">
      <c r="A169" s="568"/>
      <c r="B169" s="33"/>
      <c r="C169" s="33"/>
      <c r="D169" s="33"/>
      <c r="E169" s="33"/>
      <c r="F169" s="33"/>
      <c r="G169" s="33"/>
      <c r="H169" s="33"/>
    </row>
    <row r="170" spans="1:8" ht="19.5">
      <c r="A170" s="567"/>
      <c r="B170" s="33"/>
      <c r="C170" s="33"/>
      <c r="D170" s="33"/>
      <c r="E170" s="33"/>
      <c r="F170" s="33"/>
      <c r="G170" s="33"/>
      <c r="H170" s="33"/>
    </row>
    <row r="171" spans="1:8" ht="19.5">
      <c r="A171" s="566"/>
      <c r="B171" s="33"/>
      <c r="C171" s="33"/>
      <c r="D171" s="33"/>
      <c r="E171" s="33"/>
      <c r="F171" s="33"/>
      <c r="G171" s="33"/>
      <c r="H171" s="33"/>
    </row>
    <row r="172" spans="1:8" ht="19.5">
      <c r="A172" s="566"/>
      <c r="B172" s="33"/>
      <c r="C172" s="33"/>
      <c r="D172" s="33"/>
      <c r="E172" s="33"/>
      <c r="F172" s="33"/>
      <c r="G172" s="33"/>
      <c r="H172" s="33"/>
    </row>
    <row r="173" spans="1:8" ht="19.5">
      <c r="A173" s="566"/>
      <c r="B173" s="33"/>
      <c r="C173" s="33"/>
      <c r="D173" s="33"/>
      <c r="E173" s="33"/>
      <c r="F173" s="33"/>
      <c r="G173" s="33"/>
      <c r="H173" s="33"/>
    </row>
    <row r="174" spans="1:8" ht="19.5">
      <c r="A174" s="566"/>
      <c r="B174" s="33"/>
      <c r="C174" s="33"/>
      <c r="D174" s="33"/>
      <c r="E174" s="33"/>
      <c r="F174" s="33"/>
      <c r="G174" s="33"/>
      <c r="H174" s="33"/>
    </row>
    <row r="175" spans="1:8" ht="19.5">
      <c r="A175" s="566"/>
      <c r="B175" s="33"/>
      <c r="C175" s="33"/>
      <c r="D175" s="33"/>
      <c r="E175" s="33"/>
      <c r="F175" s="33"/>
      <c r="G175" s="33"/>
      <c r="H175" s="33"/>
    </row>
    <row r="176" spans="1:8" ht="19.5">
      <c r="A176" s="567"/>
      <c r="B176" s="33"/>
      <c r="C176" s="33"/>
      <c r="D176" s="33"/>
      <c r="E176" s="33"/>
      <c r="F176" s="33"/>
      <c r="G176" s="33"/>
      <c r="H176" s="33"/>
    </row>
    <row r="177" spans="1:8" ht="19.5">
      <c r="A177" s="566"/>
      <c r="B177" s="33"/>
      <c r="C177" s="33"/>
      <c r="D177" s="33"/>
      <c r="E177" s="33"/>
      <c r="F177" s="33"/>
      <c r="G177" s="33"/>
      <c r="H177" s="33"/>
    </row>
    <row r="178" spans="1:8" ht="19.5">
      <c r="A178" s="566"/>
      <c r="B178" s="33"/>
      <c r="C178" s="33"/>
      <c r="D178" s="33"/>
      <c r="E178" s="33"/>
      <c r="F178" s="33"/>
      <c r="G178" s="33"/>
      <c r="H178" s="33"/>
    </row>
    <row r="179" spans="1:8" ht="19.5">
      <c r="A179" s="566"/>
      <c r="B179" s="33"/>
      <c r="C179" s="33"/>
      <c r="D179" s="33"/>
      <c r="E179" s="33"/>
      <c r="F179" s="33"/>
      <c r="G179" s="33"/>
      <c r="H179" s="33"/>
    </row>
    <row r="180" spans="1:8" ht="19.5">
      <c r="A180" s="566"/>
      <c r="B180" s="33"/>
      <c r="C180" s="33"/>
      <c r="D180" s="33"/>
      <c r="E180" s="33"/>
      <c r="F180" s="33"/>
      <c r="G180" s="33"/>
      <c r="H180" s="33"/>
    </row>
    <row r="181" spans="1:8" ht="19.5">
      <c r="A181" s="567"/>
      <c r="B181" s="33"/>
      <c r="C181" s="33"/>
      <c r="D181" s="33"/>
      <c r="E181" s="33"/>
      <c r="F181" s="33"/>
      <c r="G181" s="33"/>
      <c r="H181" s="33"/>
    </row>
    <row r="182" spans="1:8" ht="19.5">
      <c r="A182" s="567"/>
      <c r="B182" s="33"/>
      <c r="C182" s="33"/>
      <c r="D182" s="33"/>
      <c r="E182" s="33"/>
      <c r="F182" s="33"/>
      <c r="G182" s="33"/>
      <c r="H182" s="33"/>
    </row>
    <row r="183" spans="1:8" ht="19.5">
      <c r="A183" s="566"/>
      <c r="B183" s="33"/>
      <c r="C183" s="33"/>
      <c r="D183" s="33"/>
      <c r="E183" s="33"/>
      <c r="F183" s="33"/>
      <c r="G183" s="33"/>
      <c r="H183" s="33"/>
    </row>
    <row r="184" spans="1:8" ht="19.5">
      <c r="A184" s="566"/>
      <c r="B184" s="33"/>
      <c r="C184" s="33"/>
      <c r="D184" s="33"/>
      <c r="E184" s="33"/>
      <c r="F184" s="33"/>
      <c r="G184" s="33"/>
      <c r="H184" s="33"/>
    </row>
    <row r="185" spans="1:8" ht="19.5">
      <c r="A185" s="566"/>
      <c r="B185" s="33"/>
      <c r="C185" s="33"/>
      <c r="D185" s="33"/>
      <c r="E185" s="33"/>
      <c r="F185" s="33"/>
      <c r="G185" s="33"/>
      <c r="H185" s="33"/>
    </row>
    <row r="186" spans="1:8" ht="19.5">
      <c r="A186" s="567"/>
      <c r="B186" s="33"/>
      <c r="C186" s="33"/>
      <c r="D186" s="33"/>
      <c r="E186" s="33"/>
      <c r="F186" s="33"/>
      <c r="G186" s="33"/>
      <c r="H186" s="33"/>
    </row>
    <row r="187" spans="1:8" ht="19.5">
      <c r="A187" s="567"/>
      <c r="B187" s="33"/>
      <c r="C187" s="33"/>
      <c r="D187" s="33"/>
      <c r="E187" s="33"/>
      <c r="F187" s="33"/>
      <c r="G187" s="33"/>
      <c r="H187" s="33"/>
    </row>
    <row r="188" spans="1:8" ht="19.5">
      <c r="A188" s="567"/>
      <c r="B188" s="33"/>
      <c r="C188" s="33"/>
      <c r="D188" s="33"/>
      <c r="E188" s="33"/>
      <c r="F188" s="33"/>
      <c r="G188" s="33"/>
      <c r="H188" s="33"/>
    </row>
    <row r="189" spans="1:8" ht="19.5">
      <c r="A189" s="567"/>
      <c r="B189" s="33"/>
      <c r="C189" s="33"/>
      <c r="D189" s="33"/>
      <c r="E189" s="33"/>
      <c r="F189" s="33"/>
      <c r="G189" s="33"/>
      <c r="H189" s="33"/>
    </row>
    <row r="190" spans="1:8" ht="19.5">
      <c r="A190" s="567"/>
      <c r="B190" s="33"/>
      <c r="C190" s="33"/>
      <c r="D190" s="33"/>
      <c r="E190" s="33"/>
      <c r="F190" s="33"/>
      <c r="G190" s="33"/>
      <c r="H190" s="33"/>
    </row>
    <row r="191" spans="1:8" ht="19.5">
      <c r="A191" s="567"/>
      <c r="B191" s="33"/>
      <c r="C191" s="33"/>
      <c r="D191" s="33"/>
      <c r="E191" s="33"/>
      <c r="F191" s="33"/>
      <c r="G191" s="33"/>
      <c r="H191" s="33"/>
    </row>
    <row r="192" spans="1:8" ht="19.5">
      <c r="A192" s="566"/>
      <c r="B192" s="33"/>
      <c r="C192" s="33"/>
      <c r="D192" s="33"/>
      <c r="E192" s="33"/>
      <c r="F192" s="33"/>
      <c r="G192" s="33"/>
      <c r="H192" s="33"/>
    </row>
    <row r="193" spans="1:8" ht="19.5">
      <c r="A193" s="566"/>
      <c r="B193" s="33"/>
      <c r="C193" s="33"/>
      <c r="D193" s="33"/>
      <c r="E193" s="33"/>
      <c r="F193" s="33"/>
      <c r="G193" s="33"/>
      <c r="H193" s="33"/>
    </row>
    <row r="194" spans="1:8" ht="19.5">
      <c r="A194" s="566"/>
      <c r="B194" s="33"/>
      <c r="C194" s="33"/>
      <c r="D194" s="33"/>
      <c r="E194" s="33"/>
      <c r="F194" s="33"/>
      <c r="G194" s="33"/>
      <c r="H194" s="33"/>
    </row>
    <row r="195" spans="1:8" ht="19.5">
      <c r="A195" s="567"/>
      <c r="B195" s="33"/>
      <c r="C195" s="33"/>
      <c r="D195" s="33"/>
      <c r="E195" s="33"/>
      <c r="F195" s="33"/>
      <c r="G195" s="33"/>
      <c r="H195" s="33"/>
    </row>
    <row r="196" spans="1:8" ht="19.5">
      <c r="A196" s="566"/>
      <c r="B196" s="33"/>
      <c r="C196" s="33"/>
      <c r="D196" s="33"/>
      <c r="E196" s="33"/>
      <c r="F196" s="33"/>
      <c r="G196" s="33"/>
      <c r="H196" s="33"/>
    </row>
    <row r="197" spans="1:8" ht="19.5">
      <c r="A197" s="566"/>
      <c r="B197" s="33"/>
      <c r="C197" s="33"/>
      <c r="D197" s="33"/>
      <c r="E197" s="33"/>
      <c r="F197" s="33"/>
      <c r="G197" s="33"/>
      <c r="H197" s="33"/>
    </row>
    <row r="198" spans="1:8" ht="19.5">
      <c r="A198" s="570"/>
      <c r="B198" s="33"/>
      <c r="C198" s="33"/>
      <c r="D198" s="33"/>
      <c r="E198" s="33"/>
      <c r="F198" s="33"/>
      <c r="G198" s="33"/>
      <c r="H198" s="33"/>
    </row>
    <row r="199" spans="1:8" ht="19.5">
      <c r="A199" s="566"/>
      <c r="B199" s="33"/>
      <c r="C199" s="33"/>
      <c r="D199" s="33"/>
      <c r="E199" s="33"/>
      <c r="F199" s="33"/>
      <c r="G199" s="33"/>
      <c r="H199" s="33"/>
    </row>
    <row r="200" spans="1:8" ht="19.5">
      <c r="A200" s="567"/>
      <c r="B200" s="33"/>
      <c r="C200" s="33"/>
      <c r="D200" s="33"/>
      <c r="E200" s="33"/>
      <c r="F200" s="33"/>
      <c r="G200" s="33"/>
      <c r="H200" s="33"/>
    </row>
    <row r="201" spans="1:8" ht="19.5">
      <c r="A201" s="566"/>
      <c r="B201" s="33"/>
      <c r="C201" s="33"/>
      <c r="D201" s="33"/>
      <c r="E201" s="33"/>
      <c r="F201" s="33"/>
      <c r="G201" s="33"/>
      <c r="H201" s="33"/>
    </row>
    <row r="202" spans="1:8" ht="19.5">
      <c r="A202" s="566"/>
      <c r="B202" s="33"/>
      <c r="C202" s="33"/>
      <c r="D202" s="33"/>
      <c r="E202" s="33"/>
      <c r="F202" s="33"/>
      <c r="G202" s="33"/>
      <c r="H202" s="33"/>
    </row>
    <row r="203" spans="1:8" ht="19.5">
      <c r="A203" s="567"/>
      <c r="B203" s="33"/>
      <c r="C203" s="33"/>
      <c r="D203" s="33"/>
      <c r="E203" s="33"/>
      <c r="F203" s="33"/>
      <c r="G203" s="33"/>
      <c r="H203" s="33"/>
    </row>
    <row r="204" spans="1:8" ht="19.5">
      <c r="A204" s="566"/>
      <c r="B204" s="33"/>
      <c r="C204" s="33"/>
      <c r="D204" s="33"/>
      <c r="E204" s="33"/>
      <c r="F204" s="33"/>
      <c r="G204" s="33"/>
      <c r="H204" s="33"/>
    </row>
    <row r="205" spans="1:8" ht="19.5">
      <c r="A205" s="566"/>
      <c r="B205" s="33"/>
      <c r="C205" s="33"/>
      <c r="D205" s="33"/>
      <c r="E205" s="33"/>
      <c r="F205" s="33"/>
      <c r="G205" s="33"/>
      <c r="H205" s="33"/>
    </row>
    <row r="206" spans="1:8" ht="19.5">
      <c r="A206" s="567"/>
      <c r="B206" s="33"/>
      <c r="C206" s="33"/>
      <c r="D206" s="33"/>
      <c r="E206" s="33"/>
      <c r="F206" s="33"/>
      <c r="G206" s="33"/>
      <c r="H206" s="33"/>
    </row>
    <row r="207" spans="1:8" ht="19.5">
      <c r="A207" s="566"/>
      <c r="B207" s="33"/>
      <c r="C207" s="33"/>
      <c r="D207" s="33"/>
      <c r="E207" s="33"/>
      <c r="F207" s="33"/>
      <c r="G207" s="33"/>
      <c r="H207" s="33"/>
    </row>
    <row r="208" spans="1:8" ht="19.5">
      <c r="A208" s="566"/>
      <c r="B208" s="33"/>
      <c r="C208" s="33"/>
      <c r="D208" s="33"/>
      <c r="E208" s="33"/>
      <c r="F208" s="33"/>
      <c r="G208" s="33"/>
      <c r="H208" s="33"/>
    </row>
    <row r="209" spans="1:8" ht="19.5">
      <c r="A209" s="566"/>
      <c r="B209" s="33"/>
      <c r="C209" s="33"/>
      <c r="D209" s="33"/>
      <c r="E209" s="33"/>
      <c r="F209" s="33"/>
      <c r="G209" s="33"/>
      <c r="H209" s="33"/>
    </row>
    <row r="210" spans="1:8" ht="19.5">
      <c r="A210" s="566"/>
      <c r="B210" s="33"/>
      <c r="C210" s="33"/>
      <c r="D210" s="33"/>
      <c r="E210" s="33"/>
      <c r="F210" s="33"/>
      <c r="G210" s="33"/>
      <c r="H210" s="33"/>
    </row>
    <row r="211" spans="1:8" ht="19.5">
      <c r="A211" s="566"/>
      <c r="B211" s="33"/>
      <c r="C211" s="33"/>
      <c r="D211" s="33"/>
      <c r="E211" s="33"/>
      <c r="F211" s="33"/>
      <c r="G211" s="33"/>
      <c r="H211" s="33"/>
    </row>
    <row r="212" spans="1:8" ht="19.5">
      <c r="A212" s="566"/>
      <c r="B212" s="33"/>
      <c r="C212" s="33"/>
      <c r="D212" s="33"/>
      <c r="E212" s="33"/>
      <c r="F212" s="33"/>
      <c r="G212" s="33"/>
      <c r="H212" s="33"/>
    </row>
    <row r="213" spans="1:8" ht="19.5">
      <c r="A213" s="566"/>
      <c r="B213" s="33"/>
      <c r="C213" s="33"/>
      <c r="D213" s="33"/>
      <c r="E213" s="33"/>
      <c r="F213" s="33"/>
      <c r="G213" s="33"/>
      <c r="H213" s="33"/>
    </row>
    <row r="214" spans="1:8" ht="19.5">
      <c r="A214" s="566"/>
      <c r="B214" s="33"/>
      <c r="C214" s="33"/>
      <c r="D214" s="33"/>
      <c r="E214" s="33"/>
      <c r="F214" s="33"/>
      <c r="G214" s="33"/>
      <c r="H214" s="33"/>
    </row>
    <row r="215" spans="1:8" ht="19.5">
      <c r="A215" s="567"/>
      <c r="B215" s="33"/>
      <c r="C215" s="33"/>
      <c r="D215" s="33"/>
      <c r="E215" s="33"/>
      <c r="F215" s="33"/>
      <c r="G215" s="33"/>
      <c r="H215" s="33"/>
    </row>
    <row r="216" spans="1:8" ht="19.5">
      <c r="A216" s="566"/>
      <c r="B216" s="33"/>
      <c r="C216" s="33"/>
      <c r="D216" s="33"/>
      <c r="E216" s="33"/>
      <c r="F216" s="33"/>
      <c r="G216" s="33"/>
      <c r="H216" s="33"/>
    </row>
    <row r="217" spans="1:8" ht="19.5">
      <c r="A217" s="566"/>
      <c r="B217" s="33"/>
      <c r="C217" s="33"/>
      <c r="D217" s="33"/>
      <c r="E217" s="33"/>
      <c r="F217" s="33"/>
      <c r="G217" s="33"/>
      <c r="H217" s="33"/>
    </row>
    <row r="218" spans="1:8" ht="19.5">
      <c r="A218" s="566"/>
      <c r="B218" s="33"/>
      <c r="C218" s="33"/>
      <c r="D218" s="33"/>
      <c r="E218" s="33"/>
      <c r="F218" s="33"/>
      <c r="G218" s="33"/>
      <c r="H218" s="33"/>
    </row>
    <row r="219" spans="1:8" ht="19.5">
      <c r="A219" s="566"/>
      <c r="B219" s="33"/>
      <c r="C219" s="33"/>
      <c r="D219" s="33"/>
      <c r="E219" s="33"/>
      <c r="F219" s="33"/>
      <c r="G219" s="33"/>
      <c r="H219" s="33"/>
    </row>
    <row r="220" spans="1:8" ht="19.5">
      <c r="A220" s="566"/>
      <c r="B220" s="33"/>
      <c r="C220" s="33"/>
      <c r="D220" s="33"/>
      <c r="E220" s="33"/>
      <c r="F220" s="33"/>
      <c r="G220" s="33"/>
      <c r="H220" s="33"/>
    </row>
    <row r="221" spans="1:8" ht="19.5">
      <c r="A221" s="567"/>
      <c r="B221" s="33"/>
      <c r="C221" s="33"/>
      <c r="D221" s="33"/>
      <c r="E221" s="33"/>
      <c r="F221" s="33"/>
      <c r="G221" s="33"/>
      <c r="H221" s="33"/>
    </row>
    <row r="222" spans="1:8" ht="19.5">
      <c r="A222" s="566"/>
      <c r="B222" s="33"/>
      <c r="C222" s="33"/>
      <c r="D222" s="33"/>
      <c r="E222" s="33"/>
      <c r="F222" s="33"/>
      <c r="G222" s="33"/>
      <c r="H222" s="33"/>
    </row>
    <row r="223" spans="1:8" ht="19.5">
      <c r="A223" s="566"/>
      <c r="B223" s="33"/>
      <c r="C223" s="33"/>
      <c r="D223" s="33"/>
      <c r="E223" s="33"/>
      <c r="F223" s="33"/>
      <c r="G223" s="33"/>
      <c r="H223" s="33"/>
    </row>
    <row r="224" spans="1:8" ht="19.5">
      <c r="A224" s="567"/>
      <c r="B224" s="33"/>
      <c r="C224" s="33"/>
      <c r="D224" s="33"/>
      <c r="E224" s="33"/>
      <c r="F224" s="33"/>
      <c r="G224" s="33"/>
      <c r="H224" s="33"/>
    </row>
    <row r="225" spans="1:8" ht="19.5">
      <c r="A225" s="566"/>
      <c r="B225" s="33"/>
      <c r="C225" s="33"/>
      <c r="D225" s="33"/>
      <c r="E225" s="33"/>
      <c r="F225" s="33"/>
      <c r="G225" s="33"/>
      <c r="H225" s="33"/>
    </row>
    <row r="226" spans="1:8" ht="19.5">
      <c r="A226" s="566"/>
      <c r="B226" s="33"/>
      <c r="C226" s="33"/>
      <c r="D226" s="33"/>
      <c r="E226" s="33"/>
      <c r="F226" s="33"/>
      <c r="G226" s="33"/>
      <c r="H226" s="33"/>
    </row>
    <row r="227" spans="1:8" ht="19.5">
      <c r="A227" s="566"/>
      <c r="B227" s="33"/>
      <c r="C227" s="33"/>
      <c r="D227" s="33"/>
      <c r="E227" s="33"/>
      <c r="F227" s="33"/>
      <c r="G227" s="33"/>
      <c r="H227" s="33"/>
    </row>
    <row r="228" spans="1:8" ht="19.5">
      <c r="A228" s="572"/>
      <c r="B228" s="33"/>
      <c r="C228" s="33"/>
      <c r="D228" s="33"/>
      <c r="E228" s="33"/>
      <c r="F228" s="33"/>
      <c r="G228" s="33"/>
      <c r="H228" s="33"/>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S4" sqref="S4"/>
    </sheetView>
  </sheetViews>
  <sheetFormatPr baseColWidth="10" defaultRowHeight="15"/>
  <cols>
    <col min="1" max="1" width="64.140625" style="468" customWidth="1"/>
    <col min="2" max="2" width="25.5703125" style="56" bestFit="1" customWidth="1"/>
    <col min="3" max="4" width="24.7109375" style="56" bestFit="1" customWidth="1"/>
    <col min="5" max="5" width="23.5703125" style="56" bestFit="1" customWidth="1"/>
    <col min="6" max="6" width="24.7109375" style="56" bestFit="1" customWidth="1"/>
    <col min="7" max="7" width="24.140625" style="56" bestFit="1" customWidth="1"/>
    <col min="8" max="8" width="24.7109375" style="56" bestFit="1" customWidth="1"/>
    <col min="9" max="9" width="24.140625" style="475" bestFit="1" customWidth="1"/>
    <col min="10" max="10" width="21" style="56" bestFit="1" customWidth="1"/>
    <col min="11" max="11" width="20.42578125" style="56" bestFit="1" customWidth="1"/>
    <col min="12" max="12" width="24.7109375" style="56" bestFit="1" customWidth="1"/>
    <col min="13" max="13" width="23.5703125" style="56" bestFit="1" customWidth="1"/>
    <col min="14" max="14" width="24.140625" style="56" bestFit="1" customWidth="1"/>
    <col min="15" max="15" width="23.5703125" style="56" bestFit="1" customWidth="1"/>
    <col min="16" max="16" width="28.140625" style="56" bestFit="1" customWidth="1"/>
    <col min="17" max="17" width="3.7109375" style="141" customWidth="1"/>
    <col min="18" max="18" width="11.140625" style="859" bestFit="1" customWidth="1"/>
    <col min="19" max="256" width="11.42578125" style="859"/>
    <col min="257" max="257" width="64.140625" style="859" customWidth="1"/>
    <col min="258" max="258" width="25.5703125" style="859" bestFit="1" customWidth="1"/>
    <col min="259" max="260" width="24.7109375" style="859" bestFit="1" customWidth="1"/>
    <col min="261" max="261" width="23.5703125" style="859" bestFit="1" customWidth="1"/>
    <col min="262" max="262" width="24.7109375" style="859" bestFit="1" customWidth="1"/>
    <col min="263" max="263" width="24.140625" style="859" bestFit="1" customWidth="1"/>
    <col min="264" max="264" width="24.7109375" style="859" bestFit="1" customWidth="1"/>
    <col min="265" max="265" width="24.140625" style="859" bestFit="1" customWidth="1"/>
    <col min="266" max="266" width="21" style="859" bestFit="1" customWidth="1"/>
    <col min="267" max="267" width="20.42578125" style="859" bestFit="1" customWidth="1"/>
    <col min="268" max="268" width="24.7109375" style="859" bestFit="1" customWidth="1"/>
    <col min="269" max="269" width="23.5703125" style="859" bestFit="1" customWidth="1"/>
    <col min="270" max="270" width="24.140625" style="859" bestFit="1" customWidth="1"/>
    <col min="271" max="271" width="23.5703125" style="859" bestFit="1" customWidth="1"/>
    <col min="272" max="272" width="28.140625" style="859" bestFit="1" customWidth="1"/>
    <col min="273" max="273" width="3.7109375" style="859" customWidth="1"/>
    <col min="274" max="274" width="11.140625" style="859" bestFit="1" customWidth="1"/>
    <col min="275" max="512" width="11.42578125" style="859"/>
    <col min="513" max="513" width="64.140625" style="859" customWidth="1"/>
    <col min="514" max="514" width="25.5703125" style="859" bestFit="1" customWidth="1"/>
    <col min="515" max="516" width="24.7109375" style="859" bestFit="1" customWidth="1"/>
    <col min="517" max="517" width="23.5703125" style="859" bestFit="1" customWidth="1"/>
    <col min="518" max="518" width="24.7109375" style="859" bestFit="1" customWidth="1"/>
    <col min="519" max="519" width="24.140625" style="859" bestFit="1" customWidth="1"/>
    <col min="520" max="520" width="24.7109375" style="859" bestFit="1" customWidth="1"/>
    <col min="521" max="521" width="24.140625" style="859" bestFit="1" customWidth="1"/>
    <col min="522" max="522" width="21" style="859" bestFit="1" customWidth="1"/>
    <col min="523" max="523" width="20.42578125" style="859" bestFit="1" customWidth="1"/>
    <col min="524" max="524" width="24.7109375" style="859" bestFit="1" customWidth="1"/>
    <col min="525" max="525" width="23.5703125" style="859" bestFit="1" customWidth="1"/>
    <col min="526" max="526" width="24.140625" style="859" bestFit="1" customWidth="1"/>
    <col min="527" max="527" width="23.5703125" style="859" bestFit="1" customWidth="1"/>
    <col min="528" max="528" width="28.140625" style="859" bestFit="1" customWidth="1"/>
    <col min="529" max="529" width="3.7109375" style="859" customWidth="1"/>
    <col min="530" max="530" width="11.140625" style="859" bestFit="1" customWidth="1"/>
    <col min="531" max="768" width="11.42578125" style="859"/>
    <col min="769" max="769" width="64.140625" style="859" customWidth="1"/>
    <col min="770" max="770" width="25.5703125" style="859" bestFit="1" customWidth="1"/>
    <col min="771" max="772" width="24.7109375" style="859" bestFit="1" customWidth="1"/>
    <col min="773" max="773" width="23.5703125" style="859" bestFit="1" customWidth="1"/>
    <col min="774" max="774" width="24.7109375" style="859" bestFit="1" customWidth="1"/>
    <col min="775" max="775" width="24.140625" style="859" bestFit="1" customWidth="1"/>
    <col min="776" max="776" width="24.7109375" style="859" bestFit="1" customWidth="1"/>
    <col min="777" max="777" width="24.140625" style="859" bestFit="1" customWidth="1"/>
    <col min="778" max="778" width="21" style="859" bestFit="1" customWidth="1"/>
    <col min="779" max="779" width="20.42578125" style="859" bestFit="1" customWidth="1"/>
    <col min="780" max="780" width="24.7109375" style="859" bestFit="1" customWidth="1"/>
    <col min="781" max="781" width="23.5703125" style="859" bestFit="1" customWidth="1"/>
    <col min="782" max="782" width="24.140625" style="859" bestFit="1" customWidth="1"/>
    <col min="783" max="783" width="23.5703125" style="859" bestFit="1" customWidth="1"/>
    <col min="784" max="784" width="28.140625" style="859" bestFit="1" customWidth="1"/>
    <col min="785" max="785" width="3.7109375" style="859" customWidth="1"/>
    <col min="786" max="786" width="11.140625" style="859" bestFit="1" customWidth="1"/>
    <col min="787" max="1024" width="11.42578125" style="859"/>
    <col min="1025" max="1025" width="64.140625" style="859" customWidth="1"/>
    <col min="1026" max="1026" width="25.5703125" style="859" bestFit="1" customWidth="1"/>
    <col min="1027" max="1028" width="24.7109375" style="859" bestFit="1" customWidth="1"/>
    <col min="1029" max="1029" width="23.5703125" style="859" bestFit="1" customWidth="1"/>
    <col min="1030" max="1030" width="24.7109375" style="859" bestFit="1" customWidth="1"/>
    <col min="1031" max="1031" width="24.140625" style="859" bestFit="1" customWidth="1"/>
    <col min="1032" max="1032" width="24.7109375" style="859" bestFit="1" customWidth="1"/>
    <col min="1033" max="1033" width="24.140625" style="859" bestFit="1" customWidth="1"/>
    <col min="1034" max="1034" width="21" style="859" bestFit="1" customWidth="1"/>
    <col min="1035" max="1035" width="20.42578125" style="859" bestFit="1" customWidth="1"/>
    <col min="1036" max="1036" width="24.7109375" style="859" bestFit="1" customWidth="1"/>
    <col min="1037" max="1037" width="23.5703125" style="859" bestFit="1" customWidth="1"/>
    <col min="1038" max="1038" width="24.140625" style="859" bestFit="1" customWidth="1"/>
    <col min="1039" max="1039" width="23.5703125" style="859" bestFit="1" customWidth="1"/>
    <col min="1040" max="1040" width="28.140625" style="859" bestFit="1" customWidth="1"/>
    <col min="1041" max="1041" width="3.7109375" style="859" customWidth="1"/>
    <col min="1042" max="1042" width="11.140625" style="859" bestFit="1" customWidth="1"/>
    <col min="1043" max="1280" width="11.42578125" style="859"/>
    <col min="1281" max="1281" width="64.140625" style="859" customWidth="1"/>
    <col min="1282" max="1282" width="25.5703125" style="859" bestFit="1" customWidth="1"/>
    <col min="1283" max="1284" width="24.7109375" style="859" bestFit="1" customWidth="1"/>
    <col min="1285" max="1285" width="23.5703125" style="859" bestFit="1" customWidth="1"/>
    <col min="1286" max="1286" width="24.7109375" style="859" bestFit="1" customWidth="1"/>
    <col min="1287" max="1287" width="24.140625" style="859" bestFit="1" customWidth="1"/>
    <col min="1288" max="1288" width="24.7109375" style="859" bestFit="1" customWidth="1"/>
    <col min="1289" max="1289" width="24.140625" style="859" bestFit="1" customWidth="1"/>
    <col min="1290" max="1290" width="21" style="859" bestFit="1" customWidth="1"/>
    <col min="1291" max="1291" width="20.42578125" style="859" bestFit="1" customWidth="1"/>
    <col min="1292" max="1292" width="24.7109375" style="859" bestFit="1" customWidth="1"/>
    <col min="1293" max="1293" width="23.5703125" style="859" bestFit="1" customWidth="1"/>
    <col min="1294" max="1294" width="24.140625" style="859" bestFit="1" customWidth="1"/>
    <col min="1295" max="1295" width="23.5703125" style="859" bestFit="1" customWidth="1"/>
    <col min="1296" max="1296" width="28.140625" style="859" bestFit="1" customWidth="1"/>
    <col min="1297" max="1297" width="3.7109375" style="859" customWidth="1"/>
    <col min="1298" max="1298" width="11.140625" style="859" bestFit="1" customWidth="1"/>
    <col min="1299" max="1536" width="11.42578125" style="859"/>
    <col min="1537" max="1537" width="64.140625" style="859" customWidth="1"/>
    <col min="1538" max="1538" width="25.5703125" style="859" bestFit="1" customWidth="1"/>
    <col min="1539" max="1540" width="24.7109375" style="859" bestFit="1" customWidth="1"/>
    <col min="1541" max="1541" width="23.5703125" style="859" bestFit="1" customWidth="1"/>
    <col min="1542" max="1542" width="24.7109375" style="859" bestFit="1" customWidth="1"/>
    <col min="1543" max="1543" width="24.140625" style="859" bestFit="1" customWidth="1"/>
    <col min="1544" max="1544" width="24.7109375" style="859" bestFit="1" customWidth="1"/>
    <col min="1545" max="1545" width="24.140625" style="859" bestFit="1" customWidth="1"/>
    <col min="1546" max="1546" width="21" style="859" bestFit="1" customWidth="1"/>
    <col min="1547" max="1547" width="20.42578125" style="859" bestFit="1" customWidth="1"/>
    <col min="1548" max="1548" width="24.7109375" style="859" bestFit="1" customWidth="1"/>
    <col min="1549" max="1549" width="23.5703125" style="859" bestFit="1" customWidth="1"/>
    <col min="1550" max="1550" width="24.140625" style="859" bestFit="1" customWidth="1"/>
    <col min="1551" max="1551" width="23.5703125" style="859" bestFit="1" customWidth="1"/>
    <col min="1552" max="1552" width="28.140625" style="859" bestFit="1" customWidth="1"/>
    <col min="1553" max="1553" width="3.7109375" style="859" customWidth="1"/>
    <col min="1554" max="1554" width="11.140625" style="859" bestFit="1" customWidth="1"/>
    <col min="1555" max="1792" width="11.42578125" style="859"/>
    <col min="1793" max="1793" width="64.140625" style="859" customWidth="1"/>
    <col min="1794" max="1794" width="25.5703125" style="859" bestFit="1" customWidth="1"/>
    <col min="1795" max="1796" width="24.7109375" style="859" bestFit="1" customWidth="1"/>
    <col min="1797" max="1797" width="23.5703125" style="859" bestFit="1" customWidth="1"/>
    <col min="1798" max="1798" width="24.7109375" style="859" bestFit="1" customWidth="1"/>
    <col min="1799" max="1799" width="24.140625" style="859" bestFit="1" customWidth="1"/>
    <col min="1800" max="1800" width="24.7109375" style="859" bestFit="1" customWidth="1"/>
    <col min="1801" max="1801" width="24.140625" style="859" bestFit="1" customWidth="1"/>
    <col min="1802" max="1802" width="21" style="859" bestFit="1" customWidth="1"/>
    <col min="1803" max="1803" width="20.42578125" style="859" bestFit="1" customWidth="1"/>
    <col min="1804" max="1804" width="24.7109375" style="859" bestFit="1" customWidth="1"/>
    <col min="1805" max="1805" width="23.5703125" style="859" bestFit="1" customWidth="1"/>
    <col min="1806" max="1806" width="24.140625" style="859" bestFit="1" customWidth="1"/>
    <col min="1807" max="1807" width="23.5703125" style="859" bestFit="1" customWidth="1"/>
    <col min="1808" max="1808" width="28.140625" style="859" bestFit="1" customWidth="1"/>
    <col min="1809" max="1809" width="3.7109375" style="859" customWidth="1"/>
    <col min="1810" max="1810" width="11.140625" style="859" bestFit="1" customWidth="1"/>
    <col min="1811" max="2048" width="11.42578125" style="859"/>
    <col min="2049" max="2049" width="64.140625" style="859" customWidth="1"/>
    <col min="2050" max="2050" width="25.5703125" style="859" bestFit="1" customWidth="1"/>
    <col min="2051" max="2052" width="24.7109375" style="859" bestFit="1" customWidth="1"/>
    <col min="2053" max="2053" width="23.5703125" style="859" bestFit="1" customWidth="1"/>
    <col min="2054" max="2054" width="24.7109375" style="859" bestFit="1" customWidth="1"/>
    <col min="2055" max="2055" width="24.140625" style="859" bestFit="1" customWidth="1"/>
    <col min="2056" max="2056" width="24.7109375" style="859" bestFit="1" customWidth="1"/>
    <col min="2057" max="2057" width="24.140625" style="859" bestFit="1" customWidth="1"/>
    <col min="2058" max="2058" width="21" style="859" bestFit="1" customWidth="1"/>
    <col min="2059" max="2059" width="20.42578125" style="859" bestFit="1" customWidth="1"/>
    <col min="2060" max="2060" width="24.7109375" style="859" bestFit="1" customWidth="1"/>
    <col min="2061" max="2061" width="23.5703125" style="859" bestFit="1" customWidth="1"/>
    <col min="2062" max="2062" width="24.140625" style="859" bestFit="1" customWidth="1"/>
    <col min="2063" max="2063" width="23.5703125" style="859" bestFit="1" customWidth="1"/>
    <col min="2064" max="2064" width="28.140625" style="859" bestFit="1" customWidth="1"/>
    <col min="2065" max="2065" width="3.7109375" style="859" customWidth="1"/>
    <col min="2066" max="2066" width="11.140625" style="859" bestFit="1" customWidth="1"/>
    <col min="2067" max="2304" width="11.42578125" style="859"/>
    <col min="2305" max="2305" width="64.140625" style="859" customWidth="1"/>
    <col min="2306" max="2306" width="25.5703125" style="859" bestFit="1" customWidth="1"/>
    <col min="2307" max="2308" width="24.7109375" style="859" bestFit="1" customWidth="1"/>
    <col min="2309" max="2309" width="23.5703125" style="859" bestFit="1" customWidth="1"/>
    <col min="2310" max="2310" width="24.7109375" style="859" bestFit="1" customWidth="1"/>
    <col min="2311" max="2311" width="24.140625" style="859" bestFit="1" customWidth="1"/>
    <col min="2312" max="2312" width="24.7109375" style="859" bestFit="1" customWidth="1"/>
    <col min="2313" max="2313" width="24.140625" style="859" bestFit="1" customWidth="1"/>
    <col min="2314" max="2314" width="21" style="859" bestFit="1" customWidth="1"/>
    <col min="2315" max="2315" width="20.42578125" style="859" bestFit="1" customWidth="1"/>
    <col min="2316" max="2316" width="24.7109375" style="859" bestFit="1" customWidth="1"/>
    <col min="2317" max="2317" width="23.5703125" style="859" bestFit="1" customWidth="1"/>
    <col min="2318" max="2318" width="24.140625" style="859" bestFit="1" customWidth="1"/>
    <col min="2319" max="2319" width="23.5703125" style="859" bestFit="1" customWidth="1"/>
    <col min="2320" max="2320" width="28.140625" style="859" bestFit="1" customWidth="1"/>
    <col min="2321" max="2321" width="3.7109375" style="859" customWidth="1"/>
    <col min="2322" max="2322" width="11.140625" style="859" bestFit="1" customWidth="1"/>
    <col min="2323" max="2560" width="11.42578125" style="859"/>
    <col min="2561" max="2561" width="64.140625" style="859" customWidth="1"/>
    <col min="2562" max="2562" width="25.5703125" style="859" bestFit="1" customWidth="1"/>
    <col min="2563" max="2564" width="24.7109375" style="859" bestFit="1" customWidth="1"/>
    <col min="2565" max="2565" width="23.5703125" style="859" bestFit="1" customWidth="1"/>
    <col min="2566" max="2566" width="24.7109375" style="859" bestFit="1" customWidth="1"/>
    <col min="2567" max="2567" width="24.140625" style="859" bestFit="1" customWidth="1"/>
    <col min="2568" max="2568" width="24.7109375" style="859" bestFit="1" customWidth="1"/>
    <col min="2569" max="2569" width="24.140625" style="859" bestFit="1" customWidth="1"/>
    <col min="2570" max="2570" width="21" style="859" bestFit="1" customWidth="1"/>
    <col min="2571" max="2571" width="20.42578125" style="859" bestFit="1" customWidth="1"/>
    <col min="2572" max="2572" width="24.7109375" style="859" bestFit="1" customWidth="1"/>
    <col min="2573" max="2573" width="23.5703125" style="859" bestFit="1" customWidth="1"/>
    <col min="2574" max="2574" width="24.140625" style="859" bestFit="1" customWidth="1"/>
    <col min="2575" max="2575" width="23.5703125" style="859" bestFit="1" customWidth="1"/>
    <col min="2576" max="2576" width="28.140625" style="859" bestFit="1" customWidth="1"/>
    <col min="2577" max="2577" width="3.7109375" style="859" customWidth="1"/>
    <col min="2578" max="2578" width="11.140625" style="859" bestFit="1" customWidth="1"/>
    <col min="2579" max="2816" width="11.42578125" style="859"/>
    <col min="2817" max="2817" width="64.140625" style="859" customWidth="1"/>
    <col min="2818" max="2818" width="25.5703125" style="859" bestFit="1" customWidth="1"/>
    <col min="2819" max="2820" width="24.7109375" style="859" bestFit="1" customWidth="1"/>
    <col min="2821" max="2821" width="23.5703125" style="859" bestFit="1" customWidth="1"/>
    <col min="2822" max="2822" width="24.7109375" style="859" bestFit="1" customWidth="1"/>
    <col min="2823" max="2823" width="24.140625" style="859" bestFit="1" customWidth="1"/>
    <col min="2824" max="2824" width="24.7109375" style="859" bestFit="1" customWidth="1"/>
    <col min="2825" max="2825" width="24.140625" style="859" bestFit="1" customWidth="1"/>
    <col min="2826" max="2826" width="21" style="859" bestFit="1" customWidth="1"/>
    <col min="2827" max="2827" width="20.42578125" style="859" bestFit="1" customWidth="1"/>
    <col min="2828" max="2828" width="24.7109375" style="859" bestFit="1" customWidth="1"/>
    <col min="2829" max="2829" width="23.5703125" style="859" bestFit="1" customWidth="1"/>
    <col min="2830" max="2830" width="24.140625" style="859" bestFit="1" customWidth="1"/>
    <col min="2831" max="2831" width="23.5703125" style="859" bestFit="1" customWidth="1"/>
    <col min="2832" max="2832" width="28.140625" style="859" bestFit="1" customWidth="1"/>
    <col min="2833" max="2833" width="3.7109375" style="859" customWidth="1"/>
    <col min="2834" max="2834" width="11.140625" style="859" bestFit="1" customWidth="1"/>
    <col min="2835" max="3072" width="11.42578125" style="859"/>
    <col min="3073" max="3073" width="64.140625" style="859" customWidth="1"/>
    <col min="3074" max="3074" width="25.5703125" style="859" bestFit="1" customWidth="1"/>
    <col min="3075" max="3076" width="24.7109375" style="859" bestFit="1" customWidth="1"/>
    <col min="3077" max="3077" width="23.5703125" style="859" bestFit="1" customWidth="1"/>
    <col min="3078" max="3078" width="24.7109375" style="859" bestFit="1" customWidth="1"/>
    <col min="3079" max="3079" width="24.140625" style="859" bestFit="1" customWidth="1"/>
    <col min="3080" max="3080" width="24.7109375" style="859" bestFit="1" customWidth="1"/>
    <col min="3081" max="3081" width="24.140625" style="859" bestFit="1" customWidth="1"/>
    <col min="3082" max="3082" width="21" style="859" bestFit="1" customWidth="1"/>
    <col min="3083" max="3083" width="20.42578125" style="859" bestFit="1" customWidth="1"/>
    <col min="3084" max="3084" width="24.7109375" style="859" bestFit="1" customWidth="1"/>
    <col min="3085" max="3085" width="23.5703125" style="859" bestFit="1" customWidth="1"/>
    <col min="3086" max="3086" width="24.140625" style="859" bestFit="1" customWidth="1"/>
    <col min="3087" max="3087" width="23.5703125" style="859" bestFit="1" customWidth="1"/>
    <col min="3088" max="3088" width="28.140625" style="859" bestFit="1" customWidth="1"/>
    <col min="3089" max="3089" width="3.7109375" style="859" customWidth="1"/>
    <col min="3090" max="3090" width="11.140625" style="859" bestFit="1" customWidth="1"/>
    <col min="3091" max="3328" width="11.42578125" style="859"/>
    <col min="3329" max="3329" width="64.140625" style="859" customWidth="1"/>
    <col min="3330" max="3330" width="25.5703125" style="859" bestFit="1" customWidth="1"/>
    <col min="3331" max="3332" width="24.7109375" style="859" bestFit="1" customWidth="1"/>
    <col min="3333" max="3333" width="23.5703125" style="859" bestFit="1" customWidth="1"/>
    <col min="3334" max="3334" width="24.7109375" style="859" bestFit="1" customWidth="1"/>
    <col min="3335" max="3335" width="24.140625" style="859" bestFit="1" customWidth="1"/>
    <col min="3336" max="3336" width="24.7109375" style="859" bestFit="1" customWidth="1"/>
    <col min="3337" max="3337" width="24.140625" style="859" bestFit="1" customWidth="1"/>
    <col min="3338" max="3338" width="21" style="859" bestFit="1" customWidth="1"/>
    <col min="3339" max="3339" width="20.42578125" style="859" bestFit="1" customWidth="1"/>
    <col min="3340" max="3340" width="24.7109375" style="859" bestFit="1" customWidth="1"/>
    <col min="3341" max="3341" width="23.5703125" style="859" bestFit="1" customWidth="1"/>
    <col min="3342" max="3342" width="24.140625" style="859" bestFit="1" customWidth="1"/>
    <col min="3343" max="3343" width="23.5703125" style="859" bestFit="1" customWidth="1"/>
    <col min="3344" max="3344" width="28.140625" style="859" bestFit="1" customWidth="1"/>
    <col min="3345" max="3345" width="3.7109375" style="859" customWidth="1"/>
    <col min="3346" max="3346" width="11.140625" style="859" bestFit="1" customWidth="1"/>
    <col min="3347" max="3584" width="11.42578125" style="859"/>
    <col min="3585" max="3585" width="64.140625" style="859" customWidth="1"/>
    <col min="3586" max="3586" width="25.5703125" style="859" bestFit="1" customWidth="1"/>
    <col min="3587" max="3588" width="24.7109375" style="859" bestFit="1" customWidth="1"/>
    <col min="3589" max="3589" width="23.5703125" style="859" bestFit="1" customWidth="1"/>
    <col min="3590" max="3590" width="24.7109375" style="859" bestFit="1" customWidth="1"/>
    <col min="3591" max="3591" width="24.140625" style="859" bestFit="1" customWidth="1"/>
    <col min="3592" max="3592" width="24.7109375" style="859" bestFit="1" customWidth="1"/>
    <col min="3593" max="3593" width="24.140625" style="859" bestFit="1" customWidth="1"/>
    <col min="3594" max="3594" width="21" style="859" bestFit="1" customWidth="1"/>
    <col min="3595" max="3595" width="20.42578125" style="859" bestFit="1" customWidth="1"/>
    <col min="3596" max="3596" width="24.7109375" style="859" bestFit="1" customWidth="1"/>
    <col min="3597" max="3597" width="23.5703125" style="859" bestFit="1" customWidth="1"/>
    <col min="3598" max="3598" width="24.140625" style="859" bestFit="1" customWidth="1"/>
    <col min="3599" max="3599" width="23.5703125" style="859" bestFit="1" customWidth="1"/>
    <col min="3600" max="3600" width="28.140625" style="859" bestFit="1" customWidth="1"/>
    <col min="3601" max="3601" width="3.7109375" style="859" customWidth="1"/>
    <col min="3602" max="3602" width="11.140625" style="859" bestFit="1" customWidth="1"/>
    <col min="3603" max="3840" width="11.42578125" style="859"/>
    <col min="3841" max="3841" width="64.140625" style="859" customWidth="1"/>
    <col min="3842" max="3842" width="25.5703125" style="859" bestFit="1" customWidth="1"/>
    <col min="3843" max="3844" width="24.7109375" style="859" bestFit="1" customWidth="1"/>
    <col min="3845" max="3845" width="23.5703125" style="859" bestFit="1" customWidth="1"/>
    <col min="3846" max="3846" width="24.7109375" style="859" bestFit="1" customWidth="1"/>
    <col min="3847" max="3847" width="24.140625" style="859" bestFit="1" customWidth="1"/>
    <col min="3848" max="3848" width="24.7109375" style="859" bestFit="1" customWidth="1"/>
    <col min="3849" max="3849" width="24.140625" style="859" bestFit="1" customWidth="1"/>
    <col min="3850" max="3850" width="21" style="859" bestFit="1" customWidth="1"/>
    <col min="3851" max="3851" width="20.42578125" style="859" bestFit="1" customWidth="1"/>
    <col min="3852" max="3852" width="24.7109375" style="859" bestFit="1" customWidth="1"/>
    <col min="3853" max="3853" width="23.5703125" style="859" bestFit="1" customWidth="1"/>
    <col min="3854" max="3854" width="24.140625" style="859" bestFit="1" customWidth="1"/>
    <col min="3855" max="3855" width="23.5703125" style="859" bestFit="1" customWidth="1"/>
    <col min="3856" max="3856" width="28.140625" style="859" bestFit="1" customWidth="1"/>
    <col min="3857" max="3857" width="3.7109375" style="859" customWidth="1"/>
    <col min="3858" max="3858" width="11.140625" style="859" bestFit="1" customWidth="1"/>
    <col min="3859" max="4096" width="11.42578125" style="859"/>
    <col min="4097" max="4097" width="64.140625" style="859" customWidth="1"/>
    <col min="4098" max="4098" width="25.5703125" style="859" bestFit="1" customWidth="1"/>
    <col min="4099" max="4100" width="24.7109375" style="859" bestFit="1" customWidth="1"/>
    <col min="4101" max="4101" width="23.5703125" style="859" bestFit="1" customWidth="1"/>
    <col min="4102" max="4102" width="24.7109375" style="859" bestFit="1" customWidth="1"/>
    <col min="4103" max="4103" width="24.140625" style="859" bestFit="1" customWidth="1"/>
    <col min="4104" max="4104" width="24.7109375" style="859" bestFit="1" customWidth="1"/>
    <col min="4105" max="4105" width="24.140625" style="859" bestFit="1" customWidth="1"/>
    <col min="4106" max="4106" width="21" style="859" bestFit="1" customWidth="1"/>
    <col min="4107" max="4107" width="20.42578125" style="859" bestFit="1" customWidth="1"/>
    <col min="4108" max="4108" width="24.7109375" style="859" bestFit="1" customWidth="1"/>
    <col min="4109" max="4109" width="23.5703125" style="859" bestFit="1" customWidth="1"/>
    <col min="4110" max="4110" width="24.140625" style="859" bestFit="1" customWidth="1"/>
    <col min="4111" max="4111" width="23.5703125" style="859" bestFit="1" customWidth="1"/>
    <col min="4112" max="4112" width="28.140625" style="859" bestFit="1" customWidth="1"/>
    <col min="4113" max="4113" width="3.7109375" style="859" customWidth="1"/>
    <col min="4114" max="4114" width="11.140625" style="859" bestFit="1" customWidth="1"/>
    <col min="4115" max="4352" width="11.42578125" style="859"/>
    <col min="4353" max="4353" width="64.140625" style="859" customWidth="1"/>
    <col min="4354" max="4354" width="25.5703125" style="859" bestFit="1" customWidth="1"/>
    <col min="4355" max="4356" width="24.7109375" style="859" bestFit="1" customWidth="1"/>
    <col min="4357" max="4357" width="23.5703125" style="859" bestFit="1" customWidth="1"/>
    <col min="4358" max="4358" width="24.7109375" style="859" bestFit="1" customWidth="1"/>
    <col min="4359" max="4359" width="24.140625" style="859" bestFit="1" customWidth="1"/>
    <col min="4360" max="4360" width="24.7109375" style="859" bestFit="1" customWidth="1"/>
    <col min="4361" max="4361" width="24.140625" style="859" bestFit="1" customWidth="1"/>
    <col min="4362" max="4362" width="21" style="859" bestFit="1" customWidth="1"/>
    <col min="4363" max="4363" width="20.42578125" style="859" bestFit="1" customWidth="1"/>
    <col min="4364" max="4364" width="24.7109375" style="859" bestFit="1" customWidth="1"/>
    <col min="4365" max="4365" width="23.5703125" style="859" bestFit="1" customWidth="1"/>
    <col min="4366" max="4366" width="24.140625" style="859" bestFit="1" customWidth="1"/>
    <col min="4367" max="4367" width="23.5703125" style="859" bestFit="1" customWidth="1"/>
    <col min="4368" max="4368" width="28.140625" style="859" bestFit="1" customWidth="1"/>
    <col min="4369" max="4369" width="3.7109375" style="859" customWidth="1"/>
    <col min="4370" max="4370" width="11.140625" style="859" bestFit="1" customWidth="1"/>
    <col min="4371" max="4608" width="11.42578125" style="859"/>
    <col min="4609" max="4609" width="64.140625" style="859" customWidth="1"/>
    <col min="4610" max="4610" width="25.5703125" style="859" bestFit="1" customWidth="1"/>
    <col min="4611" max="4612" width="24.7109375" style="859" bestFit="1" customWidth="1"/>
    <col min="4613" max="4613" width="23.5703125" style="859" bestFit="1" customWidth="1"/>
    <col min="4614" max="4614" width="24.7109375" style="859" bestFit="1" customWidth="1"/>
    <col min="4615" max="4615" width="24.140625" style="859" bestFit="1" customWidth="1"/>
    <col min="4616" max="4616" width="24.7109375" style="859" bestFit="1" customWidth="1"/>
    <col min="4617" max="4617" width="24.140625" style="859" bestFit="1" customWidth="1"/>
    <col min="4618" max="4618" width="21" style="859" bestFit="1" customWidth="1"/>
    <col min="4619" max="4619" width="20.42578125" style="859" bestFit="1" customWidth="1"/>
    <col min="4620" max="4620" width="24.7109375" style="859" bestFit="1" customWidth="1"/>
    <col min="4621" max="4621" width="23.5703125" style="859" bestFit="1" customWidth="1"/>
    <col min="4622" max="4622" width="24.140625" style="859" bestFit="1" customWidth="1"/>
    <col min="4623" max="4623" width="23.5703125" style="859" bestFit="1" customWidth="1"/>
    <col min="4624" max="4624" width="28.140625" style="859" bestFit="1" customWidth="1"/>
    <col min="4625" max="4625" width="3.7109375" style="859" customWidth="1"/>
    <col min="4626" max="4626" width="11.140625" style="859" bestFit="1" customWidth="1"/>
    <col min="4627" max="4864" width="11.42578125" style="859"/>
    <col min="4865" max="4865" width="64.140625" style="859" customWidth="1"/>
    <col min="4866" max="4866" width="25.5703125" style="859" bestFit="1" customWidth="1"/>
    <col min="4867" max="4868" width="24.7109375" style="859" bestFit="1" customWidth="1"/>
    <col min="4869" max="4869" width="23.5703125" style="859" bestFit="1" customWidth="1"/>
    <col min="4870" max="4870" width="24.7109375" style="859" bestFit="1" customWidth="1"/>
    <col min="4871" max="4871" width="24.140625" style="859" bestFit="1" customWidth="1"/>
    <col min="4872" max="4872" width="24.7109375" style="859" bestFit="1" customWidth="1"/>
    <col min="4873" max="4873" width="24.140625" style="859" bestFit="1" customWidth="1"/>
    <col min="4874" max="4874" width="21" style="859" bestFit="1" customWidth="1"/>
    <col min="4875" max="4875" width="20.42578125" style="859" bestFit="1" customWidth="1"/>
    <col min="4876" max="4876" width="24.7109375" style="859" bestFit="1" customWidth="1"/>
    <col min="4877" max="4877" width="23.5703125" style="859" bestFit="1" customWidth="1"/>
    <col min="4878" max="4878" width="24.140625" style="859" bestFit="1" customWidth="1"/>
    <col min="4879" max="4879" width="23.5703125" style="859" bestFit="1" customWidth="1"/>
    <col min="4880" max="4880" width="28.140625" style="859" bestFit="1" customWidth="1"/>
    <col min="4881" max="4881" width="3.7109375" style="859" customWidth="1"/>
    <col min="4882" max="4882" width="11.140625" style="859" bestFit="1" customWidth="1"/>
    <col min="4883" max="5120" width="11.42578125" style="859"/>
    <col min="5121" max="5121" width="64.140625" style="859" customWidth="1"/>
    <col min="5122" max="5122" width="25.5703125" style="859" bestFit="1" customWidth="1"/>
    <col min="5123" max="5124" width="24.7109375" style="859" bestFit="1" customWidth="1"/>
    <col min="5125" max="5125" width="23.5703125" style="859" bestFit="1" customWidth="1"/>
    <col min="5126" max="5126" width="24.7109375" style="859" bestFit="1" customWidth="1"/>
    <col min="5127" max="5127" width="24.140625" style="859" bestFit="1" customWidth="1"/>
    <col min="5128" max="5128" width="24.7109375" style="859" bestFit="1" customWidth="1"/>
    <col min="5129" max="5129" width="24.140625" style="859" bestFit="1" customWidth="1"/>
    <col min="5130" max="5130" width="21" style="859" bestFit="1" customWidth="1"/>
    <col min="5131" max="5131" width="20.42578125" style="859" bestFit="1" customWidth="1"/>
    <col min="5132" max="5132" width="24.7109375" style="859" bestFit="1" customWidth="1"/>
    <col min="5133" max="5133" width="23.5703125" style="859" bestFit="1" customWidth="1"/>
    <col min="5134" max="5134" width="24.140625" style="859" bestFit="1" customWidth="1"/>
    <col min="5135" max="5135" width="23.5703125" style="859" bestFit="1" customWidth="1"/>
    <col min="5136" max="5136" width="28.140625" style="859" bestFit="1" customWidth="1"/>
    <col min="5137" max="5137" width="3.7109375" style="859" customWidth="1"/>
    <col min="5138" max="5138" width="11.140625" style="859" bestFit="1" customWidth="1"/>
    <col min="5139" max="5376" width="11.42578125" style="859"/>
    <col min="5377" max="5377" width="64.140625" style="859" customWidth="1"/>
    <col min="5378" max="5378" width="25.5703125" style="859" bestFit="1" customWidth="1"/>
    <col min="5379" max="5380" width="24.7109375" style="859" bestFit="1" customWidth="1"/>
    <col min="5381" max="5381" width="23.5703125" style="859" bestFit="1" customWidth="1"/>
    <col min="5382" max="5382" width="24.7109375" style="859" bestFit="1" customWidth="1"/>
    <col min="5383" max="5383" width="24.140625" style="859" bestFit="1" customWidth="1"/>
    <col min="5384" max="5384" width="24.7109375" style="859" bestFit="1" customWidth="1"/>
    <col min="5385" max="5385" width="24.140625" style="859" bestFit="1" customWidth="1"/>
    <col min="5386" max="5386" width="21" style="859" bestFit="1" customWidth="1"/>
    <col min="5387" max="5387" width="20.42578125" style="859" bestFit="1" customWidth="1"/>
    <col min="5388" max="5388" width="24.7109375" style="859" bestFit="1" customWidth="1"/>
    <col min="5389" max="5389" width="23.5703125" style="859" bestFit="1" customWidth="1"/>
    <col min="5390" max="5390" width="24.140625" style="859" bestFit="1" customWidth="1"/>
    <col min="5391" max="5391" width="23.5703125" style="859" bestFit="1" customWidth="1"/>
    <col min="5392" max="5392" width="28.140625" style="859" bestFit="1" customWidth="1"/>
    <col min="5393" max="5393" width="3.7109375" style="859" customWidth="1"/>
    <col min="5394" max="5394" width="11.140625" style="859" bestFit="1" customWidth="1"/>
    <col min="5395" max="5632" width="11.42578125" style="859"/>
    <col min="5633" max="5633" width="64.140625" style="859" customWidth="1"/>
    <col min="5634" max="5634" width="25.5703125" style="859" bestFit="1" customWidth="1"/>
    <col min="5635" max="5636" width="24.7109375" style="859" bestFit="1" customWidth="1"/>
    <col min="5637" max="5637" width="23.5703125" style="859" bestFit="1" customWidth="1"/>
    <col min="5638" max="5638" width="24.7109375" style="859" bestFit="1" customWidth="1"/>
    <col min="5639" max="5639" width="24.140625" style="859" bestFit="1" customWidth="1"/>
    <col min="5640" max="5640" width="24.7109375" style="859" bestFit="1" customWidth="1"/>
    <col min="5641" max="5641" width="24.140625" style="859" bestFit="1" customWidth="1"/>
    <col min="5642" max="5642" width="21" style="859" bestFit="1" customWidth="1"/>
    <col min="5643" max="5643" width="20.42578125" style="859" bestFit="1" customWidth="1"/>
    <col min="5644" max="5644" width="24.7109375" style="859" bestFit="1" customWidth="1"/>
    <col min="5645" max="5645" width="23.5703125" style="859" bestFit="1" customWidth="1"/>
    <col min="5646" max="5646" width="24.140625" style="859" bestFit="1" customWidth="1"/>
    <col min="5647" max="5647" width="23.5703125" style="859" bestFit="1" customWidth="1"/>
    <col min="5648" max="5648" width="28.140625" style="859" bestFit="1" customWidth="1"/>
    <col min="5649" max="5649" width="3.7109375" style="859" customWidth="1"/>
    <col min="5650" max="5650" width="11.140625" style="859" bestFit="1" customWidth="1"/>
    <col min="5651" max="5888" width="11.42578125" style="859"/>
    <col min="5889" max="5889" width="64.140625" style="859" customWidth="1"/>
    <col min="5890" max="5890" width="25.5703125" style="859" bestFit="1" customWidth="1"/>
    <col min="5891" max="5892" width="24.7109375" style="859" bestFit="1" customWidth="1"/>
    <col min="5893" max="5893" width="23.5703125" style="859" bestFit="1" customWidth="1"/>
    <col min="5894" max="5894" width="24.7109375" style="859" bestFit="1" customWidth="1"/>
    <col min="5895" max="5895" width="24.140625" style="859" bestFit="1" customWidth="1"/>
    <col min="5896" max="5896" width="24.7109375" style="859" bestFit="1" customWidth="1"/>
    <col min="5897" max="5897" width="24.140625" style="859" bestFit="1" customWidth="1"/>
    <col min="5898" max="5898" width="21" style="859" bestFit="1" customWidth="1"/>
    <col min="5899" max="5899" width="20.42578125" style="859" bestFit="1" customWidth="1"/>
    <col min="5900" max="5900" width="24.7109375" style="859" bestFit="1" customWidth="1"/>
    <col min="5901" max="5901" width="23.5703125" style="859" bestFit="1" customWidth="1"/>
    <col min="5902" max="5902" width="24.140625" style="859" bestFit="1" customWidth="1"/>
    <col min="5903" max="5903" width="23.5703125" style="859" bestFit="1" customWidth="1"/>
    <col min="5904" max="5904" width="28.140625" style="859" bestFit="1" customWidth="1"/>
    <col min="5905" max="5905" width="3.7109375" style="859" customWidth="1"/>
    <col min="5906" max="5906" width="11.140625" style="859" bestFit="1" customWidth="1"/>
    <col min="5907" max="6144" width="11.42578125" style="859"/>
    <col min="6145" max="6145" width="64.140625" style="859" customWidth="1"/>
    <col min="6146" max="6146" width="25.5703125" style="859" bestFit="1" customWidth="1"/>
    <col min="6147" max="6148" width="24.7109375" style="859" bestFit="1" customWidth="1"/>
    <col min="6149" max="6149" width="23.5703125" style="859" bestFit="1" customWidth="1"/>
    <col min="6150" max="6150" width="24.7109375" style="859" bestFit="1" customWidth="1"/>
    <col min="6151" max="6151" width="24.140625" style="859" bestFit="1" customWidth="1"/>
    <col min="6152" max="6152" width="24.7109375" style="859" bestFit="1" customWidth="1"/>
    <col min="6153" max="6153" width="24.140625" style="859" bestFit="1" customWidth="1"/>
    <col min="6154" max="6154" width="21" style="859" bestFit="1" customWidth="1"/>
    <col min="6155" max="6155" width="20.42578125" style="859" bestFit="1" customWidth="1"/>
    <col min="6156" max="6156" width="24.7109375" style="859" bestFit="1" customWidth="1"/>
    <col min="6157" max="6157" width="23.5703125" style="859" bestFit="1" customWidth="1"/>
    <col min="6158" max="6158" width="24.140625" style="859" bestFit="1" customWidth="1"/>
    <col min="6159" max="6159" width="23.5703125" style="859" bestFit="1" customWidth="1"/>
    <col min="6160" max="6160" width="28.140625" style="859" bestFit="1" customWidth="1"/>
    <col min="6161" max="6161" width="3.7109375" style="859" customWidth="1"/>
    <col min="6162" max="6162" width="11.140625" style="859" bestFit="1" customWidth="1"/>
    <col min="6163" max="6400" width="11.42578125" style="859"/>
    <col min="6401" max="6401" width="64.140625" style="859" customWidth="1"/>
    <col min="6402" max="6402" width="25.5703125" style="859" bestFit="1" customWidth="1"/>
    <col min="6403" max="6404" width="24.7109375" style="859" bestFit="1" customWidth="1"/>
    <col min="6405" max="6405" width="23.5703125" style="859" bestFit="1" customWidth="1"/>
    <col min="6406" max="6406" width="24.7109375" style="859" bestFit="1" customWidth="1"/>
    <col min="6407" max="6407" width="24.140625" style="859" bestFit="1" customWidth="1"/>
    <col min="6408" max="6408" width="24.7109375" style="859" bestFit="1" customWidth="1"/>
    <col min="6409" max="6409" width="24.140625" style="859" bestFit="1" customWidth="1"/>
    <col min="6410" max="6410" width="21" style="859" bestFit="1" customWidth="1"/>
    <col min="6411" max="6411" width="20.42578125" style="859" bestFit="1" customWidth="1"/>
    <col min="6412" max="6412" width="24.7109375" style="859" bestFit="1" customWidth="1"/>
    <col min="6413" max="6413" width="23.5703125" style="859" bestFit="1" customWidth="1"/>
    <col min="6414" max="6414" width="24.140625" style="859" bestFit="1" customWidth="1"/>
    <col min="6415" max="6415" width="23.5703125" style="859" bestFit="1" customWidth="1"/>
    <col min="6416" max="6416" width="28.140625" style="859" bestFit="1" customWidth="1"/>
    <col min="6417" max="6417" width="3.7109375" style="859" customWidth="1"/>
    <col min="6418" max="6418" width="11.140625" style="859" bestFit="1" customWidth="1"/>
    <col min="6419" max="6656" width="11.42578125" style="859"/>
    <col min="6657" max="6657" width="64.140625" style="859" customWidth="1"/>
    <col min="6658" max="6658" width="25.5703125" style="859" bestFit="1" customWidth="1"/>
    <col min="6659" max="6660" width="24.7109375" style="859" bestFit="1" customWidth="1"/>
    <col min="6661" max="6661" width="23.5703125" style="859" bestFit="1" customWidth="1"/>
    <col min="6662" max="6662" width="24.7109375" style="859" bestFit="1" customWidth="1"/>
    <col min="6663" max="6663" width="24.140625" style="859" bestFit="1" customWidth="1"/>
    <col min="6664" max="6664" width="24.7109375" style="859" bestFit="1" customWidth="1"/>
    <col min="6665" max="6665" width="24.140625" style="859" bestFit="1" customWidth="1"/>
    <col min="6666" max="6666" width="21" style="859" bestFit="1" customWidth="1"/>
    <col min="6667" max="6667" width="20.42578125" style="859" bestFit="1" customWidth="1"/>
    <col min="6668" max="6668" width="24.7109375" style="859" bestFit="1" customWidth="1"/>
    <col min="6669" max="6669" width="23.5703125" style="859" bestFit="1" customWidth="1"/>
    <col min="6670" max="6670" width="24.140625" style="859" bestFit="1" customWidth="1"/>
    <col min="6671" max="6671" width="23.5703125" style="859" bestFit="1" customWidth="1"/>
    <col min="6672" max="6672" width="28.140625" style="859" bestFit="1" customWidth="1"/>
    <col min="6673" max="6673" width="3.7109375" style="859" customWidth="1"/>
    <col min="6674" max="6674" width="11.140625" style="859" bestFit="1" customWidth="1"/>
    <col min="6675" max="6912" width="11.42578125" style="859"/>
    <col min="6913" max="6913" width="64.140625" style="859" customWidth="1"/>
    <col min="6914" max="6914" width="25.5703125" style="859" bestFit="1" customWidth="1"/>
    <col min="6915" max="6916" width="24.7109375" style="859" bestFit="1" customWidth="1"/>
    <col min="6917" max="6917" width="23.5703125" style="859" bestFit="1" customWidth="1"/>
    <col min="6918" max="6918" width="24.7109375" style="859" bestFit="1" customWidth="1"/>
    <col min="6919" max="6919" width="24.140625" style="859" bestFit="1" customWidth="1"/>
    <col min="6920" max="6920" width="24.7109375" style="859" bestFit="1" customWidth="1"/>
    <col min="6921" max="6921" width="24.140625" style="859" bestFit="1" customWidth="1"/>
    <col min="6922" max="6922" width="21" style="859" bestFit="1" customWidth="1"/>
    <col min="6923" max="6923" width="20.42578125" style="859" bestFit="1" customWidth="1"/>
    <col min="6924" max="6924" width="24.7109375" style="859" bestFit="1" customWidth="1"/>
    <col min="6925" max="6925" width="23.5703125" style="859" bestFit="1" customWidth="1"/>
    <col min="6926" max="6926" width="24.140625" style="859" bestFit="1" customWidth="1"/>
    <col min="6927" max="6927" width="23.5703125" style="859" bestFit="1" customWidth="1"/>
    <col min="6928" max="6928" width="28.140625" style="859" bestFit="1" customWidth="1"/>
    <col min="6929" max="6929" width="3.7109375" style="859" customWidth="1"/>
    <col min="6930" max="6930" width="11.140625" style="859" bestFit="1" customWidth="1"/>
    <col min="6931" max="7168" width="11.42578125" style="859"/>
    <col min="7169" max="7169" width="64.140625" style="859" customWidth="1"/>
    <col min="7170" max="7170" width="25.5703125" style="859" bestFit="1" customWidth="1"/>
    <col min="7171" max="7172" width="24.7109375" style="859" bestFit="1" customWidth="1"/>
    <col min="7173" max="7173" width="23.5703125" style="859" bestFit="1" customWidth="1"/>
    <col min="7174" max="7174" width="24.7109375" style="859" bestFit="1" customWidth="1"/>
    <col min="7175" max="7175" width="24.140625" style="859" bestFit="1" customWidth="1"/>
    <col min="7176" max="7176" width="24.7109375" style="859" bestFit="1" customWidth="1"/>
    <col min="7177" max="7177" width="24.140625" style="859" bestFit="1" customWidth="1"/>
    <col min="7178" max="7178" width="21" style="859" bestFit="1" customWidth="1"/>
    <col min="7179" max="7179" width="20.42578125" style="859" bestFit="1" customWidth="1"/>
    <col min="7180" max="7180" width="24.7109375" style="859" bestFit="1" customWidth="1"/>
    <col min="7181" max="7181" width="23.5703125" style="859" bestFit="1" customWidth="1"/>
    <col min="7182" max="7182" width="24.140625" style="859" bestFit="1" customWidth="1"/>
    <col min="7183" max="7183" width="23.5703125" style="859" bestFit="1" customWidth="1"/>
    <col min="7184" max="7184" width="28.140625" style="859" bestFit="1" customWidth="1"/>
    <col min="7185" max="7185" width="3.7109375" style="859" customWidth="1"/>
    <col min="7186" max="7186" width="11.140625" style="859" bestFit="1" customWidth="1"/>
    <col min="7187" max="7424" width="11.42578125" style="859"/>
    <col min="7425" max="7425" width="64.140625" style="859" customWidth="1"/>
    <col min="7426" max="7426" width="25.5703125" style="859" bestFit="1" customWidth="1"/>
    <col min="7427" max="7428" width="24.7109375" style="859" bestFit="1" customWidth="1"/>
    <col min="7429" max="7429" width="23.5703125" style="859" bestFit="1" customWidth="1"/>
    <col min="7430" max="7430" width="24.7109375" style="859" bestFit="1" customWidth="1"/>
    <col min="7431" max="7431" width="24.140625" style="859" bestFit="1" customWidth="1"/>
    <col min="7432" max="7432" width="24.7109375" style="859" bestFit="1" customWidth="1"/>
    <col min="7433" max="7433" width="24.140625" style="859" bestFit="1" customWidth="1"/>
    <col min="7434" max="7434" width="21" style="859" bestFit="1" customWidth="1"/>
    <col min="7435" max="7435" width="20.42578125" style="859" bestFit="1" customWidth="1"/>
    <col min="7436" max="7436" width="24.7109375" style="859" bestFit="1" customWidth="1"/>
    <col min="7437" max="7437" width="23.5703125" style="859" bestFit="1" customWidth="1"/>
    <col min="7438" max="7438" width="24.140625" style="859" bestFit="1" customWidth="1"/>
    <col min="7439" max="7439" width="23.5703125" style="859" bestFit="1" customWidth="1"/>
    <col min="7440" max="7440" width="28.140625" style="859" bestFit="1" customWidth="1"/>
    <col min="7441" max="7441" width="3.7109375" style="859" customWidth="1"/>
    <col min="7442" max="7442" width="11.140625" style="859" bestFit="1" customWidth="1"/>
    <col min="7443" max="7680" width="11.42578125" style="859"/>
    <col min="7681" max="7681" width="64.140625" style="859" customWidth="1"/>
    <col min="7682" max="7682" width="25.5703125" style="859" bestFit="1" customWidth="1"/>
    <col min="7683" max="7684" width="24.7109375" style="859" bestFit="1" customWidth="1"/>
    <col min="7685" max="7685" width="23.5703125" style="859" bestFit="1" customWidth="1"/>
    <col min="7686" max="7686" width="24.7109375" style="859" bestFit="1" customWidth="1"/>
    <col min="7687" max="7687" width="24.140625" style="859" bestFit="1" customWidth="1"/>
    <col min="7688" max="7688" width="24.7109375" style="859" bestFit="1" customWidth="1"/>
    <col min="7689" max="7689" width="24.140625" style="859" bestFit="1" customWidth="1"/>
    <col min="7690" max="7690" width="21" style="859" bestFit="1" customWidth="1"/>
    <col min="7691" max="7691" width="20.42578125" style="859" bestFit="1" customWidth="1"/>
    <col min="7692" max="7692" width="24.7109375" style="859" bestFit="1" customWidth="1"/>
    <col min="7693" max="7693" width="23.5703125" style="859" bestFit="1" customWidth="1"/>
    <col min="7694" max="7694" width="24.140625" style="859" bestFit="1" customWidth="1"/>
    <col min="7695" max="7695" width="23.5703125" style="859" bestFit="1" customWidth="1"/>
    <col min="7696" max="7696" width="28.140625" style="859" bestFit="1" customWidth="1"/>
    <col min="7697" max="7697" width="3.7109375" style="859" customWidth="1"/>
    <col min="7698" max="7698" width="11.140625" style="859" bestFit="1" customWidth="1"/>
    <col min="7699" max="7936" width="11.42578125" style="859"/>
    <col min="7937" max="7937" width="64.140625" style="859" customWidth="1"/>
    <col min="7938" max="7938" width="25.5703125" style="859" bestFit="1" customWidth="1"/>
    <col min="7939" max="7940" width="24.7109375" style="859" bestFit="1" customWidth="1"/>
    <col min="7941" max="7941" width="23.5703125" style="859" bestFit="1" customWidth="1"/>
    <col min="7942" max="7942" width="24.7109375" style="859" bestFit="1" customWidth="1"/>
    <col min="7943" max="7943" width="24.140625" style="859" bestFit="1" customWidth="1"/>
    <col min="7944" max="7944" width="24.7109375" style="859" bestFit="1" customWidth="1"/>
    <col min="7945" max="7945" width="24.140625" style="859" bestFit="1" customWidth="1"/>
    <col min="7946" max="7946" width="21" style="859" bestFit="1" customWidth="1"/>
    <col min="7947" max="7947" width="20.42578125" style="859" bestFit="1" customWidth="1"/>
    <col min="7948" max="7948" width="24.7109375" style="859" bestFit="1" customWidth="1"/>
    <col min="7949" max="7949" width="23.5703125" style="859" bestFit="1" customWidth="1"/>
    <col min="7950" max="7950" width="24.140625" style="859" bestFit="1" customWidth="1"/>
    <col min="7951" max="7951" width="23.5703125" style="859" bestFit="1" customWidth="1"/>
    <col min="7952" max="7952" width="28.140625" style="859" bestFit="1" customWidth="1"/>
    <col min="7953" max="7953" width="3.7109375" style="859" customWidth="1"/>
    <col min="7954" max="7954" width="11.140625" style="859" bestFit="1" customWidth="1"/>
    <col min="7955" max="8192" width="11.42578125" style="859"/>
    <col min="8193" max="8193" width="64.140625" style="859" customWidth="1"/>
    <col min="8194" max="8194" width="25.5703125" style="859" bestFit="1" customWidth="1"/>
    <col min="8195" max="8196" width="24.7109375" style="859" bestFit="1" customWidth="1"/>
    <col min="8197" max="8197" width="23.5703125" style="859" bestFit="1" customWidth="1"/>
    <col min="8198" max="8198" width="24.7109375" style="859" bestFit="1" customWidth="1"/>
    <col min="8199" max="8199" width="24.140625" style="859" bestFit="1" customWidth="1"/>
    <col min="8200" max="8200" width="24.7109375" style="859" bestFit="1" customWidth="1"/>
    <col min="8201" max="8201" width="24.140625" style="859" bestFit="1" customWidth="1"/>
    <col min="8202" max="8202" width="21" style="859" bestFit="1" customWidth="1"/>
    <col min="8203" max="8203" width="20.42578125" style="859" bestFit="1" customWidth="1"/>
    <col min="8204" max="8204" width="24.7109375" style="859" bestFit="1" customWidth="1"/>
    <col min="8205" max="8205" width="23.5703125" style="859" bestFit="1" customWidth="1"/>
    <col min="8206" max="8206" width="24.140625" style="859" bestFit="1" customWidth="1"/>
    <col min="8207" max="8207" width="23.5703125" style="859" bestFit="1" customWidth="1"/>
    <col min="8208" max="8208" width="28.140625" style="859" bestFit="1" customWidth="1"/>
    <col min="8209" max="8209" width="3.7109375" style="859" customWidth="1"/>
    <col min="8210" max="8210" width="11.140625" style="859" bestFit="1" customWidth="1"/>
    <col min="8211" max="8448" width="11.42578125" style="859"/>
    <col min="8449" max="8449" width="64.140625" style="859" customWidth="1"/>
    <col min="8450" max="8450" width="25.5703125" style="859" bestFit="1" customWidth="1"/>
    <col min="8451" max="8452" width="24.7109375" style="859" bestFit="1" customWidth="1"/>
    <col min="8453" max="8453" width="23.5703125" style="859" bestFit="1" customWidth="1"/>
    <col min="8454" max="8454" width="24.7109375" style="859" bestFit="1" customWidth="1"/>
    <col min="8455" max="8455" width="24.140625" style="859" bestFit="1" customWidth="1"/>
    <col min="8456" max="8456" width="24.7109375" style="859" bestFit="1" customWidth="1"/>
    <col min="8457" max="8457" width="24.140625" style="859" bestFit="1" customWidth="1"/>
    <col min="8458" max="8458" width="21" style="859" bestFit="1" customWidth="1"/>
    <col min="8459" max="8459" width="20.42578125" style="859" bestFit="1" customWidth="1"/>
    <col min="8460" max="8460" width="24.7109375" style="859" bestFit="1" customWidth="1"/>
    <col min="8461" max="8461" width="23.5703125" style="859" bestFit="1" customWidth="1"/>
    <col min="8462" max="8462" width="24.140625" style="859" bestFit="1" customWidth="1"/>
    <col min="8463" max="8463" width="23.5703125" style="859" bestFit="1" customWidth="1"/>
    <col min="8464" max="8464" width="28.140625" style="859" bestFit="1" customWidth="1"/>
    <col min="8465" max="8465" width="3.7109375" style="859" customWidth="1"/>
    <col min="8466" max="8466" width="11.140625" style="859" bestFit="1" customWidth="1"/>
    <col min="8467" max="8704" width="11.42578125" style="859"/>
    <col min="8705" max="8705" width="64.140625" style="859" customWidth="1"/>
    <col min="8706" max="8706" width="25.5703125" style="859" bestFit="1" customWidth="1"/>
    <col min="8707" max="8708" width="24.7109375" style="859" bestFit="1" customWidth="1"/>
    <col min="8709" max="8709" width="23.5703125" style="859" bestFit="1" customWidth="1"/>
    <col min="8710" max="8710" width="24.7109375" style="859" bestFit="1" customWidth="1"/>
    <col min="8711" max="8711" width="24.140625" style="859" bestFit="1" customWidth="1"/>
    <col min="8712" max="8712" width="24.7109375" style="859" bestFit="1" customWidth="1"/>
    <col min="8713" max="8713" width="24.140625" style="859" bestFit="1" customWidth="1"/>
    <col min="8714" max="8714" width="21" style="859" bestFit="1" customWidth="1"/>
    <col min="8715" max="8715" width="20.42578125" style="859" bestFit="1" customWidth="1"/>
    <col min="8716" max="8716" width="24.7109375" style="859" bestFit="1" customWidth="1"/>
    <col min="8717" max="8717" width="23.5703125" style="859" bestFit="1" customWidth="1"/>
    <col min="8718" max="8718" width="24.140625" style="859" bestFit="1" customWidth="1"/>
    <col min="8719" max="8719" width="23.5703125" style="859" bestFit="1" customWidth="1"/>
    <col min="8720" max="8720" width="28.140625" style="859" bestFit="1" customWidth="1"/>
    <col min="8721" max="8721" width="3.7109375" style="859" customWidth="1"/>
    <col min="8722" max="8722" width="11.140625" style="859" bestFit="1" customWidth="1"/>
    <col min="8723" max="8960" width="11.42578125" style="859"/>
    <col min="8961" max="8961" width="64.140625" style="859" customWidth="1"/>
    <col min="8962" max="8962" width="25.5703125" style="859" bestFit="1" customWidth="1"/>
    <col min="8963" max="8964" width="24.7109375" style="859" bestFit="1" customWidth="1"/>
    <col min="8965" max="8965" width="23.5703125" style="859" bestFit="1" customWidth="1"/>
    <col min="8966" max="8966" width="24.7109375" style="859" bestFit="1" customWidth="1"/>
    <col min="8967" max="8967" width="24.140625" style="859" bestFit="1" customWidth="1"/>
    <col min="8968" max="8968" width="24.7109375" style="859" bestFit="1" customWidth="1"/>
    <col min="8969" max="8969" width="24.140625" style="859" bestFit="1" customWidth="1"/>
    <col min="8970" max="8970" width="21" style="859" bestFit="1" customWidth="1"/>
    <col min="8971" max="8971" width="20.42578125" style="859" bestFit="1" customWidth="1"/>
    <col min="8972" max="8972" width="24.7109375" style="859" bestFit="1" customWidth="1"/>
    <col min="8973" max="8973" width="23.5703125" style="859" bestFit="1" customWidth="1"/>
    <col min="8974" max="8974" width="24.140625" style="859" bestFit="1" customWidth="1"/>
    <col min="8975" max="8975" width="23.5703125" style="859" bestFit="1" customWidth="1"/>
    <col min="8976" max="8976" width="28.140625" style="859" bestFit="1" customWidth="1"/>
    <col min="8977" max="8977" width="3.7109375" style="859" customWidth="1"/>
    <col min="8978" max="8978" width="11.140625" style="859" bestFit="1" customWidth="1"/>
    <col min="8979" max="9216" width="11.42578125" style="859"/>
    <col min="9217" max="9217" width="64.140625" style="859" customWidth="1"/>
    <col min="9218" max="9218" width="25.5703125" style="859" bestFit="1" customWidth="1"/>
    <col min="9219" max="9220" width="24.7109375" style="859" bestFit="1" customWidth="1"/>
    <col min="9221" max="9221" width="23.5703125" style="859" bestFit="1" customWidth="1"/>
    <col min="9222" max="9222" width="24.7109375" style="859" bestFit="1" customWidth="1"/>
    <col min="9223" max="9223" width="24.140625" style="859" bestFit="1" customWidth="1"/>
    <col min="9224" max="9224" width="24.7109375" style="859" bestFit="1" customWidth="1"/>
    <col min="9225" max="9225" width="24.140625" style="859" bestFit="1" customWidth="1"/>
    <col min="9226" max="9226" width="21" style="859" bestFit="1" customWidth="1"/>
    <col min="9227" max="9227" width="20.42578125" style="859" bestFit="1" customWidth="1"/>
    <col min="9228" max="9228" width="24.7109375" style="859" bestFit="1" customWidth="1"/>
    <col min="9229" max="9229" width="23.5703125" style="859" bestFit="1" customWidth="1"/>
    <col min="9230" max="9230" width="24.140625" style="859" bestFit="1" customWidth="1"/>
    <col min="9231" max="9231" width="23.5703125" style="859" bestFit="1" customWidth="1"/>
    <col min="9232" max="9232" width="28.140625" style="859" bestFit="1" customWidth="1"/>
    <col min="9233" max="9233" width="3.7109375" style="859" customWidth="1"/>
    <col min="9234" max="9234" width="11.140625" style="859" bestFit="1" customWidth="1"/>
    <col min="9235" max="9472" width="11.42578125" style="859"/>
    <col min="9473" max="9473" width="64.140625" style="859" customWidth="1"/>
    <col min="9474" max="9474" width="25.5703125" style="859" bestFit="1" customWidth="1"/>
    <col min="9475" max="9476" width="24.7109375" style="859" bestFit="1" customWidth="1"/>
    <col min="9477" max="9477" width="23.5703125" style="859" bestFit="1" customWidth="1"/>
    <col min="9478" max="9478" width="24.7109375" style="859" bestFit="1" customWidth="1"/>
    <col min="9479" max="9479" width="24.140625" style="859" bestFit="1" customWidth="1"/>
    <col min="9480" max="9480" width="24.7109375" style="859" bestFit="1" customWidth="1"/>
    <col min="9481" max="9481" width="24.140625" style="859" bestFit="1" customWidth="1"/>
    <col min="9482" max="9482" width="21" style="859" bestFit="1" customWidth="1"/>
    <col min="9483" max="9483" width="20.42578125" style="859" bestFit="1" customWidth="1"/>
    <col min="9484" max="9484" width="24.7109375" style="859" bestFit="1" customWidth="1"/>
    <col min="9485" max="9485" width="23.5703125" style="859" bestFit="1" customWidth="1"/>
    <col min="9486" max="9486" width="24.140625" style="859" bestFit="1" customWidth="1"/>
    <col min="9487" max="9487" width="23.5703125" style="859" bestFit="1" customWidth="1"/>
    <col min="9488" max="9488" width="28.140625" style="859" bestFit="1" customWidth="1"/>
    <col min="9489" max="9489" width="3.7109375" style="859" customWidth="1"/>
    <col min="9490" max="9490" width="11.140625" style="859" bestFit="1" customWidth="1"/>
    <col min="9491" max="9728" width="11.42578125" style="859"/>
    <col min="9729" max="9729" width="64.140625" style="859" customWidth="1"/>
    <col min="9730" max="9730" width="25.5703125" style="859" bestFit="1" customWidth="1"/>
    <col min="9731" max="9732" width="24.7109375" style="859" bestFit="1" customWidth="1"/>
    <col min="9733" max="9733" width="23.5703125" style="859" bestFit="1" customWidth="1"/>
    <col min="9734" max="9734" width="24.7109375" style="859" bestFit="1" customWidth="1"/>
    <col min="9735" max="9735" width="24.140625" style="859" bestFit="1" customWidth="1"/>
    <col min="9736" max="9736" width="24.7109375" style="859" bestFit="1" customWidth="1"/>
    <col min="9737" max="9737" width="24.140625" style="859" bestFit="1" customWidth="1"/>
    <col min="9738" max="9738" width="21" style="859" bestFit="1" customWidth="1"/>
    <col min="9739" max="9739" width="20.42578125" style="859" bestFit="1" customWidth="1"/>
    <col min="9740" max="9740" width="24.7109375" style="859" bestFit="1" customWidth="1"/>
    <col min="9741" max="9741" width="23.5703125" style="859" bestFit="1" customWidth="1"/>
    <col min="9742" max="9742" width="24.140625" style="859" bestFit="1" customWidth="1"/>
    <col min="9743" max="9743" width="23.5703125" style="859" bestFit="1" customWidth="1"/>
    <col min="9744" max="9744" width="28.140625" style="859" bestFit="1" customWidth="1"/>
    <col min="9745" max="9745" width="3.7109375" style="859" customWidth="1"/>
    <col min="9746" max="9746" width="11.140625" style="859" bestFit="1" customWidth="1"/>
    <col min="9747" max="9984" width="11.42578125" style="859"/>
    <col min="9985" max="9985" width="64.140625" style="859" customWidth="1"/>
    <col min="9986" max="9986" width="25.5703125" style="859" bestFit="1" customWidth="1"/>
    <col min="9987" max="9988" width="24.7109375" style="859" bestFit="1" customWidth="1"/>
    <col min="9989" max="9989" width="23.5703125" style="859" bestFit="1" customWidth="1"/>
    <col min="9990" max="9990" width="24.7109375" style="859" bestFit="1" customWidth="1"/>
    <col min="9991" max="9991" width="24.140625" style="859" bestFit="1" customWidth="1"/>
    <col min="9992" max="9992" width="24.7109375" style="859" bestFit="1" customWidth="1"/>
    <col min="9993" max="9993" width="24.140625" style="859" bestFit="1" customWidth="1"/>
    <col min="9994" max="9994" width="21" style="859" bestFit="1" customWidth="1"/>
    <col min="9995" max="9995" width="20.42578125" style="859" bestFit="1" customWidth="1"/>
    <col min="9996" max="9996" width="24.7109375" style="859" bestFit="1" customWidth="1"/>
    <col min="9997" max="9997" width="23.5703125" style="859" bestFit="1" customWidth="1"/>
    <col min="9998" max="9998" width="24.140625" style="859" bestFit="1" customWidth="1"/>
    <col min="9999" max="9999" width="23.5703125" style="859" bestFit="1" customWidth="1"/>
    <col min="10000" max="10000" width="28.140625" style="859" bestFit="1" customWidth="1"/>
    <col min="10001" max="10001" width="3.7109375" style="859" customWidth="1"/>
    <col min="10002" max="10002" width="11.140625" style="859" bestFit="1" customWidth="1"/>
    <col min="10003" max="10240" width="11.42578125" style="859"/>
    <col min="10241" max="10241" width="64.140625" style="859" customWidth="1"/>
    <col min="10242" max="10242" width="25.5703125" style="859" bestFit="1" customWidth="1"/>
    <col min="10243" max="10244" width="24.7109375" style="859" bestFit="1" customWidth="1"/>
    <col min="10245" max="10245" width="23.5703125" style="859" bestFit="1" customWidth="1"/>
    <col min="10246" max="10246" width="24.7109375" style="859" bestFit="1" customWidth="1"/>
    <col min="10247" max="10247" width="24.140625" style="859" bestFit="1" customWidth="1"/>
    <col min="10248" max="10248" width="24.7109375" style="859" bestFit="1" customWidth="1"/>
    <col min="10249" max="10249" width="24.140625" style="859" bestFit="1" customWidth="1"/>
    <col min="10250" max="10250" width="21" style="859" bestFit="1" customWidth="1"/>
    <col min="10251" max="10251" width="20.42578125" style="859" bestFit="1" customWidth="1"/>
    <col min="10252" max="10252" width="24.7109375" style="859" bestFit="1" customWidth="1"/>
    <col min="10253" max="10253" width="23.5703125" style="859" bestFit="1" customWidth="1"/>
    <col min="10254" max="10254" width="24.140625" style="859" bestFit="1" customWidth="1"/>
    <col min="10255" max="10255" width="23.5703125" style="859" bestFit="1" customWidth="1"/>
    <col min="10256" max="10256" width="28.140625" style="859" bestFit="1" customWidth="1"/>
    <col min="10257" max="10257" width="3.7109375" style="859" customWidth="1"/>
    <col min="10258" max="10258" width="11.140625" style="859" bestFit="1" customWidth="1"/>
    <col min="10259" max="10496" width="11.42578125" style="859"/>
    <col min="10497" max="10497" width="64.140625" style="859" customWidth="1"/>
    <col min="10498" max="10498" width="25.5703125" style="859" bestFit="1" customWidth="1"/>
    <col min="10499" max="10500" width="24.7109375" style="859" bestFit="1" customWidth="1"/>
    <col min="10501" max="10501" width="23.5703125" style="859" bestFit="1" customWidth="1"/>
    <col min="10502" max="10502" width="24.7109375" style="859" bestFit="1" customWidth="1"/>
    <col min="10503" max="10503" width="24.140625" style="859" bestFit="1" customWidth="1"/>
    <col min="10504" max="10504" width="24.7109375" style="859" bestFit="1" customWidth="1"/>
    <col min="10505" max="10505" width="24.140625" style="859" bestFit="1" customWidth="1"/>
    <col min="10506" max="10506" width="21" style="859" bestFit="1" customWidth="1"/>
    <col min="10507" max="10507" width="20.42578125" style="859" bestFit="1" customWidth="1"/>
    <col min="10508" max="10508" width="24.7109375" style="859" bestFit="1" customWidth="1"/>
    <col min="10509" max="10509" width="23.5703125" style="859" bestFit="1" customWidth="1"/>
    <col min="10510" max="10510" width="24.140625" style="859" bestFit="1" customWidth="1"/>
    <col min="10511" max="10511" width="23.5703125" style="859" bestFit="1" customWidth="1"/>
    <col min="10512" max="10512" width="28.140625" style="859" bestFit="1" customWidth="1"/>
    <col min="10513" max="10513" width="3.7109375" style="859" customWidth="1"/>
    <col min="10514" max="10514" width="11.140625" style="859" bestFit="1" customWidth="1"/>
    <col min="10515" max="10752" width="11.42578125" style="859"/>
    <col min="10753" max="10753" width="64.140625" style="859" customWidth="1"/>
    <col min="10754" max="10754" width="25.5703125" style="859" bestFit="1" customWidth="1"/>
    <col min="10755" max="10756" width="24.7109375" style="859" bestFit="1" customWidth="1"/>
    <col min="10757" max="10757" width="23.5703125" style="859" bestFit="1" customWidth="1"/>
    <col min="10758" max="10758" width="24.7109375" style="859" bestFit="1" customWidth="1"/>
    <col min="10759" max="10759" width="24.140625" style="859" bestFit="1" customWidth="1"/>
    <col min="10760" max="10760" width="24.7109375" style="859" bestFit="1" customWidth="1"/>
    <col min="10761" max="10761" width="24.140625" style="859" bestFit="1" customWidth="1"/>
    <col min="10762" max="10762" width="21" style="859" bestFit="1" customWidth="1"/>
    <col min="10763" max="10763" width="20.42578125" style="859" bestFit="1" customWidth="1"/>
    <col min="10764" max="10764" width="24.7109375" style="859" bestFit="1" customWidth="1"/>
    <col min="10765" max="10765" width="23.5703125" style="859" bestFit="1" customWidth="1"/>
    <col min="10766" max="10766" width="24.140625" style="859" bestFit="1" customWidth="1"/>
    <col min="10767" max="10767" width="23.5703125" style="859" bestFit="1" customWidth="1"/>
    <col min="10768" max="10768" width="28.140625" style="859" bestFit="1" customWidth="1"/>
    <col min="10769" max="10769" width="3.7109375" style="859" customWidth="1"/>
    <col min="10770" max="10770" width="11.140625" style="859" bestFit="1" customWidth="1"/>
    <col min="10771" max="11008" width="11.42578125" style="859"/>
    <col min="11009" max="11009" width="64.140625" style="859" customWidth="1"/>
    <col min="11010" max="11010" width="25.5703125" style="859" bestFit="1" customWidth="1"/>
    <col min="11011" max="11012" width="24.7109375" style="859" bestFit="1" customWidth="1"/>
    <col min="11013" max="11013" width="23.5703125" style="859" bestFit="1" customWidth="1"/>
    <col min="11014" max="11014" width="24.7109375" style="859" bestFit="1" customWidth="1"/>
    <col min="11015" max="11015" width="24.140625" style="859" bestFit="1" customWidth="1"/>
    <col min="11016" max="11016" width="24.7109375" style="859" bestFit="1" customWidth="1"/>
    <col min="11017" max="11017" width="24.140625" style="859" bestFit="1" customWidth="1"/>
    <col min="11018" max="11018" width="21" style="859" bestFit="1" customWidth="1"/>
    <col min="11019" max="11019" width="20.42578125" style="859" bestFit="1" customWidth="1"/>
    <col min="11020" max="11020" width="24.7109375" style="859" bestFit="1" customWidth="1"/>
    <col min="11021" max="11021" width="23.5703125" style="859" bestFit="1" customWidth="1"/>
    <col min="11022" max="11022" width="24.140625" style="859" bestFit="1" customWidth="1"/>
    <col min="11023" max="11023" width="23.5703125" style="859" bestFit="1" customWidth="1"/>
    <col min="11024" max="11024" width="28.140625" style="859" bestFit="1" customWidth="1"/>
    <col min="11025" max="11025" width="3.7109375" style="859" customWidth="1"/>
    <col min="11026" max="11026" width="11.140625" style="859" bestFit="1" customWidth="1"/>
    <col min="11027" max="11264" width="11.42578125" style="859"/>
    <col min="11265" max="11265" width="64.140625" style="859" customWidth="1"/>
    <col min="11266" max="11266" width="25.5703125" style="859" bestFit="1" customWidth="1"/>
    <col min="11267" max="11268" width="24.7109375" style="859" bestFit="1" customWidth="1"/>
    <col min="11269" max="11269" width="23.5703125" style="859" bestFit="1" customWidth="1"/>
    <col min="11270" max="11270" width="24.7109375" style="859" bestFit="1" customWidth="1"/>
    <col min="11271" max="11271" width="24.140625" style="859" bestFit="1" customWidth="1"/>
    <col min="11272" max="11272" width="24.7109375" style="859" bestFit="1" customWidth="1"/>
    <col min="11273" max="11273" width="24.140625" style="859" bestFit="1" customWidth="1"/>
    <col min="11274" max="11274" width="21" style="859" bestFit="1" customWidth="1"/>
    <col min="11275" max="11275" width="20.42578125" style="859" bestFit="1" customWidth="1"/>
    <col min="11276" max="11276" width="24.7109375" style="859" bestFit="1" customWidth="1"/>
    <col min="11277" max="11277" width="23.5703125" style="859" bestFit="1" customWidth="1"/>
    <col min="11278" max="11278" width="24.140625" style="859" bestFit="1" customWidth="1"/>
    <col min="11279" max="11279" width="23.5703125" style="859" bestFit="1" customWidth="1"/>
    <col min="11280" max="11280" width="28.140625" style="859" bestFit="1" customWidth="1"/>
    <col min="11281" max="11281" width="3.7109375" style="859" customWidth="1"/>
    <col min="11282" max="11282" width="11.140625" style="859" bestFit="1" customWidth="1"/>
    <col min="11283" max="11520" width="11.42578125" style="859"/>
    <col min="11521" max="11521" width="64.140625" style="859" customWidth="1"/>
    <col min="11522" max="11522" width="25.5703125" style="859" bestFit="1" customWidth="1"/>
    <col min="11523" max="11524" width="24.7109375" style="859" bestFit="1" customWidth="1"/>
    <col min="11525" max="11525" width="23.5703125" style="859" bestFit="1" customWidth="1"/>
    <col min="11526" max="11526" width="24.7109375" style="859" bestFit="1" customWidth="1"/>
    <col min="11527" max="11527" width="24.140625" style="859" bestFit="1" customWidth="1"/>
    <col min="11528" max="11528" width="24.7109375" style="859" bestFit="1" customWidth="1"/>
    <col min="11529" max="11529" width="24.140625" style="859" bestFit="1" customWidth="1"/>
    <col min="11530" max="11530" width="21" style="859" bestFit="1" customWidth="1"/>
    <col min="11531" max="11531" width="20.42578125" style="859" bestFit="1" customWidth="1"/>
    <col min="11532" max="11532" width="24.7109375" style="859" bestFit="1" customWidth="1"/>
    <col min="11533" max="11533" width="23.5703125" style="859" bestFit="1" customWidth="1"/>
    <col min="11534" max="11534" width="24.140625" style="859" bestFit="1" customWidth="1"/>
    <col min="11535" max="11535" width="23.5703125" style="859" bestFit="1" customWidth="1"/>
    <col min="11536" max="11536" width="28.140625" style="859" bestFit="1" customWidth="1"/>
    <col min="11537" max="11537" width="3.7109375" style="859" customWidth="1"/>
    <col min="11538" max="11538" width="11.140625" style="859" bestFit="1" customWidth="1"/>
    <col min="11539" max="11776" width="11.42578125" style="859"/>
    <col min="11777" max="11777" width="64.140625" style="859" customWidth="1"/>
    <col min="11778" max="11778" width="25.5703125" style="859" bestFit="1" customWidth="1"/>
    <col min="11779" max="11780" width="24.7109375" style="859" bestFit="1" customWidth="1"/>
    <col min="11781" max="11781" width="23.5703125" style="859" bestFit="1" customWidth="1"/>
    <col min="11782" max="11782" width="24.7109375" style="859" bestFit="1" customWidth="1"/>
    <col min="11783" max="11783" width="24.140625" style="859" bestFit="1" customWidth="1"/>
    <col min="11784" max="11784" width="24.7109375" style="859" bestFit="1" customWidth="1"/>
    <col min="11785" max="11785" width="24.140625" style="859" bestFit="1" customWidth="1"/>
    <col min="11786" max="11786" width="21" style="859" bestFit="1" customWidth="1"/>
    <col min="11787" max="11787" width="20.42578125" style="859" bestFit="1" customWidth="1"/>
    <col min="11788" max="11788" width="24.7109375" style="859" bestFit="1" customWidth="1"/>
    <col min="11789" max="11789" width="23.5703125" style="859" bestFit="1" customWidth="1"/>
    <col min="11790" max="11790" width="24.140625" style="859" bestFit="1" customWidth="1"/>
    <col min="11791" max="11791" width="23.5703125" style="859" bestFit="1" customWidth="1"/>
    <col min="11792" max="11792" width="28.140625" style="859" bestFit="1" customWidth="1"/>
    <col min="11793" max="11793" width="3.7109375" style="859" customWidth="1"/>
    <col min="11794" max="11794" width="11.140625" style="859" bestFit="1" customWidth="1"/>
    <col min="11795" max="12032" width="11.42578125" style="859"/>
    <col min="12033" max="12033" width="64.140625" style="859" customWidth="1"/>
    <col min="12034" max="12034" width="25.5703125" style="859" bestFit="1" customWidth="1"/>
    <col min="12035" max="12036" width="24.7109375" style="859" bestFit="1" customWidth="1"/>
    <col min="12037" max="12037" width="23.5703125" style="859" bestFit="1" customWidth="1"/>
    <col min="12038" max="12038" width="24.7109375" style="859" bestFit="1" customWidth="1"/>
    <col min="12039" max="12039" width="24.140625" style="859" bestFit="1" customWidth="1"/>
    <col min="12040" max="12040" width="24.7109375" style="859" bestFit="1" customWidth="1"/>
    <col min="12041" max="12041" width="24.140625" style="859" bestFit="1" customWidth="1"/>
    <col min="12042" max="12042" width="21" style="859" bestFit="1" customWidth="1"/>
    <col min="12043" max="12043" width="20.42578125" style="859" bestFit="1" customWidth="1"/>
    <col min="12044" max="12044" width="24.7109375" style="859" bestFit="1" customWidth="1"/>
    <col min="12045" max="12045" width="23.5703125" style="859" bestFit="1" customWidth="1"/>
    <col min="12046" max="12046" width="24.140625" style="859" bestFit="1" customWidth="1"/>
    <col min="12047" max="12047" width="23.5703125" style="859" bestFit="1" customWidth="1"/>
    <col min="12048" max="12048" width="28.140625" style="859" bestFit="1" customWidth="1"/>
    <col min="12049" max="12049" width="3.7109375" style="859" customWidth="1"/>
    <col min="12050" max="12050" width="11.140625" style="859" bestFit="1" customWidth="1"/>
    <col min="12051" max="12288" width="11.42578125" style="859"/>
    <col min="12289" max="12289" width="64.140625" style="859" customWidth="1"/>
    <col min="12290" max="12290" width="25.5703125" style="859" bestFit="1" customWidth="1"/>
    <col min="12291" max="12292" width="24.7109375" style="859" bestFit="1" customWidth="1"/>
    <col min="12293" max="12293" width="23.5703125" style="859" bestFit="1" customWidth="1"/>
    <col min="12294" max="12294" width="24.7109375" style="859" bestFit="1" customWidth="1"/>
    <col min="12295" max="12295" width="24.140625" style="859" bestFit="1" customWidth="1"/>
    <col min="12296" max="12296" width="24.7109375" style="859" bestFit="1" customWidth="1"/>
    <col min="12297" max="12297" width="24.140625" style="859" bestFit="1" customWidth="1"/>
    <col min="12298" max="12298" width="21" style="859" bestFit="1" customWidth="1"/>
    <col min="12299" max="12299" width="20.42578125" style="859" bestFit="1" customWidth="1"/>
    <col min="12300" max="12300" width="24.7109375" style="859" bestFit="1" customWidth="1"/>
    <col min="12301" max="12301" width="23.5703125" style="859" bestFit="1" customWidth="1"/>
    <col min="12302" max="12302" width="24.140625" style="859" bestFit="1" customWidth="1"/>
    <col min="12303" max="12303" width="23.5703125" style="859" bestFit="1" customWidth="1"/>
    <col min="12304" max="12304" width="28.140625" style="859" bestFit="1" customWidth="1"/>
    <col min="12305" max="12305" width="3.7109375" style="859" customWidth="1"/>
    <col min="12306" max="12306" width="11.140625" style="859" bestFit="1" customWidth="1"/>
    <col min="12307" max="12544" width="11.42578125" style="859"/>
    <col min="12545" max="12545" width="64.140625" style="859" customWidth="1"/>
    <col min="12546" max="12546" width="25.5703125" style="859" bestFit="1" customWidth="1"/>
    <col min="12547" max="12548" width="24.7109375" style="859" bestFit="1" customWidth="1"/>
    <col min="12549" max="12549" width="23.5703125" style="859" bestFit="1" customWidth="1"/>
    <col min="12550" max="12550" width="24.7109375" style="859" bestFit="1" customWidth="1"/>
    <col min="12551" max="12551" width="24.140625" style="859" bestFit="1" customWidth="1"/>
    <col min="12552" max="12552" width="24.7109375" style="859" bestFit="1" customWidth="1"/>
    <col min="12553" max="12553" width="24.140625" style="859" bestFit="1" customWidth="1"/>
    <col min="12554" max="12554" width="21" style="859" bestFit="1" customWidth="1"/>
    <col min="12555" max="12555" width="20.42578125" style="859" bestFit="1" customWidth="1"/>
    <col min="12556" max="12556" width="24.7109375" style="859" bestFit="1" customWidth="1"/>
    <col min="12557" max="12557" width="23.5703125" style="859" bestFit="1" customWidth="1"/>
    <col min="12558" max="12558" width="24.140625" style="859" bestFit="1" customWidth="1"/>
    <col min="12559" max="12559" width="23.5703125" style="859" bestFit="1" customWidth="1"/>
    <col min="12560" max="12560" width="28.140625" style="859" bestFit="1" customWidth="1"/>
    <col min="12561" max="12561" width="3.7109375" style="859" customWidth="1"/>
    <col min="12562" max="12562" width="11.140625" style="859" bestFit="1" customWidth="1"/>
    <col min="12563" max="12800" width="11.42578125" style="859"/>
    <col min="12801" max="12801" width="64.140625" style="859" customWidth="1"/>
    <col min="12802" max="12802" width="25.5703125" style="859" bestFit="1" customWidth="1"/>
    <col min="12803" max="12804" width="24.7109375" style="859" bestFit="1" customWidth="1"/>
    <col min="12805" max="12805" width="23.5703125" style="859" bestFit="1" customWidth="1"/>
    <col min="12806" max="12806" width="24.7109375" style="859" bestFit="1" customWidth="1"/>
    <col min="12807" max="12807" width="24.140625" style="859" bestFit="1" customWidth="1"/>
    <col min="12808" max="12808" width="24.7109375" style="859" bestFit="1" customWidth="1"/>
    <col min="12809" max="12809" width="24.140625" style="859" bestFit="1" customWidth="1"/>
    <col min="12810" max="12810" width="21" style="859" bestFit="1" customWidth="1"/>
    <col min="12811" max="12811" width="20.42578125" style="859" bestFit="1" customWidth="1"/>
    <col min="12812" max="12812" width="24.7109375" style="859" bestFit="1" customWidth="1"/>
    <col min="12813" max="12813" width="23.5703125" style="859" bestFit="1" customWidth="1"/>
    <col min="12814" max="12814" width="24.140625" style="859" bestFit="1" customWidth="1"/>
    <col min="12815" max="12815" width="23.5703125" style="859" bestFit="1" customWidth="1"/>
    <col min="12816" max="12816" width="28.140625" style="859" bestFit="1" customWidth="1"/>
    <col min="12817" max="12817" width="3.7109375" style="859" customWidth="1"/>
    <col min="12818" max="12818" width="11.140625" style="859" bestFit="1" customWidth="1"/>
    <col min="12819" max="13056" width="11.42578125" style="859"/>
    <col min="13057" max="13057" width="64.140625" style="859" customWidth="1"/>
    <col min="13058" max="13058" width="25.5703125" style="859" bestFit="1" customWidth="1"/>
    <col min="13059" max="13060" width="24.7109375" style="859" bestFit="1" customWidth="1"/>
    <col min="13061" max="13061" width="23.5703125" style="859" bestFit="1" customWidth="1"/>
    <col min="13062" max="13062" width="24.7109375" style="859" bestFit="1" customWidth="1"/>
    <col min="13063" max="13063" width="24.140625" style="859" bestFit="1" customWidth="1"/>
    <col min="13064" max="13064" width="24.7109375" style="859" bestFit="1" customWidth="1"/>
    <col min="13065" max="13065" width="24.140625" style="859" bestFit="1" customWidth="1"/>
    <col min="13066" max="13066" width="21" style="859" bestFit="1" customWidth="1"/>
    <col min="13067" max="13067" width="20.42578125" style="859" bestFit="1" customWidth="1"/>
    <col min="13068" max="13068" width="24.7109375" style="859" bestFit="1" customWidth="1"/>
    <col min="13069" max="13069" width="23.5703125" style="859" bestFit="1" customWidth="1"/>
    <col min="13070" max="13070" width="24.140625" style="859" bestFit="1" customWidth="1"/>
    <col min="13071" max="13071" width="23.5703125" style="859" bestFit="1" customWidth="1"/>
    <col min="13072" max="13072" width="28.140625" style="859" bestFit="1" customWidth="1"/>
    <col min="13073" max="13073" width="3.7109375" style="859" customWidth="1"/>
    <col min="13074" max="13074" width="11.140625" style="859" bestFit="1" customWidth="1"/>
    <col min="13075" max="13312" width="11.42578125" style="859"/>
    <col min="13313" max="13313" width="64.140625" style="859" customWidth="1"/>
    <col min="13314" max="13314" width="25.5703125" style="859" bestFit="1" customWidth="1"/>
    <col min="13315" max="13316" width="24.7109375" style="859" bestFit="1" customWidth="1"/>
    <col min="13317" max="13317" width="23.5703125" style="859" bestFit="1" customWidth="1"/>
    <col min="13318" max="13318" width="24.7109375" style="859" bestFit="1" customWidth="1"/>
    <col min="13319" max="13319" width="24.140625" style="859" bestFit="1" customWidth="1"/>
    <col min="13320" max="13320" width="24.7109375" style="859" bestFit="1" customWidth="1"/>
    <col min="13321" max="13321" width="24.140625" style="859" bestFit="1" customWidth="1"/>
    <col min="13322" max="13322" width="21" style="859" bestFit="1" customWidth="1"/>
    <col min="13323" max="13323" width="20.42578125" style="859" bestFit="1" customWidth="1"/>
    <col min="13324" max="13324" width="24.7109375" style="859" bestFit="1" customWidth="1"/>
    <col min="13325" max="13325" width="23.5703125" style="859" bestFit="1" customWidth="1"/>
    <col min="13326" max="13326" width="24.140625" style="859" bestFit="1" customWidth="1"/>
    <col min="13327" max="13327" width="23.5703125" style="859" bestFit="1" customWidth="1"/>
    <col min="13328" max="13328" width="28.140625" style="859" bestFit="1" customWidth="1"/>
    <col min="13329" max="13329" width="3.7109375" style="859" customWidth="1"/>
    <col min="13330" max="13330" width="11.140625" style="859" bestFit="1" customWidth="1"/>
    <col min="13331" max="13568" width="11.42578125" style="859"/>
    <col min="13569" max="13569" width="64.140625" style="859" customWidth="1"/>
    <col min="13570" max="13570" width="25.5703125" style="859" bestFit="1" customWidth="1"/>
    <col min="13571" max="13572" width="24.7109375" style="859" bestFit="1" customWidth="1"/>
    <col min="13573" max="13573" width="23.5703125" style="859" bestFit="1" customWidth="1"/>
    <col min="13574" max="13574" width="24.7109375" style="859" bestFit="1" customWidth="1"/>
    <col min="13575" max="13575" width="24.140625" style="859" bestFit="1" customWidth="1"/>
    <col min="13576" max="13576" width="24.7109375" style="859" bestFit="1" customWidth="1"/>
    <col min="13577" max="13577" width="24.140625" style="859" bestFit="1" customWidth="1"/>
    <col min="13578" max="13578" width="21" style="859" bestFit="1" customWidth="1"/>
    <col min="13579" max="13579" width="20.42578125" style="859" bestFit="1" customWidth="1"/>
    <col min="13580" max="13580" width="24.7109375" style="859" bestFit="1" customWidth="1"/>
    <col min="13581" max="13581" width="23.5703125" style="859" bestFit="1" customWidth="1"/>
    <col min="13582" max="13582" width="24.140625" style="859" bestFit="1" customWidth="1"/>
    <col min="13583" max="13583" width="23.5703125" style="859" bestFit="1" customWidth="1"/>
    <col min="13584" max="13584" width="28.140625" style="859" bestFit="1" customWidth="1"/>
    <col min="13585" max="13585" width="3.7109375" style="859" customWidth="1"/>
    <col min="13586" max="13586" width="11.140625" style="859" bestFit="1" customWidth="1"/>
    <col min="13587" max="13824" width="11.42578125" style="859"/>
    <col min="13825" max="13825" width="64.140625" style="859" customWidth="1"/>
    <col min="13826" max="13826" width="25.5703125" style="859" bestFit="1" customWidth="1"/>
    <col min="13827" max="13828" width="24.7109375" style="859" bestFit="1" customWidth="1"/>
    <col min="13829" max="13829" width="23.5703125" style="859" bestFit="1" customWidth="1"/>
    <col min="13830" max="13830" width="24.7109375" style="859" bestFit="1" customWidth="1"/>
    <col min="13831" max="13831" width="24.140625" style="859" bestFit="1" customWidth="1"/>
    <col min="13832" max="13832" width="24.7109375" style="859" bestFit="1" customWidth="1"/>
    <col min="13833" max="13833" width="24.140625" style="859" bestFit="1" customWidth="1"/>
    <col min="13834" max="13834" width="21" style="859" bestFit="1" customWidth="1"/>
    <col min="13835" max="13835" width="20.42578125" style="859" bestFit="1" customWidth="1"/>
    <col min="13836" max="13836" width="24.7109375" style="859" bestFit="1" customWidth="1"/>
    <col min="13837" max="13837" width="23.5703125" style="859" bestFit="1" customWidth="1"/>
    <col min="13838" max="13838" width="24.140625" style="859" bestFit="1" customWidth="1"/>
    <col min="13839" max="13839" width="23.5703125" style="859" bestFit="1" customWidth="1"/>
    <col min="13840" max="13840" width="28.140625" style="859" bestFit="1" customWidth="1"/>
    <col min="13841" max="13841" width="3.7109375" style="859" customWidth="1"/>
    <col min="13842" max="13842" width="11.140625" style="859" bestFit="1" customWidth="1"/>
    <col min="13843" max="14080" width="11.42578125" style="859"/>
    <col min="14081" max="14081" width="64.140625" style="859" customWidth="1"/>
    <col min="14082" max="14082" width="25.5703125" style="859" bestFit="1" customWidth="1"/>
    <col min="14083" max="14084" width="24.7109375" style="859" bestFit="1" customWidth="1"/>
    <col min="14085" max="14085" width="23.5703125" style="859" bestFit="1" customWidth="1"/>
    <col min="14086" max="14086" width="24.7109375" style="859" bestFit="1" customWidth="1"/>
    <col min="14087" max="14087" width="24.140625" style="859" bestFit="1" customWidth="1"/>
    <col min="14088" max="14088" width="24.7109375" style="859" bestFit="1" customWidth="1"/>
    <col min="14089" max="14089" width="24.140625" style="859" bestFit="1" customWidth="1"/>
    <col min="14090" max="14090" width="21" style="859" bestFit="1" customWidth="1"/>
    <col min="14091" max="14091" width="20.42578125" style="859" bestFit="1" customWidth="1"/>
    <col min="14092" max="14092" width="24.7109375" style="859" bestFit="1" customWidth="1"/>
    <col min="14093" max="14093" width="23.5703125" style="859" bestFit="1" customWidth="1"/>
    <col min="14094" max="14094" width="24.140625" style="859" bestFit="1" customWidth="1"/>
    <col min="14095" max="14095" width="23.5703125" style="859" bestFit="1" customWidth="1"/>
    <col min="14096" max="14096" width="28.140625" style="859" bestFit="1" customWidth="1"/>
    <col min="14097" max="14097" width="3.7109375" style="859" customWidth="1"/>
    <col min="14098" max="14098" width="11.140625" style="859" bestFit="1" customWidth="1"/>
    <col min="14099" max="14336" width="11.42578125" style="859"/>
    <col min="14337" max="14337" width="64.140625" style="859" customWidth="1"/>
    <col min="14338" max="14338" width="25.5703125" style="859" bestFit="1" customWidth="1"/>
    <col min="14339" max="14340" width="24.7109375" style="859" bestFit="1" customWidth="1"/>
    <col min="14341" max="14341" width="23.5703125" style="859" bestFit="1" customWidth="1"/>
    <col min="14342" max="14342" width="24.7109375" style="859" bestFit="1" customWidth="1"/>
    <col min="14343" max="14343" width="24.140625" style="859" bestFit="1" customWidth="1"/>
    <col min="14344" max="14344" width="24.7109375" style="859" bestFit="1" customWidth="1"/>
    <col min="14345" max="14345" width="24.140625" style="859" bestFit="1" customWidth="1"/>
    <col min="14346" max="14346" width="21" style="859" bestFit="1" customWidth="1"/>
    <col min="14347" max="14347" width="20.42578125" style="859" bestFit="1" customWidth="1"/>
    <col min="14348" max="14348" width="24.7109375" style="859" bestFit="1" customWidth="1"/>
    <col min="14349" max="14349" width="23.5703125" style="859" bestFit="1" customWidth="1"/>
    <col min="14350" max="14350" width="24.140625" style="859" bestFit="1" customWidth="1"/>
    <col min="14351" max="14351" width="23.5703125" style="859" bestFit="1" customWidth="1"/>
    <col min="14352" max="14352" width="28.140625" style="859" bestFit="1" customWidth="1"/>
    <col min="14353" max="14353" width="3.7109375" style="859" customWidth="1"/>
    <col min="14354" max="14354" width="11.140625" style="859" bestFit="1" customWidth="1"/>
    <col min="14355" max="14592" width="11.42578125" style="859"/>
    <col min="14593" max="14593" width="64.140625" style="859" customWidth="1"/>
    <col min="14594" max="14594" width="25.5703125" style="859" bestFit="1" customWidth="1"/>
    <col min="14595" max="14596" width="24.7109375" style="859" bestFit="1" customWidth="1"/>
    <col min="14597" max="14597" width="23.5703125" style="859" bestFit="1" customWidth="1"/>
    <col min="14598" max="14598" width="24.7109375" style="859" bestFit="1" customWidth="1"/>
    <col min="14599" max="14599" width="24.140625" style="859" bestFit="1" customWidth="1"/>
    <col min="14600" max="14600" width="24.7109375" style="859" bestFit="1" customWidth="1"/>
    <col min="14601" max="14601" width="24.140625" style="859" bestFit="1" customWidth="1"/>
    <col min="14602" max="14602" width="21" style="859" bestFit="1" customWidth="1"/>
    <col min="14603" max="14603" width="20.42578125" style="859" bestFit="1" customWidth="1"/>
    <col min="14604" max="14604" width="24.7109375" style="859" bestFit="1" customWidth="1"/>
    <col min="14605" max="14605" width="23.5703125" style="859" bestFit="1" customWidth="1"/>
    <col min="14606" max="14606" width="24.140625" style="859" bestFit="1" customWidth="1"/>
    <col min="14607" max="14607" width="23.5703125" style="859" bestFit="1" customWidth="1"/>
    <col min="14608" max="14608" width="28.140625" style="859" bestFit="1" customWidth="1"/>
    <col min="14609" max="14609" width="3.7109375" style="859" customWidth="1"/>
    <col min="14610" max="14610" width="11.140625" style="859" bestFit="1" customWidth="1"/>
    <col min="14611" max="14848" width="11.42578125" style="859"/>
    <col min="14849" max="14849" width="64.140625" style="859" customWidth="1"/>
    <col min="14850" max="14850" width="25.5703125" style="859" bestFit="1" customWidth="1"/>
    <col min="14851" max="14852" width="24.7109375" style="859" bestFit="1" customWidth="1"/>
    <col min="14853" max="14853" width="23.5703125" style="859" bestFit="1" customWidth="1"/>
    <col min="14854" max="14854" width="24.7109375" style="859" bestFit="1" customWidth="1"/>
    <col min="14855" max="14855" width="24.140625" style="859" bestFit="1" customWidth="1"/>
    <col min="14856" max="14856" width="24.7109375" style="859" bestFit="1" customWidth="1"/>
    <col min="14857" max="14857" width="24.140625" style="859" bestFit="1" customWidth="1"/>
    <col min="14858" max="14858" width="21" style="859" bestFit="1" customWidth="1"/>
    <col min="14859" max="14859" width="20.42578125" style="859" bestFit="1" customWidth="1"/>
    <col min="14860" max="14860" width="24.7109375" style="859" bestFit="1" customWidth="1"/>
    <col min="14861" max="14861" width="23.5703125" style="859" bestFit="1" customWidth="1"/>
    <col min="14862" max="14862" width="24.140625" style="859" bestFit="1" customWidth="1"/>
    <col min="14863" max="14863" width="23.5703125" style="859" bestFit="1" customWidth="1"/>
    <col min="14864" max="14864" width="28.140625" style="859" bestFit="1" customWidth="1"/>
    <col min="14865" max="14865" width="3.7109375" style="859" customWidth="1"/>
    <col min="14866" max="14866" width="11.140625" style="859" bestFit="1" customWidth="1"/>
    <col min="14867" max="15104" width="11.42578125" style="859"/>
    <col min="15105" max="15105" width="64.140625" style="859" customWidth="1"/>
    <col min="15106" max="15106" width="25.5703125" style="859" bestFit="1" customWidth="1"/>
    <col min="15107" max="15108" width="24.7109375" style="859" bestFit="1" customWidth="1"/>
    <col min="15109" max="15109" width="23.5703125" style="859" bestFit="1" customWidth="1"/>
    <col min="15110" max="15110" width="24.7109375" style="859" bestFit="1" customWidth="1"/>
    <col min="15111" max="15111" width="24.140625" style="859" bestFit="1" customWidth="1"/>
    <col min="15112" max="15112" width="24.7109375" style="859" bestFit="1" customWidth="1"/>
    <col min="15113" max="15113" width="24.140625" style="859" bestFit="1" customWidth="1"/>
    <col min="15114" max="15114" width="21" style="859" bestFit="1" customWidth="1"/>
    <col min="15115" max="15115" width="20.42578125" style="859" bestFit="1" customWidth="1"/>
    <col min="15116" max="15116" width="24.7109375" style="859" bestFit="1" customWidth="1"/>
    <col min="15117" max="15117" width="23.5703125" style="859" bestFit="1" customWidth="1"/>
    <col min="15118" max="15118" width="24.140625" style="859" bestFit="1" customWidth="1"/>
    <col min="15119" max="15119" width="23.5703125" style="859" bestFit="1" customWidth="1"/>
    <col min="15120" max="15120" width="28.140625" style="859" bestFit="1" customWidth="1"/>
    <col min="15121" max="15121" width="3.7109375" style="859" customWidth="1"/>
    <col min="15122" max="15122" width="11.140625" style="859" bestFit="1" customWidth="1"/>
    <col min="15123" max="15360" width="11.42578125" style="859"/>
    <col min="15361" max="15361" width="64.140625" style="859" customWidth="1"/>
    <col min="15362" max="15362" width="25.5703125" style="859" bestFit="1" customWidth="1"/>
    <col min="15363" max="15364" width="24.7109375" style="859" bestFit="1" customWidth="1"/>
    <col min="15365" max="15365" width="23.5703125" style="859" bestFit="1" customWidth="1"/>
    <col min="15366" max="15366" width="24.7109375" style="859" bestFit="1" customWidth="1"/>
    <col min="15367" max="15367" width="24.140625" style="859" bestFit="1" customWidth="1"/>
    <col min="15368" max="15368" width="24.7109375" style="859" bestFit="1" customWidth="1"/>
    <col min="15369" max="15369" width="24.140625" style="859" bestFit="1" customWidth="1"/>
    <col min="15370" max="15370" width="21" style="859" bestFit="1" customWidth="1"/>
    <col min="15371" max="15371" width="20.42578125" style="859" bestFit="1" customWidth="1"/>
    <col min="15372" max="15372" width="24.7109375" style="859" bestFit="1" customWidth="1"/>
    <col min="15373" max="15373" width="23.5703125" style="859" bestFit="1" customWidth="1"/>
    <col min="15374" max="15374" width="24.140625" style="859" bestFit="1" customWidth="1"/>
    <col min="15375" max="15375" width="23.5703125" style="859" bestFit="1" customWidth="1"/>
    <col min="15376" max="15376" width="28.140625" style="859" bestFit="1" customWidth="1"/>
    <col min="15377" max="15377" width="3.7109375" style="859" customWidth="1"/>
    <col min="15378" max="15378" width="11.140625" style="859" bestFit="1" customWidth="1"/>
    <col min="15379" max="15616" width="11.42578125" style="859"/>
    <col min="15617" max="15617" width="64.140625" style="859" customWidth="1"/>
    <col min="15618" max="15618" width="25.5703125" style="859" bestFit="1" customWidth="1"/>
    <col min="15619" max="15620" width="24.7109375" style="859" bestFit="1" customWidth="1"/>
    <col min="15621" max="15621" width="23.5703125" style="859" bestFit="1" customWidth="1"/>
    <col min="15622" max="15622" width="24.7109375" style="859" bestFit="1" customWidth="1"/>
    <col min="15623" max="15623" width="24.140625" style="859" bestFit="1" customWidth="1"/>
    <col min="15624" max="15624" width="24.7109375" style="859" bestFit="1" customWidth="1"/>
    <col min="15625" max="15625" width="24.140625" style="859" bestFit="1" customWidth="1"/>
    <col min="15626" max="15626" width="21" style="859" bestFit="1" customWidth="1"/>
    <col min="15627" max="15627" width="20.42578125" style="859" bestFit="1" customWidth="1"/>
    <col min="15628" max="15628" width="24.7109375" style="859" bestFit="1" customWidth="1"/>
    <col min="15629" max="15629" width="23.5703125" style="859" bestFit="1" customWidth="1"/>
    <col min="15630" max="15630" width="24.140625" style="859" bestFit="1" customWidth="1"/>
    <col min="15631" max="15631" width="23.5703125" style="859" bestFit="1" customWidth="1"/>
    <col min="15632" max="15632" width="28.140625" style="859" bestFit="1" customWidth="1"/>
    <col min="15633" max="15633" width="3.7109375" style="859" customWidth="1"/>
    <col min="15634" max="15634" width="11.140625" style="859" bestFit="1" customWidth="1"/>
    <col min="15635" max="15872" width="11.42578125" style="859"/>
    <col min="15873" max="15873" width="64.140625" style="859" customWidth="1"/>
    <col min="15874" max="15874" width="25.5703125" style="859" bestFit="1" customWidth="1"/>
    <col min="15875" max="15876" width="24.7109375" style="859" bestFit="1" customWidth="1"/>
    <col min="15877" max="15877" width="23.5703125" style="859" bestFit="1" customWidth="1"/>
    <col min="15878" max="15878" width="24.7109375" style="859" bestFit="1" customWidth="1"/>
    <col min="15879" max="15879" width="24.140625" style="859" bestFit="1" customWidth="1"/>
    <col min="15880" max="15880" width="24.7109375" style="859" bestFit="1" customWidth="1"/>
    <col min="15881" max="15881" width="24.140625" style="859" bestFit="1" customWidth="1"/>
    <col min="15882" max="15882" width="21" style="859" bestFit="1" customWidth="1"/>
    <col min="15883" max="15883" width="20.42578125" style="859" bestFit="1" customWidth="1"/>
    <col min="15884" max="15884" width="24.7109375" style="859" bestFit="1" customWidth="1"/>
    <col min="15885" max="15885" width="23.5703125" style="859" bestFit="1" customWidth="1"/>
    <col min="15886" max="15886" width="24.140625" style="859" bestFit="1" customWidth="1"/>
    <col min="15887" max="15887" width="23.5703125" style="859" bestFit="1" customWidth="1"/>
    <col min="15888" max="15888" width="28.140625" style="859" bestFit="1" customWidth="1"/>
    <col min="15889" max="15889" width="3.7109375" style="859" customWidth="1"/>
    <col min="15890" max="15890" width="11.140625" style="859" bestFit="1" customWidth="1"/>
    <col min="15891" max="16128" width="11.42578125" style="859"/>
    <col min="16129" max="16129" width="64.140625" style="859" customWidth="1"/>
    <col min="16130" max="16130" width="25.5703125" style="859" bestFit="1" customWidth="1"/>
    <col min="16131" max="16132" width="24.7109375" style="859" bestFit="1" customWidth="1"/>
    <col min="16133" max="16133" width="23.5703125" style="859" bestFit="1" customWidth="1"/>
    <col min="16134" max="16134" width="24.7109375" style="859" bestFit="1" customWidth="1"/>
    <col min="16135" max="16135" width="24.140625" style="859" bestFit="1" customWidth="1"/>
    <col min="16136" max="16136" width="24.7109375" style="859" bestFit="1" customWidth="1"/>
    <col min="16137" max="16137" width="24.140625" style="859" bestFit="1" customWidth="1"/>
    <col min="16138" max="16138" width="21" style="859" bestFit="1" customWidth="1"/>
    <col min="16139" max="16139" width="20.42578125" style="859" bestFit="1" customWidth="1"/>
    <col min="16140" max="16140" width="24.7109375" style="859" bestFit="1" customWidth="1"/>
    <col min="16141" max="16141" width="23.5703125" style="859" bestFit="1" customWidth="1"/>
    <col min="16142" max="16142" width="24.140625" style="859" bestFit="1" customWidth="1"/>
    <col min="16143" max="16143" width="23.5703125" style="859" bestFit="1" customWidth="1"/>
    <col min="16144" max="16144" width="28.140625" style="859" bestFit="1" customWidth="1"/>
    <col min="16145" max="16145" width="3.7109375" style="859" customWidth="1"/>
    <col min="16146" max="16146" width="11.140625" style="859" bestFit="1" customWidth="1"/>
    <col min="16147" max="16384" width="11.42578125" style="859"/>
  </cols>
  <sheetData>
    <row r="1" spans="1:16" s="859" customFormat="1" ht="20.25" hidden="1">
      <c r="A1" s="466"/>
      <c r="B1" s="476"/>
      <c r="C1" s="476"/>
      <c r="D1" s="476"/>
      <c r="E1" s="476"/>
      <c r="F1" s="476"/>
      <c r="G1" s="476"/>
      <c r="H1" s="476"/>
      <c r="I1" s="475"/>
      <c r="J1" s="56"/>
      <c r="K1" s="56"/>
      <c r="L1" s="56"/>
      <c r="M1" s="56"/>
      <c r="N1" s="56"/>
      <c r="O1" s="56"/>
      <c r="P1" s="56"/>
    </row>
    <row r="2" spans="1:16" s="859" customFormat="1" ht="69" customHeight="1">
      <c r="A2" s="1176" t="s">
        <v>1073</v>
      </c>
      <c r="B2" s="1177"/>
      <c r="C2" s="1177"/>
      <c r="D2" s="1177"/>
      <c r="E2" s="1177"/>
      <c r="F2" s="1177"/>
      <c r="G2" s="1177"/>
      <c r="H2" s="1177"/>
      <c r="I2" s="1177"/>
      <c r="J2" s="1177"/>
      <c r="K2" s="1177"/>
      <c r="L2" s="1177"/>
      <c r="M2" s="1177"/>
      <c r="N2" s="1177"/>
      <c r="O2" s="1177"/>
      <c r="P2" s="1177"/>
    </row>
    <row r="3" spans="1:16" s="859" customFormat="1" ht="44.25" customHeight="1">
      <c r="A3" s="1176" t="s">
        <v>678</v>
      </c>
      <c r="B3" s="1177"/>
      <c r="C3" s="1177"/>
      <c r="D3" s="1177"/>
      <c r="E3" s="1177"/>
      <c r="F3" s="1177"/>
      <c r="G3" s="1177"/>
      <c r="H3" s="1177"/>
      <c r="I3" s="1177"/>
      <c r="J3" s="1177"/>
      <c r="K3" s="1177"/>
      <c r="L3" s="1177"/>
      <c r="M3" s="1177"/>
      <c r="N3" s="1177"/>
      <c r="O3" s="1177"/>
      <c r="P3" s="1177"/>
    </row>
    <row r="4" spans="1:16" s="859" customFormat="1" ht="44.25" customHeight="1">
      <c r="A4" s="1176" t="s">
        <v>1504</v>
      </c>
      <c r="B4" s="1177"/>
      <c r="C4" s="1177"/>
      <c r="D4" s="1177"/>
      <c r="E4" s="1177"/>
      <c r="F4" s="1177"/>
      <c r="G4" s="1177"/>
      <c r="H4" s="1177"/>
      <c r="I4" s="1177"/>
      <c r="J4" s="1177"/>
      <c r="K4" s="1177"/>
      <c r="L4" s="1177"/>
      <c r="M4" s="1177"/>
      <c r="N4" s="1177"/>
      <c r="O4" s="1177"/>
      <c r="P4" s="1177"/>
    </row>
    <row r="5" spans="1:16" s="89" customFormat="1" ht="51.75" customHeight="1">
      <c r="A5" s="1178" t="s">
        <v>1334</v>
      </c>
      <c r="B5" s="1179"/>
      <c r="C5" s="1179"/>
      <c r="D5" s="1179"/>
      <c r="E5" s="1179"/>
      <c r="F5" s="1179"/>
      <c r="G5" s="1179"/>
      <c r="H5" s="1179"/>
      <c r="I5" s="1179"/>
      <c r="J5" s="1179"/>
      <c r="K5" s="1179"/>
      <c r="L5" s="1179"/>
      <c r="M5" s="1179"/>
      <c r="N5" s="1179"/>
      <c r="O5" s="1179"/>
      <c r="P5" s="1179"/>
    </row>
    <row r="6" spans="1:16" s="859" customFormat="1" ht="3" customHeight="1">
      <c r="A6" s="467"/>
      <c r="B6" s="477"/>
      <c r="C6" s="477"/>
      <c r="D6" s="477"/>
      <c r="E6" s="477"/>
      <c r="F6" s="477"/>
      <c r="G6" s="477"/>
      <c r="H6" s="477"/>
      <c r="I6" s="477"/>
      <c r="J6" s="477"/>
      <c r="K6" s="477"/>
      <c r="L6" s="477"/>
      <c r="M6" s="477"/>
      <c r="N6" s="477"/>
      <c r="O6" s="477"/>
      <c r="P6" s="477"/>
    </row>
    <row r="7" spans="1:16" s="859" customFormat="1" ht="11.25" customHeight="1" thickBot="1">
      <c r="A7" s="468"/>
      <c r="B7" s="56"/>
      <c r="C7" s="56"/>
      <c r="D7" s="56"/>
      <c r="E7" s="56"/>
      <c r="F7" s="56"/>
      <c r="G7" s="56"/>
      <c r="H7" s="56"/>
      <c r="I7" s="475"/>
      <c r="J7" s="56"/>
      <c r="K7" s="56"/>
      <c r="L7" s="56"/>
      <c r="M7" s="56"/>
      <c r="N7" s="56"/>
      <c r="O7" s="56"/>
      <c r="P7" s="56"/>
    </row>
    <row r="8" spans="1:16" s="28" customFormat="1" ht="51.75" customHeight="1" thickTop="1" thickBot="1">
      <c r="A8" s="469"/>
      <c r="B8" s="478" t="s">
        <v>297</v>
      </c>
      <c r="C8" s="478" t="s">
        <v>298</v>
      </c>
      <c r="D8" s="478" t="s">
        <v>299</v>
      </c>
      <c r="E8" s="478" t="s">
        <v>300</v>
      </c>
      <c r="F8" s="478" t="s">
        <v>301</v>
      </c>
      <c r="G8" s="478" t="s">
        <v>302</v>
      </c>
      <c r="H8" s="478" t="s">
        <v>303</v>
      </c>
      <c r="I8" s="478" t="s">
        <v>304</v>
      </c>
      <c r="J8" s="478" t="s">
        <v>305</v>
      </c>
      <c r="K8" s="478" t="s">
        <v>306</v>
      </c>
      <c r="L8" s="478" t="s">
        <v>307</v>
      </c>
      <c r="M8" s="478" t="s">
        <v>308</v>
      </c>
      <c r="N8" s="478" t="s">
        <v>1075</v>
      </c>
      <c r="O8" s="485" t="s">
        <v>1076</v>
      </c>
      <c r="P8" s="485" t="s">
        <v>309</v>
      </c>
    </row>
    <row r="9" spans="1:16" s="127" customFormat="1" ht="36.75" customHeight="1" thickTop="1" thickBot="1">
      <c r="A9" s="126" t="s">
        <v>679</v>
      </c>
      <c r="B9" s="889">
        <v>0.13</v>
      </c>
      <c r="C9" s="889">
        <v>0.1205</v>
      </c>
      <c r="D9" s="889">
        <v>0.1195</v>
      </c>
      <c r="E9" s="889">
        <v>0.12659999999999999</v>
      </c>
      <c r="F9" s="889">
        <v>0.11890000000000001</v>
      </c>
      <c r="G9" s="889">
        <v>0.1133</v>
      </c>
      <c r="H9" s="889">
        <v>0.1128</v>
      </c>
      <c r="I9" s="889">
        <v>0.14000000000000001</v>
      </c>
      <c r="J9" s="889">
        <v>0.61819999999999997</v>
      </c>
      <c r="K9" s="889">
        <v>0.34710000000000002</v>
      </c>
      <c r="L9" s="889">
        <v>0.13250000000000001</v>
      </c>
      <c r="M9" s="889">
        <v>0.11269999999999999</v>
      </c>
      <c r="N9" s="889">
        <v>0.112</v>
      </c>
      <c r="O9" s="889">
        <v>0.11169999999999999</v>
      </c>
      <c r="P9" s="889">
        <v>0.124</v>
      </c>
    </row>
    <row r="10" spans="1:16" s="89" customFormat="1" ht="36.75" customHeight="1" thickTop="1">
      <c r="A10" s="132" t="s">
        <v>680</v>
      </c>
      <c r="B10" s="890">
        <v>6581234696.0799999</v>
      </c>
      <c r="C10" s="890">
        <v>32980659037.889999</v>
      </c>
      <c r="D10" s="890">
        <v>9234583673.7700005</v>
      </c>
      <c r="E10" s="890">
        <v>4873331829.8100004</v>
      </c>
      <c r="F10" s="890">
        <v>4487095768.3299999</v>
      </c>
      <c r="G10" s="890">
        <v>2498764359.9899998</v>
      </c>
      <c r="H10" s="890">
        <v>1576086816.5799999</v>
      </c>
      <c r="I10" s="890">
        <v>734488732.65999997</v>
      </c>
      <c r="J10" s="890">
        <v>78914742.290000007</v>
      </c>
      <c r="K10" s="890">
        <v>63971674.270000003</v>
      </c>
      <c r="L10" s="890">
        <v>1270042191.8900001</v>
      </c>
      <c r="M10" s="890">
        <v>401873275.73000002</v>
      </c>
      <c r="N10" s="890">
        <v>3191830549.3400002</v>
      </c>
      <c r="O10" s="890">
        <v>900235038.32000005</v>
      </c>
      <c r="P10" s="890">
        <v>68873112386.949997</v>
      </c>
    </row>
    <row r="11" spans="1:16" s="89" customFormat="1" ht="36.75" customHeight="1">
      <c r="A11" s="132" t="s">
        <v>681</v>
      </c>
      <c r="B11" s="890">
        <v>10393264.52</v>
      </c>
      <c r="C11" s="890">
        <v>8000000</v>
      </c>
      <c r="D11" s="890">
        <v>0</v>
      </c>
      <c r="E11" s="890">
        <v>0</v>
      </c>
      <c r="F11" s="890">
        <v>20898451.109999999</v>
      </c>
      <c r="G11" s="890">
        <v>0</v>
      </c>
      <c r="H11" s="890">
        <v>10440008.99</v>
      </c>
      <c r="I11" s="890">
        <v>0</v>
      </c>
      <c r="J11" s="890">
        <v>0</v>
      </c>
      <c r="K11" s="890">
        <v>0</v>
      </c>
      <c r="L11" s="890">
        <v>0</v>
      </c>
      <c r="M11" s="890">
        <v>0</v>
      </c>
      <c r="N11" s="890">
        <v>0</v>
      </c>
      <c r="O11" s="890">
        <v>0</v>
      </c>
      <c r="P11" s="890">
        <v>49731724.619999997</v>
      </c>
    </row>
    <row r="12" spans="1:16" s="128" customFormat="1" ht="36.75" customHeight="1">
      <c r="A12" s="132" t="s">
        <v>682</v>
      </c>
      <c r="B12" s="890">
        <v>5135359983.8900003</v>
      </c>
      <c r="C12" s="890">
        <v>2324657230.8800001</v>
      </c>
      <c r="D12" s="890">
        <v>4589401538.5799999</v>
      </c>
      <c r="E12" s="890">
        <v>6232906434.46</v>
      </c>
      <c r="F12" s="890">
        <v>3767442327.1300001</v>
      </c>
      <c r="G12" s="890">
        <v>770198868.11000001</v>
      </c>
      <c r="H12" s="890">
        <v>1158552869.0899999</v>
      </c>
      <c r="I12" s="890">
        <v>1038392792.4400001</v>
      </c>
      <c r="J12" s="890">
        <v>45836353</v>
      </c>
      <c r="K12" s="890">
        <v>174472493.78</v>
      </c>
      <c r="L12" s="890">
        <v>1068419881.45</v>
      </c>
      <c r="M12" s="890">
        <v>364491219.94999999</v>
      </c>
      <c r="N12" s="890">
        <v>315501474.56</v>
      </c>
      <c r="O12" s="890">
        <v>581709878.11000001</v>
      </c>
      <c r="P12" s="890">
        <v>27567343345.43</v>
      </c>
    </row>
    <row r="13" spans="1:16" s="128" customFormat="1" ht="36.75" customHeight="1">
      <c r="A13" s="132" t="s">
        <v>683</v>
      </c>
      <c r="B13" s="890">
        <v>3807760893.4000001</v>
      </c>
      <c r="C13" s="890">
        <v>1160437083.1500001</v>
      </c>
      <c r="D13" s="890">
        <v>10235806832.1</v>
      </c>
      <c r="E13" s="890">
        <v>943957243.54999995</v>
      </c>
      <c r="F13" s="890">
        <v>3723299508.1300001</v>
      </c>
      <c r="G13" s="890">
        <v>1773785986.21</v>
      </c>
      <c r="H13" s="890">
        <v>1347218022.55</v>
      </c>
      <c r="I13" s="890">
        <v>402297097.49000001</v>
      </c>
      <c r="J13" s="890">
        <v>0</v>
      </c>
      <c r="K13" s="890">
        <v>0</v>
      </c>
      <c r="L13" s="890">
        <v>1720309805.3699999</v>
      </c>
      <c r="M13" s="890">
        <v>566837067.88</v>
      </c>
      <c r="N13" s="890">
        <v>1840867293.4300001</v>
      </c>
      <c r="O13" s="890">
        <v>551289013.15999997</v>
      </c>
      <c r="P13" s="890">
        <v>28073865846.419998</v>
      </c>
    </row>
    <row r="14" spans="1:16" s="128" customFormat="1" ht="36.75" customHeight="1">
      <c r="A14" s="132" t="s">
        <v>684</v>
      </c>
      <c r="B14" s="890">
        <v>4237338977.3800001</v>
      </c>
      <c r="C14" s="890">
        <v>4583046051.79</v>
      </c>
      <c r="D14" s="890">
        <v>3810018217.21</v>
      </c>
      <c r="E14" s="890">
        <v>6051093678.1800003</v>
      </c>
      <c r="F14" s="890">
        <v>3726310431.0599999</v>
      </c>
      <c r="G14" s="890">
        <v>2756761816.8899999</v>
      </c>
      <c r="H14" s="890">
        <v>2821352410.3099999</v>
      </c>
      <c r="I14" s="890">
        <v>0</v>
      </c>
      <c r="J14" s="890">
        <v>0</v>
      </c>
      <c r="K14" s="890">
        <v>198703081.62</v>
      </c>
      <c r="L14" s="890">
        <v>1449196418.47</v>
      </c>
      <c r="M14" s="890">
        <v>618296303.85000002</v>
      </c>
      <c r="N14" s="890">
        <v>5421595155.1700001</v>
      </c>
      <c r="O14" s="890">
        <v>1063308036.53</v>
      </c>
      <c r="P14" s="890">
        <v>36737020578.459999</v>
      </c>
    </row>
    <row r="15" spans="1:16" s="128" customFormat="1" ht="36.75" customHeight="1" thickBot="1">
      <c r="A15" s="132" t="s">
        <v>685</v>
      </c>
      <c r="B15" s="890">
        <v>9821776439.9200001</v>
      </c>
      <c r="C15" s="890">
        <v>10026594866.299999</v>
      </c>
      <c r="D15" s="890">
        <v>9917112897.3700008</v>
      </c>
      <c r="E15" s="890">
        <v>8517031972.1000004</v>
      </c>
      <c r="F15" s="890">
        <v>6991995078.0799999</v>
      </c>
      <c r="G15" s="890">
        <v>4104391028.8499999</v>
      </c>
      <c r="H15" s="890">
        <v>3856599845.5900002</v>
      </c>
      <c r="I15" s="890">
        <v>10425972207.83</v>
      </c>
      <c r="J15" s="890">
        <v>149853109.68000001</v>
      </c>
      <c r="K15" s="890">
        <v>373839705.69999999</v>
      </c>
      <c r="L15" s="890">
        <v>7414400178.75</v>
      </c>
      <c r="M15" s="890">
        <v>1952009842.8800001</v>
      </c>
      <c r="N15" s="890">
        <v>5222005111.0299997</v>
      </c>
      <c r="O15" s="890">
        <v>5849537142.1199999</v>
      </c>
      <c r="P15" s="890">
        <v>84623119426.199997</v>
      </c>
    </row>
    <row r="16" spans="1:16" s="128" customFormat="1" ht="36.75" customHeight="1" thickTop="1" thickBot="1">
      <c r="A16" s="661" t="s">
        <v>686</v>
      </c>
      <c r="B16" s="891">
        <v>29593864255.189999</v>
      </c>
      <c r="C16" s="891">
        <v>51083394270.010002</v>
      </c>
      <c r="D16" s="891">
        <v>37786923159.029999</v>
      </c>
      <c r="E16" s="891">
        <v>26618321158.099998</v>
      </c>
      <c r="F16" s="891">
        <v>22717041563.84</v>
      </c>
      <c r="G16" s="891">
        <v>11903902060.049999</v>
      </c>
      <c r="H16" s="891">
        <v>10770249973.110001</v>
      </c>
      <c r="I16" s="891">
        <v>12601150830.42</v>
      </c>
      <c r="J16" s="891">
        <v>274604204.97000003</v>
      </c>
      <c r="K16" s="891">
        <v>810986955.37</v>
      </c>
      <c r="L16" s="891">
        <v>12922368475.93</v>
      </c>
      <c r="M16" s="891">
        <v>3903507710.29</v>
      </c>
      <c r="N16" s="891">
        <v>15991799583.530001</v>
      </c>
      <c r="O16" s="891">
        <v>8946079108.2399998</v>
      </c>
      <c r="P16" s="891">
        <v>245924193308.07999</v>
      </c>
    </row>
    <row r="17" spans="1:16" s="129" customFormat="1" ht="36.75" customHeight="1" thickTop="1">
      <c r="A17" s="470" t="s">
        <v>687</v>
      </c>
      <c r="B17" s="892">
        <v>15931772442.885</v>
      </c>
      <c r="C17" s="892">
        <v>14509829392.893499</v>
      </c>
      <c r="D17" s="892">
        <v>18810410284.043499</v>
      </c>
      <c r="E17" s="892">
        <v>14773912139.402</v>
      </c>
      <c r="F17" s="892">
        <v>12403955965.976999</v>
      </c>
      <c r="G17" s="892">
        <v>7212895158.2445002</v>
      </c>
      <c r="H17" s="892">
        <v>6878977739.3144999</v>
      </c>
      <c r="I17" s="892">
        <v>10834799315.063</v>
      </c>
      <c r="J17" s="892">
        <v>159020380.28</v>
      </c>
      <c r="K17" s="892">
        <v>557761515.671</v>
      </c>
      <c r="L17" s="892">
        <v>9575136371.5774994</v>
      </c>
      <c r="M17" s="892">
        <v>2772048848.6975002</v>
      </c>
      <c r="N17" s="892">
        <v>10271735419.0345</v>
      </c>
      <c r="O17" s="892">
        <v>7039004651.7194996</v>
      </c>
      <c r="P17" s="892">
        <v>131731259624.80299</v>
      </c>
    </row>
    <row r="18" spans="1:16" s="131" customFormat="1" ht="36.75" customHeight="1" thickBot="1">
      <c r="A18" s="130" t="s">
        <v>688</v>
      </c>
      <c r="B18" s="893">
        <v>0.5383</v>
      </c>
      <c r="C18" s="893">
        <v>0.28399999999999997</v>
      </c>
      <c r="D18" s="893">
        <v>0.49780000000000002</v>
      </c>
      <c r="E18" s="893">
        <v>0.55500000000000005</v>
      </c>
      <c r="F18" s="893">
        <v>0.54600000000000004</v>
      </c>
      <c r="G18" s="893">
        <v>0.60589999999999999</v>
      </c>
      <c r="H18" s="893">
        <v>0.63870000000000005</v>
      </c>
      <c r="I18" s="893">
        <v>0.85980000000000001</v>
      </c>
      <c r="J18" s="893">
        <v>0.57909999999999995</v>
      </c>
      <c r="K18" s="893">
        <v>0.68779999999999997</v>
      </c>
      <c r="L18" s="893">
        <v>0.74099999999999999</v>
      </c>
      <c r="M18" s="893">
        <v>0.71009999999999995</v>
      </c>
      <c r="N18" s="893">
        <v>0.64229999999999998</v>
      </c>
      <c r="O18" s="893">
        <v>0.78680000000000005</v>
      </c>
      <c r="P18" s="893">
        <v>0.53569999999999995</v>
      </c>
    </row>
    <row r="19" spans="1:16" s="128" customFormat="1" ht="36.75" customHeight="1" thickTop="1" thickBot="1">
      <c r="A19" s="661" t="s">
        <v>689</v>
      </c>
      <c r="B19" s="891">
        <v>1593177244.2885001</v>
      </c>
      <c r="C19" s="891">
        <v>1450982939.2894001</v>
      </c>
      <c r="D19" s="891">
        <v>1881041028.4044001</v>
      </c>
      <c r="E19" s="891">
        <v>1477391213.9402001</v>
      </c>
      <c r="F19" s="891">
        <v>1240395596.5977001</v>
      </c>
      <c r="G19" s="891">
        <v>721289515.82449996</v>
      </c>
      <c r="H19" s="891">
        <v>687897773.93149996</v>
      </c>
      <c r="I19" s="891">
        <v>1083479931.5063</v>
      </c>
      <c r="J19" s="891">
        <v>15902038.028000001</v>
      </c>
      <c r="K19" s="891">
        <v>55776151.567100003</v>
      </c>
      <c r="L19" s="891">
        <v>957513637.15779996</v>
      </c>
      <c r="M19" s="891">
        <v>277204884.86979997</v>
      </c>
      <c r="N19" s="891">
        <v>1027173541.9035</v>
      </c>
      <c r="O19" s="891">
        <v>703900465.17200005</v>
      </c>
      <c r="P19" s="891">
        <v>13173125962.480301</v>
      </c>
    </row>
    <row r="20" spans="1:16" s="128" customFormat="1" ht="36.75" customHeight="1" thickTop="1">
      <c r="A20" s="132" t="s">
        <v>690</v>
      </c>
      <c r="B20" s="890">
        <v>1460585012</v>
      </c>
      <c r="C20" s="890">
        <v>1836873460</v>
      </c>
      <c r="D20" s="890">
        <v>1705293785</v>
      </c>
      <c r="E20" s="890">
        <v>1286902733</v>
      </c>
      <c r="F20" s="890">
        <v>1231616179</v>
      </c>
      <c r="G20" s="890">
        <v>567931368</v>
      </c>
      <c r="H20" s="890">
        <v>535535498</v>
      </c>
      <c r="I20" s="890">
        <v>1217189569</v>
      </c>
      <c r="J20" s="890">
        <v>107548141</v>
      </c>
      <c r="K20" s="890">
        <v>194434809</v>
      </c>
      <c r="L20" s="890">
        <v>888771424</v>
      </c>
      <c r="M20" s="890">
        <v>217934952</v>
      </c>
      <c r="N20" s="890">
        <v>1036528595</v>
      </c>
      <c r="O20" s="890">
        <v>634373306</v>
      </c>
      <c r="P20" s="890">
        <v>12921518831</v>
      </c>
    </row>
    <row r="21" spans="1:16" s="128" customFormat="1" ht="36.75" customHeight="1">
      <c r="A21" s="132" t="s">
        <v>691</v>
      </c>
      <c r="B21" s="890">
        <v>0</v>
      </c>
      <c r="C21" s="890">
        <v>0</v>
      </c>
      <c r="D21" s="890">
        <v>0</v>
      </c>
      <c r="E21" s="890">
        <v>4027</v>
      </c>
      <c r="F21" s="890">
        <v>0</v>
      </c>
      <c r="G21" s="890">
        <v>0</v>
      </c>
      <c r="H21" s="890">
        <v>0</v>
      </c>
      <c r="I21" s="890">
        <v>0</v>
      </c>
      <c r="J21" s="890">
        <v>0</v>
      </c>
      <c r="K21" s="890">
        <v>0</v>
      </c>
      <c r="L21" s="890">
        <v>0</v>
      </c>
      <c r="M21" s="890">
        <v>0</v>
      </c>
      <c r="N21" s="890">
        <v>0</v>
      </c>
      <c r="O21" s="890">
        <v>0</v>
      </c>
      <c r="P21" s="890">
        <v>4027</v>
      </c>
    </row>
    <row r="22" spans="1:16" s="128" customFormat="1" ht="36.75" customHeight="1">
      <c r="A22" s="134" t="s">
        <v>692</v>
      </c>
      <c r="B22" s="890">
        <v>0</v>
      </c>
      <c r="C22" s="890">
        <v>0</v>
      </c>
      <c r="D22" s="890">
        <v>0</v>
      </c>
      <c r="E22" s="890">
        <v>0</v>
      </c>
      <c r="F22" s="890">
        <v>0</v>
      </c>
      <c r="G22" s="890">
        <v>0</v>
      </c>
      <c r="H22" s="890">
        <v>0</v>
      </c>
      <c r="I22" s="890">
        <v>0</v>
      </c>
      <c r="J22" s="890">
        <v>0</v>
      </c>
      <c r="K22" s="890">
        <v>0</v>
      </c>
      <c r="L22" s="890">
        <v>0</v>
      </c>
      <c r="M22" s="890">
        <v>0</v>
      </c>
      <c r="N22" s="890">
        <v>0</v>
      </c>
      <c r="O22" s="890">
        <v>0</v>
      </c>
      <c r="P22" s="890">
        <v>0</v>
      </c>
    </row>
    <row r="23" spans="1:16" s="128" customFormat="1" ht="36.75" customHeight="1" thickBot="1">
      <c r="A23" s="132" t="s">
        <v>693</v>
      </c>
      <c r="B23" s="890">
        <v>0</v>
      </c>
      <c r="C23" s="890">
        <v>26344</v>
      </c>
      <c r="D23" s="890">
        <v>0</v>
      </c>
      <c r="E23" s="890">
        <v>928</v>
      </c>
      <c r="F23" s="890">
        <v>5270</v>
      </c>
      <c r="G23" s="890">
        <v>0</v>
      </c>
      <c r="H23" s="890">
        <v>439</v>
      </c>
      <c r="I23" s="890">
        <v>0</v>
      </c>
      <c r="J23" s="890">
        <v>9244986</v>
      </c>
      <c r="K23" s="890">
        <v>845330</v>
      </c>
      <c r="L23" s="890">
        <v>0</v>
      </c>
      <c r="M23" s="890">
        <v>1904</v>
      </c>
      <c r="N23" s="890">
        <v>0</v>
      </c>
      <c r="O23" s="890">
        <v>0</v>
      </c>
      <c r="P23" s="890">
        <v>10125201</v>
      </c>
    </row>
    <row r="24" spans="1:16" s="128" customFormat="1" ht="36.75" customHeight="1" thickTop="1" thickBot="1">
      <c r="A24" s="661" t="s">
        <v>694</v>
      </c>
      <c r="B24" s="891">
        <v>1460585012</v>
      </c>
      <c r="C24" s="891">
        <v>1836847116</v>
      </c>
      <c r="D24" s="891">
        <v>1705293785</v>
      </c>
      <c r="E24" s="891">
        <v>1286897778</v>
      </c>
      <c r="F24" s="891">
        <v>1231610909</v>
      </c>
      <c r="G24" s="891">
        <v>567931368</v>
      </c>
      <c r="H24" s="891">
        <v>535535059</v>
      </c>
      <c r="I24" s="891">
        <v>1217189569</v>
      </c>
      <c r="J24" s="891">
        <v>98303155</v>
      </c>
      <c r="K24" s="891">
        <v>193589479</v>
      </c>
      <c r="L24" s="891">
        <v>888771424</v>
      </c>
      <c r="M24" s="891">
        <v>217933048</v>
      </c>
      <c r="N24" s="891">
        <v>1036528595</v>
      </c>
      <c r="O24" s="891">
        <v>634373306</v>
      </c>
      <c r="P24" s="891">
        <v>12911389603</v>
      </c>
    </row>
    <row r="25" spans="1:16" s="128" customFormat="1" ht="36.75" customHeight="1" thickTop="1">
      <c r="A25" s="132" t="s">
        <v>695</v>
      </c>
      <c r="B25" s="890">
        <v>504473439</v>
      </c>
      <c r="C25" s="890">
        <v>0</v>
      </c>
      <c r="D25" s="890">
        <v>450473333</v>
      </c>
      <c r="E25" s="890">
        <v>417900000</v>
      </c>
      <c r="F25" s="890">
        <v>205632980</v>
      </c>
      <c r="G25" s="890">
        <v>210000000</v>
      </c>
      <c r="H25" s="890">
        <v>202832005</v>
      </c>
      <c r="I25" s="890">
        <v>190000000</v>
      </c>
      <c r="J25" s="890">
        <v>0</v>
      </c>
      <c r="K25" s="890">
        <v>0</v>
      </c>
      <c r="L25" s="890">
        <v>251450000</v>
      </c>
      <c r="M25" s="890">
        <v>80000000</v>
      </c>
      <c r="N25" s="890">
        <v>56268460</v>
      </c>
      <c r="O25" s="890">
        <v>0</v>
      </c>
      <c r="P25" s="890">
        <v>2569030217</v>
      </c>
    </row>
    <row r="26" spans="1:16" s="128" customFormat="1" ht="36.75" customHeight="1">
      <c r="A26" s="132" t="s">
        <v>696</v>
      </c>
      <c r="B26" s="890">
        <v>0</v>
      </c>
      <c r="C26" s="890">
        <v>0</v>
      </c>
      <c r="D26" s="890">
        <v>0</v>
      </c>
      <c r="E26" s="890">
        <v>0</v>
      </c>
      <c r="F26" s="890">
        <v>0</v>
      </c>
      <c r="G26" s="890">
        <v>0</v>
      </c>
      <c r="H26" s="890">
        <v>0</v>
      </c>
      <c r="I26" s="890">
        <v>0</v>
      </c>
      <c r="J26" s="890">
        <v>0</v>
      </c>
      <c r="K26" s="890">
        <v>0</v>
      </c>
      <c r="L26" s="890">
        <v>0</v>
      </c>
      <c r="M26" s="890">
        <v>0</v>
      </c>
      <c r="N26" s="890">
        <v>0</v>
      </c>
      <c r="O26" s="890">
        <v>0</v>
      </c>
      <c r="P26" s="890">
        <v>0</v>
      </c>
    </row>
    <row r="27" spans="1:16" s="133" customFormat="1" ht="36.75" customHeight="1">
      <c r="A27" s="132" t="s">
        <v>697</v>
      </c>
      <c r="B27" s="890">
        <v>0</v>
      </c>
      <c r="C27" s="890">
        <v>0</v>
      </c>
      <c r="D27" s="890">
        <v>0</v>
      </c>
      <c r="E27" s="890">
        <v>0</v>
      </c>
      <c r="F27" s="890">
        <v>0</v>
      </c>
      <c r="G27" s="890">
        <v>0</v>
      </c>
      <c r="H27" s="890">
        <v>0</v>
      </c>
      <c r="I27" s="890">
        <v>0</v>
      </c>
      <c r="J27" s="890">
        <v>0</v>
      </c>
      <c r="K27" s="890">
        <v>0</v>
      </c>
      <c r="L27" s="890">
        <v>0</v>
      </c>
      <c r="M27" s="890">
        <v>0</v>
      </c>
      <c r="N27" s="890">
        <v>0</v>
      </c>
      <c r="O27" s="890">
        <v>0</v>
      </c>
      <c r="P27" s="890">
        <v>0</v>
      </c>
    </row>
    <row r="28" spans="1:16" s="128" customFormat="1" ht="36.75" customHeight="1">
      <c r="A28" s="132" t="s">
        <v>698</v>
      </c>
      <c r="B28" s="890">
        <v>504473439</v>
      </c>
      <c r="C28" s="890">
        <v>0</v>
      </c>
      <c r="D28" s="890">
        <v>450473333</v>
      </c>
      <c r="E28" s="890">
        <v>417900000</v>
      </c>
      <c r="F28" s="890">
        <v>205632980</v>
      </c>
      <c r="G28" s="890">
        <v>210000000</v>
      </c>
      <c r="H28" s="890">
        <v>202832005</v>
      </c>
      <c r="I28" s="890">
        <v>190000000</v>
      </c>
      <c r="J28" s="890">
        <v>0</v>
      </c>
      <c r="K28" s="890">
        <v>0</v>
      </c>
      <c r="L28" s="890">
        <v>251450000</v>
      </c>
      <c r="M28" s="890">
        <v>80000000</v>
      </c>
      <c r="N28" s="890">
        <v>56268460</v>
      </c>
      <c r="O28" s="890">
        <v>0</v>
      </c>
      <c r="P28" s="890">
        <v>2512761757</v>
      </c>
    </row>
    <row r="29" spans="1:16" s="335" customFormat="1" ht="36.75" customHeight="1">
      <c r="A29" s="134" t="s">
        <v>699</v>
      </c>
      <c r="B29" s="890">
        <v>107331329</v>
      </c>
      <c r="C29" s="890">
        <v>118002830</v>
      </c>
      <c r="D29" s="890">
        <v>93475190</v>
      </c>
      <c r="E29" s="890">
        <v>165351773</v>
      </c>
      <c r="F29" s="890">
        <v>37726123</v>
      </c>
      <c r="G29" s="890">
        <v>48325267</v>
      </c>
      <c r="H29" s="890">
        <v>37805185</v>
      </c>
      <c r="I29" s="890">
        <v>110770071</v>
      </c>
      <c r="J29" s="890">
        <v>0</v>
      </c>
      <c r="K29" s="890">
        <v>0</v>
      </c>
      <c r="L29" s="890">
        <v>128916236</v>
      </c>
      <c r="M29" s="890">
        <v>14558603</v>
      </c>
      <c r="N29" s="890">
        <v>57209732</v>
      </c>
      <c r="O29" s="890">
        <v>152731430</v>
      </c>
      <c r="P29" s="890">
        <v>1072203769</v>
      </c>
    </row>
    <row r="30" spans="1:16" s="135" customFormat="1" ht="36.75" customHeight="1" thickBot="1">
      <c r="A30" s="134" t="s">
        <v>700</v>
      </c>
      <c r="B30" s="890">
        <v>0</v>
      </c>
      <c r="C30" s="890">
        <v>0</v>
      </c>
      <c r="D30" s="890">
        <v>0</v>
      </c>
      <c r="E30" s="890">
        <v>0</v>
      </c>
      <c r="F30" s="890">
        <v>0</v>
      </c>
      <c r="G30" s="890">
        <v>0</v>
      </c>
      <c r="H30" s="890">
        <v>0</v>
      </c>
      <c r="I30" s="890">
        <v>0</v>
      </c>
      <c r="J30" s="890">
        <v>0</v>
      </c>
      <c r="K30" s="890">
        <v>0</v>
      </c>
      <c r="L30" s="890">
        <v>0</v>
      </c>
      <c r="M30" s="890">
        <v>0</v>
      </c>
      <c r="N30" s="890">
        <v>0</v>
      </c>
      <c r="O30" s="890">
        <v>0</v>
      </c>
      <c r="P30" s="890">
        <v>0</v>
      </c>
    </row>
    <row r="31" spans="1:16" s="128" customFormat="1" ht="36.75" customHeight="1" thickTop="1" thickBot="1">
      <c r="A31" s="136" t="s">
        <v>701</v>
      </c>
      <c r="B31" s="891">
        <v>611804768</v>
      </c>
      <c r="C31" s="891">
        <v>118002830</v>
      </c>
      <c r="D31" s="891">
        <v>543948523</v>
      </c>
      <c r="E31" s="891">
        <v>583251773</v>
      </c>
      <c r="F31" s="891">
        <v>243359103</v>
      </c>
      <c r="G31" s="891">
        <v>258325267</v>
      </c>
      <c r="H31" s="891">
        <v>240637190</v>
      </c>
      <c r="I31" s="891">
        <v>300770071</v>
      </c>
      <c r="J31" s="891">
        <v>0</v>
      </c>
      <c r="K31" s="891">
        <v>0</v>
      </c>
      <c r="L31" s="891">
        <v>380366236</v>
      </c>
      <c r="M31" s="891">
        <v>94558603</v>
      </c>
      <c r="N31" s="891">
        <v>113478192</v>
      </c>
      <c r="O31" s="891">
        <v>152731430</v>
      </c>
      <c r="P31" s="891">
        <v>3641233986</v>
      </c>
    </row>
    <row r="32" spans="1:16" s="128" customFormat="1" ht="36.75" customHeight="1" thickTop="1">
      <c r="A32" s="134" t="s">
        <v>702</v>
      </c>
      <c r="B32" s="890">
        <v>0</v>
      </c>
      <c r="C32" s="890">
        <v>88237793</v>
      </c>
      <c r="D32" s="890">
        <v>0</v>
      </c>
      <c r="E32" s="890">
        <v>0</v>
      </c>
      <c r="F32" s="890">
        <v>0</v>
      </c>
      <c r="G32" s="890">
        <v>0</v>
      </c>
      <c r="H32" s="890">
        <v>0</v>
      </c>
      <c r="I32" s="890">
        <v>0</v>
      </c>
      <c r="J32" s="890">
        <v>0</v>
      </c>
      <c r="K32" s="890">
        <v>0</v>
      </c>
      <c r="L32" s="890">
        <v>0</v>
      </c>
      <c r="M32" s="890">
        <v>0</v>
      </c>
      <c r="N32" s="890">
        <v>0</v>
      </c>
      <c r="O32" s="890">
        <v>0</v>
      </c>
      <c r="P32" s="890">
        <v>88237793</v>
      </c>
    </row>
    <row r="33" spans="1:16" s="128" customFormat="1" ht="36.75" customHeight="1" thickBot="1">
      <c r="A33" s="134" t="s">
        <v>703</v>
      </c>
      <c r="B33" s="890">
        <v>585240</v>
      </c>
      <c r="C33" s="890">
        <v>117977698</v>
      </c>
      <c r="D33" s="890">
        <v>957014</v>
      </c>
      <c r="E33" s="890">
        <v>149867</v>
      </c>
      <c r="F33" s="890">
        <v>150863</v>
      </c>
      <c r="G33" s="890">
        <v>8821205</v>
      </c>
      <c r="H33" s="890">
        <v>488800</v>
      </c>
      <c r="I33" s="890">
        <v>1446906</v>
      </c>
      <c r="J33" s="890">
        <v>0</v>
      </c>
      <c r="K33" s="890">
        <v>0</v>
      </c>
      <c r="L33" s="890">
        <v>652150</v>
      </c>
      <c r="M33" s="890">
        <v>0</v>
      </c>
      <c r="N33" s="890">
        <v>0</v>
      </c>
      <c r="O33" s="890">
        <v>951700</v>
      </c>
      <c r="P33" s="890">
        <v>132181443</v>
      </c>
    </row>
    <row r="34" spans="1:16" s="128" customFormat="1" ht="36.75" customHeight="1" thickTop="1" thickBot="1">
      <c r="A34" s="661" t="s">
        <v>1337</v>
      </c>
      <c r="B34" s="891">
        <v>2071804540</v>
      </c>
      <c r="C34" s="891">
        <v>1748634455</v>
      </c>
      <c r="D34" s="891">
        <v>2248285294</v>
      </c>
      <c r="E34" s="891">
        <v>1869999684</v>
      </c>
      <c r="F34" s="891">
        <v>1474819149</v>
      </c>
      <c r="G34" s="891">
        <v>817435430</v>
      </c>
      <c r="H34" s="891">
        <v>775683449</v>
      </c>
      <c r="I34" s="891">
        <v>1516512734</v>
      </c>
      <c r="J34" s="891">
        <v>98303155</v>
      </c>
      <c r="K34" s="891">
        <v>193589479</v>
      </c>
      <c r="L34" s="891">
        <v>1268485510</v>
      </c>
      <c r="M34" s="891">
        <v>312491651</v>
      </c>
      <c r="N34" s="891">
        <v>1150006787</v>
      </c>
      <c r="O34" s="891">
        <v>786153036</v>
      </c>
      <c r="P34" s="891">
        <v>16332204353</v>
      </c>
    </row>
    <row r="35" spans="1:16" s="89" customFormat="1" ht="36.75" customHeight="1" thickTop="1">
      <c r="A35" s="132" t="s">
        <v>705</v>
      </c>
      <c r="B35" s="890">
        <v>478627295.71149999</v>
      </c>
      <c r="C35" s="890">
        <v>297651515.71069998</v>
      </c>
      <c r="D35" s="890">
        <v>367244265.59570003</v>
      </c>
      <c r="E35" s="890">
        <v>392608470.05980003</v>
      </c>
      <c r="F35" s="890">
        <v>234423552.4023</v>
      </c>
      <c r="G35" s="890">
        <v>96145914.175600007</v>
      </c>
      <c r="H35" s="890">
        <v>87785675.068599999</v>
      </c>
      <c r="I35" s="890">
        <v>433032802.49370003</v>
      </c>
      <c r="J35" s="890">
        <v>82401116.972000003</v>
      </c>
      <c r="K35" s="890">
        <v>137813327.43290001</v>
      </c>
      <c r="L35" s="890">
        <v>310971872.8423</v>
      </c>
      <c r="M35" s="890">
        <v>35286766.1303</v>
      </c>
      <c r="N35" s="890">
        <v>122833245.0966</v>
      </c>
      <c r="O35" s="890">
        <v>82252570.828099996</v>
      </c>
      <c r="P35" s="890">
        <v>3159078390.5197001</v>
      </c>
    </row>
    <row r="36" spans="1:16" s="138" customFormat="1" ht="36.75" customHeight="1">
      <c r="A36" s="137" t="s">
        <v>706</v>
      </c>
      <c r="B36" s="894">
        <v>0.19289999999999999</v>
      </c>
      <c r="C36" s="894">
        <v>0.31840000000000002</v>
      </c>
      <c r="D36" s="894">
        <v>0.27529999999999999</v>
      </c>
      <c r="E36" s="894">
        <v>0.151</v>
      </c>
      <c r="F36" s="894">
        <v>0.1111</v>
      </c>
      <c r="G36" s="894">
        <v>0.32100000000000001</v>
      </c>
      <c r="H36" s="894">
        <v>0.18179999999999999</v>
      </c>
      <c r="I36" s="894">
        <v>0.11559999999999999</v>
      </c>
      <c r="J36" s="895">
        <v>2.8500000000000001E-2</v>
      </c>
      <c r="K36" s="894">
        <v>7.7000000000000002E-3</v>
      </c>
      <c r="L36" s="894">
        <v>0.17369999999999999</v>
      </c>
      <c r="M36" s="894">
        <v>0.1017</v>
      </c>
      <c r="N36" s="894">
        <v>0.64680000000000004</v>
      </c>
      <c r="O36" s="894">
        <v>8.2100000000000006E-2</v>
      </c>
      <c r="P36" s="894">
        <v>0.22559999999999999</v>
      </c>
    </row>
    <row r="37" spans="1:16" s="859" customFormat="1" ht="6" customHeight="1" thickBot="1">
      <c r="A37" s="471"/>
      <c r="B37" s="386"/>
      <c r="C37" s="386"/>
      <c r="D37" s="386"/>
      <c r="E37" s="386"/>
      <c r="F37" s="386"/>
      <c r="G37" s="386"/>
      <c r="H37" s="386"/>
      <c r="I37" s="386"/>
      <c r="J37" s="386"/>
      <c r="K37" s="386"/>
      <c r="L37" s="386"/>
      <c r="M37" s="386"/>
      <c r="N37" s="386"/>
      <c r="O37" s="386"/>
      <c r="P37" s="386"/>
    </row>
    <row r="38" spans="1:16" s="859" customFormat="1" ht="28.5" customHeight="1" thickTop="1">
      <c r="A38" s="140" t="s">
        <v>707</v>
      </c>
      <c r="B38" s="56"/>
      <c r="C38" s="56"/>
      <c r="D38" s="56"/>
      <c r="E38" s="56"/>
      <c r="F38" s="56"/>
      <c r="G38" s="56"/>
      <c r="H38" s="56"/>
      <c r="I38" s="475"/>
      <c r="J38" s="56"/>
      <c r="K38" s="56"/>
      <c r="L38" s="56"/>
      <c r="M38" s="56"/>
      <c r="N38" s="56"/>
      <c r="O38" s="56"/>
      <c r="P38" s="56"/>
    </row>
    <row r="39" spans="1:16" s="859" customFormat="1" ht="16.5" customHeight="1">
      <c r="A39" s="140"/>
      <c r="B39" s="56"/>
      <c r="C39" s="56"/>
      <c r="D39" s="56"/>
      <c r="E39" s="56"/>
      <c r="F39" s="56"/>
      <c r="G39" s="56"/>
      <c r="H39" s="56"/>
      <c r="I39" s="475"/>
      <c r="J39" s="56"/>
      <c r="K39" s="56"/>
      <c r="L39" s="56"/>
      <c r="M39" s="56"/>
      <c r="N39" s="56"/>
      <c r="O39" s="56"/>
      <c r="P39" s="56"/>
    </row>
    <row r="40" spans="1:16" s="859" customFormat="1" ht="15.75">
      <c r="A40" s="140"/>
      <c r="B40" s="56"/>
      <c r="C40" s="56"/>
      <c r="D40" s="56"/>
      <c r="E40" s="56"/>
      <c r="F40" s="56"/>
      <c r="G40" s="56"/>
      <c r="H40" s="56"/>
      <c r="I40" s="475"/>
      <c r="J40" s="56"/>
      <c r="K40" s="56"/>
      <c r="L40" s="56"/>
      <c r="M40" s="56"/>
      <c r="N40" s="56"/>
      <c r="O40" s="56"/>
      <c r="P40" s="56"/>
    </row>
    <row r="41" spans="1:16" s="859" customFormat="1">
      <c r="A41" s="468"/>
      <c r="B41" s="56"/>
      <c r="C41" s="56"/>
      <c r="D41" s="56"/>
      <c r="E41" s="56"/>
      <c r="F41" s="56"/>
      <c r="G41" s="56"/>
      <c r="H41" s="56"/>
      <c r="I41" s="475"/>
      <c r="J41" s="56"/>
      <c r="K41" s="56"/>
      <c r="L41" s="56"/>
      <c r="M41" s="56"/>
      <c r="N41" s="56"/>
      <c r="O41" s="56"/>
      <c r="P41" s="56"/>
    </row>
    <row r="42" spans="1:16" s="859" customFormat="1">
      <c r="A42" s="468"/>
      <c r="B42" s="479"/>
      <c r="C42" s="479"/>
      <c r="D42" s="479"/>
      <c r="E42" s="479"/>
      <c r="F42" s="479"/>
      <c r="G42" s="479"/>
      <c r="H42" s="479"/>
      <c r="I42" s="479"/>
      <c r="J42" s="479"/>
      <c r="K42" s="479"/>
      <c r="L42" s="479"/>
      <c r="M42" s="479"/>
      <c r="N42" s="479"/>
      <c r="O42" s="479"/>
      <c r="P42" s="479"/>
    </row>
    <row r="43" spans="1:16" s="859" customFormat="1">
      <c r="A43" s="468"/>
      <c r="B43" s="479"/>
      <c r="C43" s="479"/>
      <c r="D43" s="479"/>
      <c r="E43" s="479"/>
      <c r="F43" s="479"/>
      <c r="G43" s="479"/>
      <c r="H43" s="479"/>
      <c r="I43" s="479"/>
      <c r="J43" s="479"/>
      <c r="K43" s="479"/>
      <c r="L43" s="479"/>
      <c r="M43" s="479"/>
      <c r="N43" s="479"/>
      <c r="O43" s="479"/>
      <c r="P43" s="479"/>
    </row>
    <row r="44" spans="1:16" s="859" customFormat="1">
      <c r="A44" s="468"/>
      <c r="B44" s="56"/>
      <c r="C44" s="56"/>
      <c r="D44" s="56"/>
      <c r="E44" s="56"/>
      <c r="F44" s="56"/>
      <c r="G44" s="56"/>
      <c r="H44" s="56"/>
      <c r="I44" s="475"/>
      <c r="J44" s="56"/>
      <c r="K44" s="56"/>
      <c r="L44" s="56"/>
      <c r="M44" s="56"/>
      <c r="N44" s="56"/>
      <c r="O44" s="56"/>
      <c r="P44" s="56"/>
    </row>
    <row r="45" spans="1:16" s="859" customFormat="1">
      <c r="A45" s="468"/>
      <c r="B45" s="56"/>
      <c r="C45" s="56"/>
      <c r="D45" s="56"/>
      <c r="E45" s="56"/>
      <c r="F45" s="56"/>
      <c r="G45" s="56"/>
      <c r="H45" s="56"/>
      <c r="I45" s="475"/>
      <c r="J45" s="56"/>
      <c r="K45" s="56"/>
      <c r="L45" s="56"/>
      <c r="M45" s="56"/>
      <c r="N45" s="56"/>
      <c r="O45" s="56"/>
      <c r="P45" s="56"/>
    </row>
    <row r="46" spans="1:16" s="859" customFormat="1">
      <c r="A46" s="468"/>
      <c r="B46" s="56"/>
      <c r="C46" s="56"/>
      <c r="D46" s="56"/>
      <c r="E46" s="56"/>
      <c r="F46" s="56"/>
      <c r="G46" s="56"/>
      <c r="H46" s="56"/>
      <c r="I46" s="475"/>
      <c r="J46" s="56"/>
      <c r="K46" s="56"/>
      <c r="L46" s="56"/>
      <c r="M46" s="56"/>
      <c r="N46" s="56"/>
      <c r="O46" s="56"/>
      <c r="P46" s="56"/>
    </row>
    <row r="47" spans="1:16" s="859" customFormat="1">
      <c r="A47" s="468"/>
      <c r="B47" s="56"/>
      <c r="C47" s="56"/>
      <c r="D47" s="56"/>
      <c r="E47" s="56"/>
      <c r="F47" s="56"/>
      <c r="G47" s="56"/>
      <c r="H47" s="56"/>
      <c r="I47" s="475"/>
      <c r="J47" s="56"/>
      <c r="K47" s="56"/>
      <c r="L47" s="56"/>
      <c r="M47" s="56"/>
      <c r="N47" s="56"/>
      <c r="O47" s="56"/>
      <c r="P47" s="56"/>
    </row>
    <row r="48" spans="1:16" s="859" customFormat="1">
      <c r="A48" s="468"/>
      <c r="B48" s="56"/>
      <c r="C48" s="56"/>
      <c r="D48" s="56"/>
      <c r="E48" s="56"/>
      <c r="F48" s="56"/>
      <c r="G48" s="56"/>
      <c r="H48" s="56"/>
      <c r="I48" s="475"/>
      <c r="J48" s="56"/>
      <c r="K48" s="56"/>
      <c r="L48" s="56"/>
      <c r="M48" s="56"/>
      <c r="N48" s="56"/>
      <c r="O48" s="56"/>
      <c r="P48" s="56"/>
    </row>
    <row r="49" spans="1:16" s="859" customFormat="1">
      <c r="A49" s="468"/>
      <c r="B49" s="56"/>
      <c r="C49" s="56"/>
      <c r="D49" s="56"/>
      <c r="E49" s="56"/>
      <c r="F49" s="56"/>
      <c r="G49" s="56"/>
      <c r="H49" s="56"/>
      <c r="I49" s="475"/>
      <c r="J49" s="56"/>
      <c r="K49" s="56"/>
      <c r="L49" s="56"/>
      <c r="M49" s="56"/>
      <c r="N49" s="56"/>
      <c r="O49" s="56"/>
      <c r="P49" s="56"/>
    </row>
    <row r="50" spans="1:16" s="859" customFormat="1">
      <c r="A50" s="468"/>
      <c r="B50" s="56"/>
      <c r="C50" s="56"/>
      <c r="D50" s="56"/>
      <c r="E50" s="56"/>
      <c r="F50" s="56"/>
      <c r="G50" s="56"/>
      <c r="H50" s="56"/>
      <c r="I50" s="475"/>
      <c r="J50" s="56"/>
      <c r="K50" s="56"/>
      <c r="L50" s="56"/>
      <c r="M50" s="56"/>
      <c r="N50" s="56"/>
      <c r="O50" s="56"/>
      <c r="P50" s="56"/>
    </row>
    <row r="51" spans="1:16" s="859" customFormat="1">
      <c r="A51" s="468"/>
      <c r="B51" s="56"/>
      <c r="C51" s="56"/>
      <c r="D51" s="56"/>
      <c r="E51" s="56"/>
      <c r="F51" s="56"/>
      <c r="G51" s="56"/>
      <c r="H51" s="56"/>
      <c r="I51" s="475"/>
      <c r="J51" s="56"/>
      <c r="K51" s="56"/>
      <c r="L51" s="56"/>
      <c r="M51" s="56"/>
      <c r="N51" s="56"/>
      <c r="O51" s="56"/>
      <c r="P51" s="56"/>
    </row>
    <row r="52" spans="1:16" s="859" customFormat="1">
      <c r="A52" s="468"/>
      <c r="B52" s="56"/>
      <c r="C52" s="56"/>
      <c r="D52" s="56"/>
      <c r="E52" s="56"/>
      <c r="F52" s="56"/>
      <c r="G52" s="56"/>
      <c r="H52" s="56"/>
      <c r="I52" s="475"/>
      <c r="J52" s="56"/>
      <c r="K52" s="56"/>
      <c r="L52" s="56"/>
      <c r="M52" s="56"/>
      <c r="N52" s="56"/>
      <c r="O52" s="56"/>
      <c r="P52" s="56"/>
    </row>
    <row r="53" spans="1:16" s="859" customFormat="1">
      <c r="A53" s="468"/>
      <c r="B53" s="56"/>
      <c r="C53" s="56"/>
      <c r="D53" s="56"/>
      <c r="E53" s="56"/>
      <c r="F53" s="56"/>
      <c r="G53" s="56"/>
      <c r="H53" s="56"/>
      <c r="I53" s="475"/>
      <c r="J53" s="56"/>
      <c r="K53" s="56"/>
      <c r="L53" s="56"/>
      <c r="M53" s="56"/>
      <c r="N53" s="56"/>
      <c r="O53" s="56"/>
      <c r="P53" s="56"/>
    </row>
    <row r="54" spans="1:16" s="859" customFormat="1">
      <c r="A54" s="468"/>
      <c r="B54" s="56"/>
      <c r="C54" s="56"/>
      <c r="D54" s="56"/>
      <c r="E54" s="56"/>
      <c r="F54" s="56"/>
      <c r="G54" s="56"/>
      <c r="H54" s="56"/>
      <c r="I54" s="475"/>
      <c r="J54" s="56"/>
      <c r="K54" s="56"/>
      <c r="L54" s="56"/>
      <c r="M54" s="56"/>
      <c r="N54" s="56"/>
      <c r="O54" s="56"/>
      <c r="P54" s="56"/>
    </row>
    <row r="55" spans="1:16" s="859" customFormat="1">
      <c r="A55" s="468"/>
      <c r="B55" s="56"/>
      <c r="C55" s="56"/>
      <c r="D55" s="56"/>
      <c r="E55" s="56"/>
      <c r="F55" s="56"/>
      <c r="G55" s="56"/>
      <c r="H55" s="56"/>
      <c r="I55" s="475"/>
      <c r="J55" s="56"/>
      <c r="K55" s="56"/>
      <c r="L55" s="56"/>
      <c r="M55" s="56"/>
      <c r="N55" s="56"/>
      <c r="O55" s="56"/>
      <c r="P55" s="56"/>
    </row>
    <row r="56" spans="1:16" s="859" customFormat="1">
      <c r="A56" s="468"/>
      <c r="B56" s="56"/>
      <c r="C56" s="56"/>
      <c r="D56" s="56"/>
      <c r="E56" s="56"/>
      <c r="F56" s="56"/>
      <c r="G56" s="56"/>
      <c r="H56" s="56"/>
      <c r="I56" s="475"/>
      <c r="J56" s="56"/>
      <c r="K56" s="56"/>
      <c r="L56" s="56"/>
      <c r="M56" s="56"/>
      <c r="N56" s="56"/>
      <c r="O56" s="56"/>
      <c r="P56" s="56"/>
    </row>
    <row r="57" spans="1:16" s="859" customFormat="1">
      <c r="A57" s="468"/>
      <c r="B57" s="56"/>
      <c r="C57" s="56"/>
      <c r="D57" s="56"/>
      <c r="E57" s="56"/>
      <c r="F57" s="56"/>
      <c r="G57" s="56"/>
      <c r="H57" s="56"/>
      <c r="I57" s="475"/>
      <c r="J57" s="56"/>
      <c r="K57" s="56"/>
      <c r="L57" s="56"/>
      <c r="M57" s="56"/>
      <c r="N57" s="56"/>
      <c r="O57" s="56"/>
      <c r="P57" s="56"/>
    </row>
    <row r="58" spans="1:16" s="859" customFormat="1">
      <c r="A58" s="468"/>
      <c r="B58" s="56"/>
      <c r="C58" s="56"/>
      <c r="D58" s="56"/>
      <c r="E58" s="56"/>
      <c r="F58" s="56"/>
      <c r="G58" s="56"/>
      <c r="H58" s="56"/>
      <c r="I58" s="475"/>
      <c r="J58" s="56"/>
      <c r="K58" s="56"/>
      <c r="L58" s="56"/>
      <c r="M58" s="56"/>
      <c r="N58" s="56"/>
      <c r="O58" s="56"/>
      <c r="P58" s="56"/>
    </row>
    <row r="59" spans="1:16" s="859" customFormat="1">
      <c r="A59" s="468"/>
      <c r="B59" s="56"/>
      <c r="C59" s="56"/>
      <c r="D59" s="56"/>
      <c r="E59" s="56"/>
      <c r="F59" s="56"/>
      <c r="G59" s="56"/>
      <c r="H59" s="56"/>
      <c r="I59" s="475"/>
      <c r="J59" s="56"/>
      <c r="K59" s="56"/>
      <c r="L59" s="56"/>
      <c r="M59" s="56"/>
      <c r="N59" s="56"/>
      <c r="O59" s="56"/>
      <c r="P59" s="56"/>
    </row>
    <row r="60" spans="1:16" s="859" customFormat="1">
      <c r="A60" s="468"/>
      <c r="B60" s="56"/>
      <c r="C60" s="56"/>
      <c r="D60" s="56"/>
      <c r="E60" s="56"/>
      <c r="F60" s="56"/>
      <c r="G60" s="56"/>
      <c r="H60" s="56"/>
      <c r="I60" s="475"/>
      <c r="J60" s="56"/>
      <c r="K60" s="56"/>
      <c r="L60" s="56"/>
      <c r="M60" s="56"/>
      <c r="N60" s="56"/>
      <c r="O60" s="56"/>
      <c r="P60" s="56"/>
    </row>
    <row r="61" spans="1:16" s="859" customFormat="1">
      <c r="A61" s="468"/>
      <c r="B61" s="56"/>
      <c r="C61" s="56"/>
      <c r="D61" s="56"/>
      <c r="E61" s="56"/>
      <c r="F61" s="56"/>
      <c r="G61" s="56"/>
      <c r="H61" s="56"/>
      <c r="I61" s="475"/>
      <c r="J61" s="56"/>
      <c r="K61" s="56"/>
      <c r="L61" s="56"/>
      <c r="M61" s="56"/>
      <c r="N61" s="56"/>
      <c r="O61" s="56"/>
      <c r="P61" s="56"/>
    </row>
    <row r="62" spans="1:16" s="859" customFormat="1">
      <c r="A62" s="468"/>
      <c r="B62" s="56"/>
      <c r="C62" s="56"/>
      <c r="D62" s="56"/>
      <c r="E62" s="56"/>
      <c r="F62" s="56"/>
      <c r="G62" s="56"/>
      <c r="H62" s="56"/>
      <c r="I62" s="475"/>
      <c r="J62" s="56"/>
      <c r="K62" s="56"/>
      <c r="L62" s="56"/>
      <c r="M62" s="56"/>
      <c r="N62" s="56"/>
      <c r="O62" s="56"/>
      <c r="P62" s="56"/>
    </row>
    <row r="63" spans="1:16" s="859" customFormat="1">
      <c r="A63" s="468"/>
      <c r="B63" s="56"/>
      <c r="C63" s="56"/>
      <c r="D63" s="56"/>
      <c r="E63" s="56"/>
      <c r="F63" s="56"/>
      <c r="G63" s="56"/>
      <c r="H63" s="56"/>
      <c r="I63" s="475"/>
      <c r="J63" s="56"/>
      <c r="K63" s="56"/>
      <c r="L63" s="56"/>
      <c r="M63" s="56"/>
      <c r="N63" s="56"/>
      <c r="O63" s="56"/>
      <c r="P63" s="56"/>
    </row>
    <row r="64" spans="1:16" s="859" customFormat="1">
      <c r="A64" s="468"/>
      <c r="B64" s="56"/>
      <c r="C64" s="56"/>
      <c r="D64" s="56"/>
      <c r="E64" s="56"/>
      <c r="F64" s="56"/>
      <c r="G64" s="56"/>
      <c r="H64" s="56"/>
      <c r="I64" s="475"/>
      <c r="J64" s="56"/>
      <c r="K64" s="56"/>
      <c r="L64" s="56"/>
      <c r="M64" s="56"/>
      <c r="N64" s="56"/>
      <c r="O64" s="56"/>
      <c r="P64" s="56"/>
    </row>
    <row r="65" spans="1:16" s="859" customFormat="1">
      <c r="A65" s="468"/>
      <c r="B65" s="56"/>
      <c r="C65" s="56"/>
      <c r="D65" s="56"/>
      <c r="E65" s="56"/>
      <c r="F65" s="56"/>
      <c r="G65" s="56"/>
      <c r="H65" s="56"/>
      <c r="I65" s="475"/>
      <c r="J65" s="56"/>
      <c r="K65" s="56"/>
      <c r="L65" s="56"/>
      <c r="M65" s="56"/>
      <c r="N65" s="56"/>
      <c r="O65" s="56"/>
      <c r="P65" s="56"/>
    </row>
    <row r="66" spans="1:16" s="859" customFormat="1">
      <c r="A66" s="468"/>
      <c r="B66" s="56"/>
      <c r="C66" s="56"/>
      <c r="D66" s="56"/>
      <c r="E66" s="56"/>
      <c r="F66" s="56"/>
      <c r="G66" s="56"/>
      <c r="H66" s="56"/>
      <c r="I66" s="475"/>
      <c r="J66" s="56"/>
      <c r="K66" s="56"/>
      <c r="L66" s="56"/>
      <c r="M66" s="56"/>
      <c r="N66" s="56"/>
      <c r="O66" s="56"/>
      <c r="P66" s="56"/>
    </row>
    <row r="67" spans="1:16" s="859" customFormat="1">
      <c r="A67" s="468"/>
      <c r="B67" s="56"/>
      <c r="C67" s="56"/>
      <c r="D67" s="56"/>
      <c r="E67" s="56"/>
      <c r="F67" s="56"/>
      <c r="G67" s="56"/>
      <c r="H67" s="56"/>
      <c r="I67" s="475"/>
      <c r="J67" s="56"/>
      <c r="K67" s="56"/>
      <c r="L67" s="56"/>
      <c r="M67" s="56"/>
      <c r="N67" s="56"/>
      <c r="O67" s="56"/>
      <c r="P67" s="56"/>
    </row>
    <row r="68" spans="1:16" s="859" customFormat="1">
      <c r="A68" s="468"/>
      <c r="B68" s="56"/>
      <c r="C68" s="56"/>
      <c r="D68" s="56"/>
      <c r="E68" s="56"/>
      <c r="F68" s="56"/>
      <c r="G68" s="56"/>
      <c r="H68" s="56"/>
      <c r="I68" s="475"/>
      <c r="J68" s="56"/>
      <c r="K68" s="56"/>
      <c r="L68" s="56"/>
      <c r="M68" s="56"/>
      <c r="N68" s="56"/>
      <c r="O68" s="56"/>
      <c r="P68" s="56"/>
    </row>
    <row r="69" spans="1:16" s="859" customFormat="1">
      <c r="A69" s="468"/>
      <c r="B69" s="56"/>
      <c r="C69" s="56"/>
      <c r="D69" s="56"/>
      <c r="E69" s="56"/>
      <c r="F69" s="56"/>
      <c r="G69" s="56"/>
      <c r="H69" s="56"/>
      <c r="I69" s="475"/>
      <c r="J69" s="56"/>
      <c r="K69" s="56"/>
      <c r="L69" s="56"/>
      <c r="M69" s="56"/>
      <c r="N69" s="56"/>
      <c r="O69" s="56"/>
      <c r="P69" s="56"/>
    </row>
    <row r="70" spans="1:16" s="859" customFormat="1">
      <c r="A70" s="468"/>
      <c r="B70" s="56"/>
      <c r="C70" s="56"/>
      <c r="D70" s="56"/>
      <c r="E70" s="56"/>
      <c r="F70" s="56"/>
      <c r="G70" s="56"/>
      <c r="H70" s="56"/>
      <c r="I70" s="475"/>
      <c r="J70" s="56"/>
      <c r="K70" s="56"/>
      <c r="L70" s="56"/>
      <c r="M70" s="56"/>
      <c r="N70" s="56"/>
      <c r="O70" s="56"/>
      <c r="P70" s="56"/>
    </row>
    <row r="71" spans="1:16" s="859" customFormat="1">
      <c r="A71" s="468"/>
      <c r="B71" s="56"/>
      <c r="C71" s="56"/>
      <c r="D71" s="56"/>
      <c r="E71" s="56"/>
      <c r="F71" s="56"/>
      <c r="G71" s="56"/>
      <c r="H71" s="56"/>
      <c r="I71" s="475"/>
      <c r="J71" s="56"/>
      <c r="K71" s="56"/>
      <c r="L71" s="56"/>
      <c r="M71" s="56"/>
      <c r="N71" s="56"/>
      <c r="O71" s="56"/>
      <c r="P71" s="56"/>
    </row>
    <row r="72" spans="1:16" s="859" customFormat="1">
      <c r="A72" s="468"/>
      <c r="B72" s="56"/>
      <c r="C72" s="56"/>
      <c r="D72" s="56"/>
      <c r="E72" s="56"/>
      <c r="F72" s="56"/>
      <c r="G72" s="56"/>
      <c r="H72" s="56"/>
      <c r="I72" s="475"/>
      <c r="J72" s="56"/>
      <c r="K72" s="56"/>
      <c r="L72" s="56"/>
      <c r="M72" s="56"/>
      <c r="N72" s="56"/>
      <c r="O72" s="56"/>
      <c r="P72" s="56"/>
    </row>
    <row r="73" spans="1:16" s="859" customFormat="1">
      <c r="A73" s="468"/>
      <c r="B73" s="56"/>
      <c r="C73" s="56"/>
      <c r="D73" s="56"/>
      <c r="E73" s="56"/>
      <c r="F73" s="56"/>
      <c r="G73" s="56"/>
      <c r="H73" s="56"/>
      <c r="I73" s="475"/>
      <c r="J73" s="56"/>
      <c r="K73" s="56"/>
      <c r="L73" s="56"/>
      <c r="M73" s="56"/>
      <c r="N73" s="56"/>
      <c r="O73" s="56"/>
      <c r="P73" s="56"/>
    </row>
    <row r="74" spans="1:16" s="859" customFormat="1">
      <c r="A74" s="468"/>
      <c r="B74" s="56"/>
      <c r="C74" s="56"/>
      <c r="D74" s="56"/>
      <c r="E74" s="56"/>
      <c r="F74" s="56"/>
      <c r="G74" s="56"/>
      <c r="H74" s="56"/>
      <c r="I74" s="475"/>
      <c r="J74" s="56"/>
      <c r="K74" s="56"/>
      <c r="L74" s="56"/>
      <c r="M74" s="56"/>
      <c r="N74" s="56"/>
      <c r="O74" s="56"/>
      <c r="P74" s="56"/>
    </row>
    <row r="75" spans="1:16" s="859" customFormat="1">
      <c r="A75" s="468"/>
      <c r="B75" s="56"/>
      <c r="C75" s="56"/>
      <c r="D75" s="56"/>
      <c r="E75" s="56"/>
      <c r="F75" s="56"/>
      <c r="G75" s="56"/>
      <c r="H75" s="56"/>
      <c r="I75" s="475"/>
      <c r="J75" s="56"/>
      <c r="K75" s="56"/>
      <c r="L75" s="56"/>
      <c r="M75" s="56"/>
      <c r="N75" s="56"/>
      <c r="O75" s="56"/>
      <c r="P75" s="56"/>
    </row>
    <row r="76" spans="1:16" s="859" customFormat="1">
      <c r="A76" s="468"/>
      <c r="B76" s="56"/>
      <c r="C76" s="56"/>
      <c r="D76" s="56"/>
      <c r="E76" s="56"/>
      <c r="F76" s="56"/>
      <c r="G76" s="56"/>
      <c r="H76" s="56"/>
      <c r="I76" s="475"/>
      <c r="J76" s="56"/>
      <c r="K76" s="56"/>
      <c r="L76" s="56"/>
      <c r="M76" s="56"/>
      <c r="N76" s="56"/>
      <c r="O76" s="56"/>
      <c r="P76" s="56"/>
    </row>
    <row r="77" spans="1:16" s="859" customFormat="1">
      <c r="A77" s="468"/>
      <c r="B77" s="56"/>
      <c r="C77" s="56"/>
      <c r="D77" s="56"/>
      <c r="E77" s="56"/>
      <c r="F77" s="56"/>
      <c r="G77" s="56"/>
      <c r="H77" s="56"/>
      <c r="I77" s="475"/>
      <c r="J77" s="56"/>
      <c r="K77" s="56"/>
      <c r="L77" s="56"/>
      <c r="M77" s="56"/>
      <c r="N77" s="56"/>
      <c r="O77" s="56"/>
      <c r="P77" s="56"/>
    </row>
    <row r="78" spans="1:16" s="859" customFormat="1">
      <c r="A78" s="468"/>
      <c r="B78" s="56"/>
      <c r="C78" s="56"/>
      <c r="D78" s="56"/>
      <c r="E78" s="56"/>
      <c r="F78" s="56"/>
      <c r="G78" s="56"/>
      <c r="H78" s="56"/>
      <c r="I78" s="475"/>
      <c r="J78" s="56"/>
      <c r="K78" s="56"/>
      <c r="L78" s="56"/>
      <c r="M78" s="56"/>
      <c r="N78" s="56"/>
      <c r="O78" s="56"/>
      <c r="P78" s="56"/>
    </row>
    <row r="79" spans="1:16" s="859" customFormat="1">
      <c r="A79" s="468"/>
      <c r="B79" s="56"/>
      <c r="C79" s="56"/>
      <c r="D79" s="56"/>
      <c r="E79" s="56"/>
      <c r="F79" s="56"/>
      <c r="G79" s="56"/>
      <c r="H79" s="56"/>
      <c r="I79" s="475"/>
      <c r="J79" s="56"/>
      <c r="K79" s="56"/>
      <c r="L79" s="56"/>
      <c r="M79" s="56"/>
      <c r="N79" s="56"/>
      <c r="O79" s="56"/>
      <c r="P79" s="56"/>
    </row>
    <row r="80" spans="1:16" s="859" customFormat="1">
      <c r="A80" s="468"/>
      <c r="B80" s="56"/>
      <c r="C80" s="56"/>
      <c r="D80" s="56"/>
      <c r="E80" s="56"/>
      <c r="F80" s="56"/>
      <c r="G80" s="56"/>
      <c r="H80" s="56"/>
      <c r="I80" s="475"/>
      <c r="J80" s="56"/>
      <c r="K80" s="56"/>
      <c r="L80" s="56"/>
      <c r="M80" s="56"/>
      <c r="N80" s="56"/>
      <c r="O80" s="56"/>
      <c r="P80" s="56"/>
    </row>
    <row r="81" spans="1:16" s="859" customFormat="1">
      <c r="A81" s="468"/>
      <c r="B81" s="56"/>
      <c r="C81" s="56"/>
      <c r="D81" s="56"/>
      <c r="E81" s="56"/>
      <c r="F81" s="56"/>
      <c r="G81" s="56"/>
      <c r="H81" s="56"/>
      <c r="I81" s="475"/>
      <c r="J81" s="56"/>
      <c r="K81" s="56"/>
      <c r="L81" s="56"/>
      <c r="M81" s="56"/>
      <c r="N81" s="56"/>
      <c r="O81" s="56"/>
      <c r="P81" s="56"/>
    </row>
    <row r="82" spans="1:16" s="859" customFormat="1">
      <c r="A82" s="468"/>
      <c r="B82" s="56"/>
      <c r="C82" s="56"/>
      <c r="D82" s="56"/>
      <c r="E82" s="56"/>
      <c r="F82" s="56"/>
      <c r="G82" s="56"/>
      <c r="H82" s="56"/>
      <c r="I82" s="475"/>
      <c r="J82" s="56"/>
      <c r="K82" s="56"/>
      <c r="L82" s="56"/>
      <c r="M82" s="56"/>
      <c r="N82" s="56"/>
      <c r="O82" s="56"/>
      <c r="P82" s="56"/>
    </row>
    <row r="83" spans="1:16" s="859" customFormat="1">
      <c r="A83" s="468"/>
      <c r="B83" s="56"/>
      <c r="C83" s="56"/>
      <c r="D83" s="56"/>
      <c r="E83" s="56"/>
      <c r="F83" s="56"/>
      <c r="G83" s="56"/>
      <c r="H83" s="56"/>
      <c r="I83" s="475"/>
      <c r="J83" s="56"/>
      <c r="K83" s="56"/>
      <c r="L83" s="56"/>
      <c r="M83" s="56"/>
      <c r="N83" s="56"/>
      <c r="O83" s="56"/>
      <c r="P83" s="56"/>
    </row>
    <row r="84" spans="1:16" s="859" customFormat="1">
      <c r="A84" s="468"/>
      <c r="B84" s="56"/>
      <c r="C84" s="56"/>
      <c r="D84" s="56"/>
      <c r="E84" s="56"/>
      <c r="F84" s="56"/>
      <c r="G84" s="56"/>
      <c r="H84" s="56"/>
      <c r="I84" s="475"/>
      <c r="J84" s="56"/>
      <c r="K84" s="56"/>
      <c r="L84" s="56"/>
      <c r="M84" s="56"/>
      <c r="N84" s="56"/>
      <c r="O84" s="56"/>
      <c r="P84" s="56"/>
    </row>
    <row r="85" spans="1:16" s="859" customFormat="1">
      <c r="A85" s="468"/>
      <c r="B85" s="56"/>
      <c r="C85" s="56"/>
      <c r="D85" s="56"/>
      <c r="E85" s="56"/>
      <c r="F85" s="56"/>
      <c r="G85" s="56"/>
      <c r="H85" s="56"/>
      <c r="I85" s="475"/>
      <c r="J85" s="56"/>
      <c r="K85" s="56"/>
      <c r="L85" s="56"/>
      <c r="M85" s="56"/>
      <c r="N85" s="56"/>
      <c r="O85" s="56"/>
      <c r="P85" s="56"/>
    </row>
    <row r="86" spans="1:16" s="859" customFormat="1">
      <c r="A86" s="468"/>
      <c r="B86" s="56"/>
      <c r="C86" s="56"/>
      <c r="D86" s="56"/>
      <c r="E86" s="56"/>
      <c r="F86" s="56"/>
      <c r="G86" s="56"/>
      <c r="H86" s="56"/>
      <c r="I86" s="475"/>
      <c r="J86" s="56"/>
      <c r="K86" s="56"/>
      <c r="L86" s="56"/>
      <c r="M86" s="56"/>
      <c r="N86" s="56"/>
      <c r="O86" s="56"/>
      <c r="P86" s="56"/>
    </row>
    <row r="87" spans="1:16" s="859" customFormat="1">
      <c r="A87" s="468"/>
      <c r="B87" s="56"/>
      <c r="C87" s="56"/>
      <c r="D87" s="56"/>
      <c r="E87" s="56"/>
      <c r="F87" s="56"/>
      <c r="G87" s="56"/>
      <c r="H87" s="56"/>
      <c r="I87" s="475"/>
      <c r="J87" s="56"/>
      <c r="K87" s="56"/>
      <c r="L87" s="56"/>
      <c r="M87" s="56"/>
      <c r="N87" s="56"/>
      <c r="O87" s="56"/>
      <c r="P87" s="56"/>
    </row>
    <row r="88" spans="1:16" s="859" customFormat="1">
      <c r="A88" s="468"/>
      <c r="B88" s="56"/>
      <c r="C88" s="56"/>
      <c r="D88" s="56"/>
      <c r="E88" s="56"/>
      <c r="F88" s="56"/>
      <c r="G88" s="56"/>
      <c r="H88" s="56"/>
      <c r="I88" s="475"/>
      <c r="J88" s="56"/>
      <c r="K88" s="56"/>
      <c r="L88" s="56"/>
      <c r="M88" s="56"/>
      <c r="N88" s="56"/>
      <c r="O88" s="56"/>
      <c r="P88" s="56"/>
    </row>
    <row r="89" spans="1:16" s="859" customFormat="1">
      <c r="A89" s="468"/>
      <c r="B89" s="56"/>
      <c r="C89" s="56"/>
      <c r="D89" s="56"/>
      <c r="E89" s="56"/>
      <c r="F89" s="56"/>
      <c r="G89" s="56"/>
      <c r="H89" s="56"/>
      <c r="I89" s="475"/>
      <c r="J89" s="56"/>
      <c r="K89" s="56"/>
      <c r="L89" s="56"/>
      <c r="M89" s="56"/>
      <c r="N89" s="56"/>
      <c r="O89" s="56"/>
      <c r="P89" s="56"/>
    </row>
    <row r="90" spans="1:16" s="859" customFormat="1">
      <c r="A90" s="468"/>
      <c r="B90" s="56"/>
      <c r="C90" s="56"/>
      <c r="D90" s="56"/>
      <c r="E90" s="56"/>
      <c r="F90" s="56"/>
      <c r="G90" s="56"/>
      <c r="H90" s="56"/>
      <c r="I90" s="475"/>
      <c r="J90" s="56"/>
      <c r="K90" s="56"/>
      <c r="L90" s="56"/>
      <c r="M90" s="56"/>
      <c r="N90" s="56"/>
      <c r="O90" s="56"/>
      <c r="P90" s="56"/>
    </row>
    <row r="91" spans="1:16" s="859" customFormat="1">
      <c r="A91" s="468"/>
      <c r="B91" s="56"/>
      <c r="C91" s="56"/>
      <c r="D91" s="56"/>
      <c r="E91" s="56"/>
      <c r="F91" s="56"/>
      <c r="G91" s="56"/>
      <c r="H91" s="56"/>
      <c r="I91" s="475"/>
      <c r="J91" s="56"/>
      <c r="K91" s="56"/>
      <c r="L91" s="56"/>
      <c r="M91" s="56"/>
      <c r="N91" s="56"/>
      <c r="O91" s="56"/>
      <c r="P91" s="56"/>
    </row>
    <row r="92" spans="1:16" s="859" customFormat="1">
      <c r="A92" s="468"/>
      <c r="B92" s="56"/>
      <c r="C92" s="56"/>
      <c r="D92" s="56"/>
      <c r="E92" s="56"/>
      <c r="F92" s="56"/>
      <c r="G92" s="56"/>
      <c r="H92" s="56"/>
      <c r="I92" s="475"/>
      <c r="J92" s="56"/>
      <c r="K92" s="56"/>
      <c r="L92" s="56"/>
      <c r="M92" s="56"/>
      <c r="N92" s="56"/>
      <c r="O92" s="56"/>
      <c r="P92" s="56"/>
    </row>
    <row r="93" spans="1:16" s="859" customFormat="1">
      <c r="A93" s="468"/>
      <c r="B93" s="56"/>
      <c r="C93" s="56"/>
      <c r="D93" s="56"/>
      <c r="E93" s="56"/>
      <c r="F93" s="56"/>
      <c r="G93" s="56"/>
      <c r="H93" s="56"/>
      <c r="I93" s="475"/>
      <c r="J93" s="56"/>
      <c r="K93" s="56"/>
      <c r="L93" s="56"/>
      <c r="M93" s="56"/>
      <c r="N93" s="56"/>
      <c r="O93" s="56"/>
      <c r="P93" s="56"/>
    </row>
    <row r="94" spans="1:16" s="859" customFormat="1">
      <c r="A94" s="468"/>
      <c r="B94" s="56"/>
      <c r="C94" s="56"/>
      <c r="D94" s="56"/>
      <c r="E94" s="56"/>
      <c r="F94" s="56"/>
      <c r="G94" s="56"/>
      <c r="H94" s="56"/>
      <c r="I94" s="475"/>
      <c r="J94" s="56"/>
      <c r="K94" s="56"/>
      <c r="L94" s="56"/>
      <c r="M94" s="56"/>
      <c r="N94" s="56"/>
      <c r="O94" s="56"/>
      <c r="P94" s="56"/>
    </row>
    <row r="95" spans="1:16" s="859" customFormat="1">
      <c r="A95" s="468"/>
      <c r="B95" s="56"/>
      <c r="C95" s="56"/>
      <c r="D95" s="56"/>
      <c r="E95" s="56"/>
      <c r="F95" s="56"/>
      <c r="G95" s="56"/>
      <c r="H95" s="56"/>
      <c r="I95" s="475"/>
      <c r="J95" s="56"/>
      <c r="K95" s="56"/>
      <c r="L95" s="56"/>
      <c r="M95" s="56"/>
      <c r="N95" s="56"/>
      <c r="O95" s="56"/>
      <c r="P95" s="56"/>
    </row>
    <row r="96" spans="1:16" s="859" customFormat="1">
      <c r="A96" s="468"/>
      <c r="B96" s="56"/>
      <c r="C96" s="56"/>
      <c r="D96" s="56"/>
      <c r="E96" s="56"/>
      <c r="F96" s="56"/>
      <c r="G96" s="56"/>
      <c r="H96" s="56"/>
      <c r="I96" s="475"/>
      <c r="J96" s="56"/>
      <c r="K96" s="56"/>
      <c r="L96" s="56"/>
      <c r="M96" s="56"/>
      <c r="N96" s="56"/>
      <c r="O96" s="56"/>
      <c r="P96" s="56"/>
    </row>
    <row r="97" spans="1:16" s="859" customFormat="1">
      <c r="A97" s="468"/>
      <c r="B97" s="56"/>
      <c r="C97" s="56"/>
      <c r="D97" s="56"/>
      <c r="E97" s="56"/>
      <c r="F97" s="56"/>
      <c r="G97" s="56"/>
      <c r="H97" s="56"/>
      <c r="I97" s="475"/>
      <c r="J97" s="56"/>
      <c r="K97" s="56"/>
      <c r="L97" s="56"/>
      <c r="M97" s="56"/>
      <c r="N97" s="56"/>
      <c r="O97" s="56"/>
      <c r="P97" s="56"/>
    </row>
    <row r="98" spans="1:16" s="859" customFormat="1">
      <c r="A98" s="468"/>
      <c r="B98" s="56"/>
      <c r="C98" s="56"/>
      <c r="D98" s="56"/>
      <c r="E98" s="56"/>
      <c r="F98" s="56"/>
      <c r="G98" s="56"/>
      <c r="H98" s="56"/>
      <c r="I98" s="475"/>
      <c r="J98" s="56"/>
      <c r="K98" s="56"/>
      <c r="L98" s="56"/>
      <c r="M98" s="56"/>
      <c r="N98" s="56"/>
      <c r="O98" s="56"/>
      <c r="P98" s="56"/>
    </row>
    <row r="99" spans="1:16" s="859" customFormat="1">
      <c r="A99" s="468"/>
      <c r="B99" s="56"/>
      <c r="C99" s="56"/>
      <c r="D99" s="56"/>
      <c r="E99" s="56"/>
      <c r="F99" s="56"/>
      <c r="G99" s="56"/>
      <c r="H99" s="56"/>
      <c r="I99" s="475"/>
      <c r="J99" s="56"/>
      <c r="K99" s="56"/>
      <c r="L99" s="56"/>
      <c r="M99" s="56"/>
      <c r="N99" s="56"/>
      <c r="O99" s="56"/>
      <c r="P99" s="56"/>
    </row>
    <row r="100" spans="1:16" s="859" customFormat="1">
      <c r="A100" s="468"/>
      <c r="B100" s="56"/>
      <c r="C100" s="56"/>
      <c r="D100" s="56"/>
      <c r="E100" s="56"/>
      <c r="F100" s="56"/>
      <c r="G100" s="56"/>
      <c r="H100" s="56"/>
      <c r="I100" s="475"/>
      <c r="J100" s="56"/>
      <c r="K100" s="56"/>
      <c r="L100" s="56"/>
      <c r="M100" s="56"/>
      <c r="N100" s="56"/>
      <c r="O100" s="56"/>
      <c r="P100" s="56"/>
    </row>
    <row r="101" spans="1:16" s="859" customFormat="1">
      <c r="A101" s="468"/>
      <c r="B101" s="56"/>
      <c r="C101" s="56"/>
      <c r="D101" s="56"/>
      <c r="E101" s="56"/>
      <c r="F101" s="56"/>
      <c r="G101" s="56"/>
      <c r="H101" s="56"/>
      <c r="I101" s="475"/>
      <c r="J101" s="56"/>
      <c r="K101" s="56"/>
      <c r="L101" s="56"/>
      <c r="M101" s="56"/>
      <c r="N101" s="56"/>
      <c r="O101" s="56"/>
      <c r="P101" s="56"/>
    </row>
    <row r="102" spans="1:16" s="859" customFormat="1">
      <c r="A102" s="468"/>
      <c r="B102" s="56"/>
      <c r="C102" s="56"/>
      <c r="D102" s="56"/>
      <c r="E102" s="56"/>
      <c r="F102" s="56"/>
      <c r="G102" s="56"/>
      <c r="H102" s="56"/>
      <c r="I102" s="475"/>
      <c r="J102" s="56"/>
      <c r="K102" s="56"/>
      <c r="L102" s="56"/>
      <c r="M102" s="56"/>
      <c r="N102" s="56"/>
      <c r="O102" s="56"/>
      <c r="P102" s="56"/>
    </row>
    <row r="103" spans="1:16" s="859" customFormat="1">
      <c r="A103" s="468"/>
      <c r="B103" s="56"/>
      <c r="C103" s="56"/>
      <c r="D103" s="56"/>
      <c r="E103" s="56"/>
      <c r="F103" s="56"/>
      <c r="G103" s="56"/>
      <c r="H103" s="56"/>
      <c r="I103" s="475"/>
      <c r="J103" s="56"/>
      <c r="K103" s="56"/>
      <c r="L103" s="56"/>
      <c r="M103" s="56"/>
      <c r="N103" s="56"/>
      <c r="O103" s="56"/>
      <c r="P103" s="56"/>
    </row>
    <row r="104" spans="1:16" s="859" customFormat="1">
      <c r="A104" s="468"/>
      <c r="B104" s="56"/>
      <c r="C104" s="56"/>
      <c r="D104" s="56"/>
      <c r="E104" s="56"/>
      <c r="F104" s="56"/>
      <c r="G104" s="56"/>
      <c r="H104" s="56"/>
      <c r="I104" s="475"/>
      <c r="J104" s="56"/>
      <c r="K104" s="56"/>
      <c r="L104" s="56"/>
      <c r="M104" s="56"/>
      <c r="N104" s="56"/>
      <c r="O104" s="56"/>
      <c r="P104" s="56"/>
    </row>
    <row r="105" spans="1:16" s="859" customFormat="1">
      <c r="A105" s="468"/>
      <c r="B105" s="56"/>
      <c r="C105" s="56"/>
      <c r="D105" s="56"/>
      <c r="E105" s="56"/>
      <c r="F105" s="56"/>
      <c r="G105" s="56"/>
      <c r="H105" s="56"/>
      <c r="I105" s="475"/>
      <c r="J105" s="56"/>
      <c r="K105" s="56"/>
      <c r="L105" s="56"/>
      <c r="M105" s="56"/>
      <c r="N105" s="56"/>
      <c r="O105" s="56"/>
      <c r="P105" s="56"/>
    </row>
    <row r="106" spans="1:16" s="859" customFormat="1">
      <c r="A106" s="468"/>
      <c r="B106" s="56"/>
      <c r="C106" s="56"/>
      <c r="D106" s="56"/>
      <c r="E106" s="56"/>
      <c r="F106" s="56"/>
      <c r="G106" s="56"/>
      <c r="H106" s="56"/>
      <c r="I106" s="475"/>
      <c r="J106" s="56"/>
      <c r="K106" s="56"/>
      <c r="L106" s="56"/>
      <c r="M106" s="56"/>
      <c r="N106" s="56"/>
      <c r="O106" s="56"/>
      <c r="P106" s="56"/>
    </row>
    <row r="107" spans="1:16" s="859" customFormat="1">
      <c r="A107" s="468"/>
      <c r="B107" s="56"/>
      <c r="C107" s="56"/>
      <c r="D107" s="56"/>
      <c r="E107" s="56"/>
      <c r="F107" s="56"/>
      <c r="G107" s="56"/>
      <c r="H107" s="56"/>
      <c r="I107" s="475"/>
      <c r="J107" s="56"/>
      <c r="K107" s="56"/>
      <c r="L107" s="56"/>
      <c r="M107" s="56"/>
      <c r="N107" s="56"/>
      <c r="O107" s="56"/>
      <c r="P107" s="56"/>
    </row>
    <row r="108" spans="1:16" s="859" customFormat="1">
      <c r="A108" s="468"/>
      <c r="B108" s="56"/>
      <c r="C108" s="56"/>
      <c r="D108" s="56"/>
      <c r="E108" s="56"/>
      <c r="F108" s="56"/>
      <c r="G108" s="56"/>
      <c r="H108" s="56"/>
      <c r="I108" s="475"/>
      <c r="J108" s="56"/>
      <c r="K108" s="56"/>
      <c r="L108" s="56"/>
      <c r="M108" s="56"/>
      <c r="N108" s="56"/>
      <c r="O108" s="56"/>
      <c r="P108" s="56"/>
    </row>
    <row r="109" spans="1:16" s="859" customFormat="1">
      <c r="A109" s="468"/>
      <c r="B109" s="56"/>
      <c r="C109" s="56"/>
      <c r="D109" s="56"/>
      <c r="E109" s="56"/>
      <c r="F109" s="56"/>
      <c r="G109" s="56"/>
      <c r="H109" s="56"/>
      <c r="I109" s="475"/>
      <c r="J109" s="56"/>
      <c r="K109" s="56"/>
      <c r="L109" s="56"/>
      <c r="M109" s="56"/>
      <c r="N109" s="56"/>
      <c r="O109" s="56"/>
      <c r="P109" s="56"/>
    </row>
    <row r="110" spans="1:16" s="859" customFormat="1">
      <c r="A110" s="468"/>
      <c r="B110" s="56"/>
      <c r="C110" s="56"/>
      <c r="D110" s="56"/>
      <c r="E110" s="56"/>
      <c r="F110" s="56"/>
      <c r="G110" s="56"/>
      <c r="H110" s="56"/>
      <c r="I110" s="475"/>
      <c r="J110" s="56"/>
      <c r="K110" s="56"/>
      <c r="L110" s="56"/>
      <c r="M110" s="56"/>
      <c r="N110" s="56"/>
      <c r="O110" s="56"/>
      <c r="P110" s="56"/>
    </row>
    <row r="111" spans="1:16" s="859" customFormat="1">
      <c r="A111" s="468"/>
      <c r="B111" s="56"/>
      <c r="C111" s="56"/>
      <c r="D111" s="56"/>
      <c r="E111" s="56"/>
      <c r="F111" s="56"/>
      <c r="G111" s="56"/>
      <c r="H111" s="56"/>
      <c r="I111" s="475"/>
      <c r="J111" s="56"/>
      <c r="K111" s="56"/>
      <c r="L111" s="56"/>
      <c r="M111" s="56"/>
      <c r="N111" s="56"/>
      <c r="O111" s="56"/>
      <c r="P111" s="56"/>
    </row>
    <row r="112" spans="1:16" s="859" customFormat="1">
      <c r="A112" s="468"/>
      <c r="B112" s="56"/>
      <c r="C112" s="56"/>
      <c r="D112" s="56"/>
      <c r="E112" s="56"/>
      <c r="F112" s="56"/>
      <c r="G112" s="56"/>
      <c r="H112" s="56"/>
      <c r="I112" s="475"/>
      <c r="J112" s="56"/>
      <c r="K112" s="56"/>
      <c r="L112" s="56"/>
      <c r="M112" s="56"/>
      <c r="N112" s="56"/>
      <c r="O112" s="56"/>
      <c r="P112" s="56"/>
    </row>
    <row r="113" spans="1:16" s="859" customFormat="1">
      <c r="A113" s="468"/>
      <c r="B113" s="56"/>
      <c r="C113" s="56"/>
      <c r="D113" s="56"/>
      <c r="E113" s="56"/>
      <c r="F113" s="56"/>
      <c r="G113" s="56"/>
      <c r="H113" s="56"/>
      <c r="I113" s="475"/>
      <c r="J113" s="56"/>
      <c r="K113" s="56"/>
      <c r="L113" s="56"/>
      <c r="M113" s="56"/>
      <c r="N113" s="56"/>
      <c r="O113" s="56"/>
      <c r="P113" s="56"/>
    </row>
    <row r="114" spans="1:16" s="859" customFormat="1">
      <c r="A114" s="468"/>
      <c r="B114" s="56"/>
      <c r="C114" s="56"/>
      <c r="D114" s="56"/>
      <c r="E114" s="56"/>
      <c r="F114" s="56"/>
      <c r="G114" s="56"/>
      <c r="H114" s="56"/>
      <c r="I114" s="475"/>
      <c r="J114" s="56"/>
      <c r="K114" s="56"/>
      <c r="L114" s="56"/>
      <c r="M114" s="56"/>
      <c r="N114" s="56"/>
      <c r="O114" s="56"/>
      <c r="P114" s="56"/>
    </row>
    <row r="115" spans="1:16" s="859" customFormat="1">
      <c r="A115" s="468"/>
      <c r="B115" s="56"/>
      <c r="C115" s="56"/>
      <c r="D115" s="56"/>
      <c r="E115" s="56"/>
      <c r="F115" s="56"/>
      <c r="G115" s="56"/>
      <c r="H115" s="56"/>
      <c r="I115" s="475"/>
      <c r="J115" s="56"/>
      <c r="K115" s="56"/>
      <c r="L115" s="56"/>
      <c r="M115" s="56"/>
      <c r="N115" s="56"/>
      <c r="O115" s="56"/>
      <c r="P115" s="56"/>
    </row>
    <row r="116" spans="1:16" s="859" customFormat="1">
      <c r="A116" s="468"/>
      <c r="B116" s="56"/>
      <c r="C116" s="56"/>
      <c r="D116" s="56"/>
      <c r="E116" s="56"/>
      <c r="F116" s="56"/>
      <c r="G116" s="56"/>
      <c r="H116" s="56"/>
      <c r="I116" s="475"/>
      <c r="J116" s="56"/>
      <c r="K116" s="56"/>
      <c r="L116" s="56"/>
      <c r="M116" s="56"/>
      <c r="N116" s="56"/>
      <c r="O116" s="56"/>
      <c r="P116" s="56"/>
    </row>
    <row r="117" spans="1:16" s="859" customFormat="1">
      <c r="A117" s="468"/>
      <c r="B117" s="56"/>
      <c r="C117" s="56"/>
      <c r="D117" s="56"/>
      <c r="E117" s="56"/>
      <c r="F117" s="56"/>
      <c r="G117" s="56"/>
      <c r="H117" s="56"/>
      <c r="I117" s="475"/>
      <c r="J117" s="56"/>
      <c r="K117" s="56"/>
      <c r="L117" s="56"/>
      <c r="M117" s="56"/>
      <c r="N117" s="56"/>
      <c r="O117" s="56"/>
      <c r="P117" s="56"/>
    </row>
    <row r="118" spans="1:16" s="859" customFormat="1">
      <c r="A118" s="468"/>
      <c r="B118" s="56"/>
      <c r="C118" s="56"/>
      <c r="D118" s="56"/>
      <c r="E118" s="56"/>
      <c r="F118" s="56"/>
      <c r="G118" s="56"/>
      <c r="H118" s="56"/>
      <c r="I118" s="475"/>
      <c r="J118" s="56"/>
      <c r="K118" s="56"/>
      <c r="L118" s="56"/>
      <c r="M118" s="56"/>
      <c r="N118" s="56"/>
      <c r="O118" s="56"/>
      <c r="P118" s="56"/>
    </row>
    <row r="119" spans="1:16" s="859" customFormat="1">
      <c r="A119" s="468"/>
      <c r="B119" s="56"/>
      <c r="C119" s="56"/>
      <c r="D119" s="56"/>
      <c r="E119" s="56"/>
      <c r="F119" s="56"/>
      <c r="G119" s="56"/>
      <c r="H119" s="56"/>
      <c r="I119" s="475"/>
      <c r="J119" s="56"/>
      <c r="K119" s="56"/>
      <c r="L119" s="56"/>
      <c r="M119" s="56"/>
      <c r="N119" s="56"/>
      <c r="O119" s="56"/>
      <c r="P119" s="56"/>
    </row>
    <row r="120" spans="1:16" s="859" customFormat="1">
      <c r="A120" s="468"/>
      <c r="B120" s="56"/>
      <c r="C120" s="56"/>
      <c r="D120" s="56"/>
      <c r="E120" s="56"/>
      <c r="F120" s="56"/>
      <c r="G120" s="56"/>
      <c r="H120" s="56"/>
      <c r="I120" s="475"/>
      <c r="J120" s="56"/>
      <c r="K120" s="56"/>
      <c r="L120" s="56"/>
      <c r="M120" s="56"/>
      <c r="N120" s="56"/>
      <c r="O120" s="56"/>
      <c r="P120" s="56"/>
    </row>
    <row r="121" spans="1:16" s="859" customFormat="1">
      <c r="A121" s="468"/>
      <c r="B121" s="56"/>
      <c r="C121" s="56"/>
      <c r="D121" s="56"/>
      <c r="E121" s="56"/>
      <c r="F121" s="56"/>
      <c r="G121" s="56"/>
      <c r="H121" s="56"/>
      <c r="I121" s="475"/>
      <c r="J121" s="56"/>
      <c r="K121" s="56"/>
      <c r="L121" s="56"/>
      <c r="M121" s="56"/>
      <c r="N121" s="56"/>
      <c r="O121" s="56"/>
      <c r="P121" s="56"/>
    </row>
    <row r="122" spans="1:16" s="859" customFormat="1">
      <c r="A122" s="468"/>
      <c r="B122" s="56"/>
      <c r="C122" s="56"/>
      <c r="D122" s="56"/>
      <c r="E122" s="56"/>
      <c r="F122" s="56"/>
      <c r="G122" s="56"/>
      <c r="H122" s="56"/>
      <c r="I122" s="475"/>
      <c r="J122" s="56"/>
      <c r="K122" s="56"/>
      <c r="L122" s="56"/>
      <c r="M122" s="56"/>
      <c r="N122" s="56"/>
      <c r="O122" s="56"/>
      <c r="P122" s="56"/>
    </row>
    <row r="123" spans="1:16" s="859" customFormat="1">
      <c r="A123" s="468"/>
      <c r="B123" s="56"/>
      <c r="C123" s="56"/>
      <c r="D123" s="56"/>
      <c r="E123" s="56"/>
      <c r="F123" s="56"/>
      <c r="G123" s="56"/>
      <c r="H123" s="56"/>
      <c r="I123" s="475"/>
      <c r="J123" s="56"/>
      <c r="K123" s="56"/>
      <c r="L123" s="56"/>
      <c r="M123" s="56"/>
      <c r="N123" s="56"/>
      <c r="O123" s="56"/>
      <c r="P123" s="56"/>
    </row>
    <row r="124" spans="1:16" s="859" customFormat="1">
      <c r="A124" s="468"/>
      <c r="B124" s="56"/>
      <c r="C124" s="56"/>
      <c r="D124" s="56"/>
      <c r="E124" s="56"/>
      <c r="F124" s="56"/>
      <c r="G124" s="56"/>
      <c r="H124" s="56"/>
      <c r="I124" s="475"/>
      <c r="J124" s="56"/>
      <c r="K124" s="56"/>
      <c r="L124" s="56"/>
      <c r="M124" s="56"/>
      <c r="N124" s="56"/>
      <c r="O124" s="56"/>
      <c r="P124" s="56"/>
    </row>
    <row r="125" spans="1:16" s="859" customFormat="1">
      <c r="A125" s="468"/>
      <c r="B125" s="56"/>
      <c r="C125" s="56"/>
      <c r="D125" s="56"/>
      <c r="E125" s="56"/>
      <c r="F125" s="56"/>
      <c r="G125" s="56"/>
      <c r="H125" s="56"/>
      <c r="I125" s="475"/>
      <c r="J125" s="56"/>
      <c r="K125" s="56"/>
      <c r="L125" s="56"/>
      <c r="M125" s="56"/>
      <c r="N125" s="56"/>
      <c r="O125" s="56"/>
      <c r="P125" s="56"/>
    </row>
    <row r="126" spans="1:16" s="859" customFormat="1">
      <c r="A126" s="468"/>
      <c r="B126" s="56"/>
      <c r="C126" s="56"/>
      <c r="D126" s="56"/>
      <c r="E126" s="56"/>
      <c r="F126" s="56"/>
      <c r="G126" s="56"/>
      <c r="H126" s="56"/>
      <c r="I126" s="475"/>
      <c r="J126" s="56"/>
      <c r="K126" s="56"/>
      <c r="L126" s="56"/>
      <c r="M126" s="56"/>
      <c r="N126" s="56"/>
      <c r="O126" s="56"/>
      <c r="P126" s="56"/>
    </row>
    <row r="127" spans="1:16" s="859" customFormat="1">
      <c r="A127" s="468"/>
      <c r="B127" s="56"/>
      <c r="C127" s="56"/>
      <c r="D127" s="56"/>
      <c r="E127" s="56"/>
      <c r="F127" s="56"/>
      <c r="G127" s="56"/>
      <c r="H127" s="56"/>
      <c r="I127" s="475"/>
      <c r="J127" s="56"/>
      <c r="K127" s="56"/>
      <c r="L127" s="56"/>
      <c r="M127" s="56"/>
      <c r="N127" s="56"/>
      <c r="O127" s="56"/>
      <c r="P127" s="56"/>
    </row>
    <row r="128" spans="1:16" s="859" customFormat="1">
      <c r="A128" s="468"/>
      <c r="B128" s="56"/>
      <c r="C128" s="56"/>
      <c r="D128" s="56"/>
      <c r="E128" s="56"/>
      <c r="F128" s="56"/>
      <c r="G128" s="56"/>
      <c r="H128" s="56"/>
      <c r="I128" s="475"/>
      <c r="J128" s="56"/>
      <c r="K128" s="56"/>
      <c r="L128" s="56"/>
      <c r="M128" s="56"/>
      <c r="N128" s="56"/>
      <c r="O128" s="56"/>
      <c r="P128" s="56"/>
    </row>
    <row r="129" spans="1:16" s="859" customFormat="1">
      <c r="A129" s="468"/>
      <c r="B129" s="56"/>
      <c r="C129" s="56"/>
      <c r="D129" s="56"/>
      <c r="E129" s="56"/>
      <c r="F129" s="56"/>
      <c r="G129" s="56"/>
      <c r="H129" s="56"/>
      <c r="I129" s="475"/>
      <c r="J129" s="56"/>
      <c r="K129" s="56"/>
      <c r="L129" s="56"/>
      <c r="M129" s="56"/>
      <c r="N129" s="56"/>
      <c r="O129" s="56"/>
      <c r="P129" s="56"/>
    </row>
    <row r="130" spans="1:16" s="859" customFormat="1">
      <c r="A130" s="468"/>
      <c r="B130" s="56"/>
      <c r="C130" s="56"/>
      <c r="D130" s="56"/>
      <c r="E130" s="56"/>
      <c r="F130" s="56"/>
      <c r="G130" s="56"/>
      <c r="H130" s="56"/>
      <c r="I130" s="475"/>
      <c r="J130" s="56"/>
      <c r="K130" s="56"/>
      <c r="L130" s="56"/>
      <c r="M130" s="56"/>
      <c r="N130" s="56"/>
      <c r="O130" s="56"/>
      <c r="P130" s="56"/>
    </row>
    <row r="131" spans="1:16" s="859" customFormat="1">
      <c r="A131" s="468"/>
      <c r="B131" s="56"/>
      <c r="C131" s="56"/>
      <c r="D131" s="56"/>
      <c r="E131" s="56"/>
      <c r="F131" s="56"/>
      <c r="G131" s="56"/>
      <c r="H131" s="56"/>
      <c r="I131" s="475"/>
      <c r="J131" s="56"/>
      <c r="K131" s="56"/>
      <c r="L131" s="56"/>
      <c r="M131" s="56"/>
      <c r="N131" s="56"/>
      <c r="O131" s="56"/>
      <c r="P131" s="56"/>
    </row>
    <row r="132" spans="1:16" s="859" customFormat="1">
      <c r="A132" s="468"/>
      <c r="B132" s="56"/>
      <c r="C132" s="56"/>
      <c r="D132" s="56"/>
      <c r="E132" s="56"/>
      <c r="F132" s="56"/>
      <c r="G132" s="56"/>
      <c r="H132" s="56"/>
      <c r="I132" s="475"/>
      <c r="J132" s="56"/>
      <c r="K132" s="56"/>
      <c r="L132" s="56"/>
      <c r="M132" s="56"/>
      <c r="N132" s="56"/>
      <c r="O132" s="56"/>
      <c r="P132" s="56"/>
    </row>
    <row r="133" spans="1:16" s="859" customFormat="1">
      <c r="A133" s="468"/>
      <c r="B133" s="56"/>
      <c r="C133" s="56"/>
      <c r="D133" s="56"/>
      <c r="E133" s="56"/>
      <c r="F133" s="56"/>
      <c r="G133" s="56"/>
      <c r="H133" s="56"/>
      <c r="I133" s="475"/>
      <c r="J133" s="56"/>
      <c r="K133" s="56"/>
      <c r="L133" s="56"/>
      <c r="M133" s="56"/>
      <c r="N133" s="56"/>
      <c r="O133" s="56"/>
      <c r="P133" s="56"/>
    </row>
    <row r="134" spans="1:16" s="859" customFormat="1">
      <c r="A134" s="468"/>
      <c r="B134" s="56"/>
      <c r="C134" s="56"/>
      <c r="D134" s="56"/>
      <c r="E134" s="56"/>
      <c r="F134" s="56"/>
      <c r="G134" s="56"/>
      <c r="H134" s="56"/>
      <c r="I134" s="475"/>
      <c r="J134" s="56"/>
      <c r="K134" s="56"/>
      <c r="L134" s="56"/>
      <c r="M134" s="56"/>
      <c r="N134" s="56"/>
      <c r="O134" s="56"/>
      <c r="P134" s="56"/>
    </row>
    <row r="135" spans="1:16" s="859" customFormat="1">
      <c r="A135" s="468"/>
      <c r="B135" s="56"/>
      <c r="C135" s="56"/>
      <c r="D135" s="56"/>
      <c r="E135" s="56"/>
      <c r="F135" s="56"/>
      <c r="G135" s="56"/>
      <c r="H135" s="56"/>
      <c r="I135" s="475"/>
      <c r="J135" s="56"/>
      <c r="K135" s="56"/>
      <c r="L135" s="56"/>
      <c r="M135" s="56"/>
      <c r="N135" s="56"/>
      <c r="O135" s="56"/>
      <c r="P135" s="56"/>
    </row>
    <row r="136" spans="1:16" s="859" customFormat="1">
      <c r="A136" s="468"/>
      <c r="B136" s="56"/>
      <c r="C136" s="56"/>
      <c r="D136" s="56"/>
      <c r="E136" s="56"/>
      <c r="F136" s="56"/>
      <c r="G136" s="56"/>
      <c r="H136" s="56"/>
      <c r="I136" s="475"/>
      <c r="J136" s="56"/>
      <c r="K136" s="56"/>
      <c r="L136" s="56"/>
      <c r="M136" s="56"/>
      <c r="N136" s="56"/>
      <c r="O136" s="56"/>
      <c r="P136" s="56"/>
    </row>
    <row r="137" spans="1:16" s="859" customFormat="1">
      <c r="A137" s="468"/>
      <c r="B137" s="56"/>
      <c r="C137" s="56"/>
      <c r="D137" s="56"/>
      <c r="E137" s="56"/>
      <c r="F137" s="56"/>
      <c r="G137" s="56"/>
      <c r="H137" s="56"/>
      <c r="I137" s="475"/>
      <c r="J137" s="56"/>
      <c r="K137" s="56"/>
      <c r="L137" s="56"/>
      <c r="M137" s="56"/>
      <c r="N137" s="56"/>
      <c r="O137" s="56"/>
      <c r="P137" s="56"/>
    </row>
    <row r="138" spans="1:16" s="859" customFormat="1">
      <c r="A138" s="468"/>
      <c r="B138" s="56"/>
      <c r="C138" s="56"/>
      <c r="D138" s="56"/>
      <c r="E138" s="56"/>
      <c r="F138" s="56"/>
      <c r="G138" s="56"/>
      <c r="H138" s="56"/>
      <c r="I138" s="475"/>
      <c r="J138" s="56"/>
      <c r="K138" s="56"/>
      <c r="L138" s="56"/>
      <c r="M138" s="56"/>
      <c r="N138" s="56"/>
      <c r="O138" s="56"/>
      <c r="P138" s="56"/>
    </row>
    <row r="139" spans="1:16" s="859" customFormat="1">
      <c r="A139" s="468"/>
      <c r="B139" s="56"/>
      <c r="C139" s="56"/>
      <c r="D139" s="56"/>
      <c r="E139" s="56"/>
      <c r="F139" s="56"/>
      <c r="G139" s="56"/>
      <c r="H139" s="56"/>
      <c r="I139" s="475"/>
      <c r="J139" s="56"/>
      <c r="K139" s="56"/>
      <c r="L139" s="56"/>
      <c r="M139" s="56"/>
      <c r="N139" s="56"/>
      <c r="O139" s="56"/>
      <c r="P139" s="56"/>
    </row>
    <row r="140" spans="1:16" s="859" customFormat="1">
      <c r="A140" s="468"/>
      <c r="B140" s="56"/>
      <c r="C140" s="56"/>
      <c r="D140" s="56"/>
      <c r="E140" s="56"/>
      <c r="F140" s="56"/>
      <c r="G140" s="56"/>
      <c r="H140" s="56"/>
      <c r="I140" s="475"/>
      <c r="J140" s="56"/>
      <c r="K140" s="56"/>
      <c r="L140" s="56"/>
      <c r="M140" s="56"/>
      <c r="N140" s="56"/>
      <c r="O140" s="56"/>
      <c r="P140" s="56"/>
    </row>
    <row r="141" spans="1:16" s="859" customFormat="1">
      <c r="A141" s="468"/>
      <c r="B141" s="56"/>
      <c r="C141" s="56"/>
      <c r="D141" s="56"/>
      <c r="E141" s="56"/>
      <c r="F141" s="56"/>
      <c r="G141" s="56"/>
      <c r="H141" s="56"/>
      <c r="I141" s="475"/>
      <c r="J141" s="56"/>
      <c r="K141" s="56"/>
      <c r="L141" s="56"/>
      <c r="M141" s="56"/>
      <c r="N141" s="56"/>
      <c r="O141" s="56"/>
      <c r="P141" s="56"/>
    </row>
    <row r="142" spans="1:16" s="859" customFormat="1">
      <c r="A142" s="468"/>
      <c r="B142" s="56"/>
      <c r="C142" s="56"/>
      <c r="D142" s="56"/>
      <c r="E142" s="56"/>
      <c r="F142" s="56"/>
      <c r="G142" s="56"/>
      <c r="H142" s="56"/>
      <c r="I142" s="475"/>
      <c r="J142" s="56"/>
      <c r="K142" s="56"/>
      <c r="L142" s="56"/>
      <c r="M142" s="56"/>
      <c r="N142" s="56"/>
      <c r="O142" s="56"/>
      <c r="P142" s="56"/>
    </row>
    <row r="143" spans="1:16" s="859" customFormat="1">
      <c r="A143" s="468"/>
      <c r="B143" s="56"/>
      <c r="C143" s="56"/>
      <c r="D143" s="56"/>
      <c r="E143" s="56"/>
      <c r="F143" s="56"/>
      <c r="G143" s="56"/>
      <c r="H143" s="56"/>
      <c r="I143" s="475"/>
      <c r="J143" s="56"/>
      <c r="K143" s="56"/>
      <c r="L143" s="56"/>
      <c r="M143" s="56"/>
      <c r="N143" s="56"/>
      <c r="O143" s="56"/>
      <c r="P143" s="56"/>
    </row>
    <row r="144" spans="1:16" s="859" customFormat="1">
      <c r="A144" s="468"/>
      <c r="B144" s="56"/>
      <c r="C144" s="56"/>
      <c r="D144" s="56"/>
      <c r="E144" s="56"/>
      <c r="F144" s="56"/>
      <c r="G144" s="56"/>
      <c r="H144" s="56"/>
      <c r="I144" s="475"/>
      <c r="J144" s="56"/>
      <c r="K144" s="56"/>
      <c r="L144" s="56"/>
      <c r="M144" s="56"/>
      <c r="N144" s="56"/>
      <c r="O144" s="56"/>
      <c r="P144" s="56"/>
    </row>
    <row r="145" spans="1:16" s="859" customFormat="1">
      <c r="A145" s="468"/>
      <c r="B145" s="56"/>
      <c r="C145" s="56"/>
      <c r="D145" s="56"/>
      <c r="E145" s="56"/>
      <c r="F145" s="56"/>
      <c r="G145" s="56"/>
      <c r="H145" s="56"/>
      <c r="I145" s="475"/>
      <c r="J145" s="56"/>
      <c r="K145" s="56"/>
      <c r="L145" s="56"/>
      <c r="M145" s="56"/>
      <c r="N145" s="56"/>
      <c r="O145" s="56"/>
      <c r="P145" s="56"/>
    </row>
    <row r="146" spans="1:16" s="859" customFormat="1">
      <c r="A146" s="468"/>
      <c r="B146" s="56"/>
      <c r="C146" s="56"/>
      <c r="D146" s="56"/>
      <c r="E146" s="56"/>
      <c r="F146" s="56"/>
      <c r="G146" s="56"/>
      <c r="H146" s="56"/>
      <c r="I146" s="475"/>
      <c r="J146" s="56"/>
      <c r="K146" s="56"/>
      <c r="L146" s="56"/>
      <c r="M146" s="56"/>
      <c r="N146" s="56"/>
      <c r="O146" s="56"/>
      <c r="P146" s="56"/>
    </row>
    <row r="147" spans="1:16" s="859" customFormat="1">
      <c r="A147" s="468"/>
      <c r="B147" s="56"/>
      <c r="C147" s="56"/>
      <c r="D147" s="56"/>
      <c r="E147" s="56"/>
      <c r="F147" s="56"/>
      <c r="G147" s="56"/>
      <c r="H147" s="56"/>
      <c r="I147" s="475"/>
      <c r="J147" s="56"/>
      <c r="K147" s="56"/>
      <c r="L147" s="56"/>
      <c r="M147" s="56"/>
      <c r="N147" s="56"/>
      <c r="O147" s="56"/>
      <c r="P147" s="56"/>
    </row>
    <row r="148" spans="1:16" s="859" customFormat="1">
      <c r="A148" s="468"/>
      <c r="B148" s="56"/>
      <c r="C148" s="56"/>
      <c r="D148" s="56"/>
      <c r="E148" s="56"/>
      <c r="F148" s="56"/>
      <c r="G148" s="56"/>
      <c r="H148" s="56"/>
      <c r="I148" s="475"/>
      <c r="J148" s="56"/>
      <c r="K148" s="56"/>
      <c r="L148" s="56"/>
      <c r="M148" s="56"/>
      <c r="N148" s="56"/>
      <c r="O148" s="56"/>
      <c r="P148" s="56"/>
    </row>
    <row r="149" spans="1:16" s="859" customFormat="1">
      <c r="A149" s="468"/>
      <c r="B149" s="56"/>
      <c r="C149" s="56"/>
      <c r="D149" s="56"/>
      <c r="E149" s="56"/>
      <c r="F149" s="56"/>
      <c r="G149" s="56"/>
      <c r="H149" s="56"/>
      <c r="I149" s="475"/>
      <c r="J149" s="56"/>
      <c r="K149" s="56"/>
      <c r="L149" s="56"/>
      <c r="M149" s="56"/>
      <c r="N149" s="56"/>
      <c r="O149" s="56"/>
      <c r="P149" s="56"/>
    </row>
    <row r="150" spans="1:16" s="859" customFormat="1">
      <c r="A150" s="468"/>
      <c r="B150" s="56"/>
      <c r="C150" s="56"/>
      <c r="D150" s="56"/>
      <c r="E150" s="56"/>
      <c r="F150" s="56"/>
      <c r="G150" s="56"/>
      <c r="H150" s="56"/>
      <c r="I150" s="475"/>
      <c r="J150" s="56"/>
      <c r="K150" s="56"/>
      <c r="L150" s="56"/>
      <c r="M150" s="56"/>
      <c r="N150" s="56"/>
      <c r="O150" s="56"/>
      <c r="P150" s="56"/>
    </row>
    <row r="151" spans="1:16" s="859" customFormat="1">
      <c r="A151" s="468"/>
      <c r="B151" s="56"/>
      <c r="C151" s="56"/>
      <c r="D151" s="56"/>
      <c r="E151" s="56"/>
      <c r="F151" s="56"/>
      <c r="G151" s="56"/>
      <c r="H151" s="56"/>
      <c r="I151" s="475"/>
      <c r="J151" s="56"/>
      <c r="K151" s="56"/>
      <c r="L151" s="56"/>
      <c r="M151" s="56"/>
      <c r="N151" s="56"/>
      <c r="O151" s="56"/>
      <c r="P151" s="56"/>
    </row>
    <row r="152" spans="1:16" s="859" customFormat="1">
      <c r="A152" s="468"/>
      <c r="B152" s="56"/>
      <c r="C152" s="56"/>
      <c r="D152" s="56"/>
      <c r="E152" s="56"/>
      <c r="F152" s="56"/>
      <c r="G152" s="56"/>
      <c r="H152" s="56"/>
      <c r="I152" s="475"/>
      <c r="J152" s="56"/>
      <c r="K152" s="56"/>
      <c r="L152" s="56"/>
      <c r="M152" s="56"/>
      <c r="N152" s="56"/>
      <c r="O152" s="56"/>
      <c r="P152" s="56"/>
    </row>
    <row r="153" spans="1:16" s="859" customFormat="1">
      <c r="A153" s="468"/>
      <c r="B153" s="56"/>
      <c r="C153" s="56"/>
      <c r="D153" s="56"/>
      <c r="E153" s="56"/>
      <c r="F153" s="56"/>
      <c r="G153" s="56"/>
      <c r="H153" s="56"/>
      <c r="I153" s="475"/>
      <c r="J153" s="56"/>
      <c r="K153" s="56"/>
      <c r="L153" s="56"/>
      <c r="M153" s="56"/>
      <c r="N153" s="56"/>
      <c r="O153" s="56"/>
      <c r="P153" s="56"/>
    </row>
    <row r="154" spans="1:16" s="859" customFormat="1">
      <c r="A154" s="468"/>
      <c r="B154" s="56"/>
      <c r="C154" s="56"/>
      <c r="D154" s="56"/>
      <c r="E154" s="56"/>
      <c r="F154" s="56"/>
      <c r="G154" s="56"/>
      <c r="H154" s="56"/>
      <c r="I154" s="475"/>
      <c r="J154" s="56"/>
      <c r="K154" s="56"/>
      <c r="L154" s="56"/>
      <c r="M154" s="56"/>
      <c r="N154" s="56"/>
      <c r="O154" s="56"/>
      <c r="P154" s="56"/>
    </row>
    <row r="155" spans="1:16" s="859" customFormat="1">
      <c r="A155" s="468"/>
      <c r="B155" s="56"/>
      <c r="C155" s="56"/>
      <c r="D155" s="56"/>
      <c r="E155" s="56"/>
      <c r="F155" s="56"/>
      <c r="G155" s="56"/>
      <c r="H155" s="56"/>
      <c r="I155" s="475"/>
      <c r="J155" s="56"/>
      <c r="K155" s="56"/>
      <c r="L155" s="56"/>
      <c r="M155" s="56"/>
      <c r="N155" s="56"/>
      <c r="O155" s="56"/>
      <c r="P155" s="56"/>
    </row>
    <row r="156" spans="1:16" s="859" customFormat="1">
      <c r="A156" s="468"/>
      <c r="B156" s="56"/>
      <c r="C156" s="56"/>
      <c r="D156" s="56"/>
      <c r="E156" s="56"/>
      <c r="F156" s="56"/>
      <c r="G156" s="56"/>
      <c r="H156" s="56"/>
      <c r="I156" s="475"/>
      <c r="J156" s="56"/>
      <c r="K156" s="56"/>
      <c r="L156" s="56"/>
      <c r="M156" s="56"/>
      <c r="N156" s="56"/>
      <c r="O156" s="56"/>
      <c r="P156" s="56"/>
    </row>
    <row r="157" spans="1:16" s="859" customFormat="1">
      <c r="A157" s="468"/>
      <c r="B157" s="56"/>
      <c r="C157" s="56"/>
      <c r="D157" s="56"/>
      <c r="E157" s="56"/>
      <c r="F157" s="56"/>
      <c r="G157" s="56"/>
      <c r="H157" s="56"/>
      <c r="I157" s="475"/>
      <c r="J157" s="56"/>
      <c r="K157" s="56"/>
      <c r="L157" s="56"/>
      <c r="M157" s="56"/>
      <c r="N157" s="56"/>
      <c r="O157" s="56"/>
      <c r="P157" s="56"/>
    </row>
    <row r="158" spans="1:16" s="859" customFormat="1">
      <c r="A158" s="468"/>
      <c r="B158" s="56"/>
      <c r="C158" s="56"/>
      <c r="D158" s="56"/>
      <c r="E158" s="56"/>
      <c r="F158" s="56"/>
      <c r="G158" s="56"/>
      <c r="H158" s="56"/>
      <c r="I158" s="475"/>
      <c r="J158" s="56"/>
      <c r="K158" s="56"/>
      <c r="L158" s="56"/>
      <c r="M158" s="56"/>
      <c r="N158" s="56"/>
      <c r="O158" s="56"/>
      <c r="P158" s="56"/>
    </row>
    <row r="159" spans="1:16" s="859" customFormat="1">
      <c r="A159" s="468"/>
      <c r="B159" s="56"/>
      <c r="C159" s="56"/>
      <c r="D159" s="56"/>
      <c r="E159" s="56"/>
      <c r="F159" s="56"/>
      <c r="G159" s="56"/>
      <c r="H159" s="56"/>
      <c r="I159" s="475"/>
      <c r="J159" s="56"/>
      <c r="K159" s="56"/>
      <c r="L159" s="56"/>
      <c r="M159" s="56"/>
      <c r="N159" s="56"/>
      <c r="O159" s="56"/>
      <c r="P159" s="56"/>
    </row>
    <row r="160" spans="1:16" s="859" customFormat="1">
      <c r="A160" s="468"/>
      <c r="B160" s="56"/>
      <c r="C160" s="56"/>
      <c r="D160" s="56"/>
      <c r="E160" s="56"/>
      <c r="F160" s="56"/>
      <c r="G160" s="56"/>
      <c r="H160" s="56"/>
      <c r="I160" s="475"/>
      <c r="J160" s="56"/>
      <c r="K160" s="56"/>
      <c r="L160" s="56"/>
      <c r="M160" s="56"/>
      <c r="N160" s="56"/>
      <c r="O160" s="56"/>
      <c r="P160" s="56"/>
    </row>
    <row r="161" spans="1:16" s="859" customFormat="1">
      <c r="A161" s="468"/>
      <c r="B161" s="56"/>
      <c r="C161" s="56"/>
      <c r="D161" s="56"/>
      <c r="E161" s="56"/>
      <c r="F161" s="56"/>
      <c r="G161" s="56"/>
      <c r="H161" s="56"/>
      <c r="I161" s="475"/>
      <c r="J161" s="56"/>
      <c r="K161" s="56"/>
      <c r="L161" s="56"/>
      <c r="M161" s="56"/>
      <c r="N161" s="56"/>
      <c r="O161" s="56"/>
      <c r="P161" s="56"/>
    </row>
    <row r="162" spans="1:16" s="859" customFormat="1">
      <c r="A162" s="468"/>
      <c r="B162" s="56"/>
      <c r="C162" s="56"/>
      <c r="D162" s="56"/>
      <c r="E162" s="56"/>
      <c r="F162" s="56"/>
      <c r="G162" s="56"/>
      <c r="H162" s="56"/>
      <c r="I162" s="475"/>
      <c r="J162" s="56"/>
      <c r="K162" s="56"/>
      <c r="L162" s="56"/>
      <c r="M162" s="56"/>
      <c r="N162" s="56"/>
      <c r="O162" s="56"/>
      <c r="P162" s="56"/>
    </row>
    <row r="163" spans="1:16" s="859" customFormat="1">
      <c r="A163" s="468"/>
      <c r="B163" s="56"/>
      <c r="C163" s="56"/>
      <c r="D163" s="56"/>
      <c r="E163" s="56"/>
      <c r="F163" s="56"/>
      <c r="G163" s="56"/>
      <c r="H163" s="56"/>
      <c r="I163" s="475"/>
      <c r="J163" s="56"/>
      <c r="K163" s="56"/>
      <c r="L163" s="56"/>
      <c r="M163" s="56"/>
      <c r="N163" s="56"/>
      <c r="O163" s="56"/>
      <c r="P163" s="56"/>
    </row>
    <row r="164" spans="1:16" s="859" customFormat="1">
      <c r="A164" s="468"/>
      <c r="B164" s="56"/>
      <c r="C164" s="56"/>
      <c r="D164" s="56"/>
      <c r="E164" s="56"/>
      <c r="F164" s="56"/>
      <c r="G164" s="56"/>
      <c r="H164" s="56"/>
      <c r="I164" s="475"/>
      <c r="J164" s="56"/>
      <c r="K164" s="56"/>
      <c r="L164" s="56"/>
      <c r="M164" s="56"/>
      <c r="N164" s="56"/>
      <c r="O164" s="56"/>
      <c r="P164" s="56"/>
    </row>
    <row r="165" spans="1:16" s="859" customFormat="1">
      <c r="A165" s="468"/>
      <c r="B165" s="56"/>
      <c r="C165" s="56"/>
      <c r="D165" s="56"/>
      <c r="E165" s="56"/>
      <c r="F165" s="56"/>
      <c r="G165" s="56"/>
      <c r="H165" s="56"/>
      <c r="I165" s="475"/>
      <c r="J165" s="56"/>
      <c r="K165" s="56"/>
      <c r="L165" s="56"/>
      <c r="M165" s="56"/>
      <c r="N165" s="56"/>
      <c r="O165" s="56"/>
      <c r="P165" s="56"/>
    </row>
    <row r="166" spans="1:16" s="859" customFormat="1">
      <c r="A166" s="468"/>
      <c r="B166" s="56"/>
      <c r="C166" s="56"/>
      <c r="D166" s="56"/>
      <c r="E166" s="56"/>
      <c r="F166" s="56"/>
      <c r="G166" s="56"/>
      <c r="H166" s="56"/>
      <c r="I166" s="475"/>
      <c r="J166" s="56"/>
      <c r="K166" s="56"/>
      <c r="L166" s="56"/>
      <c r="M166" s="56"/>
      <c r="N166" s="56"/>
      <c r="O166" s="56"/>
      <c r="P166" s="56"/>
    </row>
    <row r="167" spans="1:16" s="859" customFormat="1">
      <c r="A167" s="468"/>
      <c r="B167" s="56"/>
      <c r="C167" s="56"/>
      <c r="D167" s="56"/>
      <c r="E167" s="56"/>
      <c r="F167" s="56"/>
      <c r="G167" s="56"/>
      <c r="H167" s="56"/>
      <c r="I167" s="475"/>
      <c r="J167" s="56"/>
      <c r="K167" s="56"/>
      <c r="L167" s="56"/>
      <c r="M167" s="56"/>
      <c r="N167" s="56"/>
      <c r="O167" s="56"/>
      <c r="P167" s="56"/>
    </row>
    <row r="168" spans="1:16" s="859" customFormat="1">
      <c r="A168" s="468"/>
      <c r="B168" s="56"/>
      <c r="C168" s="56"/>
      <c r="D168" s="56"/>
      <c r="E168" s="56"/>
      <c r="F168" s="56"/>
      <c r="G168" s="56"/>
      <c r="H168" s="56"/>
      <c r="I168" s="475"/>
      <c r="J168" s="56"/>
      <c r="K168" s="56"/>
      <c r="L168" s="56"/>
      <c r="M168" s="56"/>
      <c r="N168" s="56"/>
      <c r="O168" s="56"/>
      <c r="P168" s="56"/>
    </row>
    <row r="169" spans="1:16" s="859" customFormat="1">
      <c r="A169" s="468"/>
      <c r="B169" s="56"/>
      <c r="C169" s="56"/>
      <c r="D169" s="56"/>
      <c r="E169" s="56"/>
      <c r="F169" s="56"/>
      <c r="G169" s="56"/>
      <c r="H169" s="56"/>
      <c r="I169" s="475"/>
      <c r="J169" s="56"/>
      <c r="K169" s="56"/>
      <c r="L169" s="56"/>
      <c r="M169" s="56"/>
      <c r="N169" s="56"/>
      <c r="O169" s="56"/>
      <c r="P169" s="56"/>
    </row>
    <row r="170" spans="1:16" s="859" customFormat="1">
      <c r="A170" s="468"/>
      <c r="B170" s="56"/>
      <c r="C170" s="56"/>
      <c r="D170" s="56"/>
      <c r="E170" s="56"/>
      <c r="F170" s="56"/>
      <c r="G170" s="56"/>
      <c r="H170" s="56"/>
      <c r="I170" s="475"/>
      <c r="J170" s="56"/>
      <c r="K170" s="56"/>
      <c r="L170" s="56"/>
      <c r="M170" s="56"/>
      <c r="N170" s="56"/>
      <c r="O170" s="56"/>
      <c r="P170" s="56"/>
    </row>
    <row r="171" spans="1:16" s="859" customFormat="1">
      <c r="A171" s="468"/>
      <c r="B171" s="56"/>
      <c r="C171" s="56"/>
      <c r="D171" s="56"/>
      <c r="E171" s="56"/>
      <c r="F171" s="56"/>
      <c r="G171" s="56"/>
      <c r="H171" s="56"/>
      <c r="I171" s="475"/>
      <c r="J171" s="56"/>
      <c r="K171" s="56"/>
      <c r="L171" s="56"/>
      <c r="M171" s="56"/>
      <c r="N171" s="56"/>
      <c r="O171" s="56"/>
      <c r="P171" s="56"/>
    </row>
    <row r="172" spans="1:16" s="859" customFormat="1">
      <c r="A172" s="468"/>
      <c r="B172" s="56"/>
      <c r="C172" s="56"/>
      <c r="D172" s="56"/>
      <c r="E172" s="56"/>
      <c r="F172" s="56"/>
      <c r="G172" s="56"/>
      <c r="H172" s="56"/>
      <c r="I172" s="475"/>
      <c r="J172" s="56"/>
      <c r="K172" s="56"/>
      <c r="L172" s="56"/>
      <c r="M172" s="56"/>
      <c r="N172" s="56"/>
      <c r="O172" s="56"/>
      <c r="P172" s="56"/>
    </row>
    <row r="173" spans="1:16" s="859" customFormat="1">
      <c r="A173" s="468"/>
      <c r="B173" s="56"/>
      <c r="C173" s="56"/>
      <c r="D173" s="56"/>
      <c r="E173" s="56"/>
      <c r="F173" s="56"/>
      <c r="G173" s="56"/>
      <c r="H173" s="56"/>
      <c r="I173" s="475"/>
      <c r="J173" s="56"/>
      <c r="K173" s="56"/>
      <c r="L173" s="56"/>
      <c r="M173" s="56"/>
      <c r="N173" s="56"/>
      <c r="O173" s="56"/>
      <c r="P173" s="56"/>
    </row>
    <row r="174" spans="1:16" s="859" customFormat="1">
      <c r="A174" s="468"/>
      <c r="B174" s="56"/>
      <c r="C174" s="56"/>
      <c r="D174" s="56"/>
      <c r="E174" s="56"/>
      <c r="F174" s="56"/>
      <c r="G174" s="56"/>
      <c r="H174" s="56"/>
      <c r="I174" s="475"/>
      <c r="J174" s="56"/>
      <c r="K174" s="56"/>
      <c r="L174" s="56"/>
      <c r="M174" s="56"/>
      <c r="N174" s="56"/>
      <c r="O174" s="56"/>
      <c r="P174" s="56"/>
    </row>
    <row r="175" spans="1:16" s="859" customFormat="1">
      <c r="A175" s="468"/>
      <c r="B175" s="56"/>
      <c r="C175" s="56"/>
      <c r="D175" s="56"/>
      <c r="E175" s="56"/>
      <c r="F175" s="56"/>
      <c r="G175" s="56"/>
      <c r="H175" s="56"/>
      <c r="I175" s="475"/>
      <c r="J175" s="56"/>
      <c r="K175" s="56"/>
      <c r="L175" s="56"/>
      <c r="M175" s="56"/>
      <c r="N175" s="56"/>
      <c r="O175" s="56"/>
      <c r="P175" s="56"/>
    </row>
    <row r="176" spans="1:16" s="859" customFormat="1">
      <c r="A176" s="468"/>
      <c r="B176" s="56"/>
      <c r="C176" s="56"/>
      <c r="D176" s="56"/>
      <c r="E176" s="56"/>
      <c r="F176" s="56"/>
      <c r="G176" s="56"/>
      <c r="H176" s="56"/>
      <c r="I176" s="475"/>
      <c r="J176" s="56"/>
      <c r="K176" s="56"/>
      <c r="L176" s="56"/>
      <c r="M176" s="56"/>
      <c r="N176" s="56"/>
      <c r="O176" s="56"/>
      <c r="P176" s="56"/>
    </row>
    <row r="177" spans="1:16" s="859" customFormat="1">
      <c r="A177" s="468"/>
      <c r="B177" s="56"/>
      <c r="C177" s="56"/>
      <c r="D177" s="56"/>
      <c r="E177" s="56"/>
      <c r="F177" s="56"/>
      <c r="G177" s="56"/>
      <c r="H177" s="56"/>
      <c r="I177" s="475"/>
      <c r="J177" s="56"/>
      <c r="K177" s="56"/>
      <c r="L177" s="56"/>
      <c r="M177" s="56"/>
      <c r="N177" s="56"/>
      <c r="O177" s="56"/>
      <c r="P177" s="56"/>
    </row>
    <row r="178" spans="1:16" s="859" customFormat="1">
      <c r="A178" s="468"/>
      <c r="B178" s="56"/>
      <c r="C178" s="56"/>
      <c r="D178" s="56"/>
      <c r="E178" s="56"/>
      <c r="F178" s="56"/>
      <c r="G178" s="56"/>
      <c r="H178" s="56"/>
      <c r="I178" s="475"/>
      <c r="J178" s="56"/>
      <c r="K178" s="56"/>
      <c r="L178" s="56"/>
      <c r="M178" s="56"/>
      <c r="N178" s="56"/>
      <c r="O178" s="56"/>
      <c r="P178" s="56"/>
    </row>
    <row r="179" spans="1:16" s="859" customFormat="1">
      <c r="A179" s="468"/>
      <c r="B179" s="56"/>
      <c r="C179" s="56"/>
      <c r="D179" s="56"/>
      <c r="E179" s="56"/>
      <c r="F179" s="56"/>
      <c r="G179" s="56"/>
      <c r="H179" s="56"/>
      <c r="I179" s="475"/>
      <c r="J179" s="56"/>
      <c r="K179" s="56"/>
      <c r="L179" s="56"/>
      <c r="M179" s="56"/>
      <c r="N179" s="56"/>
      <c r="O179" s="56"/>
      <c r="P179" s="56"/>
    </row>
    <row r="180" spans="1:16" s="859" customFormat="1">
      <c r="A180" s="468"/>
      <c r="B180" s="56"/>
      <c r="C180" s="56"/>
      <c r="D180" s="56"/>
      <c r="E180" s="56"/>
      <c r="F180" s="56"/>
      <c r="G180" s="56"/>
      <c r="H180" s="56"/>
      <c r="I180" s="475"/>
      <c r="J180" s="56"/>
      <c r="K180" s="56"/>
      <c r="L180" s="56"/>
      <c r="M180" s="56"/>
      <c r="N180" s="56"/>
      <c r="O180" s="56"/>
      <c r="P180" s="56"/>
    </row>
    <row r="181" spans="1:16" s="859" customFormat="1">
      <c r="A181" s="468"/>
      <c r="B181" s="56"/>
      <c r="C181" s="56"/>
      <c r="D181" s="56"/>
      <c r="E181" s="56"/>
      <c r="F181" s="56"/>
      <c r="G181" s="56"/>
      <c r="H181" s="56"/>
      <c r="I181" s="475"/>
      <c r="J181" s="56"/>
      <c r="K181" s="56"/>
      <c r="L181" s="56"/>
      <c r="M181" s="56"/>
      <c r="N181" s="56"/>
      <c r="O181" s="56"/>
      <c r="P181" s="56"/>
    </row>
    <row r="182" spans="1:16" s="859" customFormat="1">
      <c r="A182" s="468"/>
      <c r="B182" s="56"/>
      <c r="C182" s="56"/>
      <c r="D182" s="56"/>
      <c r="E182" s="56"/>
      <c r="F182" s="56"/>
      <c r="G182" s="56"/>
      <c r="H182" s="56"/>
      <c r="I182" s="475"/>
      <c r="J182" s="56"/>
      <c r="K182" s="56"/>
      <c r="L182" s="56"/>
      <c r="M182" s="56"/>
      <c r="N182" s="56"/>
      <c r="O182" s="56"/>
      <c r="P182" s="56"/>
    </row>
    <row r="183" spans="1:16" s="859" customFormat="1">
      <c r="A183" s="468"/>
      <c r="B183" s="56"/>
      <c r="C183" s="56"/>
      <c r="D183" s="56"/>
      <c r="E183" s="56"/>
      <c r="F183" s="56"/>
      <c r="G183" s="56"/>
      <c r="H183" s="56"/>
      <c r="I183" s="475"/>
      <c r="J183" s="56"/>
      <c r="K183" s="56"/>
      <c r="L183" s="56"/>
      <c r="M183" s="56"/>
      <c r="N183" s="56"/>
      <c r="O183" s="56"/>
      <c r="P183" s="56"/>
    </row>
    <row r="184" spans="1:16" s="859" customFormat="1">
      <c r="A184" s="468"/>
      <c r="B184" s="56"/>
      <c r="C184" s="56"/>
      <c r="D184" s="56"/>
      <c r="E184" s="56"/>
      <c r="F184" s="56"/>
      <c r="G184" s="56"/>
      <c r="H184" s="56"/>
      <c r="I184" s="475"/>
      <c r="J184" s="56"/>
      <c r="K184" s="56"/>
      <c r="L184" s="56"/>
      <c r="M184" s="56"/>
      <c r="N184" s="56"/>
      <c r="O184" s="56"/>
      <c r="P184" s="56"/>
    </row>
    <row r="185" spans="1:16" s="859" customFormat="1">
      <c r="A185" s="468"/>
      <c r="B185" s="56"/>
      <c r="C185" s="56"/>
      <c r="D185" s="56"/>
      <c r="E185" s="56"/>
      <c r="F185" s="56"/>
      <c r="G185" s="56"/>
      <c r="H185" s="56"/>
      <c r="I185" s="475"/>
      <c r="J185" s="56"/>
      <c r="K185" s="56"/>
      <c r="L185" s="56"/>
      <c r="M185" s="56"/>
      <c r="N185" s="56"/>
      <c r="O185" s="56"/>
      <c r="P185" s="56"/>
    </row>
    <row r="186" spans="1:16" s="859" customFormat="1">
      <c r="A186" s="468"/>
      <c r="B186" s="56"/>
      <c r="C186" s="56"/>
      <c r="D186" s="56"/>
      <c r="E186" s="56"/>
      <c r="F186" s="56"/>
      <c r="G186" s="56"/>
      <c r="H186" s="56"/>
      <c r="I186" s="475"/>
      <c r="J186" s="56"/>
      <c r="K186" s="56"/>
      <c r="L186" s="56"/>
      <c r="M186" s="56"/>
      <c r="N186" s="56"/>
      <c r="O186" s="56"/>
      <c r="P186" s="56"/>
    </row>
    <row r="187" spans="1:16" s="859" customFormat="1">
      <c r="A187" s="468"/>
      <c r="B187" s="56"/>
      <c r="C187" s="56"/>
      <c r="D187" s="56"/>
      <c r="E187" s="56"/>
      <c r="F187" s="56"/>
      <c r="G187" s="56"/>
      <c r="H187" s="56"/>
      <c r="I187" s="475"/>
      <c r="J187" s="56"/>
      <c r="K187" s="56"/>
      <c r="L187" s="56"/>
      <c r="M187" s="56"/>
      <c r="N187" s="56"/>
      <c r="O187" s="56"/>
      <c r="P187" s="56"/>
    </row>
    <row r="188" spans="1:16" s="859" customFormat="1">
      <c r="A188" s="468"/>
      <c r="B188" s="56"/>
      <c r="C188" s="56"/>
      <c r="D188" s="56"/>
      <c r="E188" s="56"/>
      <c r="F188" s="56"/>
      <c r="G188" s="56"/>
      <c r="H188" s="56"/>
      <c r="I188" s="475"/>
      <c r="J188" s="56"/>
      <c r="K188" s="56"/>
      <c r="L188" s="56"/>
      <c r="M188" s="56"/>
      <c r="N188" s="56"/>
      <c r="O188" s="56"/>
      <c r="P188" s="56"/>
    </row>
    <row r="189" spans="1:16" s="859" customFormat="1">
      <c r="A189" s="468"/>
      <c r="B189" s="56"/>
      <c r="C189" s="56"/>
      <c r="D189" s="56"/>
      <c r="E189" s="56"/>
      <c r="F189" s="56"/>
      <c r="G189" s="56"/>
      <c r="H189" s="56"/>
      <c r="I189" s="475"/>
      <c r="J189" s="56"/>
      <c r="K189" s="56"/>
      <c r="L189" s="56"/>
      <c r="M189" s="56"/>
      <c r="N189" s="56"/>
      <c r="O189" s="56"/>
      <c r="P189" s="56"/>
    </row>
    <row r="190" spans="1:16" s="859" customFormat="1">
      <c r="A190" s="468"/>
      <c r="B190" s="56"/>
      <c r="C190" s="56"/>
      <c r="D190" s="56"/>
      <c r="E190" s="56"/>
      <c r="F190" s="56"/>
      <c r="G190" s="56"/>
      <c r="H190" s="56"/>
      <c r="I190" s="475"/>
      <c r="J190" s="56"/>
      <c r="K190" s="56"/>
      <c r="L190" s="56"/>
      <c r="M190" s="56"/>
      <c r="N190" s="56"/>
      <c r="O190" s="56"/>
      <c r="P190" s="56"/>
    </row>
    <row r="191" spans="1:16" s="859" customFormat="1">
      <c r="A191" s="468"/>
      <c r="B191" s="56"/>
      <c r="C191" s="56"/>
      <c r="D191" s="56"/>
      <c r="E191" s="56"/>
      <c r="F191" s="56"/>
      <c r="G191" s="56"/>
      <c r="H191" s="56"/>
      <c r="I191" s="475"/>
      <c r="J191" s="56"/>
      <c r="K191" s="56"/>
      <c r="L191" s="56"/>
      <c r="M191" s="56"/>
      <c r="N191" s="56"/>
      <c r="O191" s="56"/>
      <c r="P191" s="56"/>
    </row>
    <row r="192" spans="1:16" s="859" customFormat="1">
      <c r="A192" s="468"/>
      <c r="B192" s="56"/>
      <c r="C192" s="56"/>
      <c r="D192" s="56"/>
      <c r="E192" s="56"/>
      <c r="F192" s="56"/>
      <c r="G192" s="56"/>
      <c r="H192" s="56"/>
      <c r="I192" s="475"/>
      <c r="J192" s="56"/>
      <c r="K192" s="56"/>
      <c r="L192" s="56"/>
      <c r="M192" s="56"/>
      <c r="N192" s="56"/>
      <c r="O192" s="56"/>
      <c r="P192" s="56"/>
    </row>
    <row r="193" spans="1:16" s="859" customFormat="1">
      <c r="A193" s="468"/>
      <c r="B193" s="56"/>
      <c r="C193" s="56"/>
      <c r="D193" s="56"/>
      <c r="E193" s="56"/>
      <c r="F193" s="56"/>
      <c r="G193" s="56"/>
      <c r="H193" s="56"/>
      <c r="I193" s="475"/>
      <c r="J193" s="56"/>
      <c r="K193" s="56"/>
      <c r="L193" s="56"/>
      <c r="M193" s="56"/>
      <c r="N193" s="56"/>
      <c r="O193" s="56"/>
      <c r="P193" s="56"/>
    </row>
    <row r="194" spans="1:16" s="859" customFormat="1">
      <c r="A194" s="468"/>
      <c r="B194" s="56"/>
      <c r="C194" s="56"/>
      <c r="D194" s="56"/>
      <c r="E194" s="56"/>
      <c r="F194" s="56"/>
      <c r="G194" s="56"/>
      <c r="H194" s="56"/>
      <c r="I194" s="475"/>
      <c r="J194" s="56"/>
      <c r="K194" s="56"/>
      <c r="L194" s="56"/>
      <c r="M194" s="56"/>
      <c r="N194" s="56"/>
      <c r="O194" s="56"/>
      <c r="P194" s="56"/>
    </row>
    <row r="195" spans="1:16" s="859" customFormat="1">
      <c r="A195" s="468"/>
      <c r="B195" s="56"/>
      <c r="C195" s="56"/>
      <c r="D195" s="56"/>
      <c r="E195" s="56"/>
      <c r="F195" s="56"/>
      <c r="G195" s="56"/>
      <c r="H195" s="56"/>
      <c r="I195" s="475"/>
      <c r="J195" s="56"/>
      <c r="K195" s="56"/>
      <c r="L195" s="56"/>
      <c r="M195" s="56"/>
      <c r="N195" s="56"/>
      <c r="O195" s="56"/>
      <c r="P195" s="56"/>
    </row>
    <row r="196" spans="1:16" s="859" customFormat="1">
      <c r="A196" s="468"/>
      <c r="B196" s="56"/>
      <c r="C196" s="56"/>
      <c r="D196" s="56"/>
      <c r="E196" s="56"/>
      <c r="F196" s="56"/>
      <c r="G196" s="56"/>
      <c r="H196" s="56"/>
      <c r="I196" s="475"/>
      <c r="J196" s="56"/>
      <c r="K196" s="56"/>
      <c r="L196" s="56"/>
      <c r="M196" s="56"/>
      <c r="N196" s="56"/>
      <c r="O196" s="56"/>
      <c r="P196" s="56"/>
    </row>
    <row r="197" spans="1:16" s="859" customFormat="1">
      <c r="A197" s="468"/>
      <c r="B197" s="56"/>
      <c r="C197" s="56"/>
      <c r="D197" s="56"/>
      <c r="E197" s="56"/>
      <c r="F197" s="56"/>
      <c r="G197" s="56"/>
      <c r="H197" s="56"/>
      <c r="I197" s="475"/>
      <c r="J197" s="56"/>
      <c r="K197" s="56"/>
      <c r="L197" s="56"/>
      <c r="M197" s="56"/>
      <c r="N197" s="56"/>
      <c r="O197" s="56"/>
      <c r="P197" s="56"/>
    </row>
    <row r="198" spans="1:16" s="859" customFormat="1">
      <c r="A198" s="468"/>
      <c r="B198" s="56"/>
      <c r="C198" s="56"/>
      <c r="D198" s="56"/>
      <c r="E198" s="56"/>
      <c r="F198" s="56"/>
      <c r="G198" s="56"/>
      <c r="H198" s="56"/>
      <c r="I198" s="475"/>
      <c r="J198" s="56"/>
      <c r="K198" s="56"/>
      <c r="L198" s="56"/>
      <c r="M198" s="56"/>
      <c r="N198" s="56"/>
      <c r="O198" s="56"/>
      <c r="P198" s="56"/>
    </row>
    <row r="199" spans="1:16" s="859" customFormat="1">
      <c r="A199" s="468"/>
      <c r="B199" s="56"/>
      <c r="C199" s="56"/>
      <c r="D199" s="56"/>
      <c r="E199" s="56"/>
      <c r="F199" s="56"/>
      <c r="G199" s="56"/>
      <c r="H199" s="56"/>
      <c r="I199" s="475"/>
      <c r="J199" s="56"/>
      <c r="K199" s="56"/>
      <c r="L199" s="56"/>
      <c r="M199" s="56"/>
      <c r="N199" s="56"/>
      <c r="O199" s="56"/>
      <c r="P199" s="56"/>
    </row>
    <row r="200" spans="1:16" s="859" customFormat="1">
      <c r="A200" s="468"/>
      <c r="B200" s="56"/>
      <c r="C200" s="56"/>
      <c r="D200" s="56"/>
      <c r="E200" s="56"/>
      <c r="F200" s="56"/>
      <c r="G200" s="56"/>
      <c r="H200" s="56"/>
      <c r="I200" s="475"/>
      <c r="J200" s="56"/>
      <c r="K200" s="56"/>
      <c r="L200" s="56"/>
      <c r="M200" s="56"/>
      <c r="N200" s="56"/>
      <c r="O200" s="56"/>
      <c r="P200" s="56"/>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G13" sqref="G13"/>
    </sheetView>
  </sheetViews>
  <sheetFormatPr baseColWidth="10" defaultRowHeight="15"/>
  <cols>
    <col min="1" max="1" width="38.28515625" style="57" customWidth="1"/>
    <col min="2" max="15" width="13.85546875" style="56" customWidth="1"/>
    <col min="16" max="16" width="14.140625" style="56" customWidth="1"/>
    <col min="17" max="17" width="12.140625" style="56" customWidth="1"/>
    <col min="18" max="18" width="2.5703125" style="61" customWidth="1"/>
    <col min="19" max="256" width="11.42578125" style="859"/>
    <col min="257" max="257" width="38.28515625" style="859" customWidth="1"/>
    <col min="258" max="271" width="13.85546875" style="859" customWidth="1"/>
    <col min="272" max="272" width="14.140625" style="859" customWidth="1"/>
    <col min="273" max="273" width="12.140625" style="859" customWidth="1"/>
    <col min="274" max="274" width="2.5703125" style="859" customWidth="1"/>
    <col min="275" max="512" width="11.42578125" style="859"/>
    <col min="513" max="513" width="38.28515625" style="859" customWidth="1"/>
    <col min="514" max="527" width="13.85546875" style="859" customWidth="1"/>
    <col min="528" max="528" width="14.140625" style="859" customWidth="1"/>
    <col min="529" max="529" width="12.140625" style="859" customWidth="1"/>
    <col min="530" max="530" width="2.5703125" style="859" customWidth="1"/>
    <col min="531" max="768" width="11.42578125" style="859"/>
    <col min="769" max="769" width="38.28515625" style="859" customWidth="1"/>
    <col min="770" max="783" width="13.85546875" style="859" customWidth="1"/>
    <col min="784" max="784" width="14.140625" style="859" customWidth="1"/>
    <col min="785" max="785" width="12.140625" style="859" customWidth="1"/>
    <col min="786" max="786" width="2.5703125" style="859" customWidth="1"/>
    <col min="787" max="1024" width="11.42578125" style="859"/>
    <col min="1025" max="1025" width="38.28515625" style="859" customWidth="1"/>
    <col min="1026" max="1039" width="13.85546875" style="859" customWidth="1"/>
    <col min="1040" max="1040" width="14.140625" style="859" customWidth="1"/>
    <col min="1041" max="1041" width="12.140625" style="859" customWidth="1"/>
    <col min="1042" max="1042" width="2.5703125" style="859" customWidth="1"/>
    <col min="1043" max="1280" width="11.42578125" style="859"/>
    <col min="1281" max="1281" width="38.28515625" style="859" customWidth="1"/>
    <col min="1282" max="1295" width="13.85546875" style="859" customWidth="1"/>
    <col min="1296" max="1296" width="14.140625" style="859" customWidth="1"/>
    <col min="1297" max="1297" width="12.140625" style="859" customWidth="1"/>
    <col min="1298" max="1298" width="2.5703125" style="859" customWidth="1"/>
    <col min="1299" max="1536" width="11.42578125" style="859"/>
    <col min="1537" max="1537" width="38.28515625" style="859" customWidth="1"/>
    <col min="1538" max="1551" width="13.85546875" style="859" customWidth="1"/>
    <col min="1552" max="1552" width="14.140625" style="859" customWidth="1"/>
    <col min="1553" max="1553" width="12.140625" style="859" customWidth="1"/>
    <col min="1554" max="1554" width="2.5703125" style="859" customWidth="1"/>
    <col min="1555" max="1792" width="11.42578125" style="859"/>
    <col min="1793" max="1793" width="38.28515625" style="859" customWidth="1"/>
    <col min="1794" max="1807" width="13.85546875" style="859" customWidth="1"/>
    <col min="1808" max="1808" width="14.140625" style="859" customWidth="1"/>
    <col min="1809" max="1809" width="12.140625" style="859" customWidth="1"/>
    <col min="1810" max="1810" width="2.5703125" style="859" customWidth="1"/>
    <col min="1811" max="2048" width="11.42578125" style="859"/>
    <col min="2049" max="2049" width="38.28515625" style="859" customWidth="1"/>
    <col min="2050" max="2063" width="13.85546875" style="859" customWidth="1"/>
    <col min="2064" max="2064" width="14.140625" style="859" customWidth="1"/>
    <col min="2065" max="2065" width="12.140625" style="859" customWidth="1"/>
    <col min="2066" max="2066" width="2.5703125" style="859" customWidth="1"/>
    <col min="2067" max="2304" width="11.42578125" style="859"/>
    <col min="2305" max="2305" width="38.28515625" style="859" customWidth="1"/>
    <col min="2306" max="2319" width="13.85546875" style="859" customWidth="1"/>
    <col min="2320" max="2320" width="14.140625" style="859" customWidth="1"/>
    <col min="2321" max="2321" width="12.140625" style="859" customWidth="1"/>
    <col min="2322" max="2322" width="2.5703125" style="859" customWidth="1"/>
    <col min="2323" max="2560" width="11.42578125" style="859"/>
    <col min="2561" max="2561" width="38.28515625" style="859" customWidth="1"/>
    <col min="2562" max="2575" width="13.85546875" style="859" customWidth="1"/>
    <col min="2576" max="2576" width="14.140625" style="859" customWidth="1"/>
    <col min="2577" max="2577" width="12.140625" style="859" customWidth="1"/>
    <col min="2578" max="2578" width="2.5703125" style="859" customWidth="1"/>
    <col min="2579" max="2816" width="11.42578125" style="859"/>
    <col min="2817" max="2817" width="38.28515625" style="859" customWidth="1"/>
    <col min="2818" max="2831" width="13.85546875" style="859" customWidth="1"/>
    <col min="2832" max="2832" width="14.140625" style="859" customWidth="1"/>
    <col min="2833" max="2833" width="12.140625" style="859" customWidth="1"/>
    <col min="2834" max="2834" width="2.5703125" style="859" customWidth="1"/>
    <col min="2835" max="3072" width="11.42578125" style="859"/>
    <col min="3073" max="3073" width="38.28515625" style="859" customWidth="1"/>
    <col min="3074" max="3087" width="13.85546875" style="859" customWidth="1"/>
    <col min="3088" max="3088" width="14.140625" style="859" customWidth="1"/>
    <col min="3089" max="3089" width="12.140625" style="859" customWidth="1"/>
    <col min="3090" max="3090" width="2.5703125" style="859" customWidth="1"/>
    <col min="3091" max="3328" width="11.42578125" style="859"/>
    <col min="3329" max="3329" width="38.28515625" style="859" customWidth="1"/>
    <col min="3330" max="3343" width="13.85546875" style="859" customWidth="1"/>
    <col min="3344" max="3344" width="14.140625" style="859" customWidth="1"/>
    <col min="3345" max="3345" width="12.140625" style="859" customWidth="1"/>
    <col min="3346" max="3346" width="2.5703125" style="859" customWidth="1"/>
    <col min="3347" max="3584" width="11.42578125" style="859"/>
    <col min="3585" max="3585" width="38.28515625" style="859" customWidth="1"/>
    <col min="3586" max="3599" width="13.85546875" style="859" customWidth="1"/>
    <col min="3600" max="3600" width="14.140625" style="859" customWidth="1"/>
    <col min="3601" max="3601" width="12.140625" style="859" customWidth="1"/>
    <col min="3602" max="3602" width="2.5703125" style="859" customWidth="1"/>
    <col min="3603" max="3840" width="11.42578125" style="859"/>
    <col min="3841" max="3841" width="38.28515625" style="859" customWidth="1"/>
    <col min="3842" max="3855" width="13.85546875" style="859" customWidth="1"/>
    <col min="3856" max="3856" width="14.140625" style="859" customWidth="1"/>
    <col min="3857" max="3857" width="12.140625" style="859" customWidth="1"/>
    <col min="3858" max="3858" width="2.5703125" style="859" customWidth="1"/>
    <col min="3859" max="4096" width="11.42578125" style="859"/>
    <col min="4097" max="4097" width="38.28515625" style="859" customWidth="1"/>
    <col min="4098" max="4111" width="13.85546875" style="859" customWidth="1"/>
    <col min="4112" max="4112" width="14.140625" style="859" customWidth="1"/>
    <col min="4113" max="4113" width="12.140625" style="859" customWidth="1"/>
    <col min="4114" max="4114" width="2.5703125" style="859" customWidth="1"/>
    <col min="4115" max="4352" width="11.42578125" style="859"/>
    <col min="4353" max="4353" width="38.28515625" style="859" customWidth="1"/>
    <col min="4354" max="4367" width="13.85546875" style="859" customWidth="1"/>
    <col min="4368" max="4368" width="14.140625" style="859" customWidth="1"/>
    <col min="4369" max="4369" width="12.140625" style="859" customWidth="1"/>
    <col min="4370" max="4370" width="2.5703125" style="859" customWidth="1"/>
    <col min="4371" max="4608" width="11.42578125" style="859"/>
    <col min="4609" max="4609" width="38.28515625" style="859" customWidth="1"/>
    <col min="4610" max="4623" width="13.85546875" style="859" customWidth="1"/>
    <col min="4624" max="4624" width="14.140625" style="859" customWidth="1"/>
    <col min="4625" max="4625" width="12.140625" style="859" customWidth="1"/>
    <col min="4626" max="4626" width="2.5703125" style="859" customWidth="1"/>
    <col min="4627" max="4864" width="11.42578125" style="859"/>
    <col min="4865" max="4865" width="38.28515625" style="859" customWidth="1"/>
    <col min="4866" max="4879" width="13.85546875" style="859" customWidth="1"/>
    <col min="4880" max="4880" width="14.140625" style="859" customWidth="1"/>
    <col min="4881" max="4881" width="12.140625" style="859" customWidth="1"/>
    <col min="4882" max="4882" width="2.5703125" style="859" customWidth="1"/>
    <col min="4883" max="5120" width="11.42578125" style="859"/>
    <col min="5121" max="5121" width="38.28515625" style="859" customWidth="1"/>
    <col min="5122" max="5135" width="13.85546875" style="859" customWidth="1"/>
    <col min="5136" max="5136" width="14.140625" style="859" customWidth="1"/>
    <col min="5137" max="5137" width="12.140625" style="859" customWidth="1"/>
    <col min="5138" max="5138" width="2.5703125" style="859" customWidth="1"/>
    <col min="5139" max="5376" width="11.42578125" style="859"/>
    <col min="5377" max="5377" width="38.28515625" style="859" customWidth="1"/>
    <col min="5378" max="5391" width="13.85546875" style="859" customWidth="1"/>
    <col min="5392" max="5392" width="14.140625" style="859" customWidth="1"/>
    <col min="5393" max="5393" width="12.140625" style="859" customWidth="1"/>
    <col min="5394" max="5394" width="2.5703125" style="859" customWidth="1"/>
    <col min="5395" max="5632" width="11.42578125" style="859"/>
    <col min="5633" max="5633" width="38.28515625" style="859" customWidth="1"/>
    <col min="5634" max="5647" width="13.85546875" style="859" customWidth="1"/>
    <col min="5648" max="5648" width="14.140625" style="859" customWidth="1"/>
    <col min="5649" max="5649" width="12.140625" style="859" customWidth="1"/>
    <col min="5650" max="5650" width="2.5703125" style="859" customWidth="1"/>
    <col min="5651" max="5888" width="11.42578125" style="859"/>
    <col min="5889" max="5889" width="38.28515625" style="859" customWidth="1"/>
    <col min="5890" max="5903" width="13.85546875" style="859" customWidth="1"/>
    <col min="5904" max="5904" width="14.140625" style="859" customWidth="1"/>
    <col min="5905" max="5905" width="12.140625" style="859" customWidth="1"/>
    <col min="5906" max="5906" width="2.5703125" style="859" customWidth="1"/>
    <col min="5907" max="6144" width="11.42578125" style="859"/>
    <col min="6145" max="6145" width="38.28515625" style="859" customWidth="1"/>
    <col min="6146" max="6159" width="13.85546875" style="859" customWidth="1"/>
    <col min="6160" max="6160" width="14.140625" style="859" customWidth="1"/>
    <col min="6161" max="6161" width="12.140625" style="859" customWidth="1"/>
    <col min="6162" max="6162" width="2.5703125" style="859" customWidth="1"/>
    <col min="6163" max="6400" width="11.42578125" style="859"/>
    <col min="6401" max="6401" width="38.28515625" style="859" customWidth="1"/>
    <col min="6402" max="6415" width="13.85546875" style="859" customWidth="1"/>
    <col min="6416" max="6416" width="14.140625" style="859" customWidth="1"/>
    <col min="6417" max="6417" width="12.140625" style="859" customWidth="1"/>
    <col min="6418" max="6418" width="2.5703125" style="859" customWidth="1"/>
    <col min="6419" max="6656" width="11.42578125" style="859"/>
    <col min="6657" max="6657" width="38.28515625" style="859" customWidth="1"/>
    <col min="6658" max="6671" width="13.85546875" style="859" customWidth="1"/>
    <col min="6672" max="6672" width="14.140625" style="859" customWidth="1"/>
    <col min="6673" max="6673" width="12.140625" style="859" customWidth="1"/>
    <col min="6674" max="6674" width="2.5703125" style="859" customWidth="1"/>
    <col min="6675" max="6912" width="11.42578125" style="859"/>
    <col min="6913" max="6913" width="38.28515625" style="859" customWidth="1"/>
    <col min="6914" max="6927" width="13.85546875" style="859" customWidth="1"/>
    <col min="6928" max="6928" width="14.140625" style="859" customWidth="1"/>
    <col min="6929" max="6929" width="12.140625" style="859" customWidth="1"/>
    <col min="6930" max="6930" width="2.5703125" style="859" customWidth="1"/>
    <col min="6931" max="7168" width="11.42578125" style="859"/>
    <col min="7169" max="7169" width="38.28515625" style="859" customWidth="1"/>
    <col min="7170" max="7183" width="13.85546875" style="859" customWidth="1"/>
    <col min="7184" max="7184" width="14.140625" style="859" customWidth="1"/>
    <col min="7185" max="7185" width="12.140625" style="859" customWidth="1"/>
    <col min="7186" max="7186" width="2.5703125" style="859" customWidth="1"/>
    <col min="7187" max="7424" width="11.42578125" style="859"/>
    <col min="7425" max="7425" width="38.28515625" style="859" customWidth="1"/>
    <col min="7426" max="7439" width="13.85546875" style="859" customWidth="1"/>
    <col min="7440" max="7440" width="14.140625" style="859" customWidth="1"/>
    <col min="7441" max="7441" width="12.140625" style="859" customWidth="1"/>
    <col min="7442" max="7442" width="2.5703125" style="859" customWidth="1"/>
    <col min="7443" max="7680" width="11.42578125" style="859"/>
    <col min="7681" max="7681" width="38.28515625" style="859" customWidth="1"/>
    <col min="7682" max="7695" width="13.85546875" style="859" customWidth="1"/>
    <col min="7696" max="7696" width="14.140625" style="859" customWidth="1"/>
    <col min="7697" max="7697" width="12.140625" style="859" customWidth="1"/>
    <col min="7698" max="7698" width="2.5703125" style="859" customWidth="1"/>
    <col min="7699" max="7936" width="11.42578125" style="859"/>
    <col min="7937" max="7937" width="38.28515625" style="859" customWidth="1"/>
    <col min="7938" max="7951" width="13.85546875" style="859" customWidth="1"/>
    <col min="7952" max="7952" width="14.140625" style="859" customWidth="1"/>
    <col min="7953" max="7953" width="12.140625" style="859" customWidth="1"/>
    <col min="7954" max="7954" width="2.5703125" style="859" customWidth="1"/>
    <col min="7955" max="8192" width="11.42578125" style="859"/>
    <col min="8193" max="8193" width="38.28515625" style="859" customWidth="1"/>
    <col min="8194" max="8207" width="13.85546875" style="859" customWidth="1"/>
    <col min="8208" max="8208" width="14.140625" style="859" customWidth="1"/>
    <col min="8209" max="8209" width="12.140625" style="859" customWidth="1"/>
    <col min="8210" max="8210" width="2.5703125" style="859" customWidth="1"/>
    <col min="8211" max="8448" width="11.42578125" style="859"/>
    <col min="8449" max="8449" width="38.28515625" style="859" customWidth="1"/>
    <col min="8450" max="8463" width="13.85546875" style="859" customWidth="1"/>
    <col min="8464" max="8464" width="14.140625" style="859" customWidth="1"/>
    <col min="8465" max="8465" width="12.140625" style="859" customWidth="1"/>
    <col min="8466" max="8466" width="2.5703125" style="859" customWidth="1"/>
    <col min="8467" max="8704" width="11.42578125" style="859"/>
    <col min="8705" max="8705" width="38.28515625" style="859" customWidth="1"/>
    <col min="8706" max="8719" width="13.85546875" style="859" customWidth="1"/>
    <col min="8720" max="8720" width="14.140625" style="859" customWidth="1"/>
    <col min="8721" max="8721" width="12.140625" style="859" customWidth="1"/>
    <col min="8722" max="8722" width="2.5703125" style="859" customWidth="1"/>
    <col min="8723" max="8960" width="11.42578125" style="859"/>
    <col min="8961" max="8961" width="38.28515625" style="859" customWidth="1"/>
    <col min="8962" max="8975" width="13.85546875" style="859" customWidth="1"/>
    <col min="8976" max="8976" width="14.140625" style="859" customWidth="1"/>
    <col min="8977" max="8977" width="12.140625" style="859" customWidth="1"/>
    <col min="8978" max="8978" width="2.5703125" style="859" customWidth="1"/>
    <col min="8979" max="9216" width="11.42578125" style="859"/>
    <col min="9217" max="9217" width="38.28515625" style="859" customWidth="1"/>
    <col min="9218" max="9231" width="13.85546875" style="859" customWidth="1"/>
    <col min="9232" max="9232" width="14.140625" style="859" customWidth="1"/>
    <col min="9233" max="9233" width="12.140625" style="859" customWidth="1"/>
    <col min="9234" max="9234" width="2.5703125" style="859" customWidth="1"/>
    <col min="9235" max="9472" width="11.42578125" style="859"/>
    <col min="9473" max="9473" width="38.28515625" style="859" customWidth="1"/>
    <col min="9474" max="9487" width="13.85546875" style="859" customWidth="1"/>
    <col min="9488" max="9488" width="14.140625" style="859" customWidth="1"/>
    <col min="9489" max="9489" width="12.140625" style="859" customWidth="1"/>
    <col min="9490" max="9490" width="2.5703125" style="859" customWidth="1"/>
    <col min="9491" max="9728" width="11.42578125" style="859"/>
    <col min="9729" max="9729" width="38.28515625" style="859" customWidth="1"/>
    <col min="9730" max="9743" width="13.85546875" style="859" customWidth="1"/>
    <col min="9744" max="9744" width="14.140625" style="859" customWidth="1"/>
    <col min="9745" max="9745" width="12.140625" style="859" customWidth="1"/>
    <col min="9746" max="9746" width="2.5703125" style="859" customWidth="1"/>
    <col min="9747" max="9984" width="11.42578125" style="859"/>
    <col min="9985" max="9985" width="38.28515625" style="859" customWidth="1"/>
    <col min="9986" max="9999" width="13.85546875" style="859" customWidth="1"/>
    <col min="10000" max="10000" width="14.140625" style="859" customWidth="1"/>
    <col min="10001" max="10001" width="12.140625" style="859" customWidth="1"/>
    <col min="10002" max="10002" width="2.5703125" style="859" customWidth="1"/>
    <col min="10003" max="10240" width="11.42578125" style="859"/>
    <col min="10241" max="10241" width="38.28515625" style="859" customWidth="1"/>
    <col min="10242" max="10255" width="13.85546875" style="859" customWidth="1"/>
    <col min="10256" max="10256" width="14.140625" style="859" customWidth="1"/>
    <col min="10257" max="10257" width="12.140625" style="859" customWidth="1"/>
    <col min="10258" max="10258" width="2.5703125" style="859" customWidth="1"/>
    <col min="10259" max="10496" width="11.42578125" style="859"/>
    <col min="10497" max="10497" width="38.28515625" style="859" customWidth="1"/>
    <col min="10498" max="10511" width="13.85546875" style="859" customWidth="1"/>
    <col min="10512" max="10512" width="14.140625" style="859" customWidth="1"/>
    <col min="10513" max="10513" width="12.140625" style="859" customWidth="1"/>
    <col min="10514" max="10514" width="2.5703125" style="859" customWidth="1"/>
    <col min="10515" max="10752" width="11.42578125" style="859"/>
    <col min="10753" max="10753" width="38.28515625" style="859" customWidth="1"/>
    <col min="10754" max="10767" width="13.85546875" style="859" customWidth="1"/>
    <col min="10768" max="10768" width="14.140625" style="859" customWidth="1"/>
    <col min="10769" max="10769" width="12.140625" style="859" customWidth="1"/>
    <col min="10770" max="10770" width="2.5703125" style="859" customWidth="1"/>
    <col min="10771" max="11008" width="11.42578125" style="859"/>
    <col min="11009" max="11009" width="38.28515625" style="859" customWidth="1"/>
    <col min="11010" max="11023" width="13.85546875" style="859" customWidth="1"/>
    <col min="11024" max="11024" width="14.140625" style="859" customWidth="1"/>
    <col min="11025" max="11025" width="12.140625" style="859" customWidth="1"/>
    <col min="11026" max="11026" width="2.5703125" style="859" customWidth="1"/>
    <col min="11027" max="11264" width="11.42578125" style="859"/>
    <col min="11265" max="11265" width="38.28515625" style="859" customWidth="1"/>
    <col min="11266" max="11279" width="13.85546875" style="859" customWidth="1"/>
    <col min="11280" max="11280" width="14.140625" style="859" customWidth="1"/>
    <col min="11281" max="11281" width="12.140625" style="859" customWidth="1"/>
    <col min="11282" max="11282" width="2.5703125" style="859" customWidth="1"/>
    <col min="11283" max="11520" width="11.42578125" style="859"/>
    <col min="11521" max="11521" width="38.28515625" style="859" customWidth="1"/>
    <col min="11522" max="11535" width="13.85546875" style="859" customWidth="1"/>
    <col min="11536" max="11536" width="14.140625" style="859" customWidth="1"/>
    <col min="11537" max="11537" width="12.140625" style="859" customWidth="1"/>
    <col min="11538" max="11538" width="2.5703125" style="859" customWidth="1"/>
    <col min="11539" max="11776" width="11.42578125" style="859"/>
    <col min="11777" max="11777" width="38.28515625" style="859" customWidth="1"/>
    <col min="11778" max="11791" width="13.85546875" style="859" customWidth="1"/>
    <col min="11792" max="11792" width="14.140625" style="859" customWidth="1"/>
    <col min="11793" max="11793" width="12.140625" style="859" customWidth="1"/>
    <col min="11794" max="11794" width="2.5703125" style="859" customWidth="1"/>
    <col min="11795" max="12032" width="11.42578125" style="859"/>
    <col min="12033" max="12033" width="38.28515625" style="859" customWidth="1"/>
    <col min="12034" max="12047" width="13.85546875" style="859" customWidth="1"/>
    <col min="12048" max="12048" width="14.140625" style="859" customWidth="1"/>
    <col min="12049" max="12049" width="12.140625" style="859" customWidth="1"/>
    <col min="12050" max="12050" width="2.5703125" style="859" customWidth="1"/>
    <col min="12051" max="12288" width="11.42578125" style="859"/>
    <col min="12289" max="12289" width="38.28515625" style="859" customWidth="1"/>
    <col min="12290" max="12303" width="13.85546875" style="859" customWidth="1"/>
    <col min="12304" max="12304" width="14.140625" style="859" customWidth="1"/>
    <col min="12305" max="12305" width="12.140625" style="859" customWidth="1"/>
    <col min="12306" max="12306" width="2.5703125" style="859" customWidth="1"/>
    <col min="12307" max="12544" width="11.42578125" style="859"/>
    <col min="12545" max="12545" width="38.28515625" style="859" customWidth="1"/>
    <col min="12546" max="12559" width="13.85546875" style="859" customWidth="1"/>
    <col min="12560" max="12560" width="14.140625" style="859" customWidth="1"/>
    <col min="12561" max="12561" width="12.140625" style="859" customWidth="1"/>
    <col min="12562" max="12562" width="2.5703125" style="859" customWidth="1"/>
    <col min="12563" max="12800" width="11.42578125" style="859"/>
    <col min="12801" max="12801" width="38.28515625" style="859" customWidth="1"/>
    <col min="12802" max="12815" width="13.85546875" style="859" customWidth="1"/>
    <col min="12816" max="12816" width="14.140625" style="859" customWidth="1"/>
    <col min="12817" max="12817" width="12.140625" style="859" customWidth="1"/>
    <col min="12818" max="12818" width="2.5703125" style="859" customWidth="1"/>
    <col min="12819" max="13056" width="11.42578125" style="859"/>
    <col min="13057" max="13057" width="38.28515625" style="859" customWidth="1"/>
    <col min="13058" max="13071" width="13.85546875" style="859" customWidth="1"/>
    <col min="13072" max="13072" width="14.140625" style="859" customWidth="1"/>
    <col min="13073" max="13073" width="12.140625" style="859" customWidth="1"/>
    <col min="13074" max="13074" width="2.5703125" style="859" customWidth="1"/>
    <col min="13075" max="13312" width="11.42578125" style="859"/>
    <col min="13313" max="13313" width="38.28515625" style="859" customWidth="1"/>
    <col min="13314" max="13327" width="13.85546875" style="859" customWidth="1"/>
    <col min="13328" max="13328" width="14.140625" style="859" customWidth="1"/>
    <col min="13329" max="13329" width="12.140625" style="859" customWidth="1"/>
    <col min="13330" max="13330" width="2.5703125" style="859" customWidth="1"/>
    <col min="13331" max="13568" width="11.42578125" style="859"/>
    <col min="13569" max="13569" width="38.28515625" style="859" customWidth="1"/>
    <col min="13570" max="13583" width="13.85546875" style="859" customWidth="1"/>
    <col min="13584" max="13584" width="14.140625" style="859" customWidth="1"/>
    <col min="13585" max="13585" width="12.140625" style="859" customWidth="1"/>
    <col min="13586" max="13586" width="2.5703125" style="859" customWidth="1"/>
    <col min="13587" max="13824" width="11.42578125" style="859"/>
    <col min="13825" max="13825" width="38.28515625" style="859" customWidth="1"/>
    <col min="13826" max="13839" width="13.85546875" style="859" customWidth="1"/>
    <col min="13840" max="13840" width="14.140625" style="859" customWidth="1"/>
    <col min="13841" max="13841" width="12.140625" style="859" customWidth="1"/>
    <col min="13842" max="13842" width="2.5703125" style="859" customWidth="1"/>
    <col min="13843" max="14080" width="11.42578125" style="859"/>
    <col min="14081" max="14081" width="38.28515625" style="859" customWidth="1"/>
    <col min="14082" max="14095" width="13.85546875" style="859" customWidth="1"/>
    <col min="14096" max="14096" width="14.140625" style="859" customWidth="1"/>
    <col min="14097" max="14097" width="12.140625" style="859" customWidth="1"/>
    <col min="14098" max="14098" width="2.5703125" style="859" customWidth="1"/>
    <col min="14099" max="14336" width="11.42578125" style="859"/>
    <col min="14337" max="14337" width="38.28515625" style="859" customWidth="1"/>
    <col min="14338" max="14351" width="13.85546875" style="859" customWidth="1"/>
    <col min="14352" max="14352" width="14.140625" style="859" customWidth="1"/>
    <col min="14353" max="14353" width="12.140625" style="859" customWidth="1"/>
    <col min="14354" max="14354" width="2.5703125" style="859" customWidth="1"/>
    <col min="14355" max="14592" width="11.42578125" style="859"/>
    <col min="14593" max="14593" width="38.28515625" style="859" customWidth="1"/>
    <col min="14594" max="14607" width="13.85546875" style="859" customWidth="1"/>
    <col min="14608" max="14608" width="14.140625" style="859" customWidth="1"/>
    <col min="14609" max="14609" width="12.140625" style="859" customWidth="1"/>
    <col min="14610" max="14610" width="2.5703125" style="859" customWidth="1"/>
    <col min="14611" max="14848" width="11.42578125" style="859"/>
    <col min="14849" max="14849" width="38.28515625" style="859" customWidth="1"/>
    <col min="14850" max="14863" width="13.85546875" style="859" customWidth="1"/>
    <col min="14864" max="14864" width="14.140625" style="859" customWidth="1"/>
    <col min="14865" max="14865" width="12.140625" style="859" customWidth="1"/>
    <col min="14866" max="14866" width="2.5703125" style="859" customWidth="1"/>
    <col min="14867" max="15104" width="11.42578125" style="859"/>
    <col min="15105" max="15105" width="38.28515625" style="859" customWidth="1"/>
    <col min="15106" max="15119" width="13.85546875" style="859" customWidth="1"/>
    <col min="15120" max="15120" width="14.140625" style="859" customWidth="1"/>
    <col min="15121" max="15121" width="12.140625" style="859" customWidth="1"/>
    <col min="15122" max="15122" width="2.5703125" style="859" customWidth="1"/>
    <col min="15123" max="15360" width="11.42578125" style="859"/>
    <col min="15361" max="15361" width="38.28515625" style="859" customWidth="1"/>
    <col min="15362" max="15375" width="13.85546875" style="859" customWidth="1"/>
    <col min="15376" max="15376" width="14.140625" style="859" customWidth="1"/>
    <col min="15377" max="15377" width="12.140625" style="859" customWidth="1"/>
    <col min="15378" max="15378" width="2.5703125" style="859" customWidth="1"/>
    <col min="15379" max="15616" width="11.42578125" style="859"/>
    <col min="15617" max="15617" width="38.28515625" style="859" customWidth="1"/>
    <col min="15618" max="15631" width="13.85546875" style="859" customWidth="1"/>
    <col min="15632" max="15632" width="14.140625" style="859" customWidth="1"/>
    <col min="15633" max="15633" width="12.140625" style="859" customWidth="1"/>
    <col min="15634" max="15634" width="2.5703125" style="859" customWidth="1"/>
    <col min="15635" max="15872" width="11.42578125" style="859"/>
    <col min="15873" max="15873" width="38.28515625" style="859" customWidth="1"/>
    <col min="15874" max="15887" width="13.85546875" style="859" customWidth="1"/>
    <col min="15888" max="15888" width="14.140625" style="859" customWidth="1"/>
    <col min="15889" max="15889" width="12.140625" style="859" customWidth="1"/>
    <col min="15890" max="15890" width="2.5703125" style="859" customWidth="1"/>
    <col min="15891" max="16128" width="11.42578125" style="859"/>
    <col min="16129" max="16129" width="38.28515625" style="859" customWidth="1"/>
    <col min="16130" max="16143" width="13.85546875" style="859" customWidth="1"/>
    <col min="16144" max="16144" width="14.140625" style="859" customWidth="1"/>
    <col min="16145" max="16145" width="12.140625" style="859" customWidth="1"/>
    <col min="16146" max="16146" width="2.5703125" style="859" customWidth="1"/>
    <col min="16147" max="16384" width="11.42578125" style="859"/>
  </cols>
  <sheetData>
    <row r="1" spans="1:17" s="60" customFormat="1" ht="3.75" customHeight="1">
      <c r="A1" s="142">
        <v>0</v>
      </c>
      <c r="B1" s="896"/>
      <c r="C1" s="896"/>
      <c r="D1" s="896"/>
      <c r="E1" s="896"/>
      <c r="F1" s="896"/>
      <c r="G1" s="896"/>
      <c r="H1" s="896"/>
      <c r="I1" s="896"/>
      <c r="J1" s="896"/>
      <c r="K1" s="896"/>
      <c r="L1" s="896"/>
      <c r="M1" s="896"/>
      <c r="N1" s="896"/>
      <c r="O1" s="896"/>
      <c r="P1" s="896"/>
      <c r="Q1" s="896"/>
    </row>
    <row r="2" spans="1:17" s="60" customFormat="1" ht="38.25" customHeight="1">
      <c r="A2" s="1182" t="s">
        <v>1073</v>
      </c>
      <c r="B2" s="1182"/>
      <c r="C2" s="1182"/>
      <c r="D2" s="1182"/>
      <c r="E2" s="1182"/>
      <c r="F2" s="1182"/>
      <c r="G2" s="1182"/>
      <c r="H2" s="1182"/>
      <c r="I2" s="1182"/>
      <c r="J2" s="1182"/>
      <c r="K2" s="1182"/>
      <c r="L2" s="1182"/>
      <c r="M2" s="1182"/>
      <c r="N2" s="1182"/>
      <c r="O2" s="1182"/>
      <c r="P2" s="1182"/>
      <c r="Q2" s="1182"/>
    </row>
    <row r="3" spans="1:17" s="60" customFormat="1" ht="20.25" customHeight="1">
      <c r="A3" s="1182" t="s">
        <v>708</v>
      </c>
      <c r="B3" s="1182"/>
      <c r="C3" s="1182"/>
      <c r="D3" s="1182"/>
      <c r="E3" s="1182"/>
      <c r="F3" s="1182"/>
      <c r="G3" s="1182"/>
      <c r="H3" s="1182"/>
      <c r="I3" s="1182"/>
      <c r="J3" s="1182"/>
      <c r="K3" s="1182"/>
      <c r="L3" s="1182"/>
      <c r="M3" s="1182"/>
      <c r="N3" s="1182"/>
      <c r="O3" s="1182"/>
      <c r="P3" s="1182"/>
      <c r="Q3" s="1182"/>
    </row>
    <row r="4" spans="1:17" s="60" customFormat="1" ht="20.25" customHeight="1">
      <c r="A4" s="1182" t="s">
        <v>1504</v>
      </c>
      <c r="B4" s="1182"/>
      <c r="C4" s="1182"/>
      <c r="D4" s="1182"/>
      <c r="E4" s="1182"/>
      <c r="F4" s="1182"/>
      <c r="G4" s="1182"/>
      <c r="H4" s="1182"/>
      <c r="I4" s="1182"/>
      <c r="J4" s="1182"/>
      <c r="K4" s="1182"/>
      <c r="L4" s="1182"/>
      <c r="M4" s="1182"/>
      <c r="N4" s="1182"/>
      <c r="O4" s="1182"/>
      <c r="P4" s="1182"/>
      <c r="Q4" s="1182"/>
    </row>
    <row r="5" spans="1:17" s="143" customFormat="1" ht="39" customHeight="1">
      <c r="A5" s="1183" t="s">
        <v>1333</v>
      </c>
      <c r="B5" s="1183"/>
      <c r="C5" s="1183"/>
      <c r="D5" s="1183"/>
      <c r="E5" s="1183"/>
      <c r="F5" s="1183"/>
      <c r="G5" s="1183"/>
      <c r="H5" s="1183"/>
      <c r="I5" s="1183"/>
      <c r="J5" s="1183"/>
      <c r="K5" s="1183"/>
      <c r="L5" s="1183"/>
      <c r="M5" s="1183"/>
      <c r="N5" s="1183"/>
      <c r="O5" s="1183"/>
      <c r="P5" s="1183"/>
      <c r="Q5" s="1183"/>
    </row>
    <row r="6" spans="1:17" s="859" customFormat="1" ht="7.5" customHeight="1">
      <c r="A6" s="144"/>
      <c r="B6" s="56"/>
      <c r="C6" s="56"/>
      <c r="D6" s="56"/>
      <c r="E6" s="56"/>
      <c r="F6" s="56"/>
      <c r="G6" s="56"/>
      <c r="H6" s="56"/>
      <c r="I6" s="56"/>
      <c r="J6" s="56"/>
      <c r="K6" s="56"/>
      <c r="L6" s="56"/>
      <c r="M6" s="56"/>
      <c r="N6" s="56"/>
      <c r="O6" s="56"/>
      <c r="P6" s="56"/>
      <c r="Q6" s="56"/>
    </row>
    <row r="7" spans="1:17" s="859" customFormat="1" ht="10.5" customHeight="1" thickBot="1">
      <c r="A7" s="145"/>
      <c r="B7" s="146"/>
      <c r="C7" s="146"/>
      <c r="D7" s="146"/>
      <c r="E7" s="146"/>
      <c r="F7" s="146"/>
      <c r="G7" s="897"/>
      <c r="H7" s="897"/>
      <c r="I7" s="897"/>
      <c r="J7" s="898"/>
      <c r="K7" s="897"/>
      <c r="L7" s="897"/>
      <c r="M7" s="897"/>
      <c r="N7" s="897"/>
      <c r="O7" s="897"/>
      <c r="P7" s="897"/>
      <c r="Q7" s="897"/>
    </row>
    <row r="8" spans="1:17" s="859" customFormat="1" ht="51" customHeight="1" thickTop="1" thickBot="1">
      <c r="A8" s="148"/>
      <c r="B8" s="472" t="s">
        <v>297</v>
      </c>
      <c r="C8" s="472" t="s">
        <v>298</v>
      </c>
      <c r="D8" s="472" t="s">
        <v>299</v>
      </c>
      <c r="E8" s="472" t="s">
        <v>300</v>
      </c>
      <c r="F8" s="472" t="s">
        <v>301</v>
      </c>
      <c r="G8" s="472" t="s">
        <v>302</v>
      </c>
      <c r="H8" s="472" t="s">
        <v>303</v>
      </c>
      <c r="I8" s="472" t="s">
        <v>304</v>
      </c>
      <c r="J8" s="472" t="s">
        <v>305</v>
      </c>
      <c r="K8" s="472" t="s">
        <v>306</v>
      </c>
      <c r="L8" s="472" t="s">
        <v>307</v>
      </c>
      <c r="M8" s="472" t="s">
        <v>308</v>
      </c>
      <c r="N8" s="472" t="s">
        <v>1075</v>
      </c>
      <c r="O8" s="472" t="s">
        <v>1076</v>
      </c>
      <c r="P8" s="473" t="s">
        <v>309</v>
      </c>
      <c r="Q8" s="474" t="s">
        <v>709</v>
      </c>
    </row>
    <row r="9" spans="1:17" s="859" customFormat="1" ht="42.75" customHeight="1" thickTop="1">
      <c r="A9" s="149" t="s">
        <v>710</v>
      </c>
      <c r="B9" s="150">
        <v>18887877.166209999</v>
      </c>
      <c r="C9" s="150">
        <v>15967238.96077</v>
      </c>
      <c r="D9" s="150">
        <v>24552540.286650002</v>
      </c>
      <c r="E9" s="150">
        <v>17910822.680709999</v>
      </c>
      <c r="F9" s="150">
        <v>15932845.24007</v>
      </c>
      <c r="G9" s="150">
        <v>8176029.4339600001</v>
      </c>
      <c r="H9" s="150">
        <v>7531580.35635</v>
      </c>
      <c r="I9" s="150">
        <v>10083813.7117</v>
      </c>
      <c r="J9" s="150">
        <v>158862.23494999998</v>
      </c>
      <c r="K9" s="150">
        <v>670526.63872000005</v>
      </c>
      <c r="L9" s="150">
        <v>10020030.276629999</v>
      </c>
      <c r="M9" s="150">
        <v>2903254.2757899999</v>
      </c>
      <c r="N9" s="150">
        <v>11453335.779580001</v>
      </c>
      <c r="O9" s="150">
        <v>7268614.4538900005</v>
      </c>
      <c r="P9" s="150">
        <v>151517371.49598002</v>
      </c>
      <c r="Q9" s="151">
        <v>0.96426128901295316</v>
      </c>
    </row>
    <row r="10" spans="1:17" s="859" customFormat="1" ht="27" customHeight="1">
      <c r="A10" s="149" t="s">
        <v>711</v>
      </c>
      <c r="B10" s="150">
        <v>75632.073770000003</v>
      </c>
      <c r="C10" s="150">
        <v>70827.98937000001</v>
      </c>
      <c r="D10" s="150">
        <v>72033.928769999999</v>
      </c>
      <c r="E10" s="150">
        <v>39724.559249999998</v>
      </c>
      <c r="F10" s="150">
        <v>45476.28398</v>
      </c>
      <c r="G10" s="150">
        <v>26014.158609999999</v>
      </c>
      <c r="H10" s="150">
        <v>33966.146919999999</v>
      </c>
      <c r="I10" s="150">
        <v>63248.167529999999</v>
      </c>
      <c r="J10" s="150">
        <v>563.23550999999998</v>
      </c>
      <c r="K10" s="150">
        <v>435.29975000000002</v>
      </c>
      <c r="L10" s="150">
        <v>57766.316279999999</v>
      </c>
      <c r="M10" s="150">
        <v>8674.0376099999994</v>
      </c>
      <c r="N10" s="150">
        <v>18002.235980000001</v>
      </c>
      <c r="O10" s="150">
        <v>19882.917530000002</v>
      </c>
      <c r="P10" s="150">
        <v>532247.35086000001</v>
      </c>
      <c r="Q10" s="151">
        <v>3.38723878025834E-3</v>
      </c>
    </row>
    <row r="11" spans="1:17" s="859" customFormat="1" ht="42.75" customHeight="1">
      <c r="A11" s="149" t="s">
        <v>712</v>
      </c>
      <c r="B11" s="150">
        <v>327907.02002999996</v>
      </c>
      <c r="C11" s="150">
        <v>121962.57796</v>
      </c>
      <c r="D11" s="150">
        <v>422270.3308</v>
      </c>
      <c r="E11" s="150">
        <v>602778.27523999999</v>
      </c>
      <c r="F11" s="150">
        <v>287647.22882000002</v>
      </c>
      <c r="G11" s="150">
        <v>112430.13231</v>
      </c>
      <c r="H11" s="150">
        <v>102065.54359</v>
      </c>
      <c r="I11" s="150">
        <v>9090.5792600000004</v>
      </c>
      <c r="J11" s="150">
        <v>272.04543000000001</v>
      </c>
      <c r="K11" s="150">
        <v>0</v>
      </c>
      <c r="L11" s="150">
        <v>56179.95953</v>
      </c>
      <c r="M11" s="150">
        <v>66781.540909999996</v>
      </c>
      <c r="N11" s="150">
        <v>49300.10125</v>
      </c>
      <c r="O11" s="150">
        <v>43789.507990000006</v>
      </c>
      <c r="P11" s="150">
        <v>2202474.8431199999</v>
      </c>
      <c r="Q11" s="151">
        <v>1.4016618756495781E-2</v>
      </c>
    </row>
    <row r="12" spans="1:17" s="859" customFormat="1" ht="27" customHeight="1">
      <c r="A12" s="149" t="s">
        <v>713</v>
      </c>
      <c r="B12" s="150">
        <v>8624.5875799999994</v>
      </c>
      <c r="C12" s="150">
        <v>3810.4739599999998</v>
      </c>
      <c r="D12" s="150">
        <v>10350.91929</v>
      </c>
      <c r="E12" s="150">
        <v>13876.993259999999</v>
      </c>
      <c r="F12" s="150">
        <v>8889.0805299999993</v>
      </c>
      <c r="G12" s="150">
        <v>3228.58671</v>
      </c>
      <c r="H12" s="150">
        <v>2898.69407</v>
      </c>
      <c r="I12" s="150">
        <v>407.46859000000001</v>
      </c>
      <c r="J12" s="150">
        <v>8.5625699999999991</v>
      </c>
      <c r="K12" s="150">
        <v>0</v>
      </c>
      <c r="L12" s="150">
        <v>2483.0045399999999</v>
      </c>
      <c r="M12" s="150">
        <v>1846.3808000000001</v>
      </c>
      <c r="N12" s="150">
        <v>1301.1091200000001</v>
      </c>
      <c r="O12" s="150">
        <v>1446.50875</v>
      </c>
      <c r="P12" s="150">
        <v>59172.369770000005</v>
      </c>
      <c r="Q12" s="151">
        <v>3.7657481109276719E-4</v>
      </c>
    </row>
    <row r="13" spans="1:17" s="859" customFormat="1" ht="42.75" customHeight="1">
      <c r="A13" s="149" t="s">
        <v>714</v>
      </c>
      <c r="B13" s="150">
        <v>61030.976630000005</v>
      </c>
      <c r="C13" s="150">
        <v>84832.958549999996</v>
      </c>
      <c r="D13" s="150">
        <v>192475.32162999999</v>
      </c>
      <c r="E13" s="150">
        <v>259247.59103000001</v>
      </c>
      <c r="F13" s="150">
        <v>58212.697990000001</v>
      </c>
      <c r="G13" s="150">
        <v>42086.290649999995</v>
      </c>
      <c r="H13" s="150">
        <v>44276.748520000001</v>
      </c>
      <c r="I13" s="150">
        <v>9409.8220099999999</v>
      </c>
      <c r="J13" s="150">
        <v>0</v>
      </c>
      <c r="K13" s="150">
        <v>0</v>
      </c>
      <c r="L13" s="150">
        <v>23153.535670000001</v>
      </c>
      <c r="M13" s="150">
        <v>15702.823470000001</v>
      </c>
      <c r="N13" s="150">
        <v>35869.484090000005</v>
      </c>
      <c r="O13" s="150">
        <v>19930.38867</v>
      </c>
      <c r="P13" s="150">
        <v>846228.63890999998</v>
      </c>
      <c r="Q13" s="151">
        <v>5.3854255132500285E-3</v>
      </c>
    </row>
    <row r="14" spans="1:17" s="859" customFormat="1" ht="27" customHeight="1">
      <c r="A14" s="149" t="s">
        <v>715</v>
      </c>
      <c r="B14" s="150">
        <v>7667.8933499999994</v>
      </c>
      <c r="C14" s="150">
        <v>9743.9650000000001</v>
      </c>
      <c r="D14" s="150">
        <v>22099.947100000001</v>
      </c>
      <c r="E14" s="150">
        <v>30216.007879999997</v>
      </c>
      <c r="F14" s="150">
        <v>7054.0083099999993</v>
      </c>
      <c r="G14" s="150">
        <v>7093.8699100000003</v>
      </c>
      <c r="H14" s="150">
        <v>5277.5408499999994</v>
      </c>
      <c r="I14" s="150">
        <v>1856.7873500000001</v>
      </c>
      <c r="J14" s="150">
        <v>0</v>
      </c>
      <c r="K14" s="150">
        <v>0</v>
      </c>
      <c r="L14" s="150">
        <v>4424.9987899999996</v>
      </c>
      <c r="M14" s="150">
        <v>2199.4541400000003</v>
      </c>
      <c r="N14" s="150">
        <v>5224.9964500000006</v>
      </c>
      <c r="O14" s="150">
        <v>3245.3558599999997</v>
      </c>
      <c r="P14" s="150">
        <v>106104.82499000001</v>
      </c>
      <c r="Q14" s="151">
        <v>6.7525442333894845E-4</v>
      </c>
    </row>
    <row r="15" spans="1:17" s="859" customFormat="1" ht="42.75" customHeight="1">
      <c r="A15" s="149" t="s">
        <v>716</v>
      </c>
      <c r="B15" s="150">
        <v>46294.664280000005</v>
      </c>
      <c r="C15" s="150">
        <v>30149.129379999998</v>
      </c>
      <c r="D15" s="150">
        <v>61052.776479999993</v>
      </c>
      <c r="E15" s="150">
        <v>105195.01312</v>
      </c>
      <c r="F15" s="150">
        <v>31965.327079999999</v>
      </c>
      <c r="G15" s="150">
        <v>19311.411760000003</v>
      </c>
      <c r="H15" s="150">
        <v>36979.165850000005</v>
      </c>
      <c r="I15" s="150">
        <v>2891.7725699999996</v>
      </c>
      <c r="J15" s="150">
        <v>0</v>
      </c>
      <c r="K15" s="150">
        <v>0</v>
      </c>
      <c r="L15" s="150">
        <v>14442.53793</v>
      </c>
      <c r="M15" s="150">
        <v>3683.7644700000001</v>
      </c>
      <c r="N15" s="150">
        <v>5950.9572099999996</v>
      </c>
      <c r="O15" s="150">
        <v>4683.1319400000002</v>
      </c>
      <c r="P15" s="150">
        <v>362599.65206999995</v>
      </c>
      <c r="Q15" s="151">
        <v>2.3075955215468014E-3</v>
      </c>
    </row>
    <row r="16" spans="1:17" s="859" customFormat="1" ht="27" customHeight="1">
      <c r="A16" s="149" t="s">
        <v>717</v>
      </c>
      <c r="B16" s="150">
        <v>12426.71603</v>
      </c>
      <c r="C16" s="150">
        <v>9236.6635299999998</v>
      </c>
      <c r="D16" s="150">
        <v>17568.452969999998</v>
      </c>
      <c r="E16" s="150">
        <v>30667.951929999999</v>
      </c>
      <c r="F16" s="150">
        <v>9747.7299000000003</v>
      </c>
      <c r="G16" s="150">
        <v>6365.2135599999992</v>
      </c>
      <c r="H16" s="150">
        <v>9812.7905500000015</v>
      </c>
      <c r="I16" s="150">
        <v>1363.1938799999998</v>
      </c>
      <c r="J16" s="150">
        <v>0</v>
      </c>
      <c r="K16" s="150">
        <v>0</v>
      </c>
      <c r="L16" s="150">
        <v>7221.2697500000004</v>
      </c>
      <c r="M16" s="150">
        <v>1075.0365800000002</v>
      </c>
      <c r="N16" s="150">
        <v>1691.1412399999999</v>
      </c>
      <c r="O16" s="150">
        <v>1868.9636599999999</v>
      </c>
      <c r="P16" s="150">
        <v>109045.12358000001</v>
      </c>
      <c r="Q16" s="151">
        <v>6.9396657548680693E-4</v>
      </c>
    </row>
    <row r="17" spans="1:17" s="859" customFormat="1" ht="42.75" customHeight="1">
      <c r="A17" s="149" t="s">
        <v>718</v>
      </c>
      <c r="B17" s="150">
        <v>96665.154970000003</v>
      </c>
      <c r="C17" s="150">
        <v>41699.187290000002</v>
      </c>
      <c r="D17" s="150">
        <v>54882.925649999997</v>
      </c>
      <c r="E17" s="150">
        <v>125977.36902</v>
      </c>
      <c r="F17" s="150">
        <v>28985.987649999999</v>
      </c>
      <c r="G17" s="150">
        <v>42654.595280000001</v>
      </c>
      <c r="H17" s="150">
        <v>16461.12326</v>
      </c>
      <c r="I17" s="150">
        <v>3281.5119300000001</v>
      </c>
      <c r="J17" s="150">
        <v>0</v>
      </c>
      <c r="K17" s="150">
        <v>0</v>
      </c>
      <c r="L17" s="150">
        <v>20128.474839999999</v>
      </c>
      <c r="M17" s="150">
        <v>12369.06933</v>
      </c>
      <c r="N17" s="150">
        <v>7104.0783099999999</v>
      </c>
      <c r="O17" s="150">
        <v>12650.894839999999</v>
      </c>
      <c r="P17" s="150">
        <v>462860.37237000006</v>
      </c>
      <c r="Q17" s="151">
        <v>2.9456578799372402E-3</v>
      </c>
    </row>
    <row r="18" spans="1:17" s="859" customFormat="1" ht="27" customHeight="1">
      <c r="A18" s="149" t="s">
        <v>719</v>
      </c>
      <c r="B18" s="150">
        <v>41426.520939999995</v>
      </c>
      <c r="C18" s="150">
        <v>25813.614420000002</v>
      </c>
      <c r="D18" s="150">
        <v>25330.15119</v>
      </c>
      <c r="E18" s="150">
        <v>64540.80255</v>
      </c>
      <c r="F18" s="150">
        <v>15032.80848</v>
      </c>
      <c r="G18" s="150">
        <v>19652.086870000003</v>
      </c>
      <c r="H18" s="150">
        <v>9462.6112499999999</v>
      </c>
      <c r="I18" s="150">
        <v>2625.2094900000002</v>
      </c>
      <c r="J18" s="150">
        <v>0</v>
      </c>
      <c r="K18" s="150">
        <v>0</v>
      </c>
      <c r="L18" s="150">
        <v>16102.780119999999</v>
      </c>
      <c r="M18" s="150">
        <v>6124.4469400000007</v>
      </c>
      <c r="N18" s="150">
        <v>3578.3610099999996</v>
      </c>
      <c r="O18" s="150">
        <v>8483.1768200000006</v>
      </c>
      <c r="P18" s="150">
        <v>238172.57008</v>
      </c>
      <c r="Q18" s="151">
        <v>1.5157376818602081E-3</v>
      </c>
    </row>
    <row r="19" spans="1:17" s="859" customFormat="1" ht="42.75" customHeight="1">
      <c r="A19" s="149" t="s">
        <v>720</v>
      </c>
      <c r="B19" s="150">
        <v>186676.8297</v>
      </c>
      <c r="C19" s="150">
        <v>176950.65071000002</v>
      </c>
      <c r="D19" s="150">
        <v>407768.84081000002</v>
      </c>
      <c r="E19" s="150">
        <v>207044.90364999999</v>
      </c>
      <c r="F19" s="150">
        <v>160958.91405000002</v>
      </c>
      <c r="G19" s="150">
        <v>76868.942549999992</v>
      </c>
      <c r="H19" s="150">
        <v>102354.87587</v>
      </c>
      <c r="I19" s="150">
        <v>66683.054510000002</v>
      </c>
      <c r="J19" s="150">
        <v>354.84553000000005</v>
      </c>
      <c r="K19" s="150">
        <v>0</v>
      </c>
      <c r="L19" s="150">
        <v>165635.85868</v>
      </c>
      <c r="M19" s="150">
        <v>36346.777950000003</v>
      </c>
      <c r="N19" s="150">
        <v>77919.247900000002</v>
      </c>
      <c r="O19" s="150">
        <v>76007.419299999994</v>
      </c>
      <c r="P19" s="150">
        <v>1741571.1612100003</v>
      </c>
      <c r="Q19" s="151">
        <v>1.1083413315817029E-2</v>
      </c>
    </row>
    <row r="20" spans="1:17" s="859" customFormat="1" ht="27" customHeight="1" thickBot="1">
      <c r="A20" s="149" t="s">
        <v>721</v>
      </c>
      <c r="B20" s="150">
        <v>146923.67298</v>
      </c>
      <c r="C20" s="150">
        <v>141324.90338999999</v>
      </c>
      <c r="D20" s="150">
        <v>273830.85591000004</v>
      </c>
      <c r="E20" s="150">
        <v>175637.39692</v>
      </c>
      <c r="F20" s="150">
        <v>103096.36536</v>
      </c>
      <c r="G20" s="150">
        <v>55238.955670000003</v>
      </c>
      <c r="H20" s="150">
        <v>84881.243950000004</v>
      </c>
      <c r="I20" s="150">
        <v>66241.921539999996</v>
      </c>
      <c r="J20" s="150">
        <v>217.64553000000001</v>
      </c>
      <c r="K20" s="150">
        <v>0</v>
      </c>
      <c r="L20" s="150">
        <v>165635.85983999999</v>
      </c>
      <c r="M20" s="150">
        <v>28926.10109</v>
      </c>
      <c r="N20" s="150">
        <v>47296.536529999998</v>
      </c>
      <c r="O20" s="150">
        <v>67105.427070000005</v>
      </c>
      <c r="P20" s="150">
        <v>1356356.8857799999</v>
      </c>
      <c r="Q20" s="151">
        <v>8.6318976242174151E-3</v>
      </c>
    </row>
    <row r="21" spans="1:17" s="859" customFormat="1" ht="56.25" customHeight="1" thickTop="1" thickBot="1">
      <c r="A21" s="152" t="s">
        <v>722</v>
      </c>
      <c r="B21" s="381">
        <v>19606451.81182</v>
      </c>
      <c r="C21" s="381">
        <v>16422833.46466</v>
      </c>
      <c r="D21" s="381">
        <v>25690990.482020006</v>
      </c>
      <c r="E21" s="381">
        <v>19211065.832770001</v>
      </c>
      <c r="F21" s="381">
        <v>16500615.39566</v>
      </c>
      <c r="G21" s="381">
        <v>8469380.8065099996</v>
      </c>
      <c r="H21" s="381">
        <v>7833717.8134399997</v>
      </c>
      <c r="I21" s="381">
        <v>10175170.451979997</v>
      </c>
      <c r="J21" s="381">
        <v>159489.12590999997</v>
      </c>
      <c r="K21" s="381">
        <v>670526.63872000005</v>
      </c>
      <c r="L21" s="381">
        <v>10299570.643279999</v>
      </c>
      <c r="M21" s="381">
        <v>3038138.2519199997</v>
      </c>
      <c r="N21" s="381">
        <v>11629479.648340002</v>
      </c>
      <c r="O21" s="381">
        <v>7425675.7966300007</v>
      </c>
      <c r="P21" s="381">
        <v>157133106.16366002</v>
      </c>
      <c r="Q21" s="153">
        <v>1</v>
      </c>
    </row>
    <row r="22" spans="1:17" s="859" customFormat="1" ht="56.25" customHeight="1" thickTop="1">
      <c r="A22" s="154" t="s">
        <v>839</v>
      </c>
      <c r="B22" s="382">
        <v>292701.46464999998</v>
      </c>
      <c r="C22" s="382">
        <v>260757.60967000001</v>
      </c>
      <c r="D22" s="382">
        <v>421214.25523000001</v>
      </c>
      <c r="E22" s="382">
        <v>354663.71178999997</v>
      </c>
      <c r="F22" s="382">
        <v>189296.27656</v>
      </c>
      <c r="G22" s="382">
        <v>117592.87132999999</v>
      </c>
      <c r="H22" s="382">
        <v>146299.02759000001</v>
      </c>
      <c r="I22" s="382">
        <v>135742.74838</v>
      </c>
      <c r="J22" s="382">
        <v>789.44361000000004</v>
      </c>
      <c r="K22" s="382">
        <v>435.29975000000002</v>
      </c>
      <c r="L22" s="382">
        <v>253634.22931999998</v>
      </c>
      <c r="M22" s="382">
        <v>48845.457160000005</v>
      </c>
      <c r="N22" s="382">
        <v>77094.38033</v>
      </c>
      <c r="O22" s="382">
        <v>102032.34969</v>
      </c>
      <c r="P22" s="382">
        <v>2401099.12506</v>
      </c>
      <c r="Q22" s="899"/>
    </row>
    <row r="23" spans="1:17" s="157" customFormat="1" ht="56.25" customHeight="1" thickBot="1">
      <c r="A23" s="155" t="s">
        <v>724</v>
      </c>
      <c r="B23" s="156">
        <v>0.12477607227721411</v>
      </c>
      <c r="C23" s="156">
        <v>0.10451542558800438</v>
      </c>
      <c r="D23" s="156">
        <v>0.16349826659228561</v>
      </c>
      <c r="E23" s="156">
        <v>0.12225982354578389</v>
      </c>
      <c r="F23" s="156">
        <v>0.10501043222854635</v>
      </c>
      <c r="G23" s="156">
        <v>5.3899404226686778E-2</v>
      </c>
      <c r="H23" s="156">
        <v>4.9854025066372001E-2</v>
      </c>
      <c r="I23" s="156">
        <v>6.475510285771463E-2</v>
      </c>
      <c r="J23" s="156">
        <v>1.0149937833207859E-3</v>
      </c>
      <c r="K23" s="156">
        <v>4.267252491156265E-3</v>
      </c>
      <c r="L23" s="156">
        <v>6.5546789564209409E-2</v>
      </c>
      <c r="M23" s="156">
        <v>1.9334806815030213E-2</v>
      </c>
      <c r="N23" s="156">
        <v>7.4010372048697759E-2</v>
      </c>
      <c r="O23" s="156">
        <v>4.7257232914977708E-2</v>
      </c>
      <c r="P23" s="156">
        <v>1</v>
      </c>
      <c r="Q23" s="156"/>
    </row>
    <row r="24" spans="1:17" s="859" customFormat="1" ht="13.5" customHeight="1" thickTop="1">
      <c r="A24" s="900" t="s">
        <v>725</v>
      </c>
      <c r="B24" s="901"/>
      <c r="C24" s="901"/>
      <c r="D24" s="901"/>
      <c r="E24" s="901"/>
      <c r="F24" s="901"/>
      <c r="G24" s="901"/>
      <c r="H24" s="901"/>
      <c r="I24" s="901"/>
      <c r="J24" s="901"/>
      <c r="K24" s="901"/>
      <c r="L24" s="901"/>
      <c r="M24" s="901"/>
      <c r="N24" s="901"/>
      <c r="O24" s="901"/>
      <c r="P24" s="901"/>
      <c r="Q24" s="901"/>
    </row>
    <row r="25" spans="1:17" s="859" customFormat="1" ht="40.5" customHeight="1">
      <c r="A25" s="1180" t="s">
        <v>354</v>
      </c>
      <c r="B25" s="1184"/>
      <c r="C25" s="1184"/>
      <c r="D25" s="1184"/>
      <c r="E25" s="1184"/>
      <c r="F25" s="1184"/>
      <c r="G25" s="1184"/>
      <c r="H25" s="1184"/>
      <c r="I25" s="1184"/>
      <c r="J25" s="1184"/>
      <c r="K25" s="1184"/>
      <c r="L25" s="1184"/>
      <c r="M25" s="1184"/>
      <c r="N25" s="1184"/>
      <c r="O25" s="1184"/>
      <c r="P25" s="1184"/>
      <c r="Q25" s="1184"/>
    </row>
    <row r="26" spans="1:17" s="859" customFormat="1" ht="39" customHeight="1">
      <c r="A26" s="1180" t="s">
        <v>355</v>
      </c>
      <c r="B26" s="1181"/>
      <c r="C26" s="1181"/>
      <c r="D26" s="1181"/>
      <c r="E26" s="1181"/>
      <c r="F26" s="1181"/>
      <c r="G26" s="1181"/>
      <c r="H26" s="1181"/>
      <c r="I26" s="1181"/>
      <c r="J26" s="1181"/>
      <c r="K26" s="1181"/>
      <c r="L26" s="1181"/>
      <c r="M26" s="1181"/>
      <c r="N26" s="1181"/>
      <c r="O26" s="1181"/>
      <c r="P26" s="1181"/>
      <c r="Q26" s="1181"/>
    </row>
    <row r="27" spans="1:17" s="859" customFormat="1" ht="12" customHeight="1">
      <c r="A27" s="900" t="s">
        <v>726</v>
      </c>
      <c r="B27" s="902"/>
      <c r="C27" s="902"/>
      <c r="D27" s="902"/>
      <c r="E27" s="902"/>
      <c r="F27" s="902"/>
      <c r="G27" s="903"/>
      <c r="H27" s="903"/>
      <c r="I27" s="903"/>
      <c r="J27" s="903"/>
      <c r="K27" s="903"/>
      <c r="L27" s="903"/>
      <c r="M27" s="903"/>
      <c r="N27" s="903"/>
      <c r="O27" s="903"/>
      <c r="P27" s="903"/>
      <c r="Q27" s="903"/>
    </row>
    <row r="28" spans="1:17" s="859" customFormat="1" ht="9" customHeight="1">
      <c r="A28" s="160"/>
      <c r="B28" s="904"/>
      <c r="C28" s="904"/>
      <c r="D28" s="904"/>
      <c r="E28" s="904"/>
      <c r="F28" s="904"/>
      <c r="G28" s="904"/>
      <c r="H28" s="904"/>
      <c r="I28" s="904"/>
      <c r="J28" s="904"/>
      <c r="K28" s="904"/>
      <c r="L28" s="904"/>
      <c r="M28" s="904"/>
      <c r="N28" s="904"/>
      <c r="O28" s="904"/>
      <c r="P28" s="904"/>
      <c r="Q28" s="309"/>
    </row>
    <row r="29" spans="1:17" s="859" customFormat="1" ht="9" customHeight="1">
      <c r="A29" s="160"/>
      <c r="B29" s="161"/>
      <c r="C29" s="161"/>
      <c r="D29" s="161"/>
      <c r="E29" s="161"/>
      <c r="F29" s="161"/>
      <c r="G29" s="309"/>
      <c r="H29" s="309"/>
      <c r="I29" s="309"/>
      <c r="J29" s="309"/>
      <c r="K29" s="309"/>
      <c r="L29" s="309"/>
      <c r="M29" s="309"/>
      <c r="N29" s="309"/>
      <c r="O29" s="309"/>
      <c r="P29" s="309"/>
      <c r="Q29" s="309"/>
    </row>
    <row r="30" spans="1:17" s="859" customFormat="1" ht="9" customHeight="1">
      <c r="A30" s="160"/>
      <c r="B30" s="161"/>
      <c r="C30" s="161"/>
      <c r="D30" s="161"/>
      <c r="E30" s="161"/>
      <c r="F30" s="161"/>
      <c r="G30" s="309"/>
      <c r="H30" s="309"/>
      <c r="I30" s="309"/>
      <c r="J30" s="309"/>
      <c r="K30" s="309"/>
      <c r="L30" s="309"/>
      <c r="M30" s="309"/>
      <c r="N30" s="309"/>
      <c r="O30" s="309"/>
      <c r="P30" s="309"/>
      <c r="Q30" s="309"/>
    </row>
    <row r="31" spans="1:17" s="859" customFormat="1" ht="9" customHeight="1">
      <c r="A31" s="160"/>
      <c r="B31" s="161"/>
      <c r="C31" s="161"/>
      <c r="D31" s="161"/>
      <c r="E31" s="161"/>
      <c r="F31" s="161"/>
      <c r="G31" s="309"/>
      <c r="H31" s="309"/>
      <c r="I31" s="309"/>
      <c r="J31" s="309"/>
      <c r="K31" s="309"/>
      <c r="L31" s="309"/>
      <c r="M31" s="309"/>
      <c r="N31" s="309"/>
      <c r="O31" s="309"/>
      <c r="P31" s="309"/>
      <c r="Q31" s="309"/>
    </row>
    <row r="32" spans="1:17" s="859" customFormat="1" ht="9" customHeight="1">
      <c r="A32" s="160"/>
      <c r="B32" s="161"/>
      <c r="C32" s="161"/>
      <c r="D32" s="161"/>
      <c r="E32" s="161"/>
      <c r="F32" s="161"/>
      <c r="G32" s="309"/>
      <c r="H32" s="309"/>
      <c r="I32" s="309"/>
      <c r="J32" s="309"/>
      <c r="K32" s="309"/>
      <c r="L32" s="309"/>
      <c r="M32" s="309"/>
      <c r="N32" s="309"/>
      <c r="O32" s="309"/>
      <c r="P32" s="309"/>
      <c r="Q32" s="309"/>
    </row>
    <row r="33" spans="1:17" s="859" customFormat="1" ht="9" customHeight="1">
      <c r="A33" s="162"/>
      <c r="B33" s="161"/>
      <c r="C33" s="161"/>
      <c r="D33" s="161"/>
      <c r="E33" s="161"/>
      <c r="F33" s="161"/>
      <c r="G33" s="309"/>
      <c r="H33" s="309"/>
      <c r="I33" s="309"/>
      <c r="J33" s="309"/>
      <c r="K33" s="309"/>
      <c r="L33" s="309"/>
      <c r="M33" s="309"/>
      <c r="N33" s="309"/>
      <c r="O33" s="309"/>
      <c r="P33" s="309"/>
      <c r="Q33" s="309"/>
    </row>
    <row r="34" spans="1:17" s="859" customFormat="1" ht="9" customHeight="1">
      <c r="A34" s="160"/>
      <c r="B34" s="161"/>
      <c r="C34" s="161"/>
      <c r="D34" s="161"/>
      <c r="E34" s="161"/>
      <c r="F34" s="161"/>
      <c r="G34" s="309"/>
      <c r="H34" s="309"/>
      <c r="I34" s="309"/>
      <c r="J34" s="309"/>
      <c r="K34" s="309"/>
      <c r="L34" s="309"/>
      <c r="M34" s="309"/>
      <c r="N34" s="309"/>
      <c r="O34" s="309"/>
      <c r="P34" s="309"/>
      <c r="Q34" s="309"/>
    </row>
    <row r="35" spans="1:17" s="859" customFormat="1" ht="9" customHeight="1">
      <c r="A35" s="160"/>
      <c r="B35" s="161"/>
      <c r="C35" s="161"/>
      <c r="D35" s="161"/>
      <c r="E35" s="161"/>
      <c r="F35" s="161"/>
      <c r="G35" s="309"/>
      <c r="H35" s="309"/>
      <c r="I35" s="309"/>
      <c r="J35" s="309"/>
      <c r="K35" s="309"/>
      <c r="L35" s="309"/>
      <c r="M35" s="309"/>
      <c r="N35" s="309"/>
      <c r="O35" s="309"/>
      <c r="P35" s="309"/>
      <c r="Q35" s="309"/>
    </row>
    <row r="36" spans="1:17" s="859" customFormat="1" ht="9" customHeight="1">
      <c r="A36" s="160"/>
      <c r="B36" s="161"/>
      <c r="C36" s="161"/>
      <c r="D36" s="161"/>
      <c r="E36" s="161"/>
      <c r="F36" s="161"/>
      <c r="G36" s="309"/>
      <c r="H36" s="309"/>
      <c r="I36" s="309"/>
      <c r="J36" s="309"/>
      <c r="K36" s="309"/>
      <c r="L36" s="309"/>
      <c r="M36" s="309"/>
      <c r="N36" s="309"/>
      <c r="O36" s="309"/>
      <c r="P36" s="309"/>
      <c r="Q36" s="309"/>
    </row>
    <row r="37" spans="1:17" s="859" customFormat="1" ht="9" customHeight="1">
      <c r="A37" s="160"/>
      <c r="B37" s="161"/>
      <c r="C37" s="161"/>
      <c r="D37" s="161"/>
      <c r="E37" s="161"/>
      <c r="F37" s="161"/>
      <c r="G37" s="309"/>
      <c r="H37" s="309"/>
      <c r="I37" s="309"/>
      <c r="J37" s="309"/>
      <c r="K37" s="309"/>
      <c r="L37" s="309"/>
      <c r="M37" s="309"/>
      <c r="N37" s="309"/>
      <c r="O37" s="309"/>
      <c r="P37" s="309"/>
      <c r="Q37" s="309"/>
    </row>
    <row r="38" spans="1:17" s="859" customFormat="1" ht="9" customHeight="1">
      <c r="A38" s="160"/>
      <c r="B38" s="161"/>
      <c r="C38" s="161"/>
      <c r="D38" s="161"/>
      <c r="E38" s="161"/>
      <c r="F38" s="161"/>
      <c r="G38" s="309"/>
      <c r="H38" s="309"/>
      <c r="I38" s="309"/>
      <c r="J38" s="309"/>
      <c r="K38" s="309"/>
      <c r="L38" s="309"/>
      <c r="M38" s="309"/>
      <c r="N38" s="309"/>
      <c r="O38" s="309"/>
      <c r="P38" s="309"/>
      <c r="Q38" s="309"/>
    </row>
    <row r="39" spans="1:17" s="859" customFormat="1" ht="9" customHeight="1">
      <c r="A39" s="162"/>
      <c r="B39" s="161"/>
      <c r="C39" s="161"/>
      <c r="D39" s="161"/>
      <c r="E39" s="161"/>
      <c r="F39" s="161"/>
      <c r="G39" s="309"/>
      <c r="H39" s="309"/>
      <c r="I39" s="309"/>
      <c r="J39" s="309"/>
      <c r="K39" s="309"/>
      <c r="L39" s="309"/>
      <c r="M39" s="309"/>
      <c r="N39" s="309"/>
      <c r="O39" s="309"/>
      <c r="P39" s="309"/>
      <c r="Q39" s="309"/>
    </row>
    <row r="40" spans="1:17" s="859" customFormat="1" ht="9" customHeight="1">
      <c r="A40" s="160"/>
      <c r="B40" s="161"/>
      <c r="C40" s="161"/>
      <c r="D40" s="161"/>
      <c r="E40" s="161"/>
      <c r="F40" s="161"/>
      <c r="G40" s="309"/>
      <c r="H40" s="309"/>
      <c r="I40" s="309"/>
      <c r="J40" s="309"/>
      <c r="K40" s="309"/>
      <c r="L40" s="309"/>
      <c r="M40" s="309"/>
      <c r="N40" s="309"/>
      <c r="O40" s="309"/>
      <c r="P40" s="309"/>
      <c r="Q40" s="309"/>
    </row>
    <row r="41" spans="1:17" s="859" customFormat="1" ht="9" customHeight="1">
      <c r="A41" s="160"/>
      <c r="B41" s="161"/>
      <c r="C41" s="161"/>
      <c r="D41" s="161"/>
      <c r="E41" s="161"/>
      <c r="F41" s="161"/>
      <c r="G41" s="309"/>
      <c r="H41" s="309"/>
      <c r="I41" s="309"/>
      <c r="J41" s="309"/>
      <c r="K41" s="309"/>
      <c r="L41" s="309"/>
      <c r="M41" s="309"/>
      <c r="N41" s="309"/>
      <c r="O41" s="309"/>
      <c r="P41" s="309"/>
      <c r="Q41" s="309"/>
    </row>
    <row r="42" spans="1:17" s="859" customFormat="1" ht="9" customHeight="1">
      <c r="A42" s="160"/>
      <c r="B42" s="161"/>
      <c r="C42" s="161"/>
      <c r="D42" s="161"/>
      <c r="E42" s="161"/>
      <c r="F42" s="161"/>
      <c r="G42" s="309"/>
      <c r="H42" s="309"/>
      <c r="I42" s="309"/>
      <c r="J42" s="309"/>
      <c r="K42" s="309"/>
      <c r="L42" s="309"/>
      <c r="M42" s="309"/>
      <c r="N42" s="309"/>
      <c r="O42" s="309"/>
      <c r="P42" s="309"/>
      <c r="Q42" s="309"/>
    </row>
    <row r="43" spans="1:17" s="859" customFormat="1" ht="9" customHeight="1">
      <c r="A43" s="160"/>
      <c r="B43" s="161"/>
      <c r="C43" s="161"/>
      <c r="D43" s="161"/>
      <c r="E43" s="161"/>
      <c r="F43" s="161"/>
      <c r="G43" s="309"/>
      <c r="H43" s="309"/>
      <c r="I43" s="309"/>
      <c r="J43" s="309"/>
      <c r="K43" s="309"/>
      <c r="L43" s="309"/>
      <c r="M43" s="309"/>
      <c r="N43" s="309"/>
      <c r="O43" s="309"/>
      <c r="P43" s="309"/>
      <c r="Q43" s="309"/>
    </row>
    <row r="44" spans="1:17" s="859" customFormat="1" ht="9" customHeight="1">
      <c r="A44" s="160"/>
      <c r="B44" s="161"/>
      <c r="C44" s="161"/>
      <c r="D44" s="161"/>
      <c r="E44" s="161"/>
      <c r="F44" s="161"/>
      <c r="G44" s="309"/>
      <c r="H44" s="309"/>
      <c r="I44" s="309"/>
      <c r="J44" s="309"/>
      <c r="K44" s="309"/>
      <c r="L44" s="309"/>
      <c r="M44" s="309"/>
      <c r="N44" s="309"/>
      <c r="O44" s="309"/>
      <c r="P44" s="309"/>
      <c r="Q44" s="309"/>
    </row>
    <row r="45" spans="1:17" s="859" customFormat="1" ht="9" customHeight="1">
      <c r="A45" s="162"/>
      <c r="B45" s="161"/>
      <c r="C45" s="161"/>
      <c r="D45" s="161"/>
      <c r="E45" s="161"/>
      <c r="F45" s="161"/>
      <c r="G45" s="309"/>
      <c r="H45" s="309"/>
      <c r="I45" s="309"/>
      <c r="J45" s="309"/>
      <c r="K45" s="309"/>
      <c r="L45" s="309"/>
      <c r="M45" s="309"/>
      <c r="N45" s="309"/>
      <c r="O45" s="309"/>
      <c r="P45" s="309"/>
      <c r="Q45" s="309"/>
    </row>
    <row r="46" spans="1:17" s="859" customFormat="1" ht="9" customHeight="1">
      <c r="A46" s="160"/>
      <c r="B46" s="161"/>
      <c r="C46" s="161"/>
      <c r="D46" s="161"/>
      <c r="E46" s="161"/>
      <c r="F46" s="161"/>
      <c r="G46" s="309"/>
      <c r="H46" s="309"/>
      <c r="I46" s="309"/>
      <c r="J46" s="309"/>
      <c r="K46" s="309"/>
      <c r="L46" s="309"/>
      <c r="M46" s="309"/>
      <c r="N46" s="309"/>
      <c r="O46" s="309"/>
      <c r="P46" s="309"/>
      <c r="Q46" s="309"/>
    </row>
    <row r="47" spans="1:17" s="859" customFormat="1" ht="9" customHeight="1">
      <c r="A47" s="160"/>
      <c r="B47" s="161"/>
      <c r="C47" s="161"/>
      <c r="D47" s="161"/>
      <c r="E47" s="161"/>
      <c r="F47" s="161"/>
      <c r="G47" s="309"/>
      <c r="H47" s="309"/>
      <c r="I47" s="309"/>
      <c r="J47" s="309"/>
      <c r="K47" s="309"/>
      <c r="L47" s="309"/>
      <c r="M47" s="309"/>
      <c r="N47" s="309"/>
      <c r="O47" s="309"/>
      <c r="P47" s="309"/>
      <c r="Q47" s="309"/>
    </row>
    <row r="48" spans="1:17" s="859" customFormat="1" ht="9" customHeight="1">
      <c r="A48" s="160"/>
      <c r="B48" s="161"/>
      <c r="C48" s="161"/>
      <c r="D48" s="161"/>
      <c r="E48" s="161"/>
      <c r="F48" s="161"/>
      <c r="G48" s="309"/>
      <c r="H48" s="309"/>
      <c r="I48" s="309"/>
      <c r="J48" s="309"/>
      <c r="K48" s="309"/>
      <c r="L48" s="309"/>
      <c r="M48" s="309"/>
      <c r="N48" s="309"/>
      <c r="O48" s="309"/>
      <c r="P48" s="309"/>
      <c r="Q48" s="309"/>
    </row>
    <row r="49" spans="1:17" s="859" customFormat="1" ht="9" customHeight="1">
      <c r="A49" s="160"/>
      <c r="B49" s="161"/>
      <c r="C49" s="161"/>
      <c r="D49" s="161"/>
      <c r="E49" s="161"/>
      <c r="F49" s="161"/>
      <c r="G49" s="309"/>
      <c r="H49" s="309"/>
      <c r="I49" s="309"/>
      <c r="J49" s="309"/>
      <c r="K49" s="309"/>
      <c r="L49" s="309"/>
      <c r="M49" s="309"/>
      <c r="N49" s="309"/>
      <c r="O49" s="309"/>
      <c r="P49" s="309"/>
      <c r="Q49" s="309"/>
    </row>
    <row r="50" spans="1:17" s="859" customFormat="1" ht="9" customHeight="1">
      <c r="A50" s="162"/>
      <c r="B50" s="161"/>
      <c r="C50" s="161"/>
      <c r="D50" s="161"/>
      <c r="E50" s="161"/>
      <c r="F50" s="161"/>
      <c r="G50" s="309"/>
      <c r="H50" s="309"/>
      <c r="I50" s="309"/>
      <c r="J50" s="309"/>
      <c r="K50" s="309"/>
      <c r="L50" s="309"/>
      <c r="M50" s="309"/>
      <c r="N50" s="309"/>
      <c r="O50" s="309"/>
      <c r="P50" s="309"/>
      <c r="Q50" s="309"/>
    </row>
    <row r="51" spans="1:17" s="859" customFormat="1" ht="9" customHeight="1">
      <c r="A51" s="163"/>
      <c r="B51" s="161"/>
      <c r="C51" s="161"/>
      <c r="D51" s="161"/>
      <c r="E51" s="161"/>
      <c r="F51" s="161"/>
      <c r="G51" s="309"/>
      <c r="H51" s="309"/>
      <c r="I51" s="309"/>
      <c r="J51" s="309"/>
      <c r="K51" s="309"/>
      <c r="L51" s="309"/>
      <c r="M51" s="309"/>
      <c r="N51" s="309"/>
      <c r="O51" s="309"/>
      <c r="P51" s="309"/>
      <c r="Q51" s="309"/>
    </row>
    <row r="52" spans="1:17" s="859" customFormat="1" ht="9" customHeight="1">
      <c r="A52" s="163"/>
      <c r="B52" s="161"/>
      <c r="C52" s="161"/>
      <c r="D52" s="161"/>
      <c r="E52" s="161"/>
      <c r="F52" s="161"/>
      <c r="G52" s="309"/>
      <c r="H52" s="309"/>
      <c r="I52" s="309"/>
      <c r="J52" s="309"/>
      <c r="K52" s="309"/>
      <c r="L52" s="309"/>
      <c r="M52" s="309"/>
      <c r="N52" s="309"/>
      <c r="O52" s="309"/>
      <c r="P52" s="309"/>
      <c r="Q52" s="309"/>
    </row>
    <row r="53" spans="1:17" s="859" customFormat="1" ht="9" customHeight="1">
      <c r="A53" s="163"/>
      <c r="B53" s="161"/>
      <c r="C53" s="161"/>
      <c r="D53" s="161"/>
      <c r="E53" s="161"/>
      <c r="F53" s="161"/>
      <c r="G53" s="309"/>
      <c r="H53" s="309"/>
      <c r="I53" s="309"/>
      <c r="J53" s="309"/>
      <c r="K53" s="309"/>
      <c r="L53" s="309"/>
      <c r="M53" s="309"/>
      <c r="N53" s="309"/>
      <c r="O53" s="309"/>
      <c r="P53" s="309"/>
      <c r="Q53" s="309"/>
    </row>
    <row r="54" spans="1:17" s="859" customFormat="1" ht="9" customHeight="1">
      <c r="A54" s="163"/>
      <c r="B54" s="161"/>
      <c r="C54" s="161"/>
      <c r="D54" s="161"/>
      <c r="E54" s="161"/>
      <c r="F54" s="161"/>
      <c r="G54" s="309"/>
      <c r="H54" s="309"/>
      <c r="I54" s="309"/>
      <c r="J54" s="309"/>
      <c r="K54" s="309"/>
      <c r="L54" s="309"/>
      <c r="M54" s="309"/>
      <c r="N54" s="309"/>
      <c r="O54" s="309"/>
      <c r="P54" s="309"/>
      <c r="Q54" s="309"/>
    </row>
    <row r="55" spans="1:17" s="859" customFormat="1" ht="9" customHeight="1">
      <c r="A55" s="164"/>
      <c r="B55" s="161"/>
      <c r="C55" s="161"/>
      <c r="D55" s="161"/>
      <c r="E55" s="161"/>
      <c r="F55" s="161"/>
      <c r="G55" s="309"/>
      <c r="H55" s="309"/>
      <c r="I55" s="309"/>
      <c r="J55" s="309"/>
      <c r="K55" s="309"/>
      <c r="L55" s="309"/>
      <c r="M55" s="309"/>
      <c r="N55" s="309"/>
      <c r="O55" s="309"/>
      <c r="P55" s="309"/>
      <c r="Q55" s="309"/>
    </row>
    <row r="56" spans="1:17" s="859" customFormat="1" ht="9" customHeight="1">
      <c r="A56" s="164"/>
      <c r="B56" s="161"/>
      <c r="C56" s="161"/>
      <c r="D56" s="161"/>
      <c r="E56" s="161"/>
      <c r="F56" s="161"/>
      <c r="G56" s="309"/>
      <c r="H56" s="309"/>
      <c r="I56" s="309"/>
      <c r="J56" s="309"/>
      <c r="K56" s="309"/>
      <c r="L56" s="309"/>
      <c r="M56" s="309"/>
      <c r="N56" s="309"/>
      <c r="O56" s="309"/>
      <c r="P56" s="309"/>
      <c r="Q56" s="309"/>
    </row>
    <row r="57" spans="1:17" s="859" customFormat="1" ht="9" customHeight="1">
      <c r="A57" s="165"/>
      <c r="B57" s="161"/>
      <c r="C57" s="161"/>
      <c r="D57" s="161"/>
      <c r="E57" s="161"/>
      <c r="F57" s="161"/>
      <c r="G57" s="309"/>
      <c r="H57" s="309"/>
      <c r="I57" s="309"/>
      <c r="J57" s="309"/>
      <c r="K57" s="309"/>
      <c r="L57" s="309"/>
      <c r="M57" s="309"/>
      <c r="N57" s="309"/>
      <c r="O57" s="309"/>
      <c r="P57" s="309"/>
      <c r="Q57" s="309"/>
    </row>
    <row r="58" spans="1:17" s="859" customFormat="1" ht="9" customHeight="1">
      <c r="A58" s="160"/>
      <c r="B58" s="161"/>
      <c r="C58" s="161"/>
      <c r="D58" s="161"/>
      <c r="E58" s="161"/>
      <c r="F58" s="161"/>
      <c r="G58" s="309"/>
      <c r="H58" s="309"/>
      <c r="I58" s="309"/>
      <c r="J58" s="309"/>
      <c r="K58" s="309"/>
      <c r="L58" s="309"/>
      <c r="M58" s="309"/>
      <c r="N58" s="309"/>
      <c r="O58" s="309"/>
      <c r="P58" s="309"/>
      <c r="Q58" s="309"/>
    </row>
    <row r="59" spans="1:17" s="859" customFormat="1" ht="9" customHeight="1">
      <c r="A59" s="160"/>
      <c r="B59" s="161"/>
      <c r="C59" s="161"/>
      <c r="D59" s="161"/>
      <c r="E59" s="161"/>
      <c r="F59" s="161"/>
      <c r="G59" s="309"/>
      <c r="H59" s="309"/>
      <c r="I59" s="309"/>
      <c r="J59" s="309"/>
      <c r="K59" s="309"/>
      <c r="L59" s="309"/>
      <c r="M59" s="309"/>
      <c r="N59" s="309"/>
      <c r="O59" s="309"/>
      <c r="P59" s="309"/>
      <c r="Q59" s="309"/>
    </row>
    <row r="60" spans="1:17" s="859" customFormat="1" ht="9" customHeight="1">
      <c r="A60" s="160"/>
      <c r="B60" s="161"/>
      <c r="C60" s="161"/>
      <c r="D60" s="161"/>
      <c r="E60" s="161"/>
      <c r="F60" s="161"/>
      <c r="G60" s="309"/>
      <c r="H60" s="309"/>
      <c r="I60" s="309"/>
      <c r="J60" s="309"/>
      <c r="K60" s="309"/>
      <c r="L60" s="309"/>
      <c r="M60" s="309"/>
      <c r="N60" s="309"/>
      <c r="O60" s="309"/>
      <c r="P60" s="309"/>
      <c r="Q60" s="309"/>
    </row>
    <row r="61" spans="1:17" s="859" customFormat="1" ht="9" customHeight="1">
      <c r="A61" s="160"/>
      <c r="B61" s="161"/>
      <c r="C61" s="161"/>
      <c r="D61" s="161"/>
      <c r="E61" s="161"/>
      <c r="F61" s="161"/>
      <c r="G61" s="309"/>
      <c r="H61" s="309"/>
      <c r="I61" s="309"/>
      <c r="J61" s="309"/>
      <c r="K61" s="309"/>
      <c r="L61" s="309"/>
      <c r="M61" s="309"/>
      <c r="N61" s="309"/>
      <c r="O61" s="309"/>
      <c r="P61" s="309"/>
      <c r="Q61" s="309"/>
    </row>
    <row r="62" spans="1:17" s="859" customFormat="1" ht="9" customHeight="1">
      <c r="A62" s="163"/>
      <c r="B62" s="161"/>
      <c r="C62" s="161"/>
      <c r="D62" s="161"/>
      <c r="E62" s="161"/>
      <c r="F62" s="161"/>
      <c r="G62" s="309"/>
      <c r="H62" s="309"/>
      <c r="I62" s="309"/>
      <c r="J62" s="309"/>
      <c r="K62" s="309"/>
      <c r="L62" s="309"/>
      <c r="M62" s="309"/>
      <c r="N62" s="309"/>
      <c r="O62" s="309"/>
      <c r="P62" s="309"/>
      <c r="Q62" s="309"/>
    </row>
    <row r="63" spans="1:17" s="859" customFormat="1" ht="9" customHeight="1">
      <c r="A63" s="165"/>
      <c r="B63" s="161"/>
      <c r="C63" s="161"/>
      <c r="D63" s="161"/>
      <c r="E63" s="161"/>
      <c r="F63" s="161"/>
      <c r="G63" s="309"/>
      <c r="H63" s="309"/>
      <c r="I63" s="309"/>
      <c r="J63" s="309"/>
      <c r="K63" s="309"/>
      <c r="L63" s="309"/>
      <c r="M63" s="309"/>
      <c r="N63" s="309"/>
      <c r="O63" s="309"/>
      <c r="P63" s="309"/>
      <c r="Q63" s="309"/>
    </row>
    <row r="64" spans="1:17" s="859" customFormat="1" ht="9" customHeight="1">
      <c r="A64" s="160"/>
      <c r="B64" s="161"/>
      <c r="C64" s="161"/>
      <c r="D64" s="161"/>
      <c r="E64" s="161"/>
      <c r="F64" s="161"/>
      <c r="G64" s="309"/>
      <c r="H64" s="309"/>
      <c r="I64" s="309"/>
      <c r="J64" s="309"/>
      <c r="K64" s="309"/>
      <c r="L64" s="309"/>
      <c r="M64" s="309"/>
      <c r="N64" s="309"/>
      <c r="O64" s="309"/>
      <c r="P64" s="309"/>
      <c r="Q64" s="309"/>
    </row>
    <row r="65" spans="1:17" s="859" customFormat="1" ht="9" customHeight="1">
      <c r="A65" s="160"/>
      <c r="B65" s="161"/>
      <c r="C65" s="161"/>
      <c r="D65" s="161"/>
      <c r="E65" s="161"/>
      <c r="F65" s="161"/>
      <c r="G65" s="309"/>
      <c r="H65" s="309"/>
      <c r="I65" s="309"/>
      <c r="J65" s="309"/>
      <c r="K65" s="309"/>
      <c r="L65" s="309"/>
      <c r="M65" s="309"/>
      <c r="N65" s="309"/>
      <c r="O65" s="309"/>
      <c r="P65" s="309"/>
      <c r="Q65" s="309"/>
    </row>
    <row r="66" spans="1:17" s="859" customFormat="1" ht="9" customHeight="1">
      <c r="A66" s="160"/>
      <c r="B66" s="161"/>
      <c r="C66" s="161"/>
      <c r="D66" s="161"/>
      <c r="E66" s="161"/>
      <c r="F66" s="161"/>
      <c r="G66" s="309"/>
      <c r="H66" s="309"/>
      <c r="I66" s="309"/>
      <c r="J66" s="309"/>
      <c r="K66" s="309"/>
      <c r="L66" s="309"/>
      <c r="M66" s="309"/>
      <c r="N66" s="309"/>
      <c r="O66" s="309"/>
      <c r="P66" s="309"/>
      <c r="Q66" s="309"/>
    </row>
    <row r="67" spans="1:17" s="859" customFormat="1" ht="9" customHeight="1">
      <c r="A67" s="160"/>
      <c r="B67" s="161"/>
      <c r="C67" s="161"/>
      <c r="D67" s="161"/>
      <c r="E67" s="161"/>
      <c r="F67" s="161"/>
      <c r="G67" s="309"/>
      <c r="H67" s="309"/>
      <c r="I67" s="309"/>
      <c r="J67" s="309"/>
      <c r="K67" s="309"/>
      <c r="L67" s="309"/>
      <c r="M67" s="309"/>
      <c r="N67" s="309"/>
      <c r="O67" s="309"/>
      <c r="P67" s="309"/>
      <c r="Q67" s="309"/>
    </row>
    <row r="68" spans="1:17" s="859" customFormat="1" ht="9" customHeight="1">
      <c r="A68" s="163"/>
      <c r="B68" s="161"/>
      <c r="C68" s="161"/>
      <c r="D68" s="161"/>
      <c r="E68" s="161"/>
      <c r="F68" s="161"/>
      <c r="G68" s="309"/>
      <c r="H68" s="309"/>
      <c r="I68" s="309"/>
      <c r="J68" s="309"/>
      <c r="K68" s="309"/>
      <c r="L68" s="309"/>
      <c r="M68" s="309"/>
      <c r="N68" s="309"/>
      <c r="O68" s="309"/>
      <c r="P68" s="309"/>
      <c r="Q68" s="309"/>
    </row>
    <row r="69" spans="1:17" s="859" customFormat="1" ht="9" customHeight="1">
      <c r="A69" s="165"/>
      <c r="B69" s="161"/>
      <c r="C69" s="161"/>
      <c r="D69" s="161"/>
      <c r="E69" s="161"/>
      <c r="F69" s="161"/>
      <c r="G69" s="309"/>
      <c r="H69" s="309"/>
      <c r="I69" s="309"/>
      <c r="J69" s="309"/>
      <c r="K69" s="309"/>
      <c r="L69" s="309"/>
      <c r="M69" s="309"/>
      <c r="N69" s="309"/>
      <c r="O69" s="309"/>
      <c r="P69" s="309"/>
      <c r="Q69" s="309"/>
    </row>
    <row r="70" spans="1:17" s="859" customFormat="1" ht="9" customHeight="1">
      <c r="A70" s="160"/>
      <c r="B70" s="161"/>
      <c r="C70" s="161"/>
      <c r="D70" s="161"/>
      <c r="E70" s="161"/>
      <c r="F70" s="161"/>
      <c r="G70" s="309"/>
      <c r="H70" s="309"/>
      <c r="I70" s="309"/>
      <c r="J70" s="309"/>
      <c r="K70" s="309"/>
      <c r="L70" s="309"/>
      <c r="M70" s="309"/>
      <c r="N70" s="309"/>
      <c r="O70" s="309"/>
      <c r="P70" s="309"/>
      <c r="Q70" s="309"/>
    </row>
    <row r="71" spans="1:17" s="859" customFormat="1" ht="9" customHeight="1">
      <c r="A71" s="160"/>
      <c r="B71" s="161"/>
      <c r="C71" s="161"/>
      <c r="D71" s="161"/>
      <c r="E71" s="161"/>
      <c r="F71" s="161"/>
      <c r="G71" s="309"/>
      <c r="H71" s="309"/>
      <c r="I71" s="309"/>
      <c r="J71" s="309"/>
      <c r="K71" s="309"/>
      <c r="L71" s="309"/>
      <c r="M71" s="309"/>
      <c r="N71" s="309"/>
      <c r="O71" s="309"/>
      <c r="P71" s="309"/>
      <c r="Q71" s="309"/>
    </row>
    <row r="72" spans="1:17" s="859" customFormat="1" ht="9" customHeight="1">
      <c r="A72" s="160"/>
      <c r="B72" s="388"/>
      <c r="C72" s="388"/>
      <c r="D72" s="388"/>
      <c r="E72" s="388"/>
      <c r="F72" s="388"/>
      <c r="G72" s="56"/>
      <c r="H72" s="56"/>
      <c r="I72" s="56"/>
      <c r="J72" s="56"/>
      <c r="K72" s="56"/>
      <c r="L72" s="56"/>
      <c r="M72" s="56"/>
      <c r="N72" s="56"/>
      <c r="O72" s="56"/>
      <c r="P72" s="56"/>
      <c r="Q72" s="56"/>
    </row>
    <row r="73" spans="1:17" s="859" customFormat="1" ht="9" customHeight="1">
      <c r="A73" s="160"/>
      <c r="B73" s="388"/>
      <c r="C73" s="388"/>
      <c r="D73" s="388"/>
      <c r="E73" s="388"/>
      <c r="F73" s="388"/>
      <c r="G73" s="56"/>
      <c r="H73" s="56"/>
      <c r="I73" s="56"/>
      <c r="J73" s="56"/>
      <c r="K73" s="56"/>
      <c r="L73" s="56"/>
      <c r="M73" s="56"/>
      <c r="N73" s="56"/>
      <c r="O73" s="56"/>
      <c r="P73" s="56"/>
      <c r="Q73" s="56"/>
    </row>
    <row r="74" spans="1:17" s="859" customFormat="1" ht="9" customHeight="1">
      <c r="A74" s="160"/>
      <c r="B74" s="388"/>
      <c r="C74" s="388"/>
      <c r="D74" s="388"/>
      <c r="E74" s="388"/>
      <c r="F74" s="388"/>
      <c r="G74" s="56"/>
      <c r="H74" s="56"/>
      <c r="I74" s="56"/>
      <c r="J74" s="56"/>
      <c r="K74" s="56"/>
      <c r="L74" s="56"/>
      <c r="M74" s="56"/>
      <c r="N74" s="56"/>
      <c r="O74" s="56"/>
      <c r="P74" s="56"/>
      <c r="Q74" s="56"/>
    </row>
    <row r="75" spans="1:17" s="859" customFormat="1" ht="9" customHeight="1">
      <c r="A75" s="160"/>
      <c r="B75" s="388"/>
      <c r="C75" s="388"/>
      <c r="D75" s="388"/>
      <c r="E75" s="388"/>
      <c r="F75" s="388"/>
      <c r="G75" s="56"/>
      <c r="H75" s="56"/>
      <c r="I75" s="56"/>
      <c r="J75" s="56"/>
      <c r="K75" s="56"/>
      <c r="L75" s="56"/>
      <c r="M75" s="56"/>
      <c r="N75" s="56"/>
      <c r="O75" s="56"/>
      <c r="P75" s="56"/>
      <c r="Q75" s="56"/>
    </row>
    <row r="76" spans="1:17" s="859" customFormat="1" ht="9" customHeight="1">
      <c r="A76" s="160"/>
      <c r="B76" s="388"/>
      <c r="C76" s="388"/>
      <c r="D76" s="388"/>
      <c r="E76" s="388"/>
      <c r="F76" s="388"/>
      <c r="G76" s="56"/>
      <c r="H76" s="56"/>
      <c r="I76" s="56"/>
      <c r="J76" s="56"/>
      <c r="K76" s="56"/>
      <c r="L76" s="56"/>
      <c r="M76" s="56"/>
      <c r="N76" s="56"/>
      <c r="O76" s="56"/>
      <c r="P76" s="56"/>
      <c r="Q76" s="56"/>
    </row>
    <row r="77" spans="1:17" s="859" customFormat="1" ht="9" customHeight="1">
      <c r="A77" s="160"/>
      <c r="B77" s="388"/>
      <c r="C77" s="388"/>
      <c r="D77" s="388"/>
      <c r="E77" s="388"/>
      <c r="F77" s="388"/>
      <c r="G77" s="56"/>
      <c r="H77" s="56"/>
      <c r="I77" s="56"/>
      <c r="J77" s="56"/>
      <c r="K77" s="56"/>
      <c r="L77" s="56"/>
      <c r="M77" s="56"/>
      <c r="N77" s="56"/>
      <c r="O77" s="56"/>
      <c r="P77" s="56"/>
      <c r="Q77" s="56"/>
    </row>
    <row r="78" spans="1:17" s="859" customFormat="1" ht="9" customHeight="1">
      <c r="A78" s="163"/>
      <c r="B78" s="388"/>
      <c r="C78" s="388"/>
      <c r="D78" s="388"/>
      <c r="E78" s="388"/>
      <c r="F78" s="388"/>
      <c r="G78" s="56"/>
      <c r="H78" s="56"/>
      <c r="I78" s="56"/>
      <c r="J78" s="56"/>
      <c r="K78" s="56"/>
      <c r="L78" s="56"/>
      <c r="M78" s="56"/>
      <c r="N78" s="56"/>
      <c r="O78" s="56"/>
      <c r="P78" s="56"/>
      <c r="Q78" s="56"/>
    </row>
    <row r="79" spans="1:17" s="859" customFormat="1" ht="9" customHeight="1">
      <c r="A79" s="165"/>
      <c r="B79" s="388"/>
      <c r="C79" s="388"/>
      <c r="D79" s="388"/>
      <c r="E79" s="388"/>
      <c r="F79" s="388"/>
      <c r="G79" s="56"/>
      <c r="H79" s="56"/>
      <c r="I79" s="56"/>
      <c r="J79" s="56"/>
      <c r="K79" s="56"/>
      <c r="L79" s="56"/>
      <c r="M79" s="56"/>
      <c r="N79" s="56"/>
      <c r="O79" s="56"/>
      <c r="P79" s="56"/>
      <c r="Q79" s="56"/>
    </row>
    <row r="80" spans="1:17" s="859" customFormat="1" ht="9" customHeight="1">
      <c r="A80" s="160"/>
      <c r="B80" s="388"/>
      <c r="C80" s="388"/>
      <c r="D80" s="388"/>
      <c r="E80" s="388"/>
      <c r="F80" s="388"/>
      <c r="G80" s="56"/>
      <c r="H80" s="56"/>
      <c r="I80" s="56"/>
      <c r="J80" s="56"/>
      <c r="K80" s="56"/>
      <c r="L80" s="56"/>
      <c r="M80" s="56"/>
      <c r="N80" s="56"/>
      <c r="O80" s="56"/>
      <c r="P80" s="56"/>
      <c r="Q80" s="56"/>
    </row>
    <row r="81" spans="1:17" s="859" customFormat="1" ht="9" customHeight="1">
      <c r="A81" s="160"/>
      <c r="B81" s="388"/>
      <c r="C81" s="388"/>
      <c r="D81" s="388"/>
      <c r="E81" s="388"/>
      <c r="F81" s="388"/>
      <c r="G81" s="56"/>
      <c r="H81" s="56"/>
      <c r="I81" s="56"/>
      <c r="J81" s="56"/>
      <c r="K81" s="56"/>
      <c r="L81" s="56"/>
      <c r="M81" s="56"/>
      <c r="N81" s="56"/>
      <c r="O81" s="56"/>
      <c r="P81" s="56"/>
      <c r="Q81" s="56"/>
    </row>
    <row r="82" spans="1:17" s="859" customFormat="1" ht="9" customHeight="1">
      <c r="A82" s="160"/>
      <c r="B82" s="388"/>
      <c r="C82" s="388"/>
      <c r="D82" s="388"/>
      <c r="E82" s="388"/>
      <c r="F82" s="388"/>
      <c r="G82" s="56"/>
      <c r="H82" s="56"/>
      <c r="I82" s="56"/>
      <c r="J82" s="56"/>
      <c r="K82" s="56"/>
      <c r="L82" s="56"/>
      <c r="M82" s="56"/>
      <c r="N82" s="56"/>
      <c r="O82" s="56"/>
      <c r="P82" s="56"/>
      <c r="Q82" s="56"/>
    </row>
    <row r="83" spans="1:17" s="859" customFormat="1" ht="9" customHeight="1">
      <c r="A83" s="160"/>
      <c r="B83" s="388"/>
      <c r="C83" s="388"/>
      <c r="D83" s="388"/>
      <c r="E83" s="388"/>
      <c r="F83" s="388"/>
      <c r="G83" s="56"/>
      <c r="H83" s="56"/>
      <c r="I83" s="56"/>
      <c r="J83" s="56"/>
      <c r="K83" s="56"/>
      <c r="L83" s="56"/>
      <c r="M83" s="56"/>
      <c r="N83" s="56"/>
      <c r="O83" s="56"/>
      <c r="P83" s="56"/>
      <c r="Q83" s="56"/>
    </row>
    <row r="84" spans="1:17" s="859" customFormat="1" ht="9" customHeight="1">
      <c r="A84" s="160"/>
      <c r="B84" s="388"/>
      <c r="C84" s="388"/>
      <c r="D84" s="388"/>
      <c r="E84" s="388"/>
      <c r="F84" s="388"/>
      <c r="G84" s="56"/>
      <c r="H84" s="56"/>
      <c r="I84" s="56"/>
      <c r="J84" s="56"/>
      <c r="K84" s="56"/>
      <c r="L84" s="56"/>
      <c r="M84" s="56"/>
      <c r="N84" s="56"/>
      <c r="O84" s="56"/>
      <c r="P84" s="56"/>
      <c r="Q84" s="56"/>
    </row>
    <row r="85" spans="1:17" s="859" customFormat="1" ht="9" customHeight="1">
      <c r="A85" s="160"/>
      <c r="B85" s="388"/>
      <c r="C85" s="388"/>
      <c r="D85" s="388"/>
      <c r="E85" s="388"/>
      <c r="F85" s="388"/>
      <c r="G85" s="56"/>
      <c r="H85" s="56"/>
      <c r="I85" s="56"/>
      <c r="J85" s="56"/>
      <c r="K85" s="56"/>
      <c r="L85" s="56"/>
      <c r="M85" s="56"/>
      <c r="N85" s="56"/>
      <c r="O85" s="56"/>
      <c r="P85" s="56"/>
      <c r="Q85" s="56"/>
    </row>
    <row r="86" spans="1:17" s="859" customFormat="1" ht="9" customHeight="1">
      <c r="A86" s="160"/>
      <c r="B86" s="388"/>
      <c r="C86" s="388"/>
      <c r="D86" s="388"/>
      <c r="E86" s="388"/>
      <c r="F86" s="388"/>
      <c r="G86" s="56"/>
      <c r="H86" s="56"/>
      <c r="I86" s="56"/>
      <c r="J86" s="56"/>
      <c r="K86" s="56"/>
      <c r="L86" s="56"/>
      <c r="M86" s="56"/>
      <c r="N86" s="56"/>
      <c r="O86" s="56"/>
      <c r="P86" s="56"/>
      <c r="Q86" s="56"/>
    </row>
    <row r="87" spans="1:17" s="859" customFormat="1" ht="9" customHeight="1">
      <c r="A87" s="160"/>
      <c r="B87" s="388"/>
      <c r="C87" s="388"/>
      <c r="D87" s="388"/>
      <c r="E87" s="388"/>
      <c r="F87" s="388"/>
      <c r="G87" s="56"/>
      <c r="H87" s="56"/>
      <c r="I87" s="56"/>
      <c r="J87" s="56"/>
      <c r="K87" s="56"/>
      <c r="L87" s="56"/>
      <c r="M87" s="56"/>
      <c r="N87" s="56"/>
      <c r="O87" s="56"/>
      <c r="P87" s="56"/>
      <c r="Q87" s="56"/>
    </row>
    <row r="88" spans="1:17" s="859" customFormat="1" ht="9" customHeight="1">
      <c r="A88" s="160"/>
      <c r="B88" s="388"/>
      <c r="C88" s="388"/>
      <c r="D88" s="388"/>
      <c r="E88" s="388"/>
      <c r="F88" s="388"/>
      <c r="G88" s="56"/>
      <c r="H88" s="56"/>
      <c r="I88" s="56"/>
      <c r="J88" s="56"/>
      <c r="K88" s="56"/>
      <c r="L88" s="56"/>
      <c r="M88" s="56"/>
      <c r="N88" s="56"/>
      <c r="O88" s="56"/>
      <c r="P88" s="56"/>
      <c r="Q88" s="56"/>
    </row>
    <row r="89" spans="1:17" s="859" customFormat="1" ht="9" customHeight="1">
      <c r="A89" s="165"/>
      <c r="B89" s="388"/>
      <c r="C89" s="388"/>
      <c r="D89" s="388"/>
      <c r="E89" s="388"/>
      <c r="F89" s="388"/>
      <c r="G89" s="56"/>
      <c r="H89" s="56"/>
      <c r="I89" s="56"/>
      <c r="J89" s="56"/>
      <c r="K89" s="56"/>
      <c r="L89" s="56"/>
      <c r="M89" s="56"/>
      <c r="N89" s="56"/>
      <c r="O89" s="56"/>
      <c r="P89" s="56"/>
      <c r="Q89" s="56"/>
    </row>
    <row r="90" spans="1:17" s="859" customFormat="1" ht="9" customHeight="1">
      <c r="A90" s="160"/>
      <c r="B90" s="388"/>
      <c r="C90" s="388"/>
      <c r="D90" s="388"/>
      <c r="E90" s="388"/>
      <c r="F90" s="388"/>
      <c r="G90" s="56"/>
      <c r="H90" s="56"/>
      <c r="I90" s="56"/>
      <c r="J90" s="56"/>
      <c r="K90" s="56"/>
      <c r="L90" s="56"/>
      <c r="M90" s="56"/>
      <c r="N90" s="56"/>
      <c r="O90" s="56"/>
      <c r="P90" s="56"/>
      <c r="Q90" s="56"/>
    </row>
    <row r="91" spans="1:17" s="859" customFormat="1" ht="9" customHeight="1">
      <c r="A91" s="160"/>
      <c r="B91" s="388"/>
      <c r="C91" s="388"/>
      <c r="D91" s="388"/>
      <c r="E91" s="388"/>
      <c r="F91" s="388"/>
      <c r="G91" s="56"/>
      <c r="H91" s="56"/>
      <c r="I91" s="56"/>
      <c r="J91" s="56"/>
      <c r="K91" s="56"/>
      <c r="L91" s="56"/>
      <c r="M91" s="56"/>
      <c r="N91" s="56"/>
      <c r="O91" s="56"/>
      <c r="P91" s="56"/>
      <c r="Q91" s="56"/>
    </row>
    <row r="92" spans="1:17" s="859" customFormat="1" ht="9" customHeight="1">
      <c r="A92" s="160"/>
      <c r="B92" s="388"/>
      <c r="C92" s="388"/>
      <c r="D92" s="388"/>
      <c r="E92" s="388"/>
      <c r="F92" s="388"/>
      <c r="G92" s="56"/>
      <c r="H92" s="56"/>
      <c r="I92" s="56"/>
      <c r="J92" s="56"/>
      <c r="K92" s="56"/>
      <c r="L92" s="56"/>
      <c r="M92" s="56"/>
      <c r="N92" s="56"/>
      <c r="O92" s="56"/>
      <c r="P92" s="56"/>
      <c r="Q92" s="56"/>
    </row>
    <row r="93" spans="1:17" s="859" customFormat="1">
      <c r="A93" s="166"/>
      <c r="B93" s="388"/>
      <c r="C93" s="388"/>
      <c r="D93" s="388"/>
      <c r="E93" s="388"/>
      <c r="F93" s="388"/>
      <c r="G93" s="56"/>
      <c r="H93" s="56"/>
      <c r="I93" s="56"/>
      <c r="J93" s="56"/>
      <c r="K93" s="56"/>
      <c r="L93" s="56"/>
      <c r="M93" s="56"/>
      <c r="N93" s="56"/>
      <c r="O93" s="56"/>
      <c r="P93" s="56"/>
      <c r="Q93" s="56"/>
    </row>
    <row r="94" spans="1:17" s="859" customFormat="1">
      <c r="A94" s="166"/>
      <c r="B94" s="388"/>
      <c r="C94" s="388"/>
      <c r="D94" s="388"/>
      <c r="E94" s="388"/>
      <c r="F94" s="388"/>
      <c r="G94" s="56"/>
      <c r="H94" s="56"/>
      <c r="I94" s="56"/>
      <c r="J94" s="56"/>
      <c r="K94" s="56"/>
      <c r="L94" s="56"/>
      <c r="M94" s="56"/>
      <c r="N94" s="56"/>
      <c r="O94" s="56"/>
      <c r="P94" s="56"/>
      <c r="Q94" s="56"/>
    </row>
    <row r="95" spans="1:17" s="859" customFormat="1">
      <c r="A95" s="166"/>
      <c r="B95" s="388"/>
      <c r="C95" s="388"/>
      <c r="D95" s="388"/>
      <c r="E95" s="388"/>
      <c r="F95" s="388"/>
      <c r="G95" s="56"/>
      <c r="H95" s="56"/>
      <c r="I95" s="56"/>
      <c r="J95" s="56"/>
      <c r="K95" s="56"/>
      <c r="L95" s="56"/>
      <c r="M95" s="56"/>
      <c r="N95" s="56"/>
      <c r="O95" s="56"/>
      <c r="P95" s="56"/>
      <c r="Q95" s="56"/>
    </row>
    <row r="96" spans="1:17" s="859" customFormat="1">
      <c r="A96" s="166"/>
      <c r="B96" s="388"/>
      <c r="C96" s="388"/>
      <c r="D96" s="388"/>
      <c r="E96" s="388"/>
      <c r="F96" s="388"/>
      <c r="G96" s="56"/>
      <c r="H96" s="56"/>
      <c r="I96" s="56"/>
      <c r="J96" s="56"/>
      <c r="K96" s="56"/>
      <c r="L96" s="56"/>
      <c r="M96" s="56"/>
      <c r="N96" s="56"/>
      <c r="O96" s="56"/>
      <c r="P96" s="56"/>
      <c r="Q96" s="56"/>
    </row>
    <row r="97" spans="1:17" s="859" customFormat="1">
      <c r="A97" s="166"/>
      <c r="B97" s="388"/>
      <c r="C97" s="388"/>
      <c r="D97" s="388"/>
      <c r="E97" s="388"/>
      <c r="F97" s="388"/>
      <c r="G97" s="56"/>
      <c r="H97" s="56"/>
      <c r="I97" s="56"/>
      <c r="J97" s="56"/>
      <c r="K97" s="56"/>
      <c r="L97" s="56"/>
      <c r="M97" s="56"/>
      <c r="N97" s="56"/>
      <c r="O97" s="56"/>
      <c r="P97" s="56"/>
      <c r="Q97" s="56"/>
    </row>
    <row r="98" spans="1:17" s="859" customFormat="1">
      <c r="A98" s="166"/>
      <c r="B98" s="388"/>
      <c r="C98" s="388"/>
      <c r="D98" s="388"/>
      <c r="E98" s="388"/>
      <c r="F98" s="388"/>
      <c r="G98" s="56"/>
      <c r="H98" s="56"/>
      <c r="I98" s="56"/>
      <c r="J98" s="56"/>
      <c r="K98" s="56"/>
      <c r="L98" s="56"/>
      <c r="M98" s="56"/>
      <c r="N98" s="56"/>
      <c r="O98" s="56"/>
      <c r="P98" s="56"/>
      <c r="Q98" s="56"/>
    </row>
    <row r="99" spans="1:17" s="859" customFormat="1">
      <c r="A99" s="166"/>
      <c r="B99" s="388"/>
      <c r="C99" s="388"/>
      <c r="D99" s="388"/>
      <c r="E99" s="388"/>
      <c r="F99" s="388"/>
      <c r="G99" s="56"/>
      <c r="H99" s="56"/>
      <c r="I99" s="56"/>
      <c r="J99" s="56"/>
      <c r="K99" s="56"/>
      <c r="L99" s="56"/>
      <c r="M99" s="56"/>
      <c r="N99" s="56"/>
      <c r="O99" s="56"/>
      <c r="P99" s="56"/>
      <c r="Q99" s="56"/>
    </row>
    <row r="100" spans="1:17" s="859" customFormat="1" ht="15.75">
      <c r="A100" s="167"/>
      <c r="B100" s="388"/>
      <c r="C100" s="388"/>
      <c r="D100" s="388"/>
      <c r="E100" s="388"/>
      <c r="F100" s="388"/>
      <c r="G100" s="56"/>
      <c r="H100" s="56"/>
      <c r="I100" s="56"/>
      <c r="J100" s="56"/>
      <c r="K100" s="56"/>
      <c r="L100" s="56"/>
      <c r="M100" s="56"/>
      <c r="N100" s="56"/>
      <c r="O100" s="56"/>
      <c r="P100" s="56"/>
      <c r="Q100" s="56"/>
    </row>
    <row r="101" spans="1:17" s="859" customFormat="1" ht="15.75">
      <c r="A101" s="167"/>
      <c r="B101" s="388"/>
      <c r="C101" s="388"/>
      <c r="D101" s="388"/>
      <c r="E101" s="388"/>
      <c r="F101" s="388"/>
      <c r="G101" s="56"/>
      <c r="H101" s="56"/>
      <c r="I101" s="56"/>
      <c r="J101" s="56"/>
      <c r="K101" s="56"/>
      <c r="L101" s="56"/>
      <c r="M101" s="56"/>
      <c r="N101" s="56"/>
      <c r="O101" s="56"/>
      <c r="P101" s="56"/>
      <c r="Q101" s="56"/>
    </row>
    <row r="102" spans="1:17" s="859" customFormat="1" ht="15.75">
      <c r="A102" s="167"/>
      <c r="B102" s="388"/>
      <c r="C102" s="388"/>
      <c r="D102" s="388"/>
      <c r="E102" s="388"/>
      <c r="F102" s="388"/>
      <c r="G102" s="56"/>
      <c r="H102" s="56"/>
      <c r="I102" s="56"/>
      <c r="J102" s="56"/>
      <c r="K102" s="56"/>
      <c r="L102" s="56"/>
      <c r="M102" s="56"/>
      <c r="N102" s="56"/>
      <c r="O102" s="56"/>
      <c r="P102" s="56"/>
      <c r="Q102" s="56"/>
    </row>
    <row r="103" spans="1:17" s="859" customFormat="1" ht="15.75">
      <c r="A103" s="167"/>
      <c r="B103" s="388"/>
      <c r="C103" s="388"/>
      <c r="D103" s="388"/>
      <c r="E103" s="388"/>
      <c r="F103" s="388"/>
      <c r="G103" s="56"/>
      <c r="H103" s="56"/>
      <c r="I103" s="56"/>
      <c r="J103" s="56"/>
      <c r="K103" s="56"/>
      <c r="L103" s="56"/>
      <c r="M103" s="56"/>
      <c r="N103" s="56"/>
      <c r="O103" s="56"/>
      <c r="P103" s="56"/>
      <c r="Q103" s="56"/>
    </row>
    <row r="104" spans="1:17" s="859" customFormat="1" ht="15.75">
      <c r="A104" s="167"/>
      <c r="B104" s="388"/>
      <c r="C104" s="388"/>
      <c r="D104" s="388"/>
      <c r="E104" s="388"/>
      <c r="F104" s="388"/>
      <c r="G104" s="56"/>
      <c r="H104" s="56"/>
      <c r="I104" s="56"/>
      <c r="J104" s="56"/>
      <c r="K104" s="56"/>
      <c r="L104" s="56"/>
      <c r="M104" s="56"/>
      <c r="N104" s="56"/>
      <c r="O104" s="56"/>
      <c r="P104" s="56"/>
      <c r="Q104" s="56"/>
    </row>
    <row r="105" spans="1:17" s="859" customFormat="1" ht="15.75">
      <c r="A105" s="167"/>
      <c r="B105" s="388"/>
      <c r="C105" s="388"/>
      <c r="D105" s="388"/>
      <c r="E105" s="388"/>
      <c r="F105" s="388"/>
      <c r="G105" s="56"/>
      <c r="H105" s="56"/>
      <c r="I105" s="56"/>
      <c r="J105" s="56"/>
      <c r="K105" s="56"/>
      <c r="L105" s="56"/>
      <c r="M105" s="56"/>
      <c r="N105" s="56"/>
      <c r="O105" s="56"/>
      <c r="P105" s="56"/>
      <c r="Q105" s="56"/>
    </row>
    <row r="106" spans="1:17" s="859" customFormat="1" ht="15.75">
      <c r="A106" s="167"/>
      <c r="B106" s="388"/>
      <c r="C106" s="388"/>
      <c r="D106" s="388"/>
      <c r="E106" s="388"/>
      <c r="F106" s="388"/>
      <c r="G106" s="56"/>
      <c r="H106" s="56"/>
      <c r="I106" s="56"/>
      <c r="J106" s="56"/>
      <c r="K106" s="56"/>
      <c r="L106" s="56"/>
      <c r="M106" s="56"/>
      <c r="N106" s="56"/>
      <c r="O106" s="56"/>
      <c r="P106" s="56"/>
      <c r="Q106" s="56"/>
    </row>
    <row r="107" spans="1:17" s="859" customFormat="1" ht="15.75">
      <c r="A107" s="167"/>
      <c r="B107" s="388"/>
      <c r="C107" s="388"/>
      <c r="D107" s="388"/>
      <c r="E107" s="388"/>
      <c r="F107" s="388"/>
      <c r="G107" s="56"/>
      <c r="H107" s="56"/>
      <c r="I107" s="56"/>
      <c r="J107" s="56"/>
      <c r="K107" s="56"/>
      <c r="L107" s="56"/>
      <c r="M107" s="56"/>
      <c r="N107" s="56"/>
      <c r="O107" s="56"/>
      <c r="P107" s="56"/>
      <c r="Q107" s="56"/>
    </row>
    <row r="108" spans="1:17" s="859" customFormat="1" ht="15.75">
      <c r="A108" s="167"/>
      <c r="B108" s="388"/>
      <c r="C108" s="388"/>
      <c r="D108" s="388"/>
      <c r="E108" s="388"/>
      <c r="F108" s="388"/>
      <c r="G108" s="56"/>
      <c r="H108" s="56"/>
      <c r="I108" s="56"/>
      <c r="J108" s="56"/>
      <c r="K108" s="56"/>
      <c r="L108" s="56"/>
      <c r="M108" s="56"/>
      <c r="N108" s="56"/>
      <c r="O108" s="56"/>
      <c r="P108" s="56"/>
      <c r="Q108" s="56"/>
    </row>
    <row r="109" spans="1:17" s="859" customFormat="1" ht="15.75">
      <c r="A109" s="167"/>
      <c r="B109" s="388"/>
      <c r="C109" s="388"/>
      <c r="D109" s="388"/>
      <c r="E109" s="388"/>
      <c r="F109" s="388"/>
      <c r="G109" s="56"/>
      <c r="H109" s="56"/>
      <c r="I109" s="56"/>
      <c r="J109" s="56"/>
      <c r="K109" s="56"/>
      <c r="L109" s="56"/>
      <c r="M109" s="56"/>
      <c r="N109" s="56"/>
      <c r="O109" s="56"/>
      <c r="P109" s="56"/>
      <c r="Q109" s="56"/>
    </row>
    <row r="110" spans="1:17" s="859" customFormat="1" ht="15.75">
      <c r="A110" s="167"/>
      <c r="B110" s="388"/>
      <c r="C110" s="388"/>
      <c r="D110" s="388"/>
      <c r="E110" s="388"/>
      <c r="F110" s="388"/>
      <c r="G110" s="56"/>
      <c r="H110" s="56"/>
      <c r="I110" s="56"/>
      <c r="J110" s="56"/>
      <c r="K110" s="56"/>
      <c r="L110" s="56"/>
      <c r="M110" s="56"/>
      <c r="N110" s="56"/>
      <c r="O110" s="56"/>
      <c r="P110" s="56"/>
      <c r="Q110" s="56"/>
    </row>
    <row r="111" spans="1:17" s="859" customFormat="1" ht="15.75">
      <c r="A111" s="167"/>
      <c r="B111" s="388"/>
      <c r="C111" s="388"/>
      <c r="D111" s="388"/>
      <c r="E111" s="388"/>
      <c r="F111" s="388"/>
      <c r="G111" s="56"/>
      <c r="H111" s="56"/>
      <c r="I111" s="56"/>
      <c r="J111" s="56"/>
      <c r="K111" s="56"/>
      <c r="L111" s="56"/>
      <c r="M111" s="56"/>
      <c r="N111" s="56"/>
      <c r="O111" s="56"/>
      <c r="P111" s="56"/>
      <c r="Q111" s="56"/>
    </row>
    <row r="112" spans="1:17" s="859" customFormat="1" ht="15.75">
      <c r="A112" s="167"/>
      <c r="B112" s="388"/>
      <c r="C112" s="388"/>
      <c r="D112" s="388"/>
      <c r="E112" s="388"/>
      <c r="F112" s="388"/>
      <c r="G112" s="56"/>
      <c r="H112" s="56"/>
      <c r="I112" s="56"/>
      <c r="J112" s="56"/>
      <c r="K112" s="56"/>
      <c r="L112" s="56"/>
      <c r="M112" s="56"/>
      <c r="N112" s="56"/>
      <c r="O112" s="56"/>
      <c r="P112" s="56"/>
      <c r="Q112" s="56"/>
    </row>
    <row r="113" spans="1:17" s="859" customFormat="1" ht="15.75">
      <c r="A113" s="167"/>
      <c r="B113" s="388"/>
      <c r="C113" s="388"/>
      <c r="D113" s="388"/>
      <c r="E113" s="388"/>
      <c r="F113" s="388"/>
      <c r="G113" s="56"/>
      <c r="H113" s="56"/>
      <c r="I113" s="56"/>
      <c r="J113" s="56"/>
      <c r="K113" s="56"/>
      <c r="L113" s="56"/>
      <c r="M113" s="56"/>
      <c r="N113" s="56"/>
      <c r="O113" s="56"/>
      <c r="P113" s="56"/>
      <c r="Q113" s="56"/>
    </row>
    <row r="114" spans="1:17" s="859" customFormat="1" ht="15.75">
      <c r="A114" s="167"/>
      <c r="B114" s="388"/>
      <c r="C114" s="388"/>
      <c r="D114" s="388"/>
      <c r="E114" s="388"/>
      <c r="F114" s="388"/>
      <c r="G114" s="56"/>
      <c r="H114" s="56"/>
      <c r="I114" s="56"/>
      <c r="J114" s="56"/>
      <c r="K114" s="56"/>
      <c r="L114" s="56"/>
      <c r="M114" s="56"/>
      <c r="N114" s="56"/>
      <c r="O114" s="56"/>
      <c r="P114" s="56"/>
      <c r="Q114" s="56"/>
    </row>
    <row r="115" spans="1:17" s="859" customFormat="1" ht="15.75">
      <c r="A115" s="167"/>
      <c r="B115" s="388"/>
      <c r="C115" s="388"/>
      <c r="D115" s="388"/>
      <c r="E115" s="388"/>
      <c r="F115" s="388"/>
      <c r="G115" s="56"/>
      <c r="H115" s="56"/>
      <c r="I115" s="56"/>
      <c r="J115" s="56"/>
      <c r="K115" s="56"/>
      <c r="L115" s="56"/>
      <c r="M115" s="56"/>
      <c r="N115" s="56"/>
      <c r="O115" s="56"/>
      <c r="P115" s="56"/>
      <c r="Q115" s="56"/>
    </row>
    <row r="116" spans="1:17" s="859" customFormat="1" ht="15.75">
      <c r="A116" s="167"/>
      <c r="B116" s="388"/>
      <c r="C116" s="388"/>
      <c r="D116" s="388"/>
      <c r="E116" s="388"/>
      <c r="F116" s="388"/>
      <c r="G116" s="56"/>
      <c r="H116" s="56"/>
      <c r="I116" s="56"/>
      <c r="J116" s="56"/>
      <c r="K116" s="56"/>
      <c r="L116" s="56"/>
      <c r="M116" s="56"/>
      <c r="N116" s="56"/>
      <c r="O116" s="56"/>
      <c r="P116" s="56"/>
      <c r="Q116" s="56"/>
    </row>
    <row r="117" spans="1:17" s="859" customFormat="1" ht="15.75">
      <c r="A117" s="167"/>
      <c r="B117" s="388"/>
      <c r="C117" s="388"/>
      <c r="D117" s="388"/>
      <c r="E117" s="388"/>
      <c r="F117" s="388"/>
      <c r="G117" s="56"/>
      <c r="H117" s="56"/>
      <c r="I117" s="56"/>
      <c r="J117" s="56"/>
      <c r="K117" s="56"/>
      <c r="L117" s="56"/>
      <c r="M117" s="56"/>
      <c r="N117" s="56"/>
      <c r="O117" s="56"/>
      <c r="P117" s="56"/>
      <c r="Q117" s="56"/>
    </row>
    <row r="118" spans="1:17" s="859" customFormat="1" ht="15.75">
      <c r="A118" s="167"/>
      <c r="B118" s="388"/>
      <c r="C118" s="388"/>
      <c r="D118" s="388"/>
      <c r="E118" s="388"/>
      <c r="F118" s="388"/>
      <c r="G118" s="56"/>
      <c r="H118" s="56"/>
      <c r="I118" s="56"/>
      <c r="J118" s="56"/>
      <c r="K118" s="56"/>
      <c r="L118" s="56"/>
      <c r="M118" s="56"/>
      <c r="N118" s="56"/>
      <c r="O118" s="56"/>
      <c r="P118" s="56"/>
      <c r="Q118" s="56"/>
    </row>
    <row r="119" spans="1:17" s="859" customFormat="1" ht="15.75">
      <c r="A119" s="167"/>
      <c r="B119" s="388"/>
      <c r="C119" s="388"/>
      <c r="D119" s="388"/>
      <c r="E119" s="388"/>
      <c r="F119" s="388"/>
      <c r="G119" s="56"/>
      <c r="H119" s="56"/>
      <c r="I119" s="56"/>
      <c r="J119" s="56"/>
      <c r="K119" s="56"/>
      <c r="L119" s="56"/>
      <c r="M119" s="56"/>
      <c r="N119" s="56"/>
      <c r="O119" s="56"/>
      <c r="P119" s="56"/>
      <c r="Q119" s="56"/>
    </row>
    <row r="120" spans="1:17" s="859" customFormat="1" ht="15.75">
      <c r="A120" s="167"/>
      <c r="B120" s="388"/>
      <c r="C120" s="388"/>
      <c r="D120" s="388"/>
      <c r="E120" s="388"/>
      <c r="F120" s="388"/>
      <c r="G120" s="56"/>
      <c r="H120" s="56"/>
      <c r="I120" s="56"/>
      <c r="J120" s="56"/>
      <c r="K120" s="56"/>
      <c r="L120" s="56"/>
      <c r="M120" s="56"/>
      <c r="N120" s="56"/>
      <c r="O120" s="56"/>
      <c r="P120" s="56"/>
      <c r="Q120" s="56"/>
    </row>
    <row r="121" spans="1:17" s="859" customFormat="1" ht="15.75">
      <c r="A121" s="167"/>
      <c r="B121" s="388"/>
      <c r="C121" s="388"/>
      <c r="D121" s="388"/>
      <c r="E121" s="388"/>
      <c r="F121" s="388"/>
      <c r="G121" s="56"/>
      <c r="H121" s="56"/>
      <c r="I121" s="56"/>
      <c r="J121" s="56"/>
      <c r="K121" s="56"/>
      <c r="L121" s="56"/>
      <c r="M121" s="56"/>
      <c r="N121" s="56"/>
      <c r="O121" s="56"/>
      <c r="P121" s="56"/>
      <c r="Q121" s="56"/>
    </row>
    <row r="122" spans="1:17" s="859" customFormat="1" ht="15.75">
      <c r="A122" s="167"/>
      <c r="B122" s="388"/>
      <c r="C122" s="388"/>
      <c r="D122" s="388"/>
      <c r="E122" s="388"/>
      <c r="F122" s="388"/>
      <c r="G122" s="56"/>
      <c r="H122" s="56"/>
      <c r="I122" s="56"/>
      <c r="J122" s="56"/>
      <c r="K122" s="56"/>
      <c r="L122" s="56"/>
      <c r="M122" s="56"/>
      <c r="N122" s="56"/>
      <c r="O122" s="56"/>
      <c r="P122" s="56"/>
      <c r="Q122" s="56"/>
    </row>
    <row r="123" spans="1:17" s="859" customFormat="1" ht="15.75">
      <c r="A123" s="167"/>
      <c r="B123" s="388"/>
      <c r="C123" s="388"/>
      <c r="D123" s="388"/>
      <c r="E123" s="388"/>
      <c r="F123" s="388"/>
      <c r="G123" s="56"/>
      <c r="H123" s="56"/>
      <c r="I123" s="56"/>
      <c r="J123" s="56"/>
      <c r="K123" s="56"/>
      <c r="L123" s="56"/>
      <c r="M123" s="56"/>
      <c r="N123" s="56"/>
      <c r="O123" s="56"/>
      <c r="P123" s="56"/>
      <c r="Q123" s="56"/>
    </row>
    <row r="124" spans="1:17" s="859" customFormat="1" ht="15.75">
      <c r="A124" s="167"/>
      <c r="B124" s="388"/>
      <c r="C124" s="388"/>
      <c r="D124" s="388"/>
      <c r="E124" s="388"/>
      <c r="F124" s="388"/>
      <c r="G124" s="56"/>
      <c r="H124" s="56"/>
      <c r="I124" s="56"/>
      <c r="J124" s="56"/>
      <c r="K124" s="56"/>
      <c r="L124" s="56"/>
      <c r="M124" s="56"/>
      <c r="N124" s="56"/>
      <c r="O124" s="56"/>
      <c r="P124" s="56"/>
      <c r="Q124" s="56"/>
    </row>
    <row r="125" spans="1:17" s="859" customFormat="1" ht="15.75">
      <c r="A125" s="167"/>
      <c r="B125" s="388"/>
      <c r="C125" s="388"/>
      <c r="D125" s="388"/>
      <c r="E125" s="388"/>
      <c r="F125" s="388"/>
      <c r="G125" s="56"/>
      <c r="H125" s="56"/>
      <c r="I125" s="56"/>
      <c r="J125" s="56"/>
      <c r="K125" s="56"/>
      <c r="L125" s="56"/>
      <c r="M125" s="56"/>
      <c r="N125" s="56"/>
      <c r="O125" s="56"/>
      <c r="P125" s="56"/>
      <c r="Q125" s="56"/>
    </row>
    <row r="126" spans="1:17" s="859" customFormat="1" ht="15.75">
      <c r="A126" s="167"/>
      <c r="B126" s="388"/>
      <c r="C126" s="388"/>
      <c r="D126" s="388"/>
      <c r="E126" s="388"/>
      <c r="F126" s="388"/>
      <c r="G126" s="56"/>
      <c r="H126" s="56"/>
      <c r="I126" s="56"/>
      <c r="J126" s="56"/>
      <c r="K126" s="56"/>
      <c r="L126" s="56"/>
      <c r="M126" s="56"/>
      <c r="N126" s="56"/>
      <c r="O126" s="56"/>
      <c r="P126" s="56"/>
      <c r="Q126" s="56"/>
    </row>
    <row r="127" spans="1:17" s="859" customFormat="1" ht="15.75">
      <c r="A127" s="167"/>
      <c r="B127" s="388"/>
      <c r="C127" s="388"/>
      <c r="D127" s="388"/>
      <c r="E127" s="388"/>
      <c r="F127" s="388"/>
      <c r="G127" s="56"/>
      <c r="H127" s="56"/>
      <c r="I127" s="56"/>
      <c r="J127" s="56"/>
      <c r="K127" s="56"/>
      <c r="L127" s="56"/>
      <c r="M127" s="56"/>
      <c r="N127" s="56"/>
      <c r="O127" s="56"/>
      <c r="P127" s="56"/>
      <c r="Q127" s="56"/>
    </row>
    <row r="128" spans="1:17" s="859" customFormat="1" ht="15.75">
      <c r="A128" s="167"/>
      <c r="B128" s="388"/>
      <c r="C128" s="388"/>
      <c r="D128" s="388"/>
      <c r="E128" s="388"/>
      <c r="F128" s="388"/>
      <c r="G128" s="56"/>
      <c r="H128" s="56"/>
      <c r="I128" s="56"/>
      <c r="J128" s="56"/>
      <c r="K128" s="56"/>
      <c r="L128" s="56"/>
      <c r="M128" s="56"/>
      <c r="N128" s="56"/>
      <c r="O128" s="56"/>
      <c r="P128" s="56"/>
      <c r="Q128" s="56"/>
    </row>
    <row r="129" spans="1:17" s="859" customFormat="1" ht="15.75">
      <c r="A129" s="167"/>
      <c r="B129" s="388"/>
      <c r="C129" s="388"/>
      <c r="D129" s="388"/>
      <c r="E129" s="388"/>
      <c r="F129" s="388"/>
      <c r="G129" s="56"/>
      <c r="H129" s="56"/>
      <c r="I129" s="56"/>
      <c r="J129" s="56"/>
      <c r="K129" s="56"/>
      <c r="L129" s="56"/>
      <c r="M129" s="56"/>
      <c r="N129" s="56"/>
      <c r="O129" s="56"/>
      <c r="P129" s="56"/>
      <c r="Q129" s="56"/>
    </row>
    <row r="130" spans="1:17" s="859" customFormat="1" ht="15.75">
      <c r="A130" s="167"/>
      <c r="B130" s="388"/>
      <c r="C130" s="388"/>
      <c r="D130" s="388"/>
      <c r="E130" s="388"/>
      <c r="F130" s="388"/>
      <c r="G130" s="56"/>
      <c r="H130" s="56"/>
      <c r="I130" s="56"/>
      <c r="J130" s="56"/>
      <c r="K130" s="56"/>
      <c r="L130" s="56"/>
      <c r="M130" s="56"/>
      <c r="N130" s="56"/>
      <c r="O130" s="56"/>
      <c r="P130" s="56"/>
      <c r="Q130" s="56"/>
    </row>
    <row r="131" spans="1:17" s="859" customFormat="1" ht="15.75">
      <c r="A131" s="167"/>
      <c r="B131" s="388"/>
      <c r="C131" s="388"/>
      <c r="D131" s="388"/>
      <c r="E131" s="388"/>
      <c r="F131" s="388"/>
      <c r="G131" s="56"/>
      <c r="H131" s="56"/>
      <c r="I131" s="56"/>
      <c r="J131" s="56"/>
      <c r="K131" s="56"/>
      <c r="L131" s="56"/>
      <c r="M131" s="56"/>
      <c r="N131" s="56"/>
      <c r="O131" s="56"/>
      <c r="P131" s="56"/>
      <c r="Q131" s="56"/>
    </row>
    <row r="132" spans="1:17" s="859" customFormat="1" ht="15.75">
      <c r="A132" s="167"/>
      <c r="B132" s="388"/>
      <c r="C132" s="388"/>
      <c r="D132" s="388"/>
      <c r="E132" s="388"/>
      <c r="F132" s="388"/>
      <c r="G132" s="56"/>
      <c r="H132" s="56"/>
      <c r="I132" s="56"/>
      <c r="J132" s="56"/>
      <c r="K132" s="56"/>
      <c r="L132" s="56"/>
      <c r="M132" s="56"/>
      <c r="N132" s="56"/>
      <c r="O132" s="56"/>
      <c r="P132" s="56"/>
      <c r="Q132" s="56"/>
    </row>
    <row r="133" spans="1:17" s="859" customFormat="1" ht="15.75">
      <c r="A133" s="167"/>
      <c r="B133" s="388"/>
      <c r="C133" s="388"/>
      <c r="D133" s="388"/>
      <c r="E133" s="388"/>
      <c r="F133" s="388"/>
      <c r="G133" s="56"/>
      <c r="H133" s="56"/>
      <c r="I133" s="56"/>
      <c r="J133" s="56"/>
      <c r="K133" s="56"/>
      <c r="L133" s="56"/>
      <c r="M133" s="56"/>
      <c r="N133" s="56"/>
      <c r="O133" s="56"/>
      <c r="P133" s="56"/>
      <c r="Q133" s="56"/>
    </row>
    <row r="134" spans="1:17" s="859" customFormat="1" ht="15.75">
      <c r="A134" s="167"/>
      <c r="B134" s="388"/>
      <c r="C134" s="388"/>
      <c r="D134" s="388"/>
      <c r="E134" s="388"/>
      <c r="F134" s="388"/>
      <c r="G134" s="56"/>
      <c r="H134" s="56"/>
      <c r="I134" s="56"/>
      <c r="J134" s="56"/>
      <c r="K134" s="56"/>
      <c r="L134" s="56"/>
      <c r="M134" s="56"/>
      <c r="N134" s="56"/>
      <c r="O134" s="56"/>
      <c r="P134" s="56"/>
      <c r="Q134" s="56"/>
    </row>
    <row r="135" spans="1:17" s="859" customFormat="1" ht="15.75">
      <c r="A135" s="167"/>
      <c r="B135" s="388"/>
      <c r="C135" s="388"/>
      <c r="D135" s="388"/>
      <c r="E135" s="388"/>
      <c r="F135" s="388"/>
      <c r="G135" s="56"/>
      <c r="H135" s="56"/>
      <c r="I135" s="56"/>
      <c r="J135" s="56"/>
      <c r="K135" s="56"/>
      <c r="L135" s="56"/>
      <c r="M135" s="56"/>
      <c r="N135" s="56"/>
      <c r="O135" s="56"/>
      <c r="P135" s="56"/>
      <c r="Q135" s="56"/>
    </row>
    <row r="136" spans="1:17" s="859" customFormat="1" ht="15.75">
      <c r="A136" s="167"/>
      <c r="B136" s="388"/>
      <c r="C136" s="388"/>
      <c r="D136" s="388"/>
      <c r="E136" s="388"/>
      <c r="F136" s="388"/>
      <c r="G136" s="56"/>
      <c r="H136" s="56"/>
      <c r="I136" s="56"/>
      <c r="J136" s="56"/>
      <c r="K136" s="56"/>
      <c r="L136" s="56"/>
      <c r="M136" s="56"/>
      <c r="N136" s="56"/>
      <c r="O136" s="56"/>
      <c r="P136" s="56"/>
      <c r="Q136" s="56"/>
    </row>
    <row r="137" spans="1:17" s="859" customFormat="1" ht="15.75">
      <c r="A137" s="167"/>
      <c r="B137" s="388"/>
      <c r="C137" s="388"/>
      <c r="D137" s="388"/>
      <c r="E137" s="388"/>
      <c r="F137" s="388"/>
      <c r="G137" s="56"/>
      <c r="H137" s="56"/>
      <c r="I137" s="56"/>
      <c r="J137" s="56"/>
      <c r="K137" s="56"/>
      <c r="L137" s="56"/>
      <c r="M137" s="56"/>
      <c r="N137" s="56"/>
      <c r="O137" s="56"/>
      <c r="P137" s="56"/>
      <c r="Q137" s="56"/>
    </row>
    <row r="138" spans="1:17" s="859" customFormat="1" ht="15.75">
      <c r="A138" s="167"/>
      <c r="B138" s="388"/>
      <c r="C138" s="388"/>
      <c r="D138" s="388"/>
      <c r="E138" s="388"/>
      <c r="F138" s="388"/>
      <c r="G138" s="56"/>
      <c r="H138" s="56"/>
      <c r="I138" s="56"/>
      <c r="J138" s="56"/>
      <c r="K138" s="56"/>
      <c r="L138" s="56"/>
      <c r="M138" s="56"/>
      <c r="N138" s="56"/>
      <c r="O138" s="56"/>
      <c r="P138" s="56"/>
      <c r="Q138" s="56"/>
    </row>
    <row r="139" spans="1:17" s="859" customFormat="1" ht="15.75">
      <c r="A139" s="167"/>
      <c r="B139" s="388"/>
      <c r="C139" s="388"/>
      <c r="D139" s="388"/>
      <c r="E139" s="388"/>
      <c r="F139" s="388"/>
      <c r="G139" s="56"/>
      <c r="H139" s="56"/>
      <c r="I139" s="56"/>
      <c r="J139" s="56"/>
      <c r="K139" s="56"/>
      <c r="L139" s="56"/>
      <c r="M139" s="56"/>
      <c r="N139" s="56"/>
      <c r="O139" s="56"/>
      <c r="P139" s="56"/>
      <c r="Q139" s="56"/>
    </row>
    <row r="140" spans="1:17" s="859" customFormat="1" ht="15.75">
      <c r="A140" s="167"/>
      <c r="B140" s="388"/>
      <c r="C140" s="388"/>
      <c r="D140" s="388"/>
      <c r="E140" s="388"/>
      <c r="F140" s="388"/>
      <c r="G140" s="56"/>
      <c r="H140" s="56"/>
      <c r="I140" s="56"/>
      <c r="J140" s="56"/>
      <c r="K140" s="56"/>
      <c r="L140" s="56"/>
      <c r="M140" s="56"/>
      <c r="N140" s="56"/>
      <c r="O140" s="56"/>
      <c r="P140" s="56"/>
      <c r="Q140" s="56"/>
    </row>
    <row r="141" spans="1:17" s="859" customFormat="1" ht="15.75">
      <c r="A141" s="167"/>
      <c r="B141" s="388"/>
      <c r="C141" s="388"/>
      <c r="D141" s="388"/>
      <c r="E141" s="388"/>
      <c r="F141" s="388"/>
      <c r="G141" s="56"/>
      <c r="H141" s="56"/>
      <c r="I141" s="56"/>
      <c r="J141" s="56"/>
      <c r="K141" s="56"/>
      <c r="L141" s="56"/>
      <c r="M141" s="56"/>
      <c r="N141" s="56"/>
      <c r="O141" s="56"/>
      <c r="P141" s="56"/>
      <c r="Q141" s="56"/>
    </row>
    <row r="142" spans="1:17" s="859" customFormat="1" ht="15.75">
      <c r="A142" s="167"/>
      <c r="B142" s="388"/>
      <c r="C142" s="388"/>
      <c r="D142" s="388"/>
      <c r="E142" s="388"/>
      <c r="F142" s="388"/>
      <c r="G142" s="56"/>
      <c r="H142" s="56"/>
      <c r="I142" s="56"/>
      <c r="J142" s="56"/>
      <c r="K142" s="56"/>
      <c r="L142" s="56"/>
      <c r="M142" s="56"/>
      <c r="N142" s="56"/>
      <c r="O142" s="56"/>
      <c r="P142" s="56"/>
      <c r="Q142" s="56"/>
    </row>
    <row r="143" spans="1:17" s="859" customFormat="1" ht="15.75">
      <c r="A143" s="167"/>
      <c r="B143" s="388"/>
      <c r="C143" s="388"/>
      <c r="D143" s="388"/>
      <c r="E143" s="388"/>
      <c r="F143" s="388"/>
      <c r="G143" s="56"/>
      <c r="H143" s="56"/>
      <c r="I143" s="56"/>
      <c r="J143" s="56"/>
      <c r="K143" s="56"/>
      <c r="L143" s="56"/>
      <c r="M143" s="56"/>
      <c r="N143" s="56"/>
      <c r="O143" s="56"/>
      <c r="P143" s="56"/>
      <c r="Q143" s="56"/>
    </row>
    <row r="144" spans="1:17" s="859" customFormat="1" ht="15.75">
      <c r="A144" s="167"/>
      <c r="B144" s="388"/>
      <c r="C144" s="388"/>
      <c r="D144" s="388"/>
      <c r="E144" s="388"/>
      <c r="F144" s="388"/>
      <c r="G144" s="56"/>
      <c r="H144" s="56"/>
      <c r="I144" s="56"/>
      <c r="J144" s="56"/>
      <c r="K144" s="56"/>
      <c r="L144" s="56"/>
      <c r="M144" s="56"/>
      <c r="N144" s="56"/>
      <c r="O144" s="56"/>
      <c r="P144" s="56"/>
      <c r="Q144" s="56"/>
    </row>
    <row r="145" spans="1:17" s="859" customFormat="1" ht="15.75">
      <c r="A145" s="167"/>
      <c r="B145" s="388"/>
      <c r="C145" s="388"/>
      <c r="D145" s="388"/>
      <c r="E145" s="388"/>
      <c r="F145" s="388"/>
      <c r="G145" s="56"/>
      <c r="H145" s="56"/>
      <c r="I145" s="56"/>
      <c r="J145" s="56"/>
      <c r="K145" s="56"/>
      <c r="L145" s="56"/>
      <c r="M145" s="56"/>
      <c r="N145" s="56"/>
      <c r="O145" s="56"/>
      <c r="P145" s="56"/>
      <c r="Q145" s="56"/>
    </row>
    <row r="146" spans="1:17" s="859" customFormat="1" ht="15.75">
      <c r="A146" s="167"/>
      <c r="B146" s="388"/>
      <c r="C146" s="388"/>
      <c r="D146" s="388"/>
      <c r="E146" s="388"/>
      <c r="F146" s="388"/>
      <c r="G146" s="56"/>
      <c r="H146" s="56"/>
      <c r="I146" s="56"/>
      <c r="J146" s="56"/>
      <c r="K146" s="56"/>
      <c r="L146" s="56"/>
      <c r="M146" s="56"/>
      <c r="N146" s="56"/>
      <c r="O146" s="56"/>
      <c r="P146" s="56"/>
      <c r="Q146" s="56"/>
    </row>
    <row r="147" spans="1:17" s="859" customFormat="1" ht="15.75">
      <c r="A147" s="167"/>
      <c r="B147" s="388"/>
      <c r="C147" s="388"/>
      <c r="D147" s="388"/>
      <c r="E147" s="388"/>
      <c r="F147" s="388"/>
      <c r="G147" s="56"/>
      <c r="H147" s="56"/>
      <c r="I147" s="56"/>
      <c r="J147" s="56"/>
      <c r="K147" s="56"/>
      <c r="L147" s="56"/>
      <c r="M147" s="56"/>
      <c r="N147" s="56"/>
      <c r="O147" s="56"/>
      <c r="P147" s="56"/>
      <c r="Q147" s="56"/>
    </row>
    <row r="148" spans="1:17" s="859" customFormat="1" ht="15.75">
      <c r="A148" s="167"/>
      <c r="B148" s="388"/>
      <c r="C148" s="388"/>
      <c r="D148" s="388"/>
      <c r="E148" s="388"/>
      <c r="F148" s="388"/>
      <c r="G148" s="56"/>
      <c r="H148" s="56"/>
      <c r="I148" s="56"/>
      <c r="J148" s="56"/>
      <c r="K148" s="56"/>
      <c r="L148" s="56"/>
      <c r="M148" s="56"/>
      <c r="N148" s="56"/>
      <c r="O148" s="56"/>
      <c r="P148" s="56"/>
      <c r="Q148" s="56"/>
    </row>
    <row r="149" spans="1:17" s="859" customFormat="1" ht="15.75">
      <c r="A149" s="167"/>
      <c r="B149" s="388"/>
      <c r="C149" s="388"/>
      <c r="D149" s="388"/>
      <c r="E149" s="388"/>
      <c r="F149" s="388"/>
      <c r="G149" s="56"/>
      <c r="H149" s="56"/>
      <c r="I149" s="56"/>
      <c r="J149" s="56"/>
      <c r="K149" s="56"/>
      <c r="L149" s="56"/>
      <c r="M149" s="56"/>
      <c r="N149" s="56"/>
      <c r="O149" s="56"/>
      <c r="P149" s="56"/>
      <c r="Q149" s="56"/>
    </row>
    <row r="150" spans="1:17" s="859" customFormat="1" ht="15.75">
      <c r="A150" s="167"/>
      <c r="B150" s="388"/>
      <c r="C150" s="388"/>
      <c r="D150" s="388"/>
      <c r="E150" s="388"/>
      <c r="F150" s="388"/>
      <c r="G150" s="56"/>
      <c r="H150" s="56"/>
      <c r="I150" s="56"/>
      <c r="J150" s="56"/>
      <c r="K150" s="56"/>
      <c r="L150" s="56"/>
      <c r="M150" s="56"/>
      <c r="N150" s="56"/>
      <c r="O150" s="56"/>
      <c r="P150" s="56"/>
      <c r="Q150" s="56"/>
    </row>
    <row r="151" spans="1:17" s="859" customFormat="1" ht="15.75">
      <c r="A151" s="167"/>
      <c r="B151" s="388"/>
      <c r="C151" s="388"/>
      <c r="D151" s="388"/>
      <c r="E151" s="388"/>
      <c r="F151" s="388"/>
      <c r="G151" s="56"/>
      <c r="H151" s="56"/>
      <c r="I151" s="56"/>
      <c r="J151" s="56"/>
      <c r="K151" s="56"/>
      <c r="L151" s="56"/>
      <c r="M151" s="56"/>
      <c r="N151" s="56"/>
      <c r="O151" s="56"/>
      <c r="P151" s="56"/>
      <c r="Q151" s="56"/>
    </row>
    <row r="152" spans="1:17" s="859" customFormat="1" ht="15.75">
      <c r="A152" s="167"/>
      <c r="B152" s="388"/>
      <c r="C152" s="388"/>
      <c r="D152" s="388"/>
      <c r="E152" s="388"/>
      <c r="F152" s="388"/>
      <c r="G152" s="56"/>
      <c r="H152" s="56"/>
      <c r="I152" s="56"/>
      <c r="J152" s="56"/>
      <c r="K152" s="56"/>
      <c r="L152" s="56"/>
      <c r="M152" s="56"/>
      <c r="N152" s="56"/>
      <c r="O152" s="56"/>
      <c r="P152" s="56"/>
      <c r="Q152" s="56"/>
    </row>
    <row r="153" spans="1:17" s="859" customFormat="1" ht="15.75">
      <c r="A153" s="167"/>
      <c r="B153" s="388"/>
      <c r="C153" s="388"/>
      <c r="D153" s="388"/>
      <c r="E153" s="388"/>
      <c r="F153" s="388"/>
      <c r="G153" s="56"/>
      <c r="H153" s="56"/>
      <c r="I153" s="56"/>
      <c r="J153" s="56"/>
      <c r="K153" s="56"/>
      <c r="L153" s="56"/>
      <c r="M153" s="56"/>
      <c r="N153" s="56"/>
      <c r="O153" s="56"/>
      <c r="P153" s="56"/>
      <c r="Q153" s="56"/>
    </row>
    <row r="154" spans="1:17" s="859" customFormat="1" ht="15.75">
      <c r="A154" s="167"/>
      <c r="B154" s="388"/>
      <c r="C154" s="388"/>
      <c r="D154" s="388"/>
      <c r="E154" s="388"/>
      <c r="F154" s="388"/>
      <c r="G154" s="56"/>
      <c r="H154" s="56"/>
      <c r="I154" s="56"/>
      <c r="J154" s="56"/>
      <c r="K154" s="56"/>
      <c r="L154" s="56"/>
      <c r="M154" s="56"/>
      <c r="N154" s="56"/>
      <c r="O154" s="56"/>
      <c r="P154" s="56"/>
      <c r="Q154" s="56"/>
    </row>
    <row r="155" spans="1:17" s="859" customFormat="1" ht="15.75">
      <c r="A155" s="167"/>
      <c r="B155" s="388"/>
      <c r="C155" s="388"/>
      <c r="D155" s="388"/>
      <c r="E155" s="388"/>
      <c r="F155" s="388"/>
      <c r="G155" s="56"/>
      <c r="H155" s="56"/>
      <c r="I155" s="56"/>
      <c r="J155" s="56"/>
      <c r="K155" s="56"/>
      <c r="L155" s="56"/>
      <c r="M155" s="56"/>
      <c r="N155" s="56"/>
      <c r="O155" s="56"/>
      <c r="P155" s="56"/>
      <c r="Q155" s="56"/>
    </row>
    <row r="156" spans="1:17" s="859" customFormat="1" ht="15.75">
      <c r="A156" s="167"/>
      <c r="B156" s="388"/>
      <c r="C156" s="388"/>
      <c r="D156" s="388"/>
      <c r="E156" s="388"/>
      <c r="F156" s="388"/>
      <c r="G156" s="56"/>
      <c r="H156" s="56"/>
      <c r="I156" s="56"/>
      <c r="J156" s="56"/>
      <c r="K156" s="56"/>
      <c r="L156" s="56"/>
      <c r="M156" s="56"/>
      <c r="N156" s="56"/>
      <c r="O156" s="56"/>
      <c r="P156" s="56"/>
      <c r="Q156" s="56"/>
    </row>
    <row r="157" spans="1:17" s="859" customFormat="1" ht="15.75">
      <c r="A157" s="167"/>
      <c r="B157" s="388"/>
      <c r="C157" s="388"/>
      <c r="D157" s="388"/>
      <c r="E157" s="388"/>
      <c r="F157" s="388"/>
      <c r="G157" s="56"/>
      <c r="H157" s="56"/>
      <c r="I157" s="56"/>
      <c r="J157" s="56"/>
      <c r="K157" s="56"/>
      <c r="L157" s="56"/>
      <c r="M157" s="56"/>
      <c r="N157" s="56"/>
      <c r="O157" s="56"/>
      <c r="P157" s="56"/>
      <c r="Q157" s="56"/>
    </row>
    <row r="158" spans="1:17" s="859" customFormat="1" ht="15.75">
      <c r="A158" s="167"/>
      <c r="B158" s="388"/>
      <c r="C158" s="388"/>
      <c r="D158" s="388"/>
      <c r="E158" s="388"/>
      <c r="F158" s="388"/>
      <c r="G158" s="56"/>
      <c r="H158" s="56"/>
      <c r="I158" s="56"/>
      <c r="J158" s="56"/>
      <c r="K158" s="56"/>
      <c r="L158" s="56"/>
      <c r="M158" s="56"/>
      <c r="N158" s="56"/>
      <c r="O158" s="56"/>
      <c r="P158" s="56"/>
      <c r="Q158" s="56"/>
    </row>
    <row r="159" spans="1:17" s="859" customFormat="1" ht="15.75">
      <c r="A159" s="167"/>
      <c r="B159" s="388"/>
      <c r="C159" s="388"/>
      <c r="D159" s="388"/>
      <c r="E159" s="388"/>
      <c r="F159" s="388"/>
      <c r="G159" s="56"/>
      <c r="H159" s="56"/>
      <c r="I159" s="56"/>
      <c r="J159" s="56"/>
      <c r="K159" s="56"/>
      <c r="L159" s="56"/>
      <c r="M159" s="56"/>
      <c r="N159" s="56"/>
      <c r="O159" s="56"/>
      <c r="P159" s="56"/>
      <c r="Q159" s="56"/>
    </row>
    <row r="160" spans="1:17" s="859" customFormat="1" ht="15.75">
      <c r="A160" s="167"/>
      <c r="B160" s="388"/>
      <c r="C160" s="388"/>
      <c r="D160" s="388"/>
      <c r="E160" s="388"/>
      <c r="F160" s="388"/>
      <c r="G160" s="56"/>
      <c r="H160" s="56"/>
      <c r="I160" s="56"/>
      <c r="J160" s="56"/>
      <c r="K160" s="56"/>
      <c r="L160" s="56"/>
      <c r="M160" s="56"/>
      <c r="N160" s="56"/>
      <c r="O160" s="56"/>
      <c r="P160" s="56"/>
      <c r="Q160" s="56"/>
    </row>
    <row r="161" spans="1:17" s="859" customFormat="1" ht="15.75">
      <c r="A161" s="167"/>
      <c r="B161" s="388"/>
      <c r="C161" s="388"/>
      <c r="D161" s="388"/>
      <c r="E161" s="388"/>
      <c r="F161" s="388"/>
      <c r="G161" s="56"/>
      <c r="H161" s="56"/>
      <c r="I161" s="56"/>
      <c r="J161" s="56"/>
      <c r="K161" s="56"/>
      <c r="L161" s="56"/>
      <c r="M161" s="56"/>
      <c r="N161" s="56"/>
      <c r="O161" s="56"/>
      <c r="P161" s="56"/>
      <c r="Q161" s="56"/>
    </row>
    <row r="162" spans="1:17" s="859" customFormat="1" ht="15.75">
      <c r="A162" s="167"/>
      <c r="B162" s="388"/>
      <c r="C162" s="388"/>
      <c r="D162" s="388"/>
      <c r="E162" s="388"/>
      <c r="F162" s="388"/>
      <c r="G162" s="56"/>
      <c r="H162" s="56"/>
      <c r="I162" s="56"/>
      <c r="J162" s="56"/>
      <c r="K162" s="56"/>
      <c r="L162" s="56"/>
      <c r="M162" s="56"/>
      <c r="N162" s="56"/>
      <c r="O162" s="56"/>
      <c r="P162" s="56"/>
      <c r="Q162" s="56"/>
    </row>
    <row r="163" spans="1:17" s="859" customFormat="1" ht="15.75">
      <c r="A163" s="167"/>
      <c r="B163" s="388"/>
      <c r="C163" s="388"/>
      <c r="D163" s="388"/>
      <c r="E163" s="388"/>
      <c r="F163" s="388"/>
      <c r="G163" s="56"/>
      <c r="H163" s="56"/>
      <c r="I163" s="56"/>
      <c r="J163" s="56"/>
      <c r="K163" s="56"/>
      <c r="L163" s="56"/>
      <c r="M163" s="56"/>
      <c r="N163" s="56"/>
      <c r="O163" s="56"/>
      <c r="P163" s="56"/>
      <c r="Q163" s="56"/>
    </row>
    <row r="164" spans="1:17" s="859" customFormat="1" ht="15.75">
      <c r="A164" s="167"/>
      <c r="B164" s="388"/>
      <c r="C164" s="388"/>
      <c r="D164" s="388"/>
      <c r="E164" s="388"/>
      <c r="F164" s="388"/>
      <c r="G164" s="56"/>
      <c r="H164" s="56"/>
      <c r="I164" s="56"/>
      <c r="J164" s="56"/>
      <c r="K164" s="56"/>
      <c r="L164" s="56"/>
      <c r="M164" s="56"/>
      <c r="N164" s="56"/>
      <c r="O164" s="56"/>
      <c r="P164" s="56"/>
      <c r="Q164" s="56"/>
    </row>
    <row r="165" spans="1:17" s="859" customFormat="1" ht="15.75">
      <c r="A165" s="167"/>
      <c r="B165" s="388"/>
      <c r="C165" s="388"/>
      <c r="D165" s="388"/>
      <c r="E165" s="388"/>
      <c r="F165" s="388"/>
      <c r="G165" s="56"/>
      <c r="H165" s="56"/>
      <c r="I165" s="56"/>
      <c r="J165" s="56"/>
      <c r="K165" s="56"/>
      <c r="L165" s="56"/>
      <c r="M165" s="56"/>
      <c r="N165" s="56"/>
      <c r="O165" s="56"/>
      <c r="P165" s="56"/>
      <c r="Q165" s="56"/>
    </row>
    <row r="166" spans="1:17" s="859" customFormat="1" ht="15.75">
      <c r="A166" s="167"/>
      <c r="B166" s="388"/>
      <c r="C166" s="388"/>
      <c r="D166" s="388"/>
      <c r="E166" s="388"/>
      <c r="F166" s="388"/>
      <c r="G166" s="56"/>
      <c r="H166" s="56"/>
      <c r="I166" s="56"/>
      <c r="J166" s="56"/>
      <c r="K166" s="56"/>
      <c r="L166" s="56"/>
      <c r="M166" s="56"/>
      <c r="N166" s="56"/>
      <c r="O166" s="56"/>
      <c r="P166" s="56"/>
      <c r="Q166" s="56"/>
    </row>
    <row r="167" spans="1:17" s="859" customFormat="1" ht="15.75">
      <c r="A167" s="167"/>
      <c r="B167" s="388"/>
      <c r="C167" s="388"/>
      <c r="D167" s="388"/>
      <c r="E167" s="388"/>
      <c r="F167" s="388"/>
      <c r="G167" s="56"/>
      <c r="H167" s="56"/>
      <c r="I167" s="56"/>
      <c r="J167" s="56"/>
      <c r="K167" s="56"/>
      <c r="L167" s="56"/>
      <c r="M167" s="56"/>
      <c r="N167" s="56"/>
      <c r="O167" s="56"/>
      <c r="P167" s="56"/>
      <c r="Q167" s="56"/>
    </row>
    <row r="168" spans="1:17" s="859" customFormat="1" ht="15.75">
      <c r="A168" s="167"/>
      <c r="B168" s="388"/>
      <c r="C168" s="388"/>
      <c r="D168" s="388"/>
      <c r="E168" s="388"/>
      <c r="F168" s="388"/>
      <c r="G168" s="56"/>
      <c r="H168" s="56"/>
      <c r="I168" s="56"/>
      <c r="J168" s="56"/>
      <c r="K168" s="56"/>
      <c r="L168" s="56"/>
      <c r="M168" s="56"/>
      <c r="N168" s="56"/>
      <c r="O168" s="56"/>
      <c r="P168" s="56"/>
      <c r="Q168" s="56"/>
    </row>
    <row r="169" spans="1:17" s="859" customFormat="1" ht="15.75">
      <c r="A169" s="167"/>
      <c r="B169" s="388"/>
      <c r="C169" s="388"/>
      <c r="D169" s="388"/>
      <c r="E169" s="388"/>
      <c r="F169" s="388"/>
      <c r="G169" s="56"/>
      <c r="H169" s="56"/>
      <c r="I169" s="56"/>
      <c r="J169" s="56"/>
      <c r="K169" s="56"/>
      <c r="L169" s="56"/>
      <c r="M169" s="56"/>
      <c r="N169" s="56"/>
      <c r="O169" s="56"/>
      <c r="P169" s="56"/>
      <c r="Q169" s="56"/>
    </row>
    <row r="170" spans="1:17" s="859" customFormat="1" ht="15.75">
      <c r="A170" s="167"/>
      <c r="B170" s="388"/>
      <c r="C170" s="388"/>
      <c r="D170" s="388"/>
      <c r="E170" s="388"/>
      <c r="F170" s="388"/>
      <c r="G170" s="56"/>
      <c r="H170" s="56"/>
      <c r="I170" s="56"/>
      <c r="J170" s="56"/>
      <c r="K170" s="56"/>
      <c r="L170" s="56"/>
      <c r="M170" s="56"/>
      <c r="N170" s="56"/>
      <c r="O170" s="56"/>
      <c r="P170" s="56"/>
      <c r="Q170" s="56"/>
    </row>
    <row r="171" spans="1:17" s="859" customFormat="1" ht="15.75">
      <c r="A171" s="167"/>
      <c r="B171" s="388"/>
      <c r="C171" s="388"/>
      <c r="D171" s="388"/>
      <c r="E171" s="388"/>
      <c r="F171" s="388"/>
      <c r="G171" s="56"/>
      <c r="H171" s="56"/>
      <c r="I171" s="56"/>
      <c r="J171" s="56"/>
      <c r="K171" s="56"/>
      <c r="L171" s="56"/>
      <c r="M171" s="56"/>
      <c r="N171" s="56"/>
      <c r="O171" s="56"/>
      <c r="P171" s="56"/>
      <c r="Q171" s="56"/>
    </row>
    <row r="172" spans="1:17" s="859" customFormat="1" ht="15.75">
      <c r="A172" s="167"/>
      <c r="B172" s="388"/>
      <c r="C172" s="388"/>
      <c r="D172" s="388"/>
      <c r="E172" s="388"/>
      <c r="F172" s="388"/>
      <c r="G172" s="56"/>
      <c r="H172" s="56"/>
      <c r="I172" s="56"/>
      <c r="J172" s="56"/>
      <c r="K172" s="56"/>
      <c r="L172" s="56"/>
      <c r="M172" s="56"/>
      <c r="N172" s="56"/>
      <c r="O172" s="56"/>
      <c r="P172" s="56"/>
      <c r="Q172" s="56"/>
    </row>
    <row r="173" spans="1:17" s="859" customFormat="1" ht="15.75">
      <c r="A173" s="167"/>
      <c r="B173" s="388"/>
      <c r="C173" s="388"/>
      <c r="D173" s="388"/>
      <c r="E173" s="388"/>
      <c r="F173" s="388"/>
      <c r="G173" s="56"/>
      <c r="H173" s="56"/>
      <c r="I173" s="56"/>
      <c r="J173" s="56"/>
      <c r="K173" s="56"/>
      <c r="L173" s="56"/>
      <c r="M173" s="56"/>
      <c r="N173" s="56"/>
      <c r="O173" s="56"/>
      <c r="P173" s="56"/>
      <c r="Q173" s="56"/>
    </row>
    <row r="174" spans="1:17" s="859" customFormat="1" ht="15.75">
      <c r="A174" s="167"/>
      <c r="B174" s="388"/>
      <c r="C174" s="388"/>
      <c r="D174" s="388"/>
      <c r="E174" s="388"/>
      <c r="F174" s="388"/>
      <c r="G174" s="56"/>
      <c r="H174" s="56"/>
      <c r="I174" s="56"/>
      <c r="J174" s="56"/>
      <c r="K174" s="56"/>
      <c r="L174" s="56"/>
      <c r="M174" s="56"/>
      <c r="N174" s="56"/>
      <c r="O174" s="56"/>
      <c r="P174" s="56"/>
      <c r="Q174" s="56"/>
    </row>
    <row r="175" spans="1:17" s="859" customFormat="1" ht="15.75">
      <c r="A175" s="167"/>
      <c r="B175" s="388"/>
      <c r="C175" s="388"/>
      <c r="D175" s="388"/>
      <c r="E175" s="388"/>
      <c r="F175" s="388"/>
      <c r="G175" s="56"/>
      <c r="H175" s="56"/>
      <c r="I175" s="56"/>
      <c r="J175" s="56"/>
      <c r="K175" s="56"/>
      <c r="L175" s="56"/>
      <c r="M175" s="56"/>
      <c r="N175" s="56"/>
      <c r="O175" s="56"/>
      <c r="P175" s="56"/>
      <c r="Q175" s="56"/>
    </row>
    <row r="176" spans="1:17" s="859" customFormat="1" ht="15.75">
      <c r="A176" s="167"/>
      <c r="B176" s="388"/>
      <c r="C176" s="388"/>
      <c r="D176" s="388"/>
      <c r="E176" s="388"/>
      <c r="F176" s="388"/>
      <c r="G176" s="56"/>
      <c r="H176" s="56"/>
      <c r="I176" s="56"/>
      <c r="J176" s="56"/>
      <c r="K176" s="56"/>
      <c r="L176" s="56"/>
      <c r="M176" s="56"/>
      <c r="N176" s="56"/>
      <c r="O176" s="56"/>
      <c r="P176" s="56"/>
      <c r="Q176" s="56"/>
    </row>
    <row r="177" spans="1:17" s="859" customFormat="1" ht="15.75">
      <c r="A177" s="167"/>
      <c r="B177" s="388"/>
      <c r="C177" s="388"/>
      <c r="D177" s="388"/>
      <c r="E177" s="388"/>
      <c r="F177" s="388"/>
      <c r="G177" s="56"/>
      <c r="H177" s="56"/>
      <c r="I177" s="56"/>
      <c r="J177" s="56"/>
      <c r="K177" s="56"/>
      <c r="L177" s="56"/>
      <c r="M177" s="56"/>
      <c r="N177" s="56"/>
      <c r="O177" s="56"/>
      <c r="P177" s="56"/>
      <c r="Q177" s="56"/>
    </row>
    <row r="178" spans="1:17" s="859" customFormat="1" ht="15.75">
      <c r="A178" s="167"/>
      <c r="B178" s="388"/>
      <c r="C178" s="388"/>
      <c r="D178" s="388"/>
      <c r="E178" s="388"/>
      <c r="F178" s="388"/>
      <c r="G178" s="56"/>
      <c r="H178" s="56"/>
      <c r="I178" s="56"/>
      <c r="J178" s="56"/>
      <c r="K178" s="56"/>
      <c r="L178" s="56"/>
      <c r="M178" s="56"/>
      <c r="N178" s="56"/>
      <c r="O178" s="56"/>
      <c r="P178" s="56"/>
      <c r="Q178" s="56"/>
    </row>
    <row r="179" spans="1:17" s="859" customFormat="1" ht="15.75">
      <c r="A179" s="167"/>
      <c r="B179" s="388"/>
      <c r="C179" s="388"/>
      <c r="D179" s="388"/>
      <c r="E179" s="388"/>
      <c r="F179" s="388"/>
      <c r="G179" s="56"/>
      <c r="H179" s="56"/>
      <c r="I179" s="56"/>
      <c r="J179" s="56"/>
      <c r="K179" s="56"/>
      <c r="L179" s="56"/>
      <c r="M179" s="56"/>
      <c r="N179" s="56"/>
      <c r="O179" s="56"/>
      <c r="P179" s="56"/>
      <c r="Q179" s="56"/>
    </row>
    <row r="180" spans="1:17" s="859" customFormat="1" ht="15.75">
      <c r="A180" s="167"/>
      <c r="B180" s="388"/>
      <c r="C180" s="388"/>
      <c r="D180" s="388"/>
      <c r="E180" s="388"/>
      <c r="F180" s="388"/>
      <c r="G180" s="56"/>
      <c r="H180" s="56"/>
      <c r="I180" s="56"/>
      <c r="J180" s="56"/>
      <c r="K180" s="56"/>
      <c r="L180" s="56"/>
      <c r="M180" s="56"/>
      <c r="N180" s="56"/>
      <c r="O180" s="56"/>
      <c r="P180" s="56"/>
      <c r="Q180" s="56"/>
    </row>
    <row r="181" spans="1:17" s="859" customFormat="1" ht="15.75">
      <c r="A181" s="167"/>
      <c r="B181" s="388"/>
      <c r="C181" s="388"/>
      <c r="D181" s="388"/>
      <c r="E181" s="388"/>
      <c r="F181" s="388"/>
      <c r="G181" s="56"/>
      <c r="H181" s="56"/>
      <c r="I181" s="56"/>
      <c r="J181" s="56"/>
      <c r="K181" s="56"/>
      <c r="L181" s="56"/>
      <c r="M181" s="56"/>
      <c r="N181" s="56"/>
      <c r="O181" s="56"/>
      <c r="P181" s="56"/>
      <c r="Q181" s="56"/>
    </row>
    <row r="182" spans="1:17" s="859" customFormat="1" ht="15.75">
      <c r="A182" s="167"/>
      <c r="B182" s="388"/>
      <c r="C182" s="388"/>
      <c r="D182" s="388"/>
      <c r="E182" s="388"/>
      <c r="F182" s="388"/>
      <c r="G182" s="56"/>
      <c r="H182" s="56"/>
      <c r="I182" s="56"/>
      <c r="J182" s="56"/>
      <c r="K182" s="56"/>
      <c r="L182" s="56"/>
      <c r="M182" s="56"/>
      <c r="N182" s="56"/>
      <c r="O182" s="56"/>
      <c r="P182" s="56"/>
      <c r="Q182" s="56"/>
    </row>
    <row r="183" spans="1:17" s="859" customFormat="1" ht="15.75">
      <c r="A183" s="167"/>
      <c r="B183" s="388"/>
      <c r="C183" s="388"/>
      <c r="D183" s="388"/>
      <c r="E183" s="388"/>
      <c r="F183" s="388"/>
      <c r="G183" s="56"/>
      <c r="H183" s="56"/>
      <c r="I183" s="56"/>
      <c r="J183" s="56"/>
      <c r="K183" s="56"/>
      <c r="L183" s="56"/>
      <c r="M183" s="56"/>
      <c r="N183" s="56"/>
      <c r="O183" s="56"/>
      <c r="P183" s="56"/>
      <c r="Q183" s="56"/>
    </row>
    <row r="184" spans="1:17" s="859" customFormat="1" ht="15.75">
      <c r="A184" s="167"/>
      <c r="B184" s="388"/>
      <c r="C184" s="388"/>
      <c r="D184" s="388"/>
      <c r="E184" s="388"/>
      <c r="F184" s="388"/>
      <c r="G184" s="56"/>
      <c r="H184" s="56"/>
      <c r="I184" s="56"/>
      <c r="J184" s="56"/>
      <c r="K184" s="56"/>
      <c r="L184" s="56"/>
      <c r="M184" s="56"/>
      <c r="N184" s="56"/>
      <c r="O184" s="56"/>
      <c r="P184" s="56"/>
      <c r="Q184" s="56"/>
    </row>
    <row r="185" spans="1:17" s="859" customFormat="1" ht="15.75">
      <c r="A185" s="167"/>
      <c r="B185" s="388"/>
      <c r="C185" s="388"/>
      <c r="D185" s="388"/>
      <c r="E185" s="388"/>
      <c r="F185" s="388"/>
      <c r="G185" s="56"/>
      <c r="H185" s="56"/>
      <c r="I185" s="56"/>
      <c r="J185" s="56"/>
      <c r="K185" s="56"/>
      <c r="L185" s="56"/>
      <c r="M185" s="56"/>
      <c r="N185" s="56"/>
      <c r="O185" s="56"/>
      <c r="P185" s="56"/>
      <c r="Q185" s="56"/>
    </row>
    <row r="186" spans="1:17" s="859" customFormat="1" ht="15.75">
      <c r="A186" s="167"/>
      <c r="B186" s="388"/>
      <c r="C186" s="388"/>
      <c r="D186" s="388"/>
      <c r="E186" s="388"/>
      <c r="F186" s="388"/>
      <c r="G186" s="56"/>
      <c r="H186" s="56"/>
      <c r="I186" s="56"/>
      <c r="J186" s="56"/>
      <c r="K186" s="56"/>
      <c r="L186" s="56"/>
      <c r="M186" s="56"/>
      <c r="N186" s="56"/>
      <c r="O186" s="56"/>
      <c r="P186" s="56"/>
      <c r="Q186" s="56"/>
    </row>
    <row r="187" spans="1:17" s="859" customFormat="1" ht="15.75">
      <c r="A187" s="167"/>
      <c r="B187" s="388"/>
      <c r="C187" s="388"/>
      <c r="D187" s="388"/>
      <c r="E187" s="388"/>
      <c r="F187" s="388"/>
      <c r="G187" s="56"/>
      <c r="H187" s="56"/>
      <c r="I187" s="56"/>
      <c r="J187" s="56"/>
      <c r="K187" s="56"/>
      <c r="L187" s="56"/>
      <c r="M187" s="56"/>
      <c r="N187" s="56"/>
      <c r="O187" s="56"/>
      <c r="P187" s="56"/>
      <c r="Q187" s="56"/>
    </row>
    <row r="188" spans="1:17" s="859" customFormat="1" ht="15.75">
      <c r="A188" s="167"/>
      <c r="B188" s="388"/>
      <c r="C188" s="388"/>
      <c r="D188" s="388"/>
      <c r="E188" s="388"/>
      <c r="F188" s="388"/>
      <c r="G188" s="56"/>
      <c r="H188" s="56"/>
      <c r="I188" s="56"/>
      <c r="J188" s="56"/>
      <c r="K188" s="56"/>
      <c r="L188" s="56"/>
      <c r="M188" s="56"/>
      <c r="N188" s="56"/>
      <c r="O188" s="56"/>
      <c r="P188" s="56"/>
      <c r="Q188" s="56"/>
    </row>
    <row r="189" spans="1:17" s="859" customFormat="1" ht="15.75">
      <c r="A189" s="167"/>
      <c r="B189" s="388"/>
      <c r="C189" s="388"/>
      <c r="D189" s="388"/>
      <c r="E189" s="388"/>
      <c r="F189" s="388"/>
      <c r="G189" s="56"/>
      <c r="H189" s="56"/>
      <c r="I189" s="56"/>
      <c r="J189" s="56"/>
      <c r="K189" s="56"/>
      <c r="L189" s="56"/>
      <c r="M189" s="56"/>
      <c r="N189" s="56"/>
      <c r="O189" s="56"/>
      <c r="P189" s="56"/>
      <c r="Q189" s="56"/>
    </row>
    <row r="190" spans="1:17" s="859" customFormat="1" ht="15.75">
      <c r="A190" s="167"/>
      <c r="B190" s="388"/>
      <c r="C190" s="388"/>
      <c r="D190" s="388"/>
      <c r="E190" s="388"/>
      <c r="F190" s="388"/>
      <c r="G190" s="56"/>
      <c r="H190" s="56"/>
      <c r="I190" s="56"/>
      <c r="J190" s="56"/>
      <c r="K190" s="56"/>
      <c r="L190" s="56"/>
      <c r="M190" s="56"/>
      <c r="N190" s="56"/>
      <c r="O190" s="56"/>
      <c r="P190" s="56"/>
      <c r="Q190" s="56"/>
    </row>
    <row r="191" spans="1:17" s="859" customFormat="1" ht="15.75">
      <c r="A191" s="55"/>
      <c r="B191" s="388"/>
      <c r="C191" s="388"/>
      <c r="D191" s="388"/>
      <c r="E191" s="388"/>
      <c r="F191" s="388"/>
      <c r="G191" s="56"/>
      <c r="H191" s="56"/>
      <c r="I191" s="56"/>
      <c r="J191" s="56"/>
      <c r="K191" s="56"/>
      <c r="L191" s="56"/>
      <c r="M191" s="56"/>
      <c r="N191" s="56"/>
      <c r="O191" s="56"/>
      <c r="P191" s="56"/>
      <c r="Q191" s="56"/>
    </row>
    <row r="192" spans="1:17" s="859" customFormat="1" ht="15.75">
      <c r="A192" s="55"/>
      <c r="B192" s="388"/>
      <c r="C192" s="388"/>
      <c r="D192" s="388"/>
      <c r="E192" s="388"/>
      <c r="F192" s="388"/>
      <c r="G192" s="56"/>
      <c r="H192" s="56"/>
      <c r="I192" s="56"/>
      <c r="J192" s="56"/>
      <c r="K192" s="56"/>
      <c r="L192" s="56"/>
      <c r="M192" s="56"/>
      <c r="N192" s="56"/>
      <c r="O192" s="56"/>
      <c r="P192" s="56"/>
      <c r="Q192" s="56"/>
    </row>
    <row r="193" spans="1:18" ht="15.75">
      <c r="A193" s="55"/>
      <c r="B193" s="388"/>
      <c r="C193" s="388"/>
      <c r="D193" s="388"/>
      <c r="E193" s="388"/>
      <c r="F193" s="388"/>
      <c r="R193" s="1159"/>
    </row>
    <row r="194" spans="1:18" ht="15.75">
      <c r="A194" s="55"/>
      <c r="B194" s="388"/>
      <c r="C194" s="388"/>
      <c r="D194" s="388"/>
      <c r="E194" s="388"/>
      <c r="F194" s="388"/>
      <c r="R194" s="1159"/>
    </row>
    <row r="195" spans="1:18" ht="15.75">
      <c r="A195" s="55"/>
      <c r="B195" s="388"/>
      <c r="C195" s="388"/>
      <c r="D195" s="388"/>
      <c r="E195" s="388"/>
      <c r="F195" s="388"/>
      <c r="R195" s="1159"/>
    </row>
    <row r="196" spans="1:18" ht="15.75">
      <c r="A196" s="55"/>
      <c r="B196" s="388"/>
      <c r="C196" s="388"/>
      <c r="D196" s="388"/>
      <c r="E196" s="388"/>
      <c r="F196" s="388"/>
      <c r="R196" s="1159"/>
    </row>
    <row r="197" spans="1:18" ht="15.75">
      <c r="A197" s="55"/>
      <c r="B197" s="388"/>
      <c r="C197" s="388"/>
      <c r="D197" s="388"/>
      <c r="E197" s="388"/>
      <c r="F197" s="388"/>
      <c r="R197" s="1159"/>
    </row>
    <row r="198" spans="1:18" ht="15.75">
      <c r="A198" s="55"/>
      <c r="B198" s="388"/>
      <c r="C198" s="388"/>
      <c r="D198" s="388"/>
      <c r="E198" s="388"/>
      <c r="F198" s="388"/>
      <c r="R198" s="1159"/>
    </row>
    <row r="199" spans="1:18" ht="15.75">
      <c r="A199" s="55"/>
      <c r="B199" s="388"/>
      <c r="C199" s="388"/>
      <c r="D199" s="388"/>
      <c r="E199" s="388"/>
      <c r="F199" s="388"/>
      <c r="R199" s="1159"/>
    </row>
    <row r="200" spans="1:18" ht="15.75">
      <c r="A200" s="55"/>
      <c r="B200" s="388"/>
      <c r="C200" s="388"/>
      <c r="D200" s="388"/>
      <c r="E200" s="388"/>
      <c r="F200" s="388"/>
      <c r="R200" s="1159"/>
    </row>
    <row r="201" spans="1:18" ht="15.75">
      <c r="A201" s="55"/>
      <c r="B201" s="388"/>
      <c r="C201" s="388"/>
      <c r="D201" s="388"/>
      <c r="E201" s="388"/>
      <c r="F201" s="388"/>
    </row>
    <row r="202" spans="1:18" ht="15.75">
      <c r="A202" s="55"/>
      <c r="B202" s="388"/>
      <c r="C202" s="388"/>
      <c r="D202" s="388"/>
      <c r="E202" s="388"/>
      <c r="F202" s="388"/>
    </row>
    <row r="203" spans="1:18" ht="15.75">
      <c r="A203" s="55"/>
      <c r="B203" s="388"/>
      <c r="C203" s="388"/>
      <c r="D203" s="388"/>
      <c r="E203" s="388"/>
      <c r="F203" s="388"/>
    </row>
    <row r="204" spans="1:18" ht="15.75">
      <c r="A204" s="55"/>
      <c r="B204" s="388"/>
      <c r="C204" s="388"/>
      <c r="D204" s="388"/>
      <c r="E204" s="388"/>
      <c r="F204" s="388"/>
    </row>
    <row r="205" spans="1:18" ht="15.75">
      <c r="A205" s="55"/>
      <c r="B205" s="388"/>
      <c r="C205" s="388"/>
      <c r="D205" s="388"/>
      <c r="E205" s="388"/>
      <c r="F205" s="388"/>
    </row>
    <row r="206" spans="1:18" ht="15.75">
      <c r="A206" s="55"/>
      <c r="B206" s="388"/>
      <c r="C206" s="388"/>
      <c r="D206" s="388"/>
      <c r="E206" s="388"/>
      <c r="F206" s="388"/>
    </row>
    <row r="207" spans="1:18" ht="15.75">
      <c r="A207" s="55"/>
      <c r="B207" s="388"/>
      <c r="C207" s="388"/>
      <c r="D207" s="388"/>
      <c r="E207" s="388"/>
      <c r="F207" s="388"/>
    </row>
    <row r="208" spans="1:18" ht="15.75">
      <c r="A208" s="55"/>
      <c r="B208" s="388"/>
      <c r="C208" s="388"/>
      <c r="D208" s="388"/>
      <c r="E208" s="388"/>
      <c r="F208" s="388"/>
    </row>
    <row r="209" spans="1:6" ht="15.75">
      <c r="A209" s="55"/>
      <c r="B209" s="388"/>
      <c r="C209" s="388"/>
      <c r="D209" s="388"/>
      <c r="E209" s="388"/>
      <c r="F209" s="388"/>
    </row>
    <row r="210" spans="1:6" ht="15.75">
      <c r="A210" s="55"/>
      <c r="B210" s="388"/>
      <c r="C210" s="388"/>
      <c r="D210" s="388"/>
      <c r="E210" s="388"/>
      <c r="F210" s="388"/>
    </row>
    <row r="211" spans="1:6" ht="15.75">
      <c r="A211" s="55"/>
      <c r="B211" s="388"/>
      <c r="C211" s="388"/>
      <c r="D211" s="388"/>
      <c r="E211" s="388"/>
      <c r="F211" s="388"/>
    </row>
    <row r="212" spans="1:6" ht="15.75">
      <c r="A212" s="55"/>
      <c r="B212" s="388"/>
      <c r="C212" s="388"/>
      <c r="D212" s="388"/>
      <c r="E212" s="388"/>
      <c r="F212" s="388"/>
    </row>
    <row r="213" spans="1:6" ht="15.75">
      <c r="A213" s="55"/>
      <c r="B213" s="388"/>
      <c r="C213" s="388"/>
      <c r="D213" s="388"/>
      <c r="E213" s="388"/>
      <c r="F213" s="388"/>
    </row>
    <row r="214" spans="1:6" ht="15.75">
      <c r="A214" s="55"/>
      <c r="B214" s="388"/>
      <c r="C214" s="388"/>
      <c r="D214" s="388"/>
      <c r="E214" s="388"/>
      <c r="F214" s="388"/>
    </row>
    <row r="215" spans="1:6" ht="15.75">
      <c r="A215" s="55"/>
      <c r="B215" s="388"/>
      <c r="C215" s="388"/>
      <c r="D215" s="388"/>
      <c r="E215" s="388"/>
      <c r="F215" s="388"/>
    </row>
    <row r="216" spans="1:6" ht="15.75">
      <c r="A216" s="55"/>
      <c r="B216" s="388"/>
      <c r="C216" s="388"/>
      <c r="D216" s="388"/>
      <c r="E216" s="388"/>
      <c r="F216" s="388"/>
    </row>
    <row r="217" spans="1:6" ht="15.75">
      <c r="A217" s="55"/>
      <c r="B217" s="388"/>
      <c r="C217" s="388"/>
      <c r="D217" s="388"/>
      <c r="E217" s="388"/>
      <c r="F217" s="388"/>
    </row>
    <row r="218" spans="1:6" ht="15.75">
      <c r="A218" s="55"/>
      <c r="B218" s="388"/>
      <c r="C218" s="388"/>
      <c r="D218" s="388"/>
      <c r="E218" s="388"/>
      <c r="F218" s="388"/>
    </row>
    <row r="219" spans="1:6" ht="15.75">
      <c r="A219" s="55"/>
      <c r="B219" s="388"/>
      <c r="C219" s="388"/>
      <c r="D219" s="388"/>
      <c r="E219" s="388"/>
      <c r="F219" s="388"/>
    </row>
    <row r="220" spans="1:6" ht="15.75">
      <c r="A220" s="55"/>
      <c r="B220" s="388"/>
      <c r="C220" s="388"/>
      <c r="D220" s="388"/>
      <c r="E220" s="388"/>
      <c r="F220" s="388"/>
    </row>
    <row r="221" spans="1:6" ht="15.75">
      <c r="A221" s="55"/>
      <c r="B221" s="388"/>
      <c r="C221" s="388"/>
      <c r="D221" s="388"/>
      <c r="E221" s="388"/>
      <c r="F221" s="388"/>
    </row>
    <row r="222" spans="1:6" ht="15.75">
      <c r="A222" s="55"/>
      <c r="B222" s="388"/>
      <c r="C222" s="388"/>
      <c r="D222" s="388"/>
      <c r="E222" s="388"/>
      <c r="F222" s="388"/>
    </row>
    <row r="223" spans="1:6" ht="15.75">
      <c r="A223" s="55"/>
      <c r="B223" s="388"/>
      <c r="C223" s="388"/>
      <c r="D223" s="388"/>
      <c r="E223" s="388"/>
      <c r="F223" s="388"/>
    </row>
    <row r="224" spans="1:6" ht="15.75">
      <c r="A224" s="55"/>
      <c r="B224" s="388"/>
      <c r="C224" s="388"/>
      <c r="D224" s="388"/>
      <c r="E224" s="388"/>
      <c r="F224" s="388"/>
    </row>
    <row r="225" spans="1:6" ht="15.75">
      <c r="A225" s="55"/>
      <c r="B225" s="388"/>
      <c r="C225" s="388"/>
      <c r="D225" s="388"/>
      <c r="E225" s="388"/>
      <c r="F225" s="388"/>
    </row>
    <row r="226" spans="1:6" ht="15.75">
      <c r="A226" s="55"/>
      <c r="B226" s="388"/>
      <c r="C226" s="388"/>
      <c r="D226" s="388"/>
      <c r="E226" s="388"/>
      <c r="F226" s="388"/>
    </row>
    <row r="227" spans="1:6" ht="15.75">
      <c r="A227" s="55"/>
      <c r="B227" s="388"/>
      <c r="C227" s="388"/>
      <c r="D227" s="388"/>
      <c r="E227" s="388"/>
      <c r="F227" s="388"/>
    </row>
    <row r="228" spans="1:6" ht="15.75">
      <c r="A228" s="55"/>
      <c r="B228" s="388"/>
      <c r="C228" s="388"/>
      <c r="D228" s="388"/>
      <c r="E228" s="388"/>
      <c r="F228" s="388"/>
    </row>
    <row r="229" spans="1:6" ht="15.75">
      <c r="A229" s="55"/>
      <c r="B229" s="388"/>
      <c r="C229" s="388"/>
      <c r="D229" s="388"/>
      <c r="E229" s="388"/>
      <c r="F229" s="388"/>
    </row>
    <row r="230" spans="1:6" ht="15.75">
      <c r="A230" s="55"/>
      <c r="B230" s="388"/>
      <c r="C230" s="388"/>
      <c r="D230" s="388"/>
      <c r="E230" s="388"/>
      <c r="F230" s="388"/>
    </row>
    <row r="231" spans="1:6" ht="15.75">
      <c r="A231" s="55"/>
      <c r="B231" s="388"/>
      <c r="C231" s="388"/>
      <c r="D231" s="388"/>
      <c r="E231" s="388"/>
      <c r="F231" s="388"/>
    </row>
    <row r="232" spans="1:6" ht="15.75">
      <c r="A232" s="55"/>
      <c r="B232" s="388"/>
      <c r="C232" s="388"/>
      <c r="D232" s="388"/>
      <c r="E232" s="388"/>
      <c r="F232" s="388"/>
    </row>
    <row r="233" spans="1:6" ht="15.75">
      <c r="A233" s="55"/>
      <c r="B233" s="388"/>
      <c r="C233" s="388"/>
      <c r="D233" s="388"/>
      <c r="E233" s="388"/>
      <c r="F233" s="388"/>
    </row>
    <row r="234" spans="1:6" ht="15.75">
      <c r="A234" s="55"/>
      <c r="B234" s="388"/>
      <c r="C234" s="388"/>
      <c r="D234" s="388"/>
      <c r="E234" s="388"/>
      <c r="F234" s="388"/>
    </row>
    <row r="235" spans="1:6" ht="15.75">
      <c r="A235" s="55"/>
      <c r="B235" s="388"/>
      <c r="C235" s="388"/>
      <c r="D235" s="388"/>
      <c r="E235" s="388"/>
      <c r="F235" s="388"/>
    </row>
    <row r="236" spans="1:6" ht="15.75">
      <c r="A236" s="55"/>
      <c r="B236" s="388"/>
      <c r="C236" s="388"/>
      <c r="D236" s="388"/>
      <c r="E236" s="388"/>
      <c r="F236" s="388"/>
    </row>
    <row r="237" spans="1:6" ht="15.75">
      <c r="A237" s="55"/>
      <c r="B237" s="388"/>
      <c r="C237" s="388"/>
      <c r="D237" s="388"/>
      <c r="E237" s="388"/>
      <c r="F237" s="388"/>
    </row>
    <row r="238" spans="1:6" ht="15.75">
      <c r="A238" s="55"/>
      <c r="B238" s="388"/>
      <c r="C238" s="388"/>
      <c r="D238" s="388"/>
      <c r="E238" s="388"/>
      <c r="F238" s="388"/>
    </row>
    <row r="239" spans="1:6" ht="15.75">
      <c r="A239" s="55"/>
      <c r="B239" s="388"/>
      <c r="C239" s="388"/>
      <c r="D239" s="388"/>
      <c r="E239" s="388"/>
      <c r="F239" s="388"/>
    </row>
    <row r="240" spans="1:6" ht="15.75">
      <c r="A240" s="55"/>
      <c r="B240" s="388"/>
      <c r="C240" s="388"/>
      <c r="D240" s="388"/>
      <c r="E240" s="388"/>
      <c r="F240" s="388"/>
    </row>
    <row r="241" spans="1:6" ht="15.75">
      <c r="A241" s="55"/>
      <c r="B241" s="388"/>
      <c r="C241" s="388"/>
      <c r="D241" s="388"/>
      <c r="E241" s="388"/>
      <c r="F241" s="388"/>
    </row>
    <row r="242" spans="1:6" ht="15.75">
      <c r="A242" s="55"/>
      <c r="B242" s="388"/>
      <c r="C242" s="388"/>
      <c r="D242" s="388"/>
      <c r="E242" s="388"/>
      <c r="F242" s="388"/>
    </row>
    <row r="243" spans="1:6" ht="15.75">
      <c r="A243" s="55"/>
      <c r="B243" s="388"/>
      <c r="C243" s="388"/>
      <c r="D243" s="388"/>
      <c r="E243" s="388"/>
      <c r="F243" s="388"/>
    </row>
    <row r="244" spans="1:6" ht="15.75">
      <c r="A244" s="55"/>
      <c r="B244" s="388"/>
      <c r="C244" s="388"/>
      <c r="D244" s="388"/>
      <c r="E244" s="388"/>
      <c r="F244" s="388"/>
    </row>
    <row r="245" spans="1:6" ht="15.75">
      <c r="A245" s="55"/>
      <c r="B245" s="388"/>
      <c r="C245" s="388"/>
      <c r="D245" s="388"/>
      <c r="E245" s="388"/>
      <c r="F245" s="388"/>
    </row>
    <row r="246" spans="1:6" ht="15.75">
      <c r="A246" s="55"/>
      <c r="B246" s="388"/>
      <c r="C246" s="388"/>
      <c r="D246" s="388"/>
      <c r="E246" s="388"/>
      <c r="F246" s="388"/>
    </row>
    <row r="247" spans="1:6" ht="15.75">
      <c r="A247" s="55"/>
      <c r="B247" s="388"/>
      <c r="C247" s="388"/>
      <c r="D247" s="388"/>
      <c r="E247" s="388"/>
      <c r="F247" s="388"/>
    </row>
    <row r="248" spans="1:6" ht="15.75">
      <c r="A248" s="55"/>
      <c r="B248" s="388"/>
      <c r="C248" s="388"/>
      <c r="D248" s="388"/>
      <c r="E248" s="388"/>
      <c r="F248" s="388"/>
    </row>
    <row r="249" spans="1:6" ht="15.75">
      <c r="A249" s="55"/>
      <c r="B249" s="388"/>
      <c r="C249" s="388"/>
      <c r="D249" s="388"/>
      <c r="E249" s="388"/>
      <c r="F249" s="388"/>
    </row>
    <row r="250" spans="1:6" ht="15.75">
      <c r="A250" s="55"/>
      <c r="B250" s="388"/>
      <c r="C250" s="388"/>
      <c r="D250" s="388"/>
      <c r="E250" s="388"/>
      <c r="F250" s="388"/>
    </row>
    <row r="251" spans="1:6" ht="15.75">
      <c r="A251" s="55"/>
      <c r="B251" s="388"/>
      <c r="C251" s="388"/>
      <c r="D251" s="388"/>
      <c r="E251" s="388"/>
      <c r="F251" s="388"/>
    </row>
    <row r="252" spans="1:6" ht="15.75">
      <c r="A252" s="55"/>
      <c r="B252" s="388"/>
      <c r="C252" s="388"/>
      <c r="D252" s="388"/>
      <c r="E252" s="388"/>
      <c r="F252" s="388"/>
    </row>
    <row r="253" spans="1:6" ht="15.75">
      <c r="A253" s="55"/>
      <c r="B253" s="388"/>
      <c r="C253" s="388"/>
      <c r="D253" s="388"/>
      <c r="E253" s="388"/>
      <c r="F253" s="388"/>
    </row>
    <row r="254" spans="1:6" ht="15.75">
      <c r="A254" s="55"/>
      <c r="B254" s="388"/>
      <c r="C254" s="388"/>
      <c r="D254" s="388"/>
      <c r="E254" s="388"/>
      <c r="F254" s="388"/>
    </row>
    <row r="255" spans="1:6" ht="15.75">
      <c r="A255" s="55"/>
      <c r="B255" s="388"/>
      <c r="C255" s="388"/>
      <c r="D255" s="388"/>
      <c r="E255" s="388"/>
      <c r="F255" s="388"/>
    </row>
    <row r="256" spans="1:6" ht="15.75">
      <c r="A256" s="55"/>
      <c r="B256" s="388"/>
      <c r="C256" s="388"/>
      <c r="D256" s="388"/>
      <c r="E256" s="388"/>
      <c r="F256" s="388"/>
    </row>
    <row r="257" spans="1:6" ht="15.75">
      <c r="A257" s="55"/>
      <c r="B257" s="388"/>
      <c r="C257" s="388"/>
      <c r="D257" s="388"/>
      <c r="E257" s="388"/>
      <c r="F257" s="388"/>
    </row>
    <row r="258" spans="1:6" ht="15.75">
      <c r="A258" s="55"/>
      <c r="B258" s="388"/>
      <c r="C258" s="388"/>
      <c r="D258" s="388"/>
      <c r="E258" s="388"/>
      <c r="F258" s="388"/>
    </row>
    <row r="259" spans="1:6" ht="15.75">
      <c r="A259" s="55"/>
      <c r="B259" s="388"/>
      <c r="C259" s="388"/>
      <c r="D259" s="388"/>
      <c r="E259" s="388"/>
      <c r="F259" s="388"/>
    </row>
    <row r="260" spans="1:6" ht="15.75">
      <c r="A260" s="55"/>
      <c r="B260" s="388"/>
      <c r="C260" s="388"/>
      <c r="D260" s="388"/>
      <c r="E260" s="388"/>
      <c r="F260" s="388"/>
    </row>
    <row r="261" spans="1:6" ht="15.75">
      <c r="A261" s="55"/>
      <c r="B261" s="388"/>
      <c r="C261" s="388"/>
      <c r="D261" s="388"/>
      <c r="E261" s="388"/>
      <c r="F261" s="388"/>
    </row>
    <row r="262" spans="1:6" ht="15.75">
      <c r="A262" s="55"/>
      <c r="B262" s="388"/>
      <c r="C262" s="388"/>
      <c r="D262" s="388"/>
      <c r="E262" s="388"/>
      <c r="F262" s="388"/>
    </row>
    <row r="263" spans="1:6" ht="15.75">
      <c r="A263" s="55"/>
    </row>
    <row r="264" spans="1:6" ht="15.75">
      <c r="A264" s="55"/>
    </row>
    <row r="265" spans="1:6" ht="15.75">
      <c r="A265" s="55"/>
    </row>
    <row r="266" spans="1:6" ht="15.75">
      <c r="A266" s="55"/>
    </row>
    <row r="267" spans="1:6" ht="15.75">
      <c r="A267" s="55"/>
    </row>
    <row r="268" spans="1:6" ht="15.75">
      <c r="A268" s="55"/>
    </row>
    <row r="269" spans="1:6" ht="15.75">
      <c r="A269" s="55"/>
    </row>
    <row r="270" spans="1:6" ht="15.75">
      <c r="A270" s="55"/>
    </row>
    <row r="271" spans="1:6" ht="15.75">
      <c r="A271" s="55"/>
    </row>
    <row r="272" spans="1:6"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F21" sqref="F21"/>
    </sheetView>
  </sheetViews>
  <sheetFormatPr baseColWidth="10" defaultRowHeight="15"/>
  <cols>
    <col min="1" max="1" width="9.140625" style="859" customWidth="1"/>
    <col min="2" max="2" width="11.28515625" style="859" customWidth="1"/>
    <col min="3" max="3" width="12.140625" style="859" bestFit="1" customWidth="1"/>
    <col min="4" max="4" width="11.28515625" style="859" customWidth="1"/>
    <col min="5" max="5" width="12.28515625" style="859" bestFit="1" customWidth="1"/>
    <col min="6" max="6" width="11.28515625" style="859" customWidth="1"/>
    <col min="7" max="7" width="7.28515625" style="859" bestFit="1" customWidth="1"/>
    <col min="8" max="8" width="6.140625" style="859" customWidth="1"/>
    <col min="9" max="9" width="10" style="859" customWidth="1"/>
    <col min="10" max="10" width="11.28515625" style="859" bestFit="1" customWidth="1"/>
    <col min="11" max="11" width="10.28515625" style="859" bestFit="1" customWidth="1"/>
    <col min="12" max="12" width="7.85546875" style="859" bestFit="1" customWidth="1"/>
    <col min="13" max="13" width="6.7109375" style="859" bestFit="1" customWidth="1"/>
    <col min="14" max="14" width="11.28515625" style="859" bestFit="1" customWidth="1"/>
    <col min="15" max="15" width="7.28515625" style="859" bestFit="1" customWidth="1"/>
    <col min="16" max="16" width="4.7109375" style="859" customWidth="1"/>
    <col min="17" max="18" width="11.42578125" style="859" customWidth="1"/>
    <col min="19" max="20" width="9.28515625" style="859" bestFit="1" customWidth="1"/>
    <col min="21" max="256" width="11.42578125" style="859"/>
    <col min="257" max="257" width="9.140625" style="859" customWidth="1"/>
    <col min="258" max="258" width="11.28515625" style="859" customWidth="1"/>
    <col min="259" max="259" width="12.140625" style="859" bestFit="1" customWidth="1"/>
    <col min="260" max="260" width="11.28515625" style="859" customWidth="1"/>
    <col min="261" max="261" width="12.28515625" style="859" bestFit="1" customWidth="1"/>
    <col min="262" max="262" width="11.28515625" style="859" customWidth="1"/>
    <col min="263" max="263" width="7.28515625" style="859" bestFit="1" customWidth="1"/>
    <col min="264" max="264" width="6.140625" style="859" customWidth="1"/>
    <col min="265" max="265" width="10" style="859" customWidth="1"/>
    <col min="266" max="266" width="11.28515625" style="859" bestFit="1" customWidth="1"/>
    <col min="267" max="267" width="10.28515625" style="859" bestFit="1" customWidth="1"/>
    <col min="268" max="268" width="7.85546875" style="859" bestFit="1" customWidth="1"/>
    <col min="269" max="269" width="6.7109375" style="859" bestFit="1" customWidth="1"/>
    <col min="270" max="270" width="11.28515625" style="859" bestFit="1" customWidth="1"/>
    <col min="271" max="271" width="7.28515625" style="859" bestFit="1" customWidth="1"/>
    <col min="272" max="272" width="4.7109375" style="859" customWidth="1"/>
    <col min="273" max="274" width="11.42578125" style="859" customWidth="1"/>
    <col min="275" max="276" width="9.28515625" style="859" bestFit="1" customWidth="1"/>
    <col min="277" max="512" width="11.42578125" style="859"/>
    <col min="513" max="513" width="9.140625" style="859" customWidth="1"/>
    <col min="514" max="514" width="11.28515625" style="859" customWidth="1"/>
    <col min="515" max="515" width="12.140625" style="859" bestFit="1" customWidth="1"/>
    <col min="516" max="516" width="11.28515625" style="859" customWidth="1"/>
    <col min="517" max="517" width="12.28515625" style="859" bestFit="1" customWidth="1"/>
    <col min="518" max="518" width="11.28515625" style="859" customWidth="1"/>
    <col min="519" max="519" width="7.28515625" style="859" bestFit="1" customWidth="1"/>
    <col min="520" max="520" width="6.140625" style="859" customWidth="1"/>
    <col min="521" max="521" width="10" style="859" customWidth="1"/>
    <col min="522" max="522" width="11.28515625" style="859" bestFit="1" customWidth="1"/>
    <col min="523" max="523" width="10.28515625" style="859" bestFit="1" customWidth="1"/>
    <col min="524" max="524" width="7.85546875" style="859" bestFit="1" customWidth="1"/>
    <col min="525" max="525" width="6.7109375" style="859" bestFit="1" customWidth="1"/>
    <col min="526" max="526" width="11.28515625" style="859" bestFit="1" customWidth="1"/>
    <col min="527" max="527" width="7.28515625" style="859" bestFit="1" customWidth="1"/>
    <col min="528" max="528" width="4.7109375" style="859" customWidth="1"/>
    <col min="529" max="530" width="11.42578125" style="859" customWidth="1"/>
    <col min="531" max="532" width="9.28515625" style="859" bestFit="1" customWidth="1"/>
    <col min="533" max="768" width="11.42578125" style="859"/>
    <col min="769" max="769" width="9.140625" style="859" customWidth="1"/>
    <col min="770" max="770" width="11.28515625" style="859" customWidth="1"/>
    <col min="771" max="771" width="12.140625" style="859" bestFit="1" customWidth="1"/>
    <col min="772" max="772" width="11.28515625" style="859" customWidth="1"/>
    <col min="773" max="773" width="12.28515625" style="859" bestFit="1" customWidth="1"/>
    <col min="774" max="774" width="11.28515625" style="859" customWidth="1"/>
    <col min="775" max="775" width="7.28515625" style="859" bestFit="1" customWidth="1"/>
    <col min="776" max="776" width="6.140625" style="859" customWidth="1"/>
    <col min="777" max="777" width="10" style="859" customWidth="1"/>
    <col min="778" max="778" width="11.28515625" style="859" bestFit="1" customWidth="1"/>
    <col min="779" max="779" width="10.28515625" style="859" bestFit="1" customWidth="1"/>
    <col min="780" max="780" width="7.85546875" style="859" bestFit="1" customWidth="1"/>
    <col min="781" max="781" width="6.7109375" style="859" bestFit="1" customWidth="1"/>
    <col min="782" max="782" width="11.28515625" style="859" bestFit="1" customWidth="1"/>
    <col min="783" max="783" width="7.28515625" style="859" bestFit="1" customWidth="1"/>
    <col min="784" max="784" width="4.7109375" style="859" customWidth="1"/>
    <col min="785" max="786" width="11.42578125" style="859" customWidth="1"/>
    <col min="787" max="788" width="9.28515625" style="859" bestFit="1" customWidth="1"/>
    <col min="789" max="1024" width="11.42578125" style="859"/>
    <col min="1025" max="1025" width="9.140625" style="859" customWidth="1"/>
    <col min="1026" max="1026" width="11.28515625" style="859" customWidth="1"/>
    <col min="1027" max="1027" width="12.140625" style="859" bestFit="1" customWidth="1"/>
    <col min="1028" max="1028" width="11.28515625" style="859" customWidth="1"/>
    <col min="1029" max="1029" width="12.28515625" style="859" bestFit="1" customWidth="1"/>
    <col min="1030" max="1030" width="11.28515625" style="859" customWidth="1"/>
    <col min="1031" max="1031" width="7.28515625" style="859" bestFit="1" customWidth="1"/>
    <col min="1032" max="1032" width="6.140625" style="859" customWidth="1"/>
    <col min="1033" max="1033" width="10" style="859" customWidth="1"/>
    <col min="1034" max="1034" width="11.28515625" style="859" bestFit="1" customWidth="1"/>
    <col min="1035" max="1035" width="10.28515625" style="859" bestFit="1" customWidth="1"/>
    <col min="1036" max="1036" width="7.85546875" style="859" bestFit="1" customWidth="1"/>
    <col min="1037" max="1037" width="6.7109375" style="859" bestFit="1" customWidth="1"/>
    <col min="1038" max="1038" width="11.28515625" style="859" bestFit="1" customWidth="1"/>
    <col min="1039" max="1039" width="7.28515625" style="859" bestFit="1" customWidth="1"/>
    <col min="1040" max="1040" width="4.7109375" style="859" customWidth="1"/>
    <col min="1041" max="1042" width="11.42578125" style="859" customWidth="1"/>
    <col min="1043" max="1044" width="9.28515625" style="859" bestFit="1" customWidth="1"/>
    <col min="1045" max="1280" width="11.42578125" style="859"/>
    <col min="1281" max="1281" width="9.140625" style="859" customWidth="1"/>
    <col min="1282" max="1282" width="11.28515625" style="859" customWidth="1"/>
    <col min="1283" max="1283" width="12.140625" style="859" bestFit="1" customWidth="1"/>
    <col min="1284" max="1284" width="11.28515625" style="859" customWidth="1"/>
    <col min="1285" max="1285" width="12.28515625" style="859" bestFit="1" customWidth="1"/>
    <col min="1286" max="1286" width="11.28515625" style="859" customWidth="1"/>
    <col min="1287" max="1287" width="7.28515625" style="859" bestFit="1" customWidth="1"/>
    <col min="1288" max="1288" width="6.140625" style="859" customWidth="1"/>
    <col min="1289" max="1289" width="10" style="859" customWidth="1"/>
    <col min="1290" max="1290" width="11.28515625" style="859" bestFit="1" customWidth="1"/>
    <col min="1291" max="1291" width="10.28515625" style="859" bestFit="1" customWidth="1"/>
    <col min="1292" max="1292" width="7.85546875" style="859" bestFit="1" customWidth="1"/>
    <col min="1293" max="1293" width="6.7109375" style="859" bestFit="1" customWidth="1"/>
    <col min="1294" max="1294" width="11.28515625" style="859" bestFit="1" customWidth="1"/>
    <col min="1295" max="1295" width="7.28515625" style="859" bestFit="1" customWidth="1"/>
    <col min="1296" max="1296" width="4.7109375" style="859" customWidth="1"/>
    <col min="1297" max="1298" width="11.42578125" style="859" customWidth="1"/>
    <col min="1299" max="1300" width="9.28515625" style="859" bestFit="1" customWidth="1"/>
    <col min="1301" max="1536" width="11.42578125" style="859"/>
    <col min="1537" max="1537" width="9.140625" style="859" customWidth="1"/>
    <col min="1538" max="1538" width="11.28515625" style="859" customWidth="1"/>
    <col min="1539" max="1539" width="12.140625" style="859" bestFit="1" customWidth="1"/>
    <col min="1540" max="1540" width="11.28515625" style="859" customWidth="1"/>
    <col min="1541" max="1541" width="12.28515625" style="859" bestFit="1" customWidth="1"/>
    <col min="1542" max="1542" width="11.28515625" style="859" customWidth="1"/>
    <col min="1543" max="1543" width="7.28515625" style="859" bestFit="1" customWidth="1"/>
    <col min="1544" max="1544" width="6.140625" style="859" customWidth="1"/>
    <col min="1545" max="1545" width="10" style="859" customWidth="1"/>
    <col min="1546" max="1546" width="11.28515625" style="859" bestFit="1" customWidth="1"/>
    <col min="1547" max="1547" width="10.28515625" style="859" bestFit="1" customWidth="1"/>
    <col min="1548" max="1548" width="7.85546875" style="859" bestFit="1" customWidth="1"/>
    <col min="1549" max="1549" width="6.7109375" style="859" bestFit="1" customWidth="1"/>
    <col min="1550" max="1550" width="11.28515625" style="859" bestFit="1" customWidth="1"/>
    <col min="1551" max="1551" width="7.28515625" style="859" bestFit="1" customWidth="1"/>
    <col min="1552" max="1552" width="4.7109375" style="859" customWidth="1"/>
    <col min="1553" max="1554" width="11.42578125" style="859" customWidth="1"/>
    <col min="1555" max="1556" width="9.28515625" style="859" bestFit="1" customWidth="1"/>
    <col min="1557" max="1792" width="11.42578125" style="859"/>
    <col min="1793" max="1793" width="9.140625" style="859" customWidth="1"/>
    <col min="1794" max="1794" width="11.28515625" style="859" customWidth="1"/>
    <col min="1795" max="1795" width="12.140625" style="859" bestFit="1" customWidth="1"/>
    <col min="1796" max="1796" width="11.28515625" style="859" customWidth="1"/>
    <col min="1797" max="1797" width="12.28515625" style="859" bestFit="1" customWidth="1"/>
    <col min="1798" max="1798" width="11.28515625" style="859" customWidth="1"/>
    <col min="1799" max="1799" width="7.28515625" style="859" bestFit="1" customWidth="1"/>
    <col min="1800" max="1800" width="6.140625" style="859" customWidth="1"/>
    <col min="1801" max="1801" width="10" style="859" customWidth="1"/>
    <col min="1802" max="1802" width="11.28515625" style="859" bestFit="1" customWidth="1"/>
    <col min="1803" max="1803" width="10.28515625" style="859" bestFit="1" customWidth="1"/>
    <col min="1804" max="1804" width="7.85546875" style="859" bestFit="1" customWidth="1"/>
    <col min="1805" max="1805" width="6.7109375" style="859" bestFit="1" customWidth="1"/>
    <col min="1806" max="1806" width="11.28515625" style="859" bestFit="1" customWidth="1"/>
    <col min="1807" max="1807" width="7.28515625" style="859" bestFit="1" customWidth="1"/>
    <col min="1808" max="1808" width="4.7109375" style="859" customWidth="1"/>
    <col min="1809" max="1810" width="11.42578125" style="859" customWidth="1"/>
    <col min="1811" max="1812" width="9.28515625" style="859" bestFit="1" customWidth="1"/>
    <col min="1813" max="2048" width="11.42578125" style="859"/>
    <col min="2049" max="2049" width="9.140625" style="859" customWidth="1"/>
    <col min="2050" max="2050" width="11.28515625" style="859" customWidth="1"/>
    <col min="2051" max="2051" width="12.140625" style="859" bestFit="1" customWidth="1"/>
    <col min="2052" max="2052" width="11.28515625" style="859" customWidth="1"/>
    <col min="2053" max="2053" width="12.28515625" style="859" bestFit="1" customWidth="1"/>
    <col min="2054" max="2054" width="11.28515625" style="859" customWidth="1"/>
    <col min="2055" max="2055" width="7.28515625" style="859" bestFit="1" customWidth="1"/>
    <col min="2056" max="2056" width="6.140625" style="859" customWidth="1"/>
    <col min="2057" max="2057" width="10" style="859" customWidth="1"/>
    <col min="2058" max="2058" width="11.28515625" style="859" bestFit="1" customWidth="1"/>
    <col min="2059" max="2059" width="10.28515625" style="859" bestFit="1" customWidth="1"/>
    <col min="2060" max="2060" width="7.85546875" style="859" bestFit="1" customWidth="1"/>
    <col min="2061" max="2061" width="6.7109375" style="859" bestFit="1" customWidth="1"/>
    <col min="2062" max="2062" width="11.28515625" style="859" bestFit="1" customWidth="1"/>
    <col min="2063" max="2063" width="7.28515625" style="859" bestFit="1" customWidth="1"/>
    <col min="2064" max="2064" width="4.7109375" style="859" customWidth="1"/>
    <col min="2065" max="2066" width="11.42578125" style="859" customWidth="1"/>
    <col min="2067" max="2068" width="9.28515625" style="859" bestFit="1" customWidth="1"/>
    <col min="2069" max="2304" width="11.42578125" style="859"/>
    <col min="2305" max="2305" width="9.140625" style="859" customWidth="1"/>
    <col min="2306" max="2306" width="11.28515625" style="859" customWidth="1"/>
    <col min="2307" max="2307" width="12.140625" style="859" bestFit="1" customWidth="1"/>
    <col min="2308" max="2308" width="11.28515625" style="859" customWidth="1"/>
    <col min="2309" max="2309" width="12.28515625" style="859" bestFit="1" customWidth="1"/>
    <col min="2310" max="2310" width="11.28515625" style="859" customWidth="1"/>
    <col min="2311" max="2311" width="7.28515625" style="859" bestFit="1" customWidth="1"/>
    <col min="2312" max="2312" width="6.140625" style="859" customWidth="1"/>
    <col min="2313" max="2313" width="10" style="859" customWidth="1"/>
    <col min="2314" max="2314" width="11.28515625" style="859" bestFit="1" customWidth="1"/>
    <col min="2315" max="2315" width="10.28515625" style="859" bestFit="1" customWidth="1"/>
    <col min="2316" max="2316" width="7.85546875" style="859" bestFit="1" customWidth="1"/>
    <col min="2317" max="2317" width="6.7109375" style="859" bestFit="1" customWidth="1"/>
    <col min="2318" max="2318" width="11.28515625" style="859" bestFit="1" customWidth="1"/>
    <col min="2319" max="2319" width="7.28515625" style="859" bestFit="1" customWidth="1"/>
    <col min="2320" max="2320" width="4.7109375" style="859" customWidth="1"/>
    <col min="2321" max="2322" width="11.42578125" style="859" customWidth="1"/>
    <col min="2323" max="2324" width="9.28515625" style="859" bestFit="1" customWidth="1"/>
    <col min="2325" max="2560" width="11.42578125" style="859"/>
    <col min="2561" max="2561" width="9.140625" style="859" customWidth="1"/>
    <col min="2562" max="2562" width="11.28515625" style="859" customWidth="1"/>
    <col min="2563" max="2563" width="12.140625" style="859" bestFit="1" customWidth="1"/>
    <col min="2564" max="2564" width="11.28515625" style="859" customWidth="1"/>
    <col min="2565" max="2565" width="12.28515625" style="859" bestFit="1" customWidth="1"/>
    <col min="2566" max="2566" width="11.28515625" style="859" customWidth="1"/>
    <col min="2567" max="2567" width="7.28515625" style="859" bestFit="1" customWidth="1"/>
    <col min="2568" max="2568" width="6.140625" style="859" customWidth="1"/>
    <col min="2569" max="2569" width="10" style="859" customWidth="1"/>
    <col min="2570" max="2570" width="11.28515625" style="859" bestFit="1" customWidth="1"/>
    <col min="2571" max="2571" width="10.28515625" style="859" bestFit="1" customWidth="1"/>
    <col min="2572" max="2572" width="7.85546875" style="859" bestFit="1" customWidth="1"/>
    <col min="2573" max="2573" width="6.7109375" style="859" bestFit="1" customWidth="1"/>
    <col min="2574" max="2574" width="11.28515625" style="859" bestFit="1" customWidth="1"/>
    <col min="2575" max="2575" width="7.28515625" style="859" bestFit="1" customWidth="1"/>
    <col min="2576" max="2576" width="4.7109375" style="859" customWidth="1"/>
    <col min="2577" max="2578" width="11.42578125" style="859" customWidth="1"/>
    <col min="2579" max="2580" width="9.28515625" style="859" bestFit="1" customWidth="1"/>
    <col min="2581" max="2816" width="11.42578125" style="859"/>
    <col min="2817" max="2817" width="9.140625" style="859" customWidth="1"/>
    <col min="2818" max="2818" width="11.28515625" style="859" customWidth="1"/>
    <col min="2819" max="2819" width="12.140625" style="859" bestFit="1" customWidth="1"/>
    <col min="2820" max="2820" width="11.28515625" style="859" customWidth="1"/>
    <col min="2821" max="2821" width="12.28515625" style="859" bestFit="1" customWidth="1"/>
    <col min="2822" max="2822" width="11.28515625" style="859" customWidth="1"/>
    <col min="2823" max="2823" width="7.28515625" style="859" bestFit="1" customWidth="1"/>
    <col min="2824" max="2824" width="6.140625" style="859" customWidth="1"/>
    <col min="2825" max="2825" width="10" style="859" customWidth="1"/>
    <col min="2826" max="2826" width="11.28515625" style="859" bestFit="1" customWidth="1"/>
    <col min="2827" max="2827" width="10.28515625" style="859" bestFit="1" customWidth="1"/>
    <col min="2828" max="2828" width="7.85546875" style="859" bestFit="1" customWidth="1"/>
    <col min="2829" max="2829" width="6.7109375" style="859" bestFit="1" customWidth="1"/>
    <col min="2830" max="2830" width="11.28515625" style="859" bestFit="1" customWidth="1"/>
    <col min="2831" max="2831" width="7.28515625" style="859" bestFit="1" customWidth="1"/>
    <col min="2832" max="2832" width="4.7109375" style="859" customWidth="1"/>
    <col min="2833" max="2834" width="11.42578125" style="859" customWidth="1"/>
    <col min="2835" max="2836" width="9.28515625" style="859" bestFit="1" customWidth="1"/>
    <col min="2837" max="3072" width="11.42578125" style="859"/>
    <col min="3073" max="3073" width="9.140625" style="859" customWidth="1"/>
    <col min="3074" max="3074" width="11.28515625" style="859" customWidth="1"/>
    <col min="3075" max="3075" width="12.140625" style="859" bestFit="1" customWidth="1"/>
    <col min="3076" max="3076" width="11.28515625" style="859" customWidth="1"/>
    <col min="3077" max="3077" width="12.28515625" style="859" bestFit="1" customWidth="1"/>
    <col min="3078" max="3078" width="11.28515625" style="859" customWidth="1"/>
    <col min="3079" max="3079" width="7.28515625" style="859" bestFit="1" customWidth="1"/>
    <col min="3080" max="3080" width="6.140625" style="859" customWidth="1"/>
    <col min="3081" max="3081" width="10" style="859" customWidth="1"/>
    <col min="3082" max="3082" width="11.28515625" style="859" bestFit="1" customWidth="1"/>
    <col min="3083" max="3083" width="10.28515625" style="859" bestFit="1" customWidth="1"/>
    <col min="3084" max="3084" width="7.85546875" style="859" bestFit="1" customWidth="1"/>
    <col min="3085" max="3085" width="6.7109375" style="859" bestFit="1" customWidth="1"/>
    <col min="3086" max="3086" width="11.28515625" style="859" bestFit="1" customWidth="1"/>
    <col min="3087" max="3087" width="7.28515625" style="859" bestFit="1" customWidth="1"/>
    <col min="3088" max="3088" width="4.7109375" style="859" customWidth="1"/>
    <col min="3089" max="3090" width="11.42578125" style="859" customWidth="1"/>
    <col min="3091" max="3092" width="9.28515625" style="859" bestFit="1" customWidth="1"/>
    <col min="3093" max="3328" width="11.42578125" style="859"/>
    <col min="3329" max="3329" width="9.140625" style="859" customWidth="1"/>
    <col min="3330" max="3330" width="11.28515625" style="859" customWidth="1"/>
    <col min="3331" max="3331" width="12.140625" style="859" bestFit="1" customWidth="1"/>
    <col min="3332" max="3332" width="11.28515625" style="859" customWidth="1"/>
    <col min="3333" max="3333" width="12.28515625" style="859" bestFit="1" customWidth="1"/>
    <col min="3334" max="3334" width="11.28515625" style="859" customWidth="1"/>
    <col min="3335" max="3335" width="7.28515625" style="859" bestFit="1" customWidth="1"/>
    <col min="3336" max="3336" width="6.140625" style="859" customWidth="1"/>
    <col min="3337" max="3337" width="10" style="859" customWidth="1"/>
    <col min="3338" max="3338" width="11.28515625" style="859" bestFit="1" customWidth="1"/>
    <col min="3339" max="3339" width="10.28515625" style="859" bestFit="1" customWidth="1"/>
    <col min="3340" max="3340" width="7.85546875" style="859" bestFit="1" customWidth="1"/>
    <col min="3341" max="3341" width="6.7109375" style="859" bestFit="1" customWidth="1"/>
    <col min="3342" max="3342" width="11.28515625" style="859" bestFit="1" customWidth="1"/>
    <col min="3343" max="3343" width="7.28515625" style="859" bestFit="1" customWidth="1"/>
    <col min="3344" max="3344" width="4.7109375" style="859" customWidth="1"/>
    <col min="3345" max="3346" width="11.42578125" style="859" customWidth="1"/>
    <col min="3347" max="3348" width="9.28515625" style="859" bestFit="1" customWidth="1"/>
    <col min="3349" max="3584" width="11.42578125" style="859"/>
    <col min="3585" max="3585" width="9.140625" style="859" customWidth="1"/>
    <col min="3586" max="3586" width="11.28515625" style="859" customWidth="1"/>
    <col min="3587" max="3587" width="12.140625" style="859" bestFit="1" customWidth="1"/>
    <col min="3588" max="3588" width="11.28515625" style="859" customWidth="1"/>
    <col min="3589" max="3589" width="12.28515625" style="859" bestFit="1" customWidth="1"/>
    <col min="3590" max="3590" width="11.28515625" style="859" customWidth="1"/>
    <col min="3591" max="3591" width="7.28515625" style="859" bestFit="1" customWidth="1"/>
    <col min="3592" max="3592" width="6.140625" style="859" customWidth="1"/>
    <col min="3593" max="3593" width="10" style="859" customWidth="1"/>
    <col min="3594" max="3594" width="11.28515625" style="859" bestFit="1" customWidth="1"/>
    <col min="3595" max="3595" width="10.28515625" style="859" bestFit="1" customWidth="1"/>
    <col min="3596" max="3596" width="7.85546875" style="859" bestFit="1" customWidth="1"/>
    <col min="3597" max="3597" width="6.7109375" style="859" bestFit="1" customWidth="1"/>
    <col min="3598" max="3598" width="11.28515625" style="859" bestFit="1" customWidth="1"/>
    <col min="3599" max="3599" width="7.28515625" style="859" bestFit="1" customWidth="1"/>
    <col min="3600" max="3600" width="4.7109375" style="859" customWidth="1"/>
    <col min="3601" max="3602" width="11.42578125" style="859" customWidth="1"/>
    <col min="3603" max="3604" width="9.28515625" style="859" bestFit="1" customWidth="1"/>
    <col min="3605" max="3840" width="11.42578125" style="859"/>
    <col min="3841" max="3841" width="9.140625" style="859" customWidth="1"/>
    <col min="3842" max="3842" width="11.28515625" style="859" customWidth="1"/>
    <col min="3843" max="3843" width="12.140625" style="859" bestFit="1" customWidth="1"/>
    <col min="3844" max="3844" width="11.28515625" style="859" customWidth="1"/>
    <col min="3845" max="3845" width="12.28515625" style="859" bestFit="1" customWidth="1"/>
    <col min="3846" max="3846" width="11.28515625" style="859" customWidth="1"/>
    <col min="3847" max="3847" width="7.28515625" style="859" bestFit="1" customWidth="1"/>
    <col min="3848" max="3848" width="6.140625" style="859" customWidth="1"/>
    <col min="3849" max="3849" width="10" style="859" customWidth="1"/>
    <col min="3850" max="3850" width="11.28515625" style="859" bestFit="1" customWidth="1"/>
    <col min="3851" max="3851" width="10.28515625" style="859" bestFit="1" customWidth="1"/>
    <col min="3852" max="3852" width="7.85546875" style="859" bestFit="1" customWidth="1"/>
    <col min="3853" max="3853" width="6.7109375" style="859" bestFit="1" customWidth="1"/>
    <col min="3854" max="3854" width="11.28515625" style="859" bestFit="1" customWidth="1"/>
    <col min="3855" max="3855" width="7.28515625" style="859" bestFit="1" customWidth="1"/>
    <col min="3856" max="3856" width="4.7109375" style="859" customWidth="1"/>
    <col min="3857" max="3858" width="11.42578125" style="859" customWidth="1"/>
    <col min="3859" max="3860" width="9.28515625" style="859" bestFit="1" customWidth="1"/>
    <col min="3861" max="4096" width="11.42578125" style="859"/>
    <col min="4097" max="4097" width="9.140625" style="859" customWidth="1"/>
    <col min="4098" max="4098" width="11.28515625" style="859" customWidth="1"/>
    <col min="4099" max="4099" width="12.140625" style="859" bestFit="1" customWidth="1"/>
    <col min="4100" max="4100" width="11.28515625" style="859" customWidth="1"/>
    <col min="4101" max="4101" width="12.28515625" style="859" bestFit="1" customWidth="1"/>
    <col min="4102" max="4102" width="11.28515625" style="859" customWidth="1"/>
    <col min="4103" max="4103" width="7.28515625" style="859" bestFit="1" customWidth="1"/>
    <col min="4104" max="4104" width="6.140625" style="859" customWidth="1"/>
    <col min="4105" max="4105" width="10" style="859" customWidth="1"/>
    <col min="4106" max="4106" width="11.28515625" style="859" bestFit="1" customWidth="1"/>
    <col min="4107" max="4107" width="10.28515625" style="859" bestFit="1" customWidth="1"/>
    <col min="4108" max="4108" width="7.85546875" style="859" bestFit="1" customWidth="1"/>
    <col min="4109" max="4109" width="6.7109375" style="859" bestFit="1" customWidth="1"/>
    <col min="4110" max="4110" width="11.28515625" style="859" bestFit="1" customWidth="1"/>
    <col min="4111" max="4111" width="7.28515625" style="859" bestFit="1" customWidth="1"/>
    <col min="4112" max="4112" width="4.7109375" style="859" customWidth="1"/>
    <col min="4113" max="4114" width="11.42578125" style="859" customWidth="1"/>
    <col min="4115" max="4116" width="9.28515625" style="859" bestFit="1" customWidth="1"/>
    <col min="4117" max="4352" width="11.42578125" style="859"/>
    <col min="4353" max="4353" width="9.140625" style="859" customWidth="1"/>
    <col min="4354" max="4354" width="11.28515625" style="859" customWidth="1"/>
    <col min="4355" max="4355" width="12.140625" style="859" bestFit="1" customWidth="1"/>
    <col min="4356" max="4356" width="11.28515625" style="859" customWidth="1"/>
    <col min="4357" max="4357" width="12.28515625" style="859" bestFit="1" customWidth="1"/>
    <col min="4358" max="4358" width="11.28515625" style="859" customWidth="1"/>
    <col min="4359" max="4359" width="7.28515625" style="859" bestFit="1" customWidth="1"/>
    <col min="4360" max="4360" width="6.140625" style="859" customWidth="1"/>
    <col min="4361" max="4361" width="10" style="859" customWidth="1"/>
    <col min="4362" max="4362" width="11.28515625" style="859" bestFit="1" customWidth="1"/>
    <col min="4363" max="4363" width="10.28515625" style="859" bestFit="1" customWidth="1"/>
    <col min="4364" max="4364" width="7.85546875" style="859" bestFit="1" customWidth="1"/>
    <col min="4365" max="4365" width="6.7109375" style="859" bestFit="1" customWidth="1"/>
    <col min="4366" max="4366" width="11.28515625" style="859" bestFit="1" customWidth="1"/>
    <col min="4367" max="4367" width="7.28515625" style="859" bestFit="1" customWidth="1"/>
    <col min="4368" max="4368" width="4.7109375" style="859" customWidth="1"/>
    <col min="4369" max="4370" width="11.42578125" style="859" customWidth="1"/>
    <col min="4371" max="4372" width="9.28515625" style="859" bestFit="1" customWidth="1"/>
    <col min="4373" max="4608" width="11.42578125" style="859"/>
    <col min="4609" max="4609" width="9.140625" style="859" customWidth="1"/>
    <col min="4610" max="4610" width="11.28515625" style="859" customWidth="1"/>
    <col min="4611" max="4611" width="12.140625" style="859" bestFit="1" customWidth="1"/>
    <col min="4612" max="4612" width="11.28515625" style="859" customWidth="1"/>
    <col min="4613" max="4613" width="12.28515625" style="859" bestFit="1" customWidth="1"/>
    <col min="4614" max="4614" width="11.28515625" style="859" customWidth="1"/>
    <col min="4615" max="4615" width="7.28515625" style="859" bestFit="1" customWidth="1"/>
    <col min="4616" max="4616" width="6.140625" style="859" customWidth="1"/>
    <col min="4617" max="4617" width="10" style="859" customWidth="1"/>
    <col min="4618" max="4618" width="11.28515625" style="859" bestFit="1" customWidth="1"/>
    <col min="4619" max="4619" width="10.28515625" style="859" bestFit="1" customWidth="1"/>
    <col min="4620" max="4620" width="7.85546875" style="859" bestFit="1" customWidth="1"/>
    <col min="4621" max="4621" width="6.7109375" style="859" bestFit="1" customWidth="1"/>
    <col min="4622" max="4622" width="11.28515625" style="859" bestFit="1" customWidth="1"/>
    <col min="4623" max="4623" width="7.28515625" style="859" bestFit="1" customWidth="1"/>
    <col min="4624" max="4624" width="4.7109375" style="859" customWidth="1"/>
    <col min="4625" max="4626" width="11.42578125" style="859" customWidth="1"/>
    <col min="4627" max="4628" width="9.28515625" style="859" bestFit="1" customWidth="1"/>
    <col min="4629" max="4864" width="11.42578125" style="859"/>
    <col min="4865" max="4865" width="9.140625" style="859" customWidth="1"/>
    <col min="4866" max="4866" width="11.28515625" style="859" customWidth="1"/>
    <col min="4867" max="4867" width="12.140625" style="859" bestFit="1" customWidth="1"/>
    <col min="4868" max="4868" width="11.28515625" style="859" customWidth="1"/>
    <col min="4869" max="4869" width="12.28515625" style="859" bestFit="1" customWidth="1"/>
    <col min="4870" max="4870" width="11.28515625" style="859" customWidth="1"/>
    <col min="4871" max="4871" width="7.28515625" style="859" bestFit="1" customWidth="1"/>
    <col min="4872" max="4872" width="6.140625" style="859" customWidth="1"/>
    <col min="4873" max="4873" width="10" style="859" customWidth="1"/>
    <col min="4874" max="4874" width="11.28515625" style="859" bestFit="1" customWidth="1"/>
    <col min="4875" max="4875" width="10.28515625" style="859" bestFit="1" customWidth="1"/>
    <col min="4876" max="4876" width="7.85546875" style="859" bestFit="1" customWidth="1"/>
    <col min="4877" max="4877" width="6.7109375" style="859" bestFit="1" customWidth="1"/>
    <col min="4878" max="4878" width="11.28515625" style="859" bestFit="1" customWidth="1"/>
    <col min="4879" max="4879" width="7.28515625" style="859" bestFit="1" customWidth="1"/>
    <col min="4880" max="4880" width="4.7109375" style="859" customWidth="1"/>
    <col min="4881" max="4882" width="11.42578125" style="859" customWidth="1"/>
    <col min="4883" max="4884" width="9.28515625" style="859" bestFit="1" customWidth="1"/>
    <col min="4885" max="5120" width="11.42578125" style="859"/>
    <col min="5121" max="5121" width="9.140625" style="859" customWidth="1"/>
    <col min="5122" max="5122" width="11.28515625" style="859" customWidth="1"/>
    <col min="5123" max="5123" width="12.140625" style="859" bestFit="1" customWidth="1"/>
    <col min="5124" max="5124" width="11.28515625" style="859" customWidth="1"/>
    <col min="5125" max="5125" width="12.28515625" style="859" bestFit="1" customWidth="1"/>
    <col min="5126" max="5126" width="11.28515625" style="859" customWidth="1"/>
    <col min="5127" max="5127" width="7.28515625" style="859" bestFit="1" customWidth="1"/>
    <col min="5128" max="5128" width="6.140625" style="859" customWidth="1"/>
    <col min="5129" max="5129" width="10" style="859" customWidth="1"/>
    <col min="5130" max="5130" width="11.28515625" style="859" bestFit="1" customWidth="1"/>
    <col min="5131" max="5131" width="10.28515625" style="859" bestFit="1" customWidth="1"/>
    <col min="5132" max="5132" width="7.85546875" style="859" bestFit="1" customWidth="1"/>
    <col min="5133" max="5133" width="6.7109375" style="859" bestFit="1" customWidth="1"/>
    <col min="5134" max="5134" width="11.28515625" style="859" bestFit="1" customWidth="1"/>
    <col min="5135" max="5135" width="7.28515625" style="859" bestFit="1" customWidth="1"/>
    <col min="5136" max="5136" width="4.7109375" style="859" customWidth="1"/>
    <col min="5137" max="5138" width="11.42578125" style="859" customWidth="1"/>
    <col min="5139" max="5140" width="9.28515625" style="859" bestFit="1" customWidth="1"/>
    <col min="5141" max="5376" width="11.42578125" style="859"/>
    <col min="5377" max="5377" width="9.140625" style="859" customWidth="1"/>
    <col min="5378" max="5378" width="11.28515625" style="859" customWidth="1"/>
    <col min="5379" max="5379" width="12.140625" style="859" bestFit="1" customWidth="1"/>
    <col min="5380" max="5380" width="11.28515625" style="859" customWidth="1"/>
    <col min="5381" max="5381" width="12.28515625" style="859" bestFit="1" customWidth="1"/>
    <col min="5382" max="5382" width="11.28515625" style="859" customWidth="1"/>
    <col min="5383" max="5383" width="7.28515625" style="859" bestFit="1" customWidth="1"/>
    <col min="5384" max="5384" width="6.140625" style="859" customWidth="1"/>
    <col min="5385" max="5385" width="10" style="859" customWidth="1"/>
    <col min="5386" max="5386" width="11.28515625" style="859" bestFit="1" customWidth="1"/>
    <col min="5387" max="5387" width="10.28515625" style="859" bestFit="1" customWidth="1"/>
    <col min="5388" max="5388" width="7.85546875" style="859" bestFit="1" customWidth="1"/>
    <col min="5389" max="5389" width="6.7109375" style="859" bestFit="1" customWidth="1"/>
    <col min="5390" max="5390" width="11.28515625" style="859" bestFit="1" customWidth="1"/>
    <col min="5391" max="5391" width="7.28515625" style="859" bestFit="1" customWidth="1"/>
    <col min="5392" max="5392" width="4.7109375" style="859" customWidth="1"/>
    <col min="5393" max="5394" width="11.42578125" style="859" customWidth="1"/>
    <col min="5395" max="5396" width="9.28515625" style="859" bestFit="1" customWidth="1"/>
    <col min="5397" max="5632" width="11.42578125" style="859"/>
    <col min="5633" max="5633" width="9.140625" style="859" customWidth="1"/>
    <col min="5634" max="5634" width="11.28515625" style="859" customWidth="1"/>
    <col min="5635" max="5635" width="12.140625" style="859" bestFit="1" customWidth="1"/>
    <col min="5636" max="5636" width="11.28515625" style="859" customWidth="1"/>
    <col min="5637" max="5637" width="12.28515625" style="859" bestFit="1" customWidth="1"/>
    <col min="5638" max="5638" width="11.28515625" style="859" customWidth="1"/>
    <col min="5639" max="5639" width="7.28515625" style="859" bestFit="1" customWidth="1"/>
    <col min="5640" max="5640" width="6.140625" style="859" customWidth="1"/>
    <col min="5641" max="5641" width="10" style="859" customWidth="1"/>
    <col min="5642" max="5642" width="11.28515625" style="859" bestFit="1" customWidth="1"/>
    <col min="5643" max="5643" width="10.28515625" style="859" bestFit="1" customWidth="1"/>
    <col min="5644" max="5644" width="7.85546875" style="859" bestFit="1" customWidth="1"/>
    <col min="5645" max="5645" width="6.7109375" style="859" bestFit="1" customWidth="1"/>
    <col min="5646" max="5646" width="11.28515625" style="859" bestFit="1" customWidth="1"/>
    <col min="5647" max="5647" width="7.28515625" style="859" bestFit="1" customWidth="1"/>
    <col min="5648" max="5648" width="4.7109375" style="859" customWidth="1"/>
    <col min="5649" max="5650" width="11.42578125" style="859" customWidth="1"/>
    <col min="5651" max="5652" width="9.28515625" style="859" bestFit="1" customWidth="1"/>
    <col min="5653" max="5888" width="11.42578125" style="859"/>
    <col min="5889" max="5889" width="9.140625" style="859" customWidth="1"/>
    <col min="5890" max="5890" width="11.28515625" style="859" customWidth="1"/>
    <col min="5891" max="5891" width="12.140625" style="859" bestFit="1" customWidth="1"/>
    <col min="5892" max="5892" width="11.28515625" style="859" customWidth="1"/>
    <col min="5893" max="5893" width="12.28515625" style="859" bestFit="1" customWidth="1"/>
    <col min="5894" max="5894" width="11.28515625" style="859" customWidth="1"/>
    <col min="5895" max="5895" width="7.28515625" style="859" bestFit="1" customWidth="1"/>
    <col min="5896" max="5896" width="6.140625" style="859" customWidth="1"/>
    <col min="5897" max="5897" width="10" style="859" customWidth="1"/>
    <col min="5898" max="5898" width="11.28515625" style="859" bestFit="1" customWidth="1"/>
    <col min="5899" max="5899" width="10.28515625" style="859" bestFit="1" customWidth="1"/>
    <col min="5900" max="5900" width="7.85546875" style="859" bestFit="1" customWidth="1"/>
    <col min="5901" max="5901" width="6.7109375" style="859" bestFit="1" customWidth="1"/>
    <col min="5902" max="5902" width="11.28515625" style="859" bestFit="1" customWidth="1"/>
    <col min="5903" max="5903" width="7.28515625" style="859" bestFit="1" customWidth="1"/>
    <col min="5904" max="5904" width="4.7109375" style="859" customWidth="1"/>
    <col min="5905" max="5906" width="11.42578125" style="859" customWidth="1"/>
    <col min="5907" max="5908" width="9.28515625" style="859" bestFit="1" customWidth="1"/>
    <col min="5909" max="6144" width="11.42578125" style="859"/>
    <col min="6145" max="6145" width="9.140625" style="859" customWidth="1"/>
    <col min="6146" max="6146" width="11.28515625" style="859" customWidth="1"/>
    <col min="6147" max="6147" width="12.140625" style="859" bestFit="1" customWidth="1"/>
    <col min="6148" max="6148" width="11.28515625" style="859" customWidth="1"/>
    <col min="6149" max="6149" width="12.28515625" style="859" bestFit="1" customWidth="1"/>
    <col min="6150" max="6150" width="11.28515625" style="859" customWidth="1"/>
    <col min="6151" max="6151" width="7.28515625" style="859" bestFit="1" customWidth="1"/>
    <col min="6152" max="6152" width="6.140625" style="859" customWidth="1"/>
    <col min="6153" max="6153" width="10" style="859" customWidth="1"/>
    <col min="6154" max="6154" width="11.28515625" style="859" bestFit="1" customWidth="1"/>
    <col min="6155" max="6155" width="10.28515625" style="859" bestFit="1" customWidth="1"/>
    <col min="6156" max="6156" width="7.85546875" style="859" bestFit="1" customWidth="1"/>
    <col min="6157" max="6157" width="6.7109375" style="859" bestFit="1" customWidth="1"/>
    <col min="6158" max="6158" width="11.28515625" style="859" bestFit="1" customWidth="1"/>
    <col min="6159" max="6159" width="7.28515625" style="859" bestFit="1" customWidth="1"/>
    <col min="6160" max="6160" width="4.7109375" style="859" customWidth="1"/>
    <col min="6161" max="6162" width="11.42578125" style="859" customWidth="1"/>
    <col min="6163" max="6164" width="9.28515625" style="859" bestFit="1" customWidth="1"/>
    <col min="6165" max="6400" width="11.42578125" style="859"/>
    <col min="6401" max="6401" width="9.140625" style="859" customWidth="1"/>
    <col min="6402" max="6402" width="11.28515625" style="859" customWidth="1"/>
    <col min="6403" max="6403" width="12.140625" style="859" bestFit="1" customWidth="1"/>
    <col min="6404" max="6404" width="11.28515625" style="859" customWidth="1"/>
    <col min="6405" max="6405" width="12.28515625" style="859" bestFit="1" customWidth="1"/>
    <col min="6406" max="6406" width="11.28515625" style="859" customWidth="1"/>
    <col min="6407" max="6407" width="7.28515625" style="859" bestFit="1" customWidth="1"/>
    <col min="6408" max="6408" width="6.140625" style="859" customWidth="1"/>
    <col min="6409" max="6409" width="10" style="859" customWidth="1"/>
    <col min="6410" max="6410" width="11.28515625" style="859" bestFit="1" customWidth="1"/>
    <col min="6411" max="6411" width="10.28515625" style="859" bestFit="1" customWidth="1"/>
    <col min="6412" max="6412" width="7.85546875" style="859" bestFit="1" customWidth="1"/>
    <col min="6413" max="6413" width="6.7109375" style="859" bestFit="1" customWidth="1"/>
    <col min="6414" max="6414" width="11.28515625" style="859" bestFit="1" customWidth="1"/>
    <col min="6415" max="6415" width="7.28515625" style="859" bestFit="1" customWidth="1"/>
    <col min="6416" max="6416" width="4.7109375" style="859" customWidth="1"/>
    <col min="6417" max="6418" width="11.42578125" style="859" customWidth="1"/>
    <col min="6419" max="6420" width="9.28515625" style="859" bestFit="1" customWidth="1"/>
    <col min="6421" max="6656" width="11.42578125" style="859"/>
    <col min="6657" max="6657" width="9.140625" style="859" customWidth="1"/>
    <col min="6658" max="6658" width="11.28515625" style="859" customWidth="1"/>
    <col min="6659" max="6659" width="12.140625" style="859" bestFit="1" customWidth="1"/>
    <col min="6660" max="6660" width="11.28515625" style="859" customWidth="1"/>
    <col min="6661" max="6661" width="12.28515625" style="859" bestFit="1" customWidth="1"/>
    <col min="6662" max="6662" width="11.28515625" style="859" customWidth="1"/>
    <col min="6663" max="6663" width="7.28515625" style="859" bestFit="1" customWidth="1"/>
    <col min="6664" max="6664" width="6.140625" style="859" customWidth="1"/>
    <col min="6665" max="6665" width="10" style="859" customWidth="1"/>
    <col min="6666" max="6666" width="11.28515625" style="859" bestFit="1" customWidth="1"/>
    <col min="6667" max="6667" width="10.28515625" style="859" bestFit="1" customWidth="1"/>
    <col min="6668" max="6668" width="7.85546875" style="859" bestFit="1" customWidth="1"/>
    <col min="6669" max="6669" width="6.7109375" style="859" bestFit="1" customWidth="1"/>
    <col min="6670" max="6670" width="11.28515625" style="859" bestFit="1" customWidth="1"/>
    <col min="6671" max="6671" width="7.28515625" style="859" bestFit="1" customWidth="1"/>
    <col min="6672" max="6672" width="4.7109375" style="859" customWidth="1"/>
    <col min="6673" max="6674" width="11.42578125" style="859" customWidth="1"/>
    <col min="6675" max="6676" width="9.28515625" style="859" bestFit="1" customWidth="1"/>
    <col min="6677" max="6912" width="11.42578125" style="859"/>
    <col min="6913" max="6913" width="9.140625" style="859" customWidth="1"/>
    <col min="6914" max="6914" width="11.28515625" style="859" customWidth="1"/>
    <col min="6915" max="6915" width="12.140625" style="859" bestFit="1" customWidth="1"/>
    <col min="6916" max="6916" width="11.28515625" style="859" customWidth="1"/>
    <col min="6917" max="6917" width="12.28515625" style="859" bestFit="1" customWidth="1"/>
    <col min="6918" max="6918" width="11.28515625" style="859" customWidth="1"/>
    <col min="6919" max="6919" width="7.28515625" style="859" bestFit="1" customWidth="1"/>
    <col min="6920" max="6920" width="6.140625" style="859" customWidth="1"/>
    <col min="6921" max="6921" width="10" style="859" customWidth="1"/>
    <col min="6922" max="6922" width="11.28515625" style="859" bestFit="1" customWidth="1"/>
    <col min="6923" max="6923" width="10.28515625" style="859" bestFit="1" customWidth="1"/>
    <col min="6924" max="6924" width="7.85546875" style="859" bestFit="1" customWidth="1"/>
    <col min="6925" max="6925" width="6.7109375" style="859" bestFit="1" customWidth="1"/>
    <col min="6926" max="6926" width="11.28515625" style="859" bestFit="1" customWidth="1"/>
    <col min="6927" max="6927" width="7.28515625" style="859" bestFit="1" customWidth="1"/>
    <col min="6928" max="6928" width="4.7109375" style="859" customWidth="1"/>
    <col min="6929" max="6930" width="11.42578125" style="859" customWidth="1"/>
    <col min="6931" max="6932" width="9.28515625" style="859" bestFit="1" customWidth="1"/>
    <col min="6933" max="7168" width="11.42578125" style="859"/>
    <col min="7169" max="7169" width="9.140625" style="859" customWidth="1"/>
    <col min="7170" max="7170" width="11.28515625" style="859" customWidth="1"/>
    <col min="7171" max="7171" width="12.140625" style="859" bestFit="1" customWidth="1"/>
    <col min="7172" max="7172" width="11.28515625" style="859" customWidth="1"/>
    <col min="7173" max="7173" width="12.28515625" style="859" bestFit="1" customWidth="1"/>
    <col min="7174" max="7174" width="11.28515625" style="859" customWidth="1"/>
    <col min="7175" max="7175" width="7.28515625" style="859" bestFit="1" customWidth="1"/>
    <col min="7176" max="7176" width="6.140625" style="859" customWidth="1"/>
    <col min="7177" max="7177" width="10" style="859" customWidth="1"/>
    <col min="7178" max="7178" width="11.28515625" style="859" bestFit="1" customWidth="1"/>
    <col min="7179" max="7179" width="10.28515625" style="859" bestFit="1" customWidth="1"/>
    <col min="7180" max="7180" width="7.85546875" style="859" bestFit="1" customWidth="1"/>
    <col min="7181" max="7181" width="6.7109375" style="859" bestFit="1" customWidth="1"/>
    <col min="7182" max="7182" width="11.28515625" style="859" bestFit="1" customWidth="1"/>
    <col min="7183" max="7183" width="7.28515625" style="859" bestFit="1" customWidth="1"/>
    <col min="7184" max="7184" width="4.7109375" style="859" customWidth="1"/>
    <col min="7185" max="7186" width="11.42578125" style="859" customWidth="1"/>
    <col min="7187" max="7188" width="9.28515625" style="859" bestFit="1" customWidth="1"/>
    <col min="7189" max="7424" width="11.42578125" style="859"/>
    <col min="7425" max="7425" width="9.140625" style="859" customWidth="1"/>
    <col min="7426" max="7426" width="11.28515625" style="859" customWidth="1"/>
    <col min="7427" max="7427" width="12.140625" style="859" bestFit="1" customWidth="1"/>
    <col min="7428" max="7428" width="11.28515625" style="859" customWidth="1"/>
    <col min="7429" max="7429" width="12.28515625" style="859" bestFit="1" customWidth="1"/>
    <col min="7430" max="7430" width="11.28515625" style="859" customWidth="1"/>
    <col min="7431" max="7431" width="7.28515625" style="859" bestFit="1" customWidth="1"/>
    <col min="7432" max="7432" width="6.140625" style="859" customWidth="1"/>
    <col min="7433" max="7433" width="10" style="859" customWidth="1"/>
    <col min="7434" max="7434" width="11.28515625" style="859" bestFit="1" customWidth="1"/>
    <col min="7435" max="7435" width="10.28515625" style="859" bestFit="1" customWidth="1"/>
    <col min="7436" max="7436" width="7.85546875" style="859" bestFit="1" customWidth="1"/>
    <col min="7437" max="7437" width="6.7109375" style="859" bestFit="1" customWidth="1"/>
    <col min="7438" max="7438" width="11.28515625" style="859" bestFit="1" customWidth="1"/>
    <col min="7439" max="7439" width="7.28515625" style="859" bestFit="1" customWidth="1"/>
    <col min="7440" max="7440" width="4.7109375" style="859" customWidth="1"/>
    <col min="7441" max="7442" width="11.42578125" style="859" customWidth="1"/>
    <col min="7443" max="7444" width="9.28515625" style="859" bestFit="1" customWidth="1"/>
    <col min="7445" max="7680" width="11.42578125" style="859"/>
    <col min="7681" max="7681" width="9.140625" style="859" customWidth="1"/>
    <col min="7682" max="7682" width="11.28515625" style="859" customWidth="1"/>
    <col min="7683" max="7683" width="12.140625" style="859" bestFit="1" customWidth="1"/>
    <col min="7684" max="7684" width="11.28515625" style="859" customWidth="1"/>
    <col min="7685" max="7685" width="12.28515625" style="859" bestFit="1" customWidth="1"/>
    <col min="7686" max="7686" width="11.28515625" style="859" customWidth="1"/>
    <col min="7687" max="7687" width="7.28515625" style="859" bestFit="1" customWidth="1"/>
    <col min="7688" max="7688" width="6.140625" style="859" customWidth="1"/>
    <col min="7689" max="7689" width="10" style="859" customWidth="1"/>
    <col min="7690" max="7690" width="11.28515625" style="859" bestFit="1" customWidth="1"/>
    <col min="7691" max="7691" width="10.28515625" style="859" bestFit="1" customWidth="1"/>
    <col min="7692" max="7692" width="7.85546875" style="859" bestFit="1" customWidth="1"/>
    <col min="7693" max="7693" width="6.7109375" style="859" bestFit="1" customWidth="1"/>
    <col min="7694" max="7694" width="11.28515625" style="859" bestFit="1" customWidth="1"/>
    <col min="7695" max="7695" width="7.28515625" style="859" bestFit="1" customWidth="1"/>
    <col min="7696" max="7696" width="4.7109375" style="859" customWidth="1"/>
    <col min="7697" max="7698" width="11.42578125" style="859" customWidth="1"/>
    <col min="7699" max="7700" width="9.28515625" style="859" bestFit="1" customWidth="1"/>
    <col min="7701" max="7936" width="11.42578125" style="859"/>
    <col min="7937" max="7937" width="9.140625" style="859" customWidth="1"/>
    <col min="7938" max="7938" width="11.28515625" style="859" customWidth="1"/>
    <col min="7939" max="7939" width="12.140625" style="859" bestFit="1" customWidth="1"/>
    <col min="7940" max="7940" width="11.28515625" style="859" customWidth="1"/>
    <col min="7941" max="7941" width="12.28515625" style="859" bestFit="1" customWidth="1"/>
    <col min="7942" max="7942" width="11.28515625" style="859" customWidth="1"/>
    <col min="7943" max="7943" width="7.28515625" style="859" bestFit="1" customWidth="1"/>
    <col min="7944" max="7944" width="6.140625" style="859" customWidth="1"/>
    <col min="7945" max="7945" width="10" style="859" customWidth="1"/>
    <col min="7946" max="7946" width="11.28515625" style="859" bestFit="1" customWidth="1"/>
    <col min="7947" max="7947" width="10.28515625" style="859" bestFit="1" customWidth="1"/>
    <col min="7948" max="7948" width="7.85546875" style="859" bestFit="1" customWidth="1"/>
    <col min="7949" max="7949" width="6.7109375" style="859" bestFit="1" customWidth="1"/>
    <col min="7950" max="7950" width="11.28515625" style="859" bestFit="1" customWidth="1"/>
    <col min="7951" max="7951" width="7.28515625" style="859" bestFit="1" customWidth="1"/>
    <col min="7952" max="7952" width="4.7109375" style="859" customWidth="1"/>
    <col min="7953" max="7954" width="11.42578125" style="859" customWidth="1"/>
    <col min="7955" max="7956" width="9.28515625" style="859" bestFit="1" customWidth="1"/>
    <col min="7957" max="8192" width="11.42578125" style="859"/>
    <col min="8193" max="8193" width="9.140625" style="859" customWidth="1"/>
    <col min="8194" max="8194" width="11.28515625" style="859" customWidth="1"/>
    <col min="8195" max="8195" width="12.140625" style="859" bestFit="1" customWidth="1"/>
    <col min="8196" max="8196" width="11.28515625" style="859" customWidth="1"/>
    <col min="8197" max="8197" width="12.28515625" style="859" bestFit="1" customWidth="1"/>
    <col min="8198" max="8198" width="11.28515625" style="859" customWidth="1"/>
    <col min="8199" max="8199" width="7.28515625" style="859" bestFit="1" customWidth="1"/>
    <col min="8200" max="8200" width="6.140625" style="859" customWidth="1"/>
    <col min="8201" max="8201" width="10" style="859" customWidth="1"/>
    <col min="8202" max="8202" width="11.28515625" style="859" bestFit="1" customWidth="1"/>
    <col min="8203" max="8203" width="10.28515625" style="859" bestFit="1" customWidth="1"/>
    <col min="8204" max="8204" width="7.85546875" style="859" bestFit="1" customWidth="1"/>
    <col min="8205" max="8205" width="6.7109375" style="859" bestFit="1" customWidth="1"/>
    <col min="8206" max="8206" width="11.28515625" style="859" bestFit="1" customWidth="1"/>
    <col min="8207" max="8207" width="7.28515625" style="859" bestFit="1" customWidth="1"/>
    <col min="8208" max="8208" width="4.7109375" style="859" customWidth="1"/>
    <col min="8209" max="8210" width="11.42578125" style="859" customWidth="1"/>
    <col min="8211" max="8212" width="9.28515625" style="859" bestFit="1" customWidth="1"/>
    <col min="8213" max="8448" width="11.42578125" style="859"/>
    <col min="8449" max="8449" width="9.140625" style="859" customWidth="1"/>
    <col min="8450" max="8450" width="11.28515625" style="859" customWidth="1"/>
    <col min="8451" max="8451" width="12.140625" style="859" bestFit="1" customWidth="1"/>
    <col min="8452" max="8452" width="11.28515625" style="859" customWidth="1"/>
    <col min="8453" max="8453" width="12.28515625" style="859" bestFit="1" customWidth="1"/>
    <col min="8454" max="8454" width="11.28515625" style="859" customWidth="1"/>
    <col min="8455" max="8455" width="7.28515625" style="859" bestFit="1" customWidth="1"/>
    <col min="8456" max="8456" width="6.140625" style="859" customWidth="1"/>
    <col min="8457" max="8457" width="10" style="859" customWidth="1"/>
    <col min="8458" max="8458" width="11.28515625" style="859" bestFit="1" customWidth="1"/>
    <col min="8459" max="8459" width="10.28515625" style="859" bestFit="1" customWidth="1"/>
    <col min="8460" max="8460" width="7.85546875" style="859" bestFit="1" customWidth="1"/>
    <col min="8461" max="8461" width="6.7109375" style="859" bestFit="1" customWidth="1"/>
    <col min="8462" max="8462" width="11.28515625" style="859" bestFit="1" customWidth="1"/>
    <col min="8463" max="8463" width="7.28515625" style="859" bestFit="1" customWidth="1"/>
    <col min="8464" max="8464" width="4.7109375" style="859" customWidth="1"/>
    <col min="8465" max="8466" width="11.42578125" style="859" customWidth="1"/>
    <col min="8467" max="8468" width="9.28515625" style="859" bestFit="1" customWidth="1"/>
    <col min="8469" max="8704" width="11.42578125" style="859"/>
    <col min="8705" max="8705" width="9.140625" style="859" customWidth="1"/>
    <col min="8706" max="8706" width="11.28515625" style="859" customWidth="1"/>
    <col min="8707" max="8707" width="12.140625" style="859" bestFit="1" customWidth="1"/>
    <col min="8708" max="8708" width="11.28515625" style="859" customWidth="1"/>
    <col min="8709" max="8709" width="12.28515625" style="859" bestFit="1" customWidth="1"/>
    <col min="8710" max="8710" width="11.28515625" style="859" customWidth="1"/>
    <col min="8711" max="8711" width="7.28515625" style="859" bestFit="1" customWidth="1"/>
    <col min="8712" max="8712" width="6.140625" style="859" customWidth="1"/>
    <col min="8713" max="8713" width="10" style="859" customWidth="1"/>
    <col min="8714" max="8714" width="11.28515625" style="859" bestFit="1" customWidth="1"/>
    <col min="8715" max="8715" width="10.28515625" style="859" bestFit="1" customWidth="1"/>
    <col min="8716" max="8716" width="7.85546875" style="859" bestFit="1" customWidth="1"/>
    <col min="8717" max="8717" width="6.7109375" style="859" bestFit="1" customWidth="1"/>
    <col min="8718" max="8718" width="11.28515625" style="859" bestFit="1" customWidth="1"/>
    <col min="8719" max="8719" width="7.28515625" style="859" bestFit="1" customWidth="1"/>
    <col min="8720" max="8720" width="4.7109375" style="859" customWidth="1"/>
    <col min="8721" max="8722" width="11.42578125" style="859" customWidth="1"/>
    <col min="8723" max="8724" width="9.28515625" style="859" bestFit="1" customWidth="1"/>
    <col min="8725" max="8960" width="11.42578125" style="859"/>
    <col min="8961" max="8961" width="9.140625" style="859" customWidth="1"/>
    <col min="8962" max="8962" width="11.28515625" style="859" customWidth="1"/>
    <col min="8963" max="8963" width="12.140625" style="859" bestFit="1" customWidth="1"/>
    <col min="8964" max="8964" width="11.28515625" style="859" customWidth="1"/>
    <col min="8965" max="8965" width="12.28515625" style="859" bestFit="1" customWidth="1"/>
    <col min="8966" max="8966" width="11.28515625" style="859" customWidth="1"/>
    <col min="8967" max="8967" width="7.28515625" style="859" bestFit="1" customWidth="1"/>
    <col min="8968" max="8968" width="6.140625" style="859" customWidth="1"/>
    <col min="8969" max="8969" width="10" style="859" customWidth="1"/>
    <col min="8970" max="8970" width="11.28515625" style="859" bestFit="1" customWidth="1"/>
    <col min="8971" max="8971" width="10.28515625" style="859" bestFit="1" customWidth="1"/>
    <col min="8972" max="8972" width="7.85546875" style="859" bestFit="1" customWidth="1"/>
    <col min="8973" max="8973" width="6.7109375" style="859" bestFit="1" customWidth="1"/>
    <col min="8974" max="8974" width="11.28515625" style="859" bestFit="1" customWidth="1"/>
    <col min="8975" max="8975" width="7.28515625" style="859" bestFit="1" customWidth="1"/>
    <col min="8976" max="8976" width="4.7109375" style="859" customWidth="1"/>
    <col min="8977" max="8978" width="11.42578125" style="859" customWidth="1"/>
    <col min="8979" max="8980" width="9.28515625" style="859" bestFit="1" customWidth="1"/>
    <col min="8981" max="9216" width="11.42578125" style="859"/>
    <col min="9217" max="9217" width="9.140625" style="859" customWidth="1"/>
    <col min="9218" max="9218" width="11.28515625" style="859" customWidth="1"/>
    <col min="9219" max="9219" width="12.140625" style="859" bestFit="1" customWidth="1"/>
    <col min="9220" max="9220" width="11.28515625" style="859" customWidth="1"/>
    <col min="9221" max="9221" width="12.28515625" style="859" bestFit="1" customWidth="1"/>
    <col min="9222" max="9222" width="11.28515625" style="859" customWidth="1"/>
    <col min="9223" max="9223" width="7.28515625" style="859" bestFit="1" customWidth="1"/>
    <col min="9224" max="9224" width="6.140625" style="859" customWidth="1"/>
    <col min="9225" max="9225" width="10" style="859" customWidth="1"/>
    <col min="9226" max="9226" width="11.28515625" style="859" bestFit="1" customWidth="1"/>
    <col min="9227" max="9227" width="10.28515625" style="859" bestFit="1" customWidth="1"/>
    <col min="9228" max="9228" width="7.85546875" style="859" bestFit="1" customWidth="1"/>
    <col min="9229" max="9229" width="6.7109375" style="859" bestFit="1" customWidth="1"/>
    <col min="9230" max="9230" width="11.28515625" style="859" bestFit="1" customWidth="1"/>
    <col min="9231" max="9231" width="7.28515625" style="859" bestFit="1" customWidth="1"/>
    <col min="9232" max="9232" width="4.7109375" style="859" customWidth="1"/>
    <col min="9233" max="9234" width="11.42578125" style="859" customWidth="1"/>
    <col min="9235" max="9236" width="9.28515625" style="859" bestFit="1" customWidth="1"/>
    <col min="9237" max="9472" width="11.42578125" style="859"/>
    <col min="9473" max="9473" width="9.140625" style="859" customWidth="1"/>
    <col min="9474" max="9474" width="11.28515625" style="859" customWidth="1"/>
    <col min="9475" max="9475" width="12.140625" style="859" bestFit="1" customWidth="1"/>
    <col min="9476" max="9476" width="11.28515625" style="859" customWidth="1"/>
    <col min="9477" max="9477" width="12.28515625" style="859" bestFit="1" customWidth="1"/>
    <col min="9478" max="9478" width="11.28515625" style="859" customWidth="1"/>
    <col min="9479" max="9479" width="7.28515625" style="859" bestFit="1" customWidth="1"/>
    <col min="9480" max="9480" width="6.140625" style="859" customWidth="1"/>
    <col min="9481" max="9481" width="10" style="859" customWidth="1"/>
    <col min="9482" max="9482" width="11.28515625" style="859" bestFit="1" customWidth="1"/>
    <col min="9483" max="9483" width="10.28515625" style="859" bestFit="1" customWidth="1"/>
    <col min="9484" max="9484" width="7.85546875" style="859" bestFit="1" customWidth="1"/>
    <col min="9485" max="9485" width="6.7109375" style="859" bestFit="1" customWidth="1"/>
    <col min="9486" max="9486" width="11.28515625" style="859" bestFit="1" customWidth="1"/>
    <col min="9487" max="9487" width="7.28515625" style="859" bestFit="1" customWidth="1"/>
    <col min="9488" max="9488" width="4.7109375" style="859" customWidth="1"/>
    <col min="9489" max="9490" width="11.42578125" style="859" customWidth="1"/>
    <col min="9491" max="9492" width="9.28515625" style="859" bestFit="1" customWidth="1"/>
    <col min="9493" max="9728" width="11.42578125" style="859"/>
    <col min="9729" max="9729" width="9.140625" style="859" customWidth="1"/>
    <col min="9730" max="9730" width="11.28515625" style="859" customWidth="1"/>
    <col min="9731" max="9731" width="12.140625" style="859" bestFit="1" customWidth="1"/>
    <col min="9732" max="9732" width="11.28515625" style="859" customWidth="1"/>
    <col min="9733" max="9733" width="12.28515625" style="859" bestFit="1" customWidth="1"/>
    <col min="9734" max="9734" width="11.28515625" style="859" customWidth="1"/>
    <col min="9735" max="9735" width="7.28515625" style="859" bestFit="1" customWidth="1"/>
    <col min="9736" max="9736" width="6.140625" style="859" customWidth="1"/>
    <col min="9737" max="9737" width="10" style="859" customWidth="1"/>
    <col min="9738" max="9738" width="11.28515625" style="859" bestFit="1" customWidth="1"/>
    <col min="9739" max="9739" width="10.28515625" style="859" bestFit="1" customWidth="1"/>
    <col min="9740" max="9740" width="7.85546875" style="859" bestFit="1" customWidth="1"/>
    <col min="9741" max="9741" width="6.7109375" style="859" bestFit="1" customWidth="1"/>
    <col min="9742" max="9742" width="11.28515625" style="859" bestFit="1" customWidth="1"/>
    <col min="9743" max="9743" width="7.28515625" style="859" bestFit="1" customWidth="1"/>
    <col min="9744" max="9744" width="4.7109375" style="859" customWidth="1"/>
    <col min="9745" max="9746" width="11.42578125" style="859" customWidth="1"/>
    <col min="9747" max="9748" width="9.28515625" style="859" bestFit="1" customWidth="1"/>
    <col min="9749" max="9984" width="11.42578125" style="859"/>
    <col min="9985" max="9985" width="9.140625" style="859" customWidth="1"/>
    <col min="9986" max="9986" width="11.28515625" style="859" customWidth="1"/>
    <col min="9987" max="9987" width="12.140625" style="859" bestFit="1" customWidth="1"/>
    <col min="9988" max="9988" width="11.28515625" style="859" customWidth="1"/>
    <col min="9989" max="9989" width="12.28515625" style="859" bestFit="1" customWidth="1"/>
    <col min="9990" max="9990" width="11.28515625" style="859" customWidth="1"/>
    <col min="9991" max="9991" width="7.28515625" style="859" bestFit="1" customWidth="1"/>
    <col min="9992" max="9992" width="6.140625" style="859" customWidth="1"/>
    <col min="9993" max="9993" width="10" style="859" customWidth="1"/>
    <col min="9994" max="9994" width="11.28515625" style="859" bestFit="1" customWidth="1"/>
    <col min="9995" max="9995" width="10.28515625" style="859" bestFit="1" customWidth="1"/>
    <col min="9996" max="9996" width="7.85546875" style="859" bestFit="1" customWidth="1"/>
    <col min="9997" max="9997" width="6.7109375" style="859" bestFit="1" customWidth="1"/>
    <col min="9998" max="9998" width="11.28515625" style="859" bestFit="1" customWidth="1"/>
    <col min="9999" max="9999" width="7.28515625" style="859" bestFit="1" customWidth="1"/>
    <col min="10000" max="10000" width="4.7109375" style="859" customWidth="1"/>
    <col min="10001" max="10002" width="11.42578125" style="859" customWidth="1"/>
    <col min="10003" max="10004" width="9.28515625" style="859" bestFit="1" customWidth="1"/>
    <col min="10005" max="10240" width="11.42578125" style="859"/>
    <col min="10241" max="10241" width="9.140625" style="859" customWidth="1"/>
    <col min="10242" max="10242" width="11.28515625" style="859" customWidth="1"/>
    <col min="10243" max="10243" width="12.140625" style="859" bestFit="1" customWidth="1"/>
    <col min="10244" max="10244" width="11.28515625" style="859" customWidth="1"/>
    <col min="10245" max="10245" width="12.28515625" style="859" bestFit="1" customWidth="1"/>
    <col min="10246" max="10246" width="11.28515625" style="859" customWidth="1"/>
    <col min="10247" max="10247" width="7.28515625" style="859" bestFit="1" customWidth="1"/>
    <col min="10248" max="10248" width="6.140625" style="859" customWidth="1"/>
    <col min="10249" max="10249" width="10" style="859" customWidth="1"/>
    <col min="10250" max="10250" width="11.28515625" style="859" bestFit="1" customWidth="1"/>
    <col min="10251" max="10251" width="10.28515625" style="859" bestFit="1" customWidth="1"/>
    <col min="10252" max="10252" width="7.85546875" style="859" bestFit="1" customWidth="1"/>
    <col min="10253" max="10253" width="6.7109375" style="859" bestFit="1" customWidth="1"/>
    <col min="10254" max="10254" width="11.28515625" style="859" bestFit="1" customWidth="1"/>
    <col min="10255" max="10255" width="7.28515625" style="859" bestFit="1" customWidth="1"/>
    <col min="10256" max="10256" width="4.7109375" style="859" customWidth="1"/>
    <col min="10257" max="10258" width="11.42578125" style="859" customWidth="1"/>
    <col min="10259" max="10260" width="9.28515625" style="859" bestFit="1" customWidth="1"/>
    <col min="10261" max="10496" width="11.42578125" style="859"/>
    <col min="10497" max="10497" width="9.140625" style="859" customWidth="1"/>
    <col min="10498" max="10498" width="11.28515625" style="859" customWidth="1"/>
    <col min="10499" max="10499" width="12.140625" style="859" bestFit="1" customWidth="1"/>
    <col min="10500" max="10500" width="11.28515625" style="859" customWidth="1"/>
    <col min="10501" max="10501" width="12.28515625" style="859" bestFit="1" customWidth="1"/>
    <col min="10502" max="10502" width="11.28515625" style="859" customWidth="1"/>
    <col min="10503" max="10503" width="7.28515625" style="859" bestFit="1" customWidth="1"/>
    <col min="10504" max="10504" width="6.140625" style="859" customWidth="1"/>
    <col min="10505" max="10505" width="10" style="859" customWidth="1"/>
    <col min="10506" max="10506" width="11.28515625" style="859" bestFit="1" customWidth="1"/>
    <col min="10507" max="10507" width="10.28515625" style="859" bestFit="1" customWidth="1"/>
    <col min="10508" max="10508" width="7.85546875" style="859" bestFit="1" customWidth="1"/>
    <col min="10509" max="10509" width="6.7109375" style="859" bestFit="1" customWidth="1"/>
    <col min="10510" max="10510" width="11.28515625" style="859" bestFit="1" customWidth="1"/>
    <col min="10511" max="10511" width="7.28515625" style="859" bestFit="1" customWidth="1"/>
    <col min="10512" max="10512" width="4.7109375" style="859" customWidth="1"/>
    <col min="10513" max="10514" width="11.42578125" style="859" customWidth="1"/>
    <col min="10515" max="10516" width="9.28515625" style="859" bestFit="1" customWidth="1"/>
    <col min="10517" max="10752" width="11.42578125" style="859"/>
    <col min="10753" max="10753" width="9.140625" style="859" customWidth="1"/>
    <col min="10754" max="10754" width="11.28515625" style="859" customWidth="1"/>
    <col min="10755" max="10755" width="12.140625" style="859" bestFit="1" customWidth="1"/>
    <col min="10756" max="10756" width="11.28515625" style="859" customWidth="1"/>
    <col min="10757" max="10757" width="12.28515625" style="859" bestFit="1" customWidth="1"/>
    <col min="10758" max="10758" width="11.28515625" style="859" customWidth="1"/>
    <col min="10759" max="10759" width="7.28515625" style="859" bestFit="1" customWidth="1"/>
    <col min="10760" max="10760" width="6.140625" style="859" customWidth="1"/>
    <col min="10761" max="10761" width="10" style="859" customWidth="1"/>
    <col min="10762" max="10762" width="11.28515625" style="859" bestFit="1" customWidth="1"/>
    <col min="10763" max="10763" width="10.28515625" style="859" bestFit="1" customWidth="1"/>
    <col min="10764" max="10764" width="7.85546875" style="859" bestFit="1" customWidth="1"/>
    <col min="10765" max="10765" width="6.7109375" style="859" bestFit="1" customWidth="1"/>
    <col min="10766" max="10766" width="11.28515625" style="859" bestFit="1" customWidth="1"/>
    <col min="10767" max="10767" width="7.28515625" style="859" bestFit="1" customWidth="1"/>
    <col min="10768" max="10768" width="4.7109375" style="859" customWidth="1"/>
    <col min="10769" max="10770" width="11.42578125" style="859" customWidth="1"/>
    <col min="10771" max="10772" width="9.28515625" style="859" bestFit="1" customWidth="1"/>
    <col min="10773" max="11008" width="11.42578125" style="859"/>
    <col min="11009" max="11009" width="9.140625" style="859" customWidth="1"/>
    <col min="11010" max="11010" width="11.28515625" style="859" customWidth="1"/>
    <col min="11011" max="11011" width="12.140625" style="859" bestFit="1" customWidth="1"/>
    <col min="11012" max="11012" width="11.28515625" style="859" customWidth="1"/>
    <col min="11013" max="11013" width="12.28515625" style="859" bestFit="1" customWidth="1"/>
    <col min="11014" max="11014" width="11.28515625" style="859" customWidth="1"/>
    <col min="11015" max="11015" width="7.28515625" style="859" bestFit="1" customWidth="1"/>
    <col min="11016" max="11016" width="6.140625" style="859" customWidth="1"/>
    <col min="11017" max="11017" width="10" style="859" customWidth="1"/>
    <col min="11018" max="11018" width="11.28515625" style="859" bestFit="1" customWidth="1"/>
    <col min="11019" max="11019" width="10.28515625" style="859" bestFit="1" customWidth="1"/>
    <col min="11020" max="11020" width="7.85546875" style="859" bestFit="1" customWidth="1"/>
    <col min="11021" max="11021" width="6.7109375" style="859" bestFit="1" customWidth="1"/>
    <col min="11022" max="11022" width="11.28515625" style="859" bestFit="1" customWidth="1"/>
    <col min="11023" max="11023" width="7.28515625" style="859" bestFit="1" customWidth="1"/>
    <col min="11024" max="11024" width="4.7109375" style="859" customWidth="1"/>
    <col min="11025" max="11026" width="11.42578125" style="859" customWidth="1"/>
    <col min="11027" max="11028" width="9.28515625" style="859" bestFit="1" customWidth="1"/>
    <col min="11029" max="11264" width="11.42578125" style="859"/>
    <col min="11265" max="11265" width="9.140625" style="859" customWidth="1"/>
    <col min="11266" max="11266" width="11.28515625" style="859" customWidth="1"/>
    <col min="11267" max="11267" width="12.140625" style="859" bestFit="1" customWidth="1"/>
    <col min="11268" max="11268" width="11.28515625" style="859" customWidth="1"/>
    <col min="11269" max="11269" width="12.28515625" style="859" bestFit="1" customWidth="1"/>
    <col min="11270" max="11270" width="11.28515625" style="859" customWidth="1"/>
    <col min="11271" max="11271" width="7.28515625" style="859" bestFit="1" customWidth="1"/>
    <col min="11272" max="11272" width="6.140625" style="859" customWidth="1"/>
    <col min="11273" max="11273" width="10" style="859" customWidth="1"/>
    <col min="11274" max="11274" width="11.28515625" style="859" bestFit="1" customWidth="1"/>
    <col min="11275" max="11275" width="10.28515625" style="859" bestFit="1" customWidth="1"/>
    <col min="11276" max="11276" width="7.85546875" style="859" bestFit="1" customWidth="1"/>
    <col min="11277" max="11277" width="6.7109375" style="859" bestFit="1" customWidth="1"/>
    <col min="11278" max="11278" width="11.28515625" style="859" bestFit="1" customWidth="1"/>
    <col min="11279" max="11279" width="7.28515625" style="859" bestFit="1" customWidth="1"/>
    <col min="11280" max="11280" width="4.7109375" style="859" customWidth="1"/>
    <col min="11281" max="11282" width="11.42578125" style="859" customWidth="1"/>
    <col min="11283" max="11284" width="9.28515625" style="859" bestFit="1" customWidth="1"/>
    <col min="11285" max="11520" width="11.42578125" style="859"/>
    <col min="11521" max="11521" width="9.140625" style="859" customWidth="1"/>
    <col min="11522" max="11522" width="11.28515625" style="859" customWidth="1"/>
    <col min="11523" max="11523" width="12.140625" style="859" bestFit="1" customWidth="1"/>
    <col min="11524" max="11524" width="11.28515625" style="859" customWidth="1"/>
    <col min="11525" max="11525" width="12.28515625" style="859" bestFit="1" customWidth="1"/>
    <col min="11526" max="11526" width="11.28515625" style="859" customWidth="1"/>
    <col min="11527" max="11527" width="7.28515625" style="859" bestFit="1" customWidth="1"/>
    <col min="11528" max="11528" width="6.140625" style="859" customWidth="1"/>
    <col min="11529" max="11529" width="10" style="859" customWidth="1"/>
    <col min="11530" max="11530" width="11.28515625" style="859" bestFit="1" customWidth="1"/>
    <col min="11531" max="11531" width="10.28515625" style="859" bestFit="1" customWidth="1"/>
    <col min="11532" max="11532" width="7.85546875" style="859" bestFit="1" customWidth="1"/>
    <col min="11533" max="11533" width="6.7109375" style="859" bestFit="1" customWidth="1"/>
    <col min="11534" max="11534" width="11.28515625" style="859" bestFit="1" customWidth="1"/>
    <col min="11535" max="11535" width="7.28515625" style="859" bestFit="1" customWidth="1"/>
    <col min="11536" max="11536" width="4.7109375" style="859" customWidth="1"/>
    <col min="11537" max="11538" width="11.42578125" style="859" customWidth="1"/>
    <col min="11539" max="11540" width="9.28515625" style="859" bestFit="1" customWidth="1"/>
    <col min="11541" max="11776" width="11.42578125" style="859"/>
    <col min="11777" max="11777" width="9.140625" style="859" customWidth="1"/>
    <col min="11778" max="11778" width="11.28515625" style="859" customWidth="1"/>
    <col min="11779" max="11779" width="12.140625" style="859" bestFit="1" customWidth="1"/>
    <col min="11780" max="11780" width="11.28515625" style="859" customWidth="1"/>
    <col min="11781" max="11781" width="12.28515625" style="859" bestFit="1" customWidth="1"/>
    <col min="11782" max="11782" width="11.28515625" style="859" customWidth="1"/>
    <col min="11783" max="11783" width="7.28515625" style="859" bestFit="1" customWidth="1"/>
    <col min="11784" max="11784" width="6.140625" style="859" customWidth="1"/>
    <col min="11785" max="11785" width="10" style="859" customWidth="1"/>
    <col min="11786" max="11786" width="11.28515625" style="859" bestFit="1" customWidth="1"/>
    <col min="11787" max="11787" width="10.28515625" style="859" bestFit="1" customWidth="1"/>
    <col min="11788" max="11788" width="7.85546875" style="859" bestFit="1" customWidth="1"/>
    <col min="11789" max="11789" width="6.7109375" style="859" bestFit="1" customWidth="1"/>
    <col min="11790" max="11790" width="11.28515625" style="859" bestFit="1" customWidth="1"/>
    <col min="11791" max="11791" width="7.28515625" style="859" bestFit="1" customWidth="1"/>
    <col min="11792" max="11792" width="4.7109375" style="859" customWidth="1"/>
    <col min="11793" max="11794" width="11.42578125" style="859" customWidth="1"/>
    <col min="11795" max="11796" width="9.28515625" style="859" bestFit="1" customWidth="1"/>
    <col min="11797" max="12032" width="11.42578125" style="859"/>
    <col min="12033" max="12033" width="9.140625" style="859" customWidth="1"/>
    <col min="12034" max="12034" width="11.28515625" style="859" customWidth="1"/>
    <col min="12035" max="12035" width="12.140625" style="859" bestFit="1" customWidth="1"/>
    <col min="12036" max="12036" width="11.28515625" style="859" customWidth="1"/>
    <col min="12037" max="12037" width="12.28515625" style="859" bestFit="1" customWidth="1"/>
    <col min="12038" max="12038" width="11.28515625" style="859" customWidth="1"/>
    <col min="12039" max="12039" width="7.28515625" style="859" bestFit="1" customWidth="1"/>
    <col min="12040" max="12040" width="6.140625" style="859" customWidth="1"/>
    <col min="12041" max="12041" width="10" style="859" customWidth="1"/>
    <col min="12042" max="12042" width="11.28515625" style="859" bestFit="1" customWidth="1"/>
    <col min="12043" max="12043" width="10.28515625" style="859" bestFit="1" customWidth="1"/>
    <col min="12044" max="12044" width="7.85546875" style="859" bestFit="1" customWidth="1"/>
    <col min="12045" max="12045" width="6.7109375" style="859" bestFit="1" customWidth="1"/>
    <col min="12046" max="12046" width="11.28515625" style="859" bestFit="1" customWidth="1"/>
    <col min="12047" max="12047" width="7.28515625" style="859" bestFit="1" customWidth="1"/>
    <col min="12048" max="12048" width="4.7109375" style="859" customWidth="1"/>
    <col min="12049" max="12050" width="11.42578125" style="859" customWidth="1"/>
    <col min="12051" max="12052" width="9.28515625" style="859" bestFit="1" customWidth="1"/>
    <col min="12053" max="12288" width="11.42578125" style="859"/>
    <col min="12289" max="12289" width="9.140625" style="859" customWidth="1"/>
    <col min="12290" max="12290" width="11.28515625" style="859" customWidth="1"/>
    <col min="12291" max="12291" width="12.140625" style="859" bestFit="1" customWidth="1"/>
    <col min="12292" max="12292" width="11.28515625" style="859" customWidth="1"/>
    <col min="12293" max="12293" width="12.28515625" style="859" bestFit="1" customWidth="1"/>
    <col min="12294" max="12294" width="11.28515625" style="859" customWidth="1"/>
    <col min="12295" max="12295" width="7.28515625" style="859" bestFit="1" customWidth="1"/>
    <col min="12296" max="12296" width="6.140625" style="859" customWidth="1"/>
    <col min="12297" max="12297" width="10" style="859" customWidth="1"/>
    <col min="12298" max="12298" width="11.28515625" style="859" bestFit="1" customWidth="1"/>
    <col min="12299" max="12299" width="10.28515625" style="859" bestFit="1" customWidth="1"/>
    <col min="12300" max="12300" width="7.85546875" style="859" bestFit="1" customWidth="1"/>
    <col min="12301" max="12301" width="6.7109375" style="859" bestFit="1" customWidth="1"/>
    <col min="12302" max="12302" width="11.28515625" style="859" bestFit="1" customWidth="1"/>
    <col min="12303" max="12303" width="7.28515625" style="859" bestFit="1" customWidth="1"/>
    <col min="12304" max="12304" width="4.7109375" style="859" customWidth="1"/>
    <col min="12305" max="12306" width="11.42578125" style="859" customWidth="1"/>
    <col min="12307" max="12308" width="9.28515625" style="859" bestFit="1" customWidth="1"/>
    <col min="12309" max="12544" width="11.42578125" style="859"/>
    <col min="12545" max="12545" width="9.140625" style="859" customWidth="1"/>
    <col min="12546" max="12546" width="11.28515625" style="859" customWidth="1"/>
    <col min="12547" max="12547" width="12.140625" style="859" bestFit="1" customWidth="1"/>
    <col min="12548" max="12548" width="11.28515625" style="859" customWidth="1"/>
    <col min="12549" max="12549" width="12.28515625" style="859" bestFit="1" customWidth="1"/>
    <col min="12550" max="12550" width="11.28515625" style="859" customWidth="1"/>
    <col min="12551" max="12551" width="7.28515625" style="859" bestFit="1" customWidth="1"/>
    <col min="12552" max="12552" width="6.140625" style="859" customWidth="1"/>
    <col min="12553" max="12553" width="10" style="859" customWidth="1"/>
    <col min="12554" max="12554" width="11.28515625" style="859" bestFit="1" customWidth="1"/>
    <col min="12555" max="12555" width="10.28515625" style="859" bestFit="1" customWidth="1"/>
    <col min="12556" max="12556" width="7.85546875" style="859" bestFit="1" customWidth="1"/>
    <col min="12557" max="12557" width="6.7109375" style="859" bestFit="1" customWidth="1"/>
    <col min="12558" max="12558" width="11.28515625" style="859" bestFit="1" customWidth="1"/>
    <col min="12559" max="12559" width="7.28515625" style="859" bestFit="1" customWidth="1"/>
    <col min="12560" max="12560" width="4.7109375" style="859" customWidth="1"/>
    <col min="12561" max="12562" width="11.42578125" style="859" customWidth="1"/>
    <col min="12563" max="12564" width="9.28515625" style="859" bestFit="1" customWidth="1"/>
    <col min="12565" max="12800" width="11.42578125" style="859"/>
    <col min="12801" max="12801" width="9.140625" style="859" customWidth="1"/>
    <col min="12802" max="12802" width="11.28515625" style="859" customWidth="1"/>
    <col min="12803" max="12803" width="12.140625" style="859" bestFit="1" customWidth="1"/>
    <col min="12804" max="12804" width="11.28515625" style="859" customWidth="1"/>
    <col min="12805" max="12805" width="12.28515625" style="859" bestFit="1" customWidth="1"/>
    <col min="12806" max="12806" width="11.28515625" style="859" customWidth="1"/>
    <col min="12807" max="12807" width="7.28515625" style="859" bestFit="1" customWidth="1"/>
    <col min="12808" max="12808" width="6.140625" style="859" customWidth="1"/>
    <col min="12809" max="12809" width="10" style="859" customWidth="1"/>
    <col min="12810" max="12810" width="11.28515625" style="859" bestFit="1" customWidth="1"/>
    <col min="12811" max="12811" width="10.28515625" style="859" bestFit="1" customWidth="1"/>
    <col min="12812" max="12812" width="7.85546875" style="859" bestFit="1" customWidth="1"/>
    <col min="12813" max="12813" width="6.7109375" style="859" bestFit="1" customWidth="1"/>
    <col min="12814" max="12814" width="11.28515625" style="859" bestFit="1" customWidth="1"/>
    <col min="12815" max="12815" width="7.28515625" style="859" bestFit="1" customWidth="1"/>
    <col min="12816" max="12816" width="4.7109375" style="859" customWidth="1"/>
    <col min="12817" max="12818" width="11.42578125" style="859" customWidth="1"/>
    <col min="12819" max="12820" width="9.28515625" style="859" bestFit="1" customWidth="1"/>
    <col min="12821" max="13056" width="11.42578125" style="859"/>
    <col min="13057" max="13057" width="9.140625" style="859" customWidth="1"/>
    <col min="13058" max="13058" width="11.28515625" style="859" customWidth="1"/>
    <col min="13059" max="13059" width="12.140625" style="859" bestFit="1" customWidth="1"/>
    <col min="13060" max="13060" width="11.28515625" style="859" customWidth="1"/>
    <col min="13061" max="13061" width="12.28515625" style="859" bestFit="1" customWidth="1"/>
    <col min="13062" max="13062" width="11.28515625" style="859" customWidth="1"/>
    <col min="13063" max="13063" width="7.28515625" style="859" bestFit="1" customWidth="1"/>
    <col min="13064" max="13064" width="6.140625" style="859" customWidth="1"/>
    <col min="13065" max="13065" width="10" style="859" customWidth="1"/>
    <col min="13066" max="13066" width="11.28515625" style="859" bestFit="1" customWidth="1"/>
    <col min="13067" max="13067" width="10.28515625" style="859" bestFit="1" customWidth="1"/>
    <col min="13068" max="13068" width="7.85546875" style="859" bestFit="1" customWidth="1"/>
    <col min="13069" max="13069" width="6.7109375" style="859" bestFit="1" customWidth="1"/>
    <col min="13070" max="13070" width="11.28515625" style="859" bestFit="1" customWidth="1"/>
    <col min="13071" max="13071" width="7.28515625" style="859" bestFit="1" customWidth="1"/>
    <col min="13072" max="13072" width="4.7109375" style="859" customWidth="1"/>
    <col min="13073" max="13074" width="11.42578125" style="859" customWidth="1"/>
    <col min="13075" max="13076" width="9.28515625" style="859" bestFit="1" customWidth="1"/>
    <col min="13077" max="13312" width="11.42578125" style="859"/>
    <col min="13313" max="13313" width="9.140625" style="859" customWidth="1"/>
    <col min="13314" max="13314" width="11.28515625" style="859" customWidth="1"/>
    <col min="13315" max="13315" width="12.140625" style="859" bestFit="1" customWidth="1"/>
    <col min="13316" max="13316" width="11.28515625" style="859" customWidth="1"/>
    <col min="13317" max="13317" width="12.28515625" style="859" bestFit="1" customWidth="1"/>
    <col min="13318" max="13318" width="11.28515625" style="859" customWidth="1"/>
    <col min="13319" max="13319" width="7.28515625" style="859" bestFit="1" customWidth="1"/>
    <col min="13320" max="13320" width="6.140625" style="859" customWidth="1"/>
    <col min="13321" max="13321" width="10" style="859" customWidth="1"/>
    <col min="13322" max="13322" width="11.28515625" style="859" bestFit="1" customWidth="1"/>
    <col min="13323" max="13323" width="10.28515625" style="859" bestFit="1" customWidth="1"/>
    <col min="13324" max="13324" width="7.85546875" style="859" bestFit="1" customWidth="1"/>
    <col min="13325" max="13325" width="6.7109375" style="859" bestFit="1" customWidth="1"/>
    <col min="13326" max="13326" width="11.28515625" style="859" bestFit="1" customWidth="1"/>
    <col min="13327" max="13327" width="7.28515625" style="859" bestFit="1" customWidth="1"/>
    <col min="13328" max="13328" width="4.7109375" style="859" customWidth="1"/>
    <col min="13329" max="13330" width="11.42578125" style="859" customWidth="1"/>
    <col min="13331" max="13332" width="9.28515625" style="859" bestFit="1" customWidth="1"/>
    <col min="13333" max="13568" width="11.42578125" style="859"/>
    <col min="13569" max="13569" width="9.140625" style="859" customWidth="1"/>
    <col min="13570" max="13570" width="11.28515625" style="859" customWidth="1"/>
    <col min="13571" max="13571" width="12.140625" style="859" bestFit="1" customWidth="1"/>
    <col min="13572" max="13572" width="11.28515625" style="859" customWidth="1"/>
    <col min="13573" max="13573" width="12.28515625" style="859" bestFit="1" customWidth="1"/>
    <col min="13574" max="13574" width="11.28515625" style="859" customWidth="1"/>
    <col min="13575" max="13575" width="7.28515625" style="859" bestFit="1" customWidth="1"/>
    <col min="13576" max="13576" width="6.140625" style="859" customWidth="1"/>
    <col min="13577" max="13577" width="10" style="859" customWidth="1"/>
    <col min="13578" max="13578" width="11.28515625" style="859" bestFit="1" customWidth="1"/>
    <col min="13579" max="13579" width="10.28515625" style="859" bestFit="1" customWidth="1"/>
    <col min="13580" max="13580" width="7.85546875" style="859" bestFit="1" customWidth="1"/>
    <col min="13581" max="13581" width="6.7109375" style="859" bestFit="1" customWidth="1"/>
    <col min="13582" max="13582" width="11.28515625" style="859" bestFit="1" customWidth="1"/>
    <col min="13583" max="13583" width="7.28515625" style="859" bestFit="1" customWidth="1"/>
    <col min="13584" max="13584" width="4.7109375" style="859" customWidth="1"/>
    <col min="13585" max="13586" width="11.42578125" style="859" customWidth="1"/>
    <col min="13587" max="13588" width="9.28515625" style="859" bestFit="1" customWidth="1"/>
    <col min="13589" max="13824" width="11.42578125" style="859"/>
    <col min="13825" max="13825" width="9.140625" style="859" customWidth="1"/>
    <col min="13826" max="13826" width="11.28515625" style="859" customWidth="1"/>
    <col min="13827" max="13827" width="12.140625" style="859" bestFit="1" customWidth="1"/>
    <col min="13828" max="13828" width="11.28515625" style="859" customWidth="1"/>
    <col min="13829" max="13829" width="12.28515625" style="859" bestFit="1" customWidth="1"/>
    <col min="13830" max="13830" width="11.28515625" style="859" customWidth="1"/>
    <col min="13831" max="13831" width="7.28515625" style="859" bestFit="1" customWidth="1"/>
    <col min="13832" max="13832" width="6.140625" style="859" customWidth="1"/>
    <col min="13833" max="13833" width="10" style="859" customWidth="1"/>
    <col min="13834" max="13834" width="11.28515625" style="859" bestFit="1" customWidth="1"/>
    <col min="13835" max="13835" width="10.28515625" style="859" bestFit="1" customWidth="1"/>
    <col min="13836" max="13836" width="7.85546875" style="859" bestFit="1" customWidth="1"/>
    <col min="13837" max="13837" width="6.7109375" style="859" bestFit="1" customWidth="1"/>
    <col min="13838" max="13838" width="11.28515625" style="859" bestFit="1" customWidth="1"/>
    <col min="13839" max="13839" width="7.28515625" style="859" bestFit="1" customWidth="1"/>
    <col min="13840" max="13840" width="4.7109375" style="859" customWidth="1"/>
    <col min="13841" max="13842" width="11.42578125" style="859" customWidth="1"/>
    <col min="13843" max="13844" width="9.28515625" style="859" bestFit="1" customWidth="1"/>
    <col min="13845" max="14080" width="11.42578125" style="859"/>
    <col min="14081" max="14081" width="9.140625" style="859" customWidth="1"/>
    <col min="14082" max="14082" width="11.28515625" style="859" customWidth="1"/>
    <col min="14083" max="14083" width="12.140625" style="859" bestFit="1" customWidth="1"/>
    <col min="14084" max="14084" width="11.28515625" style="859" customWidth="1"/>
    <col min="14085" max="14085" width="12.28515625" style="859" bestFit="1" customWidth="1"/>
    <col min="14086" max="14086" width="11.28515625" style="859" customWidth="1"/>
    <col min="14087" max="14087" width="7.28515625" style="859" bestFit="1" customWidth="1"/>
    <col min="14088" max="14088" width="6.140625" style="859" customWidth="1"/>
    <col min="14089" max="14089" width="10" style="859" customWidth="1"/>
    <col min="14090" max="14090" width="11.28515625" style="859" bestFit="1" customWidth="1"/>
    <col min="14091" max="14091" width="10.28515625" style="859" bestFit="1" customWidth="1"/>
    <col min="14092" max="14092" width="7.85546875" style="859" bestFit="1" customWidth="1"/>
    <col min="14093" max="14093" width="6.7109375" style="859" bestFit="1" customWidth="1"/>
    <col min="14094" max="14094" width="11.28515625" style="859" bestFit="1" customWidth="1"/>
    <col min="14095" max="14095" width="7.28515625" style="859" bestFit="1" customWidth="1"/>
    <col min="14096" max="14096" width="4.7109375" style="859" customWidth="1"/>
    <col min="14097" max="14098" width="11.42578125" style="859" customWidth="1"/>
    <col min="14099" max="14100" width="9.28515625" style="859" bestFit="1" customWidth="1"/>
    <col min="14101" max="14336" width="11.42578125" style="859"/>
    <col min="14337" max="14337" width="9.140625" style="859" customWidth="1"/>
    <col min="14338" max="14338" width="11.28515625" style="859" customWidth="1"/>
    <col min="14339" max="14339" width="12.140625" style="859" bestFit="1" customWidth="1"/>
    <col min="14340" max="14340" width="11.28515625" style="859" customWidth="1"/>
    <col min="14341" max="14341" width="12.28515625" style="859" bestFit="1" customWidth="1"/>
    <col min="14342" max="14342" width="11.28515625" style="859" customWidth="1"/>
    <col min="14343" max="14343" width="7.28515625" style="859" bestFit="1" customWidth="1"/>
    <col min="14344" max="14344" width="6.140625" style="859" customWidth="1"/>
    <col min="14345" max="14345" width="10" style="859" customWidth="1"/>
    <col min="14346" max="14346" width="11.28515625" style="859" bestFit="1" customWidth="1"/>
    <col min="14347" max="14347" width="10.28515625" style="859" bestFit="1" customWidth="1"/>
    <col min="14348" max="14348" width="7.85546875" style="859" bestFit="1" customWidth="1"/>
    <col min="14349" max="14349" width="6.7109375" style="859" bestFit="1" customWidth="1"/>
    <col min="14350" max="14350" width="11.28515625" style="859" bestFit="1" customWidth="1"/>
    <col min="14351" max="14351" width="7.28515625" style="859" bestFit="1" customWidth="1"/>
    <col min="14352" max="14352" width="4.7109375" style="859" customWidth="1"/>
    <col min="14353" max="14354" width="11.42578125" style="859" customWidth="1"/>
    <col min="14355" max="14356" width="9.28515625" style="859" bestFit="1" customWidth="1"/>
    <col min="14357" max="14592" width="11.42578125" style="859"/>
    <col min="14593" max="14593" width="9.140625" style="859" customWidth="1"/>
    <col min="14594" max="14594" width="11.28515625" style="859" customWidth="1"/>
    <col min="14595" max="14595" width="12.140625" style="859" bestFit="1" customWidth="1"/>
    <col min="14596" max="14596" width="11.28515625" style="859" customWidth="1"/>
    <col min="14597" max="14597" width="12.28515625" style="859" bestFit="1" customWidth="1"/>
    <col min="14598" max="14598" width="11.28515625" style="859" customWidth="1"/>
    <col min="14599" max="14599" width="7.28515625" style="859" bestFit="1" customWidth="1"/>
    <col min="14600" max="14600" width="6.140625" style="859" customWidth="1"/>
    <col min="14601" max="14601" width="10" style="859" customWidth="1"/>
    <col min="14602" max="14602" width="11.28515625" style="859" bestFit="1" customWidth="1"/>
    <col min="14603" max="14603" width="10.28515625" style="859" bestFit="1" customWidth="1"/>
    <col min="14604" max="14604" width="7.85546875" style="859" bestFit="1" customWidth="1"/>
    <col min="14605" max="14605" width="6.7109375" style="859" bestFit="1" customWidth="1"/>
    <col min="14606" max="14606" width="11.28515625" style="859" bestFit="1" customWidth="1"/>
    <col min="14607" max="14607" width="7.28515625" style="859" bestFit="1" customWidth="1"/>
    <col min="14608" max="14608" width="4.7109375" style="859" customWidth="1"/>
    <col min="14609" max="14610" width="11.42578125" style="859" customWidth="1"/>
    <col min="14611" max="14612" width="9.28515625" style="859" bestFit="1" customWidth="1"/>
    <col min="14613" max="14848" width="11.42578125" style="859"/>
    <col min="14849" max="14849" width="9.140625" style="859" customWidth="1"/>
    <col min="14850" max="14850" width="11.28515625" style="859" customWidth="1"/>
    <col min="14851" max="14851" width="12.140625" style="859" bestFit="1" customWidth="1"/>
    <col min="14852" max="14852" width="11.28515625" style="859" customWidth="1"/>
    <col min="14853" max="14853" width="12.28515625" style="859" bestFit="1" customWidth="1"/>
    <col min="14854" max="14854" width="11.28515625" style="859" customWidth="1"/>
    <col min="14855" max="14855" width="7.28515625" style="859" bestFit="1" customWidth="1"/>
    <col min="14856" max="14856" width="6.140625" style="859" customWidth="1"/>
    <col min="14857" max="14857" width="10" style="859" customWidth="1"/>
    <col min="14858" max="14858" width="11.28515625" style="859" bestFit="1" customWidth="1"/>
    <col min="14859" max="14859" width="10.28515625" style="859" bestFit="1" customWidth="1"/>
    <col min="14860" max="14860" width="7.85546875" style="859" bestFit="1" customWidth="1"/>
    <col min="14861" max="14861" width="6.7109375" style="859" bestFit="1" customWidth="1"/>
    <col min="14862" max="14862" width="11.28515625" style="859" bestFit="1" customWidth="1"/>
    <col min="14863" max="14863" width="7.28515625" style="859" bestFit="1" customWidth="1"/>
    <col min="14864" max="14864" width="4.7109375" style="859" customWidth="1"/>
    <col min="14865" max="14866" width="11.42578125" style="859" customWidth="1"/>
    <col min="14867" max="14868" width="9.28515625" style="859" bestFit="1" customWidth="1"/>
    <col min="14869" max="15104" width="11.42578125" style="859"/>
    <col min="15105" max="15105" width="9.140625" style="859" customWidth="1"/>
    <col min="15106" max="15106" width="11.28515625" style="859" customWidth="1"/>
    <col min="15107" max="15107" width="12.140625" style="859" bestFit="1" customWidth="1"/>
    <col min="15108" max="15108" width="11.28515625" style="859" customWidth="1"/>
    <col min="15109" max="15109" width="12.28515625" style="859" bestFit="1" customWidth="1"/>
    <col min="15110" max="15110" width="11.28515625" style="859" customWidth="1"/>
    <col min="15111" max="15111" width="7.28515625" style="859" bestFit="1" customWidth="1"/>
    <col min="15112" max="15112" width="6.140625" style="859" customWidth="1"/>
    <col min="15113" max="15113" width="10" style="859" customWidth="1"/>
    <col min="15114" max="15114" width="11.28515625" style="859" bestFit="1" customWidth="1"/>
    <col min="15115" max="15115" width="10.28515625" style="859" bestFit="1" customWidth="1"/>
    <col min="15116" max="15116" width="7.85546875" style="859" bestFit="1" customWidth="1"/>
    <col min="15117" max="15117" width="6.7109375" style="859" bestFit="1" customWidth="1"/>
    <col min="15118" max="15118" width="11.28515625" style="859" bestFit="1" customWidth="1"/>
    <col min="15119" max="15119" width="7.28515625" style="859" bestFit="1" customWidth="1"/>
    <col min="15120" max="15120" width="4.7109375" style="859" customWidth="1"/>
    <col min="15121" max="15122" width="11.42578125" style="859" customWidth="1"/>
    <col min="15123" max="15124" width="9.28515625" style="859" bestFit="1" customWidth="1"/>
    <col min="15125" max="15360" width="11.42578125" style="859"/>
    <col min="15361" max="15361" width="9.140625" style="859" customWidth="1"/>
    <col min="15362" max="15362" width="11.28515625" style="859" customWidth="1"/>
    <col min="15363" max="15363" width="12.140625" style="859" bestFit="1" customWidth="1"/>
    <col min="15364" max="15364" width="11.28515625" style="859" customWidth="1"/>
    <col min="15365" max="15365" width="12.28515625" style="859" bestFit="1" customWidth="1"/>
    <col min="15366" max="15366" width="11.28515625" style="859" customWidth="1"/>
    <col min="15367" max="15367" width="7.28515625" style="859" bestFit="1" customWidth="1"/>
    <col min="15368" max="15368" width="6.140625" style="859" customWidth="1"/>
    <col min="15369" max="15369" width="10" style="859" customWidth="1"/>
    <col min="15370" max="15370" width="11.28515625" style="859" bestFit="1" customWidth="1"/>
    <col min="15371" max="15371" width="10.28515625" style="859" bestFit="1" customWidth="1"/>
    <col min="15372" max="15372" width="7.85546875" style="859" bestFit="1" customWidth="1"/>
    <col min="15373" max="15373" width="6.7109375" style="859" bestFit="1" customWidth="1"/>
    <col min="15374" max="15374" width="11.28515625" style="859" bestFit="1" customWidth="1"/>
    <col min="15375" max="15375" width="7.28515625" style="859" bestFit="1" customWidth="1"/>
    <col min="15376" max="15376" width="4.7109375" style="859" customWidth="1"/>
    <col min="15377" max="15378" width="11.42578125" style="859" customWidth="1"/>
    <col min="15379" max="15380" width="9.28515625" style="859" bestFit="1" customWidth="1"/>
    <col min="15381" max="15616" width="11.42578125" style="859"/>
    <col min="15617" max="15617" width="9.140625" style="859" customWidth="1"/>
    <col min="15618" max="15618" width="11.28515625" style="859" customWidth="1"/>
    <col min="15619" max="15619" width="12.140625" style="859" bestFit="1" customWidth="1"/>
    <col min="15620" max="15620" width="11.28515625" style="859" customWidth="1"/>
    <col min="15621" max="15621" width="12.28515625" style="859" bestFit="1" customWidth="1"/>
    <col min="15622" max="15622" width="11.28515625" style="859" customWidth="1"/>
    <col min="15623" max="15623" width="7.28515625" style="859" bestFit="1" customWidth="1"/>
    <col min="15624" max="15624" width="6.140625" style="859" customWidth="1"/>
    <col min="15625" max="15625" width="10" style="859" customWidth="1"/>
    <col min="15626" max="15626" width="11.28515625" style="859" bestFit="1" customWidth="1"/>
    <col min="15627" max="15627" width="10.28515625" style="859" bestFit="1" customWidth="1"/>
    <col min="15628" max="15628" width="7.85546875" style="859" bestFit="1" customWidth="1"/>
    <col min="15629" max="15629" width="6.7109375" style="859" bestFit="1" customWidth="1"/>
    <col min="15630" max="15630" width="11.28515625" style="859" bestFit="1" customWidth="1"/>
    <col min="15631" max="15631" width="7.28515625" style="859" bestFit="1" customWidth="1"/>
    <col min="15632" max="15632" width="4.7109375" style="859" customWidth="1"/>
    <col min="15633" max="15634" width="11.42578125" style="859" customWidth="1"/>
    <col min="15635" max="15636" width="9.28515625" style="859" bestFit="1" customWidth="1"/>
    <col min="15637" max="15872" width="11.42578125" style="859"/>
    <col min="15873" max="15873" width="9.140625" style="859" customWidth="1"/>
    <col min="15874" max="15874" width="11.28515625" style="859" customWidth="1"/>
    <col min="15875" max="15875" width="12.140625" style="859" bestFit="1" customWidth="1"/>
    <col min="15876" max="15876" width="11.28515625" style="859" customWidth="1"/>
    <col min="15877" max="15877" width="12.28515625" style="859" bestFit="1" customWidth="1"/>
    <col min="15878" max="15878" width="11.28515625" style="859" customWidth="1"/>
    <col min="15879" max="15879" width="7.28515625" style="859" bestFit="1" customWidth="1"/>
    <col min="15880" max="15880" width="6.140625" style="859" customWidth="1"/>
    <col min="15881" max="15881" width="10" style="859" customWidth="1"/>
    <col min="15882" max="15882" width="11.28515625" style="859" bestFit="1" customWidth="1"/>
    <col min="15883" max="15883" width="10.28515625" style="859" bestFit="1" customWidth="1"/>
    <col min="15884" max="15884" width="7.85546875" style="859" bestFit="1" customWidth="1"/>
    <col min="15885" max="15885" width="6.7109375" style="859" bestFit="1" customWidth="1"/>
    <col min="15886" max="15886" width="11.28515625" style="859" bestFit="1" customWidth="1"/>
    <col min="15887" max="15887" width="7.28515625" style="859" bestFit="1" customWidth="1"/>
    <col min="15888" max="15888" width="4.7109375" style="859" customWidth="1"/>
    <col min="15889" max="15890" width="11.42578125" style="859" customWidth="1"/>
    <col min="15891" max="15892" width="9.28515625" style="859" bestFit="1" customWidth="1"/>
    <col min="15893" max="16128" width="11.42578125" style="859"/>
    <col min="16129" max="16129" width="9.140625" style="859" customWidth="1"/>
    <col min="16130" max="16130" width="11.28515625" style="859" customWidth="1"/>
    <col min="16131" max="16131" width="12.140625" style="859" bestFit="1" customWidth="1"/>
    <col min="16132" max="16132" width="11.28515625" style="859" customWidth="1"/>
    <col min="16133" max="16133" width="12.28515625" style="859" bestFit="1" customWidth="1"/>
    <col min="16134" max="16134" width="11.28515625" style="859" customWidth="1"/>
    <col min="16135" max="16135" width="7.28515625" style="859" bestFit="1" customWidth="1"/>
    <col min="16136" max="16136" width="6.140625" style="859" customWidth="1"/>
    <col min="16137" max="16137" width="10" style="859" customWidth="1"/>
    <col min="16138" max="16138" width="11.28515625" style="859" bestFit="1" customWidth="1"/>
    <col min="16139" max="16139" width="10.28515625" style="859" bestFit="1" customWidth="1"/>
    <col min="16140" max="16140" width="7.85546875" style="859" bestFit="1" customWidth="1"/>
    <col min="16141" max="16141" width="6.7109375" style="859" bestFit="1" customWidth="1"/>
    <col min="16142" max="16142" width="11.28515625" style="859" bestFit="1" customWidth="1"/>
    <col min="16143" max="16143" width="7.28515625" style="859" bestFit="1" customWidth="1"/>
    <col min="16144" max="16144" width="4.7109375" style="859" customWidth="1"/>
    <col min="16145" max="16146" width="11.42578125" style="859" customWidth="1"/>
    <col min="16147" max="16148" width="9.28515625" style="859" bestFit="1" customWidth="1"/>
    <col min="16149" max="16384" width="11.42578125" style="859"/>
  </cols>
  <sheetData>
    <row r="1" spans="1:15" ht="18" customHeight="1">
      <c r="A1" s="852"/>
      <c r="B1" s="852"/>
      <c r="C1" s="852"/>
      <c r="D1" s="852"/>
      <c r="E1" s="852"/>
      <c r="F1" s="852"/>
      <c r="G1" s="852"/>
      <c r="H1" s="852"/>
      <c r="I1" s="852"/>
      <c r="J1" s="852"/>
      <c r="K1" s="852"/>
      <c r="L1" s="852"/>
      <c r="M1" s="852"/>
      <c r="N1" s="852"/>
      <c r="O1" s="852"/>
    </row>
    <row r="2" spans="1:15" ht="23.25">
      <c r="A2" s="1186" t="s">
        <v>1073</v>
      </c>
      <c r="B2" s="1186"/>
      <c r="C2" s="1186"/>
      <c r="D2" s="1186"/>
      <c r="E2" s="1186"/>
      <c r="F2" s="1186"/>
      <c r="G2" s="1186"/>
      <c r="H2" s="1186"/>
      <c r="I2" s="1186"/>
      <c r="J2" s="1186"/>
      <c r="K2" s="1186"/>
      <c r="L2" s="1186"/>
      <c r="M2" s="1186"/>
      <c r="N2" s="1186"/>
      <c r="O2" s="1186"/>
    </row>
    <row r="3" spans="1:15" ht="23.25">
      <c r="A3" s="1186" t="s">
        <v>768</v>
      </c>
      <c r="B3" s="1186"/>
      <c r="C3" s="1186"/>
      <c r="D3" s="1186"/>
      <c r="E3" s="1186"/>
      <c r="F3" s="1186"/>
      <c r="G3" s="1186"/>
      <c r="H3" s="1186"/>
      <c r="I3" s="1186"/>
      <c r="J3" s="1186"/>
      <c r="K3" s="1186"/>
      <c r="L3" s="1186"/>
      <c r="M3" s="1186"/>
      <c r="N3" s="1186"/>
      <c r="O3" s="1186"/>
    </row>
    <row r="4" spans="1:15" ht="23.25">
      <c r="A4" s="1186" t="s">
        <v>1504</v>
      </c>
      <c r="B4" s="1186"/>
      <c r="C4" s="1186"/>
      <c r="D4" s="1186"/>
      <c r="E4" s="1186"/>
      <c r="F4" s="1186"/>
      <c r="G4" s="1186"/>
      <c r="H4" s="1186"/>
      <c r="I4" s="1186"/>
      <c r="J4" s="1186"/>
      <c r="K4" s="1186"/>
      <c r="L4" s="1186"/>
      <c r="M4" s="1186"/>
      <c r="N4" s="1186"/>
      <c r="O4" s="1186"/>
    </row>
    <row r="5" spans="1:15" ht="37.5" customHeight="1" thickBot="1">
      <c r="A5" s="1187" t="s">
        <v>1333</v>
      </c>
      <c r="B5" s="1187"/>
      <c r="C5" s="1187"/>
      <c r="D5" s="1187"/>
      <c r="E5" s="1187"/>
      <c r="F5" s="1187"/>
      <c r="G5" s="1187"/>
      <c r="H5" s="1187"/>
      <c r="I5" s="1187"/>
      <c r="J5" s="1187"/>
      <c r="K5" s="1187"/>
      <c r="L5" s="1187"/>
      <c r="M5" s="1187"/>
      <c r="N5" s="1187"/>
      <c r="O5" s="1187"/>
    </row>
    <row r="6" spans="1:15" s="509" customFormat="1" ht="22.5" customHeight="1" thickTop="1" thickBot="1">
      <c r="A6" s="336"/>
      <c r="B6" s="1188" t="s">
        <v>1510</v>
      </c>
      <c r="C6" s="1188"/>
      <c r="D6" s="1188"/>
      <c r="E6" s="1188"/>
      <c r="F6" s="1188"/>
      <c r="G6" s="1188"/>
      <c r="H6" s="185"/>
      <c r="I6" s="853"/>
      <c r="J6" s="1188" t="s">
        <v>769</v>
      </c>
      <c r="K6" s="1188"/>
      <c r="L6" s="1188"/>
      <c r="M6" s="1188"/>
      <c r="N6" s="1188"/>
      <c r="O6" s="1188"/>
    </row>
    <row r="7" spans="1:15" s="509" customFormat="1" ht="42" customHeight="1" thickTop="1" thickBot="1">
      <c r="A7" s="186" t="s">
        <v>770</v>
      </c>
      <c r="B7" s="700" t="s">
        <v>771</v>
      </c>
      <c r="C7" s="700" t="s">
        <v>772</v>
      </c>
      <c r="D7" s="700" t="s">
        <v>773</v>
      </c>
      <c r="E7" s="700" t="s">
        <v>6</v>
      </c>
      <c r="F7" s="700" t="s">
        <v>709</v>
      </c>
      <c r="G7" s="337"/>
      <c r="H7" s="185"/>
      <c r="I7" s="186" t="s">
        <v>770</v>
      </c>
      <c r="J7" s="905" t="s">
        <v>2</v>
      </c>
      <c r="K7" s="905" t="s">
        <v>3</v>
      </c>
      <c r="L7" s="905" t="s">
        <v>4</v>
      </c>
      <c r="M7" s="905" t="s">
        <v>774</v>
      </c>
      <c r="N7" s="905" t="s">
        <v>6</v>
      </c>
      <c r="O7" s="905" t="s">
        <v>709</v>
      </c>
    </row>
    <row r="8" spans="1:15" s="509" customFormat="1" ht="26.25" customHeight="1" thickTop="1">
      <c r="A8" s="185" t="s">
        <v>777</v>
      </c>
      <c r="B8" s="906">
        <v>5799395.2700299993</v>
      </c>
      <c r="C8" s="906">
        <v>6672265.0150600001</v>
      </c>
      <c r="D8" s="906">
        <v>7376105.2992200004</v>
      </c>
      <c r="E8" s="906">
        <v>19847765.584310003</v>
      </c>
      <c r="F8" s="907">
        <v>0.13209817895316756</v>
      </c>
      <c r="H8" s="185"/>
      <c r="I8" s="908" t="s">
        <v>777</v>
      </c>
      <c r="J8" s="906">
        <v>4385385.2036199998</v>
      </c>
      <c r="K8" s="909">
        <v>1414005.1471099998</v>
      </c>
      <c r="L8" s="906">
        <v>0</v>
      </c>
      <c r="M8" s="906">
        <v>4.9192999999999998</v>
      </c>
      <c r="N8" s="906">
        <v>5799395.2700299993</v>
      </c>
      <c r="O8" s="907">
        <v>0.18718411712543742</v>
      </c>
    </row>
    <row r="9" spans="1:15" s="509" customFormat="1" ht="26.25" customHeight="1">
      <c r="A9" s="185" t="s">
        <v>779</v>
      </c>
      <c r="B9" s="906">
        <v>3943132.6302899998</v>
      </c>
      <c r="C9" s="906">
        <v>9727186.1182700004</v>
      </c>
      <c r="D9" s="906">
        <v>4303943.6060600001</v>
      </c>
      <c r="E9" s="906">
        <v>17974262.354619998</v>
      </c>
      <c r="F9" s="907">
        <v>0.11962894840660317</v>
      </c>
      <c r="H9" s="185"/>
      <c r="I9" s="908" t="s">
        <v>779</v>
      </c>
      <c r="J9" s="906">
        <v>3363646.33641</v>
      </c>
      <c r="K9" s="906">
        <v>579486.29388000001</v>
      </c>
      <c r="L9" s="906">
        <v>0</v>
      </c>
      <c r="M9" s="906">
        <v>0</v>
      </c>
      <c r="N9" s="906">
        <v>3943132.6302899998</v>
      </c>
      <c r="O9" s="907">
        <v>0.12727047661738694</v>
      </c>
    </row>
    <row r="10" spans="1:15" s="509" customFormat="1" ht="26.25" customHeight="1">
      <c r="A10" s="185" t="s">
        <v>776</v>
      </c>
      <c r="B10" s="906">
        <v>7114024.5451800004</v>
      </c>
      <c r="C10" s="906">
        <v>10145470.356489999</v>
      </c>
      <c r="D10" s="906">
        <v>11973898.799799999</v>
      </c>
      <c r="E10" s="906">
        <v>29233393.701470003</v>
      </c>
      <c r="F10" s="907">
        <v>0.19456487714858481</v>
      </c>
      <c r="H10" s="185"/>
      <c r="I10" s="908" t="s">
        <v>776</v>
      </c>
      <c r="J10" s="906">
        <v>5506968.7108300002</v>
      </c>
      <c r="K10" s="906">
        <v>1607014.6204900001</v>
      </c>
      <c r="L10" s="906">
        <v>39.249879999999997</v>
      </c>
      <c r="M10" s="906">
        <v>1.9639800000000001</v>
      </c>
      <c r="N10" s="906">
        <v>7114024.5451800004</v>
      </c>
      <c r="O10" s="907">
        <v>0.22961573434730231</v>
      </c>
    </row>
    <row r="11" spans="1:15" s="509" customFormat="1" ht="26.25" customHeight="1">
      <c r="A11" s="185" t="s">
        <v>778</v>
      </c>
      <c r="B11" s="906">
        <v>4617007.9835900003</v>
      </c>
      <c r="C11" s="906">
        <v>4185417.1849799999</v>
      </c>
      <c r="D11" s="906">
        <v>6519149.6564199999</v>
      </c>
      <c r="E11" s="906">
        <v>15321574.824990001</v>
      </c>
      <c r="F11" s="907">
        <v>0.10197380276779591</v>
      </c>
      <c r="H11" s="185"/>
      <c r="I11" s="908" t="s">
        <v>778</v>
      </c>
      <c r="J11" s="906">
        <v>3301001.4539399999</v>
      </c>
      <c r="K11" s="906">
        <v>1315849.55852</v>
      </c>
      <c r="L11" s="906">
        <v>0</v>
      </c>
      <c r="M11" s="906">
        <v>156.97113000000002</v>
      </c>
      <c r="N11" s="906">
        <v>4617007.9835900003</v>
      </c>
      <c r="O11" s="907">
        <v>0.14902080698578074</v>
      </c>
    </row>
    <row r="12" spans="1:15" s="509" customFormat="1" ht="26.25" customHeight="1">
      <c r="A12" s="185" t="s">
        <v>775</v>
      </c>
      <c r="B12" s="906">
        <v>3477535.5509600001</v>
      </c>
      <c r="C12" s="906">
        <v>3873836.0700400001</v>
      </c>
      <c r="D12" s="906">
        <v>7926788.86558</v>
      </c>
      <c r="E12" s="906">
        <v>15278160.486579999</v>
      </c>
      <c r="F12" s="907">
        <v>0.10168485563064555</v>
      </c>
      <c r="H12" s="185"/>
      <c r="I12" s="908" t="s">
        <v>775</v>
      </c>
      <c r="J12" s="906">
        <v>2747724.7401000001</v>
      </c>
      <c r="K12" s="906">
        <v>729810.6863200001</v>
      </c>
      <c r="L12" s="906">
        <v>0</v>
      </c>
      <c r="M12" s="906">
        <v>0.12454000000000001</v>
      </c>
      <c r="N12" s="906">
        <v>3477535.5509600001</v>
      </c>
      <c r="O12" s="907">
        <v>0.11224263764925305</v>
      </c>
    </row>
    <row r="13" spans="1:15" s="509" customFormat="1" ht="26.25" customHeight="1">
      <c r="A13" s="185" t="s">
        <v>781</v>
      </c>
      <c r="B13" s="906">
        <v>2063455.49976</v>
      </c>
      <c r="C13" s="906">
        <v>2154612.1444999999</v>
      </c>
      <c r="D13" s="906">
        <v>4279771.61895</v>
      </c>
      <c r="E13" s="906">
        <v>8497839.2632100005</v>
      </c>
      <c r="F13" s="907">
        <v>5.6557957969544055E-2</v>
      </c>
      <c r="H13" s="185"/>
      <c r="I13" s="908" t="s">
        <v>781</v>
      </c>
      <c r="J13" s="906">
        <v>1554680.2128299999</v>
      </c>
      <c r="K13" s="906">
        <v>508770.31566000002</v>
      </c>
      <c r="L13" s="906">
        <v>0</v>
      </c>
      <c r="M13" s="906">
        <v>4.9712700000000005</v>
      </c>
      <c r="N13" s="906">
        <v>2063455.49976</v>
      </c>
      <c r="O13" s="907">
        <v>6.6601098556989008E-2</v>
      </c>
    </row>
    <row r="14" spans="1:15" s="509" customFormat="1" ht="26.25" customHeight="1">
      <c r="A14" s="185" t="s">
        <v>780</v>
      </c>
      <c r="B14" s="906">
        <v>1299930.3162</v>
      </c>
      <c r="C14" s="906">
        <v>1874654.5397399999</v>
      </c>
      <c r="D14" s="906">
        <v>4768120.3618599996</v>
      </c>
      <c r="E14" s="906">
        <v>7942705.2177999998</v>
      </c>
      <c r="F14" s="907">
        <v>5.2863224869132162E-2</v>
      </c>
      <c r="H14" s="185"/>
      <c r="I14" s="908" t="s">
        <v>780</v>
      </c>
      <c r="J14" s="906">
        <v>867506.82834999997</v>
      </c>
      <c r="K14" s="906">
        <v>432423.48785000003</v>
      </c>
      <c r="L14" s="906">
        <v>0</v>
      </c>
      <c r="M14" s="906">
        <v>0</v>
      </c>
      <c r="N14" s="906">
        <v>1299930.3162</v>
      </c>
      <c r="O14" s="907">
        <v>4.1957186436307359E-2</v>
      </c>
    </row>
    <row r="15" spans="1:15" s="509" customFormat="1" ht="26.25" customHeight="1">
      <c r="A15" s="185" t="s">
        <v>782</v>
      </c>
      <c r="B15" s="906">
        <v>0</v>
      </c>
      <c r="C15" s="906">
        <v>2687261.4751399998</v>
      </c>
      <c r="D15" s="906">
        <v>4716794.2545400001</v>
      </c>
      <c r="E15" s="906">
        <v>7404055.7296799999</v>
      </c>
      <c r="F15" s="907">
        <v>4.9278205881858515E-2</v>
      </c>
      <c r="H15" s="185"/>
      <c r="I15" s="908" t="s">
        <v>782</v>
      </c>
      <c r="J15" s="906">
        <v>0</v>
      </c>
      <c r="K15" s="906">
        <v>0</v>
      </c>
      <c r="L15" s="906">
        <v>0</v>
      </c>
      <c r="M15" s="906">
        <v>0</v>
      </c>
      <c r="N15" s="906">
        <v>0</v>
      </c>
      <c r="O15" s="907">
        <v>0</v>
      </c>
    </row>
    <row r="16" spans="1:15" s="509" customFormat="1" ht="26.25" customHeight="1">
      <c r="A16" s="185" t="s">
        <v>784</v>
      </c>
      <c r="B16" s="906">
        <v>33676.13076</v>
      </c>
      <c r="C16" s="906">
        <v>18136.091250000001</v>
      </c>
      <c r="D16" s="906">
        <v>5743.5232500000002</v>
      </c>
      <c r="E16" s="906">
        <v>57555.745259999996</v>
      </c>
      <c r="F16" s="907">
        <v>3.8306625019537277E-4</v>
      </c>
      <c r="H16" s="185"/>
      <c r="I16" s="908" t="s">
        <v>784</v>
      </c>
      <c r="J16" s="906">
        <v>20192.466339999999</v>
      </c>
      <c r="K16" s="906">
        <v>13483.664419999999</v>
      </c>
      <c r="L16" s="906">
        <v>0</v>
      </c>
      <c r="M16" s="906">
        <v>0</v>
      </c>
      <c r="N16" s="906">
        <v>33676.13076</v>
      </c>
      <c r="O16" s="907">
        <v>1.0869472610510265E-3</v>
      </c>
    </row>
    <row r="17" spans="1:15" s="509" customFormat="1" ht="26.25" customHeight="1">
      <c r="A17" s="185" t="s">
        <v>783</v>
      </c>
      <c r="B17" s="906">
        <v>28671.263010000002</v>
      </c>
      <c r="C17" s="906">
        <v>3477.2346899999998</v>
      </c>
      <c r="D17" s="906">
        <v>70635.843030000004</v>
      </c>
      <c r="E17" s="906">
        <v>102784.34073000001</v>
      </c>
      <c r="F17" s="907">
        <v>6.8408830090517763E-4</v>
      </c>
      <c r="H17" s="185"/>
      <c r="I17" s="908" t="s">
        <v>783</v>
      </c>
      <c r="J17" s="906">
        <v>16108.24611</v>
      </c>
      <c r="K17" s="906">
        <v>12563.016900000001</v>
      </c>
      <c r="L17" s="906">
        <v>0</v>
      </c>
      <c r="M17" s="906">
        <v>0</v>
      </c>
      <c r="N17" s="906">
        <v>28671.263010000002</v>
      </c>
      <c r="O17" s="907">
        <v>9.2540770261556951E-4</v>
      </c>
    </row>
    <row r="18" spans="1:15" s="509" customFormat="1" ht="26.25" customHeight="1">
      <c r="A18" s="185" t="s">
        <v>785</v>
      </c>
      <c r="B18" s="906">
        <v>228670.39599000002</v>
      </c>
      <c r="C18" s="906">
        <v>3697179.4052499998</v>
      </c>
      <c r="D18" s="906">
        <v>4624887.4538599998</v>
      </c>
      <c r="E18" s="906">
        <v>8550737.2551000006</v>
      </c>
      <c r="F18" s="907">
        <v>5.6910024219483664E-2</v>
      </c>
      <c r="H18" s="185"/>
      <c r="I18" s="908" t="s">
        <v>785</v>
      </c>
      <c r="J18" s="906">
        <v>208863.37229</v>
      </c>
      <c r="K18" s="906">
        <v>19807.023699999998</v>
      </c>
      <c r="L18" s="906">
        <v>0</v>
      </c>
      <c r="M18" s="906">
        <v>0</v>
      </c>
      <c r="N18" s="906">
        <v>228670.39599000002</v>
      </c>
      <c r="O18" s="907">
        <v>7.3806775005165167E-3</v>
      </c>
    </row>
    <row r="19" spans="1:15" s="509" customFormat="1" ht="26.25" customHeight="1">
      <c r="A19" s="185" t="s">
        <v>786</v>
      </c>
      <c r="B19" s="906">
        <v>455935.53645999997</v>
      </c>
      <c r="C19" s="906">
        <v>584927.16011000006</v>
      </c>
      <c r="D19" s="906">
        <v>1414053.8836099999</v>
      </c>
      <c r="E19" s="906">
        <v>2454916.58018</v>
      </c>
      <c r="F19" s="907">
        <v>1.6338867382637394E-2</v>
      </c>
      <c r="H19" s="185"/>
      <c r="I19" s="908" t="s">
        <v>786</v>
      </c>
      <c r="J19" s="906">
        <v>398218.19926999998</v>
      </c>
      <c r="K19" s="906">
        <v>57717.337189999998</v>
      </c>
      <c r="L19" s="906">
        <v>0</v>
      </c>
      <c r="M19" s="906">
        <v>0</v>
      </c>
      <c r="N19" s="906">
        <v>455935.53645999997</v>
      </c>
      <c r="O19" s="907">
        <v>1.471599828682419E-2</v>
      </c>
    </row>
    <row r="20" spans="1:15" s="509" customFormat="1" ht="26.25" customHeight="1">
      <c r="A20" s="185" t="s">
        <v>1084</v>
      </c>
      <c r="B20" s="906">
        <v>1920869.1410300001</v>
      </c>
      <c r="C20" s="906">
        <v>2097528.0606499999</v>
      </c>
      <c r="D20" s="906">
        <v>7079344.5595800001</v>
      </c>
      <c r="E20" s="906">
        <v>11097741.761260001</v>
      </c>
      <c r="F20" s="907">
        <v>7.3861789173581119E-2</v>
      </c>
      <c r="H20" s="185"/>
      <c r="I20" s="908" t="s">
        <v>1084</v>
      </c>
      <c r="J20" s="906">
        <v>1746996.15469</v>
      </c>
      <c r="K20" s="906">
        <v>173872.98634</v>
      </c>
      <c r="L20" s="906">
        <v>0</v>
      </c>
      <c r="M20" s="906">
        <v>0</v>
      </c>
      <c r="N20" s="906">
        <v>1920869.1410300001</v>
      </c>
      <c r="O20" s="907">
        <v>6.1998911530535841E-2</v>
      </c>
    </row>
    <row r="21" spans="1:15" s="509" customFormat="1" ht="26.25" customHeight="1">
      <c r="A21" s="185" t="s">
        <v>1085</v>
      </c>
      <c r="B21" s="906">
        <v>0</v>
      </c>
      <c r="C21" s="906">
        <v>2042346.4632600001</v>
      </c>
      <c r="D21" s="906">
        <v>4444268.1615900006</v>
      </c>
      <c r="E21" s="906">
        <v>6486614.6248500003</v>
      </c>
      <c r="F21" s="907">
        <v>4.3172113045865448E-2</v>
      </c>
      <c r="H21" s="185"/>
      <c r="I21" s="908" t="s">
        <v>1085</v>
      </c>
      <c r="J21" s="906">
        <v>0</v>
      </c>
      <c r="K21" s="906">
        <v>0</v>
      </c>
      <c r="L21" s="906">
        <v>0</v>
      </c>
      <c r="M21" s="906">
        <v>0</v>
      </c>
      <c r="N21" s="906">
        <v>0</v>
      </c>
      <c r="O21" s="907">
        <v>0</v>
      </c>
    </row>
    <row r="22" spans="1:15" s="509" customFormat="1" ht="27" customHeight="1" thickBot="1">
      <c r="A22" s="185"/>
      <c r="B22" s="910"/>
      <c r="C22" s="910"/>
      <c r="D22" s="910"/>
      <c r="E22" s="877"/>
      <c r="F22" s="911"/>
      <c r="H22" s="185"/>
      <c r="I22" s="908">
        <v>0</v>
      </c>
      <c r="J22" s="910"/>
      <c r="K22" s="910"/>
      <c r="L22" s="912"/>
      <c r="M22" s="910"/>
      <c r="N22" s="910"/>
      <c r="O22" s="911"/>
    </row>
    <row r="23" spans="1:15" s="509" customFormat="1" ht="28.5" customHeight="1" thickTop="1" thickBot="1">
      <c r="A23" s="186" t="s">
        <v>787</v>
      </c>
      <c r="B23" s="913">
        <v>30982304.263259999</v>
      </c>
      <c r="C23" s="913">
        <v>49764297.319430001</v>
      </c>
      <c r="D23" s="913">
        <v>69503505.887350008</v>
      </c>
      <c r="E23" s="914">
        <v>150250107.47003999</v>
      </c>
      <c r="F23" s="914"/>
      <c r="G23" s="337"/>
      <c r="H23" s="185"/>
      <c r="I23" s="905"/>
      <c r="J23" s="913">
        <v>24117291.92478</v>
      </c>
      <c r="K23" s="913">
        <v>6864804.1383800004</v>
      </c>
      <c r="L23" s="914">
        <v>39.249879999999997</v>
      </c>
      <c r="M23" s="913">
        <v>168.95022</v>
      </c>
      <c r="N23" s="913">
        <v>30982304.263259999</v>
      </c>
      <c r="O23" s="913"/>
    </row>
    <row r="24" spans="1:15" s="509" customFormat="1" ht="24.75" customHeight="1" thickTop="1" thickBot="1">
      <c r="A24" s="185"/>
      <c r="B24" s="910"/>
      <c r="C24" s="910"/>
      <c r="D24" s="910"/>
      <c r="E24" s="910"/>
      <c r="F24" s="912"/>
      <c r="G24" s="912"/>
      <c r="H24" s="185"/>
      <c r="I24" s="912"/>
      <c r="J24" s="910"/>
      <c r="K24" s="910"/>
      <c r="L24" s="912"/>
      <c r="M24" s="910"/>
      <c r="N24" s="915"/>
      <c r="O24" s="910"/>
    </row>
    <row r="25" spans="1:15" s="509" customFormat="1" ht="40.5" customHeight="1" thickTop="1" thickBot="1">
      <c r="A25" s="187"/>
      <c r="B25" s="1185" t="s">
        <v>788</v>
      </c>
      <c r="C25" s="1185"/>
      <c r="D25" s="1185"/>
      <c r="E25" s="1185"/>
      <c r="F25" s="1185"/>
      <c r="G25" s="1185"/>
      <c r="H25" s="185"/>
      <c r="I25" s="916"/>
      <c r="J25" s="1185" t="s">
        <v>789</v>
      </c>
      <c r="K25" s="1185"/>
      <c r="L25" s="1185"/>
      <c r="M25" s="1185"/>
      <c r="N25" s="1185"/>
      <c r="O25" s="1185"/>
    </row>
    <row r="26" spans="1:15" s="509" customFormat="1" ht="24.75" customHeight="1" thickTop="1" thickBot="1">
      <c r="A26" s="186" t="s">
        <v>770</v>
      </c>
      <c r="B26" s="905" t="s">
        <v>2</v>
      </c>
      <c r="C26" s="905" t="s">
        <v>3</v>
      </c>
      <c r="D26" s="905" t="s">
        <v>4</v>
      </c>
      <c r="E26" s="905" t="s">
        <v>774</v>
      </c>
      <c r="F26" s="905" t="s">
        <v>6</v>
      </c>
      <c r="G26" s="905" t="s">
        <v>709</v>
      </c>
      <c r="H26" s="185"/>
      <c r="I26" s="914" t="s">
        <v>770</v>
      </c>
      <c r="J26" s="905" t="s">
        <v>2</v>
      </c>
      <c r="K26" s="905" t="s">
        <v>3</v>
      </c>
      <c r="L26" s="905" t="s">
        <v>4</v>
      </c>
      <c r="M26" s="905" t="s">
        <v>774</v>
      </c>
      <c r="N26" s="905" t="s">
        <v>6</v>
      </c>
      <c r="O26" s="905" t="s">
        <v>709</v>
      </c>
    </row>
    <row r="27" spans="1:15" s="509" customFormat="1" ht="25.5" customHeight="1" thickTop="1">
      <c r="A27" s="185" t="s">
        <v>777</v>
      </c>
      <c r="B27" s="906">
        <v>5059618.5415900005</v>
      </c>
      <c r="C27" s="906">
        <v>1612416.3374100002</v>
      </c>
      <c r="D27" s="906">
        <v>0</v>
      </c>
      <c r="E27" s="906">
        <v>230.13605999999999</v>
      </c>
      <c r="F27" s="906">
        <v>6672265.0150600001</v>
      </c>
      <c r="G27" s="917">
        <v>0.13407734810825667</v>
      </c>
      <c r="H27" s="185"/>
      <c r="I27" s="908" t="s">
        <v>777</v>
      </c>
      <c r="J27" s="906">
        <v>7079384.6844899999</v>
      </c>
      <c r="K27" s="906">
        <v>296566.05083999998</v>
      </c>
      <c r="L27" s="906">
        <v>0</v>
      </c>
      <c r="M27" s="906">
        <v>154.56389000000001</v>
      </c>
      <c r="N27" s="906">
        <v>7376105.2992200004</v>
      </c>
      <c r="O27" s="918">
        <v>0.10612565805205647</v>
      </c>
    </row>
    <row r="28" spans="1:15" s="509" customFormat="1" ht="25.5" customHeight="1">
      <c r="A28" s="185" t="s">
        <v>779</v>
      </c>
      <c r="B28" s="906">
        <v>9010683.1272999998</v>
      </c>
      <c r="C28" s="906">
        <v>710786.26049999997</v>
      </c>
      <c r="D28" s="906">
        <v>0</v>
      </c>
      <c r="E28" s="906">
        <v>5716.7304699999995</v>
      </c>
      <c r="F28" s="906">
        <v>9727186.1182700004</v>
      </c>
      <c r="G28" s="917">
        <v>0.19546515558800248</v>
      </c>
      <c r="H28" s="185"/>
      <c r="I28" s="908" t="s">
        <v>779</v>
      </c>
      <c r="J28" s="906">
        <v>3612248.6731999996</v>
      </c>
      <c r="K28" s="906">
        <v>691237.25159</v>
      </c>
      <c r="L28" s="906">
        <v>0</v>
      </c>
      <c r="M28" s="906">
        <v>457.68127000000004</v>
      </c>
      <c r="N28" s="906">
        <v>4303943.6060600001</v>
      </c>
      <c r="O28" s="918">
        <v>6.1924122403778481E-2</v>
      </c>
    </row>
    <row r="29" spans="1:15" s="509" customFormat="1" ht="25.5" customHeight="1">
      <c r="A29" s="185" t="s">
        <v>776</v>
      </c>
      <c r="B29" s="906">
        <v>7152419.7853600001</v>
      </c>
      <c r="C29" s="906">
        <v>2992842.74493</v>
      </c>
      <c r="D29" s="906">
        <v>0</v>
      </c>
      <c r="E29" s="906">
        <v>207.8262</v>
      </c>
      <c r="F29" s="906">
        <v>10145470.356489999</v>
      </c>
      <c r="G29" s="917">
        <v>0.20387046342416246</v>
      </c>
      <c r="H29" s="185"/>
      <c r="I29" s="908" t="s">
        <v>776</v>
      </c>
      <c r="J29" s="906">
        <v>11256084.55971</v>
      </c>
      <c r="K29" s="906">
        <v>717251.32542999997</v>
      </c>
      <c r="L29" s="906">
        <v>0</v>
      </c>
      <c r="M29" s="906">
        <v>562.91466000000003</v>
      </c>
      <c r="N29" s="906">
        <v>11973898.799799999</v>
      </c>
      <c r="O29" s="918">
        <v>0.17227762322100804</v>
      </c>
    </row>
    <row r="30" spans="1:15" s="509" customFormat="1" ht="25.5" customHeight="1">
      <c r="A30" s="185" t="s">
        <v>778</v>
      </c>
      <c r="B30" s="906">
        <v>2350407.0573100001</v>
      </c>
      <c r="C30" s="906">
        <v>1835008.62681</v>
      </c>
      <c r="D30" s="906">
        <v>0</v>
      </c>
      <c r="E30" s="906">
        <v>1.5008599999999999</v>
      </c>
      <c r="F30" s="906">
        <v>4185417.1849799999</v>
      </c>
      <c r="G30" s="917">
        <v>8.4104818322147654E-2</v>
      </c>
      <c r="H30" s="185"/>
      <c r="I30" s="908" t="s">
        <v>778</v>
      </c>
      <c r="J30" s="906">
        <v>6320517.6705600005</v>
      </c>
      <c r="K30" s="906">
        <v>197920.85516000001</v>
      </c>
      <c r="L30" s="906">
        <v>0</v>
      </c>
      <c r="M30" s="906">
        <v>711.13069999999993</v>
      </c>
      <c r="N30" s="906">
        <v>6519149.6564199999</v>
      </c>
      <c r="O30" s="918">
        <v>9.3795982996686761E-2</v>
      </c>
    </row>
    <row r="31" spans="1:15" s="509" customFormat="1" ht="25.5" customHeight="1">
      <c r="A31" s="185" t="s">
        <v>775</v>
      </c>
      <c r="B31" s="906">
        <v>3087192.5601399997</v>
      </c>
      <c r="C31" s="906">
        <v>786643.47600999998</v>
      </c>
      <c r="D31" s="906">
        <v>0</v>
      </c>
      <c r="E31" s="906">
        <v>3.3890000000000003E-2</v>
      </c>
      <c r="F31" s="906">
        <v>3873836.0700400001</v>
      </c>
      <c r="G31" s="917">
        <v>7.7843680684857114E-2</v>
      </c>
      <c r="H31" s="185"/>
      <c r="I31" s="908" t="s">
        <v>775</v>
      </c>
      <c r="J31" s="906">
        <v>7849590.2393300002</v>
      </c>
      <c r="K31" s="906">
        <v>77134.985119999998</v>
      </c>
      <c r="L31" s="906">
        <v>0</v>
      </c>
      <c r="M31" s="906">
        <v>63.641129999999997</v>
      </c>
      <c r="N31" s="906">
        <v>7926788.86558</v>
      </c>
      <c r="O31" s="918">
        <v>0.11404876292755062</v>
      </c>
    </row>
    <row r="32" spans="1:15" s="509" customFormat="1" ht="25.5" customHeight="1">
      <c r="A32" s="185" t="s">
        <v>781</v>
      </c>
      <c r="B32" s="906">
        <v>1276649.7131500002</v>
      </c>
      <c r="C32" s="906">
        <v>877607.46935999999</v>
      </c>
      <c r="D32" s="906">
        <v>0</v>
      </c>
      <c r="E32" s="906">
        <v>354.96199000000001</v>
      </c>
      <c r="F32" s="906">
        <v>2154612.1444999999</v>
      </c>
      <c r="G32" s="917">
        <v>4.329634417763098E-2</v>
      </c>
      <c r="H32" s="185"/>
      <c r="I32" s="908" t="s">
        <v>781</v>
      </c>
      <c r="J32" s="906">
        <v>4156136.2797399997</v>
      </c>
      <c r="K32" s="906">
        <v>123620.63445999999</v>
      </c>
      <c r="L32" s="906">
        <v>0</v>
      </c>
      <c r="M32" s="906">
        <v>14.704750000000001</v>
      </c>
      <c r="N32" s="906">
        <v>4279771.61895</v>
      </c>
      <c r="O32" s="918">
        <v>6.1576341571698189E-2</v>
      </c>
    </row>
    <row r="33" spans="1:15" s="509" customFormat="1" ht="25.5" customHeight="1">
      <c r="A33" s="185" t="s">
        <v>780</v>
      </c>
      <c r="B33" s="906">
        <v>1371000.4521199998</v>
      </c>
      <c r="C33" s="906">
        <v>503654.08758999995</v>
      </c>
      <c r="D33" s="906">
        <v>0</v>
      </c>
      <c r="E33" s="906">
        <v>2.9999999999999997E-5</v>
      </c>
      <c r="F33" s="906">
        <v>1874654.5397399999</v>
      </c>
      <c r="G33" s="917">
        <v>3.7670672363900912E-2</v>
      </c>
      <c r="H33" s="185"/>
      <c r="I33" s="908" t="s">
        <v>780</v>
      </c>
      <c r="J33" s="906">
        <v>4657864.3884700006</v>
      </c>
      <c r="K33" s="906">
        <v>110255.97339</v>
      </c>
      <c r="L33" s="906">
        <v>0</v>
      </c>
      <c r="M33" s="906">
        <v>0</v>
      </c>
      <c r="N33" s="906">
        <v>4768120.3618599996</v>
      </c>
      <c r="O33" s="918">
        <v>6.8602587754178629E-2</v>
      </c>
    </row>
    <row r="34" spans="1:15" s="509" customFormat="1" ht="25.5" customHeight="1">
      <c r="A34" s="185" t="s">
        <v>782</v>
      </c>
      <c r="B34" s="906">
        <v>2404974.2970100003</v>
      </c>
      <c r="C34" s="906">
        <v>281896.26957999996</v>
      </c>
      <c r="D34" s="906">
        <v>0</v>
      </c>
      <c r="E34" s="906">
        <v>390.90854999999999</v>
      </c>
      <c r="F34" s="906">
        <v>2687261.4751399998</v>
      </c>
      <c r="G34" s="917">
        <v>5.3999787395586994E-2</v>
      </c>
      <c r="H34" s="185"/>
      <c r="I34" s="908" t="s">
        <v>782</v>
      </c>
      <c r="J34" s="906">
        <v>4584973.87641</v>
      </c>
      <c r="K34" s="906">
        <v>131820.37813</v>
      </c>
      <c r="L34" s="906">
        <v>0</v>
      </c>
      <c r="M34" s="906">
        <v>0</v>
      </c>
      <c r="N34" s="906">
        <v>4716794.2545400001</v>
      </c>
      <c r="O34" s="918">
        <v>6.7864119864469746E-2</v>
      </c>
    </row>
    <row r="35" spans="1:15" s="509" customFormat="1" ht="25.5" customHeight="1">
      <c r="A35" s="185" t="s">
        <v>784</v>
      </c>
      <c r="B35" s="906">
        <v>3431.9389100000003</v>
      </c>
      <c r="C35" s="906">
        <v>14704.152340000001</v>
      </c>
      <c r="D35" s="906">
        <v>0</v>
      </c>
      <c r="E35" s="906">
        <v>0</v>
      </c>
      <c r="F35" s="906">
        <v>18136.091250000001</v>
      </c>
      <c r="G35" s="917">
        <v>3.6443981382047839E-4</v>
      </c>
      <c r="H35" s="185"/>
      <c r="I35" s="908" t="s">
        <v>784</v>
      </c>
      <c r="J35" s="906">
        <v>3506.6381200000001</v>
      </c>
      <c r="K35" s="906">
        <v>2236.8851299999997</v>
      </c>
      <c r="L35" s="906">
        <v>0</v>
      </c>
      <c r="M35" s="906">
        <v>0</v>
      </c>
      <c r="N35" s="906">
        <v>5743.5232500000002</v>
      </c>
      <c r="O35" s="918">
        <v>8.2636453753987549E-5</v>
      </c>
    </row>
    <row r="36" spans="1:15" s="509" customFormat="1" ht="25.5" customHeight="1">
      <c r="A36" s="185" t="s">
        <v>783</v>
      </c>
      <c r="B36" s="906">
        <v>959.03365000000008</v>
      </c>
      <c r="C36" s="906">
        <v>2518.2010399999999</v>
      </c>
      <c r="D36" s="906">
        <v>0</v>
      </c>
      <c r="E36" s="906">
        <v>0</v>
      </c>
      <c r="F36" s="906">
        <v>3477.2346899999998</v>
      </c>
      <c r="G36" s="917">
        <v>6.9874083977919374E-5</v>
      </c>
      <c r="H36" s="185"/>
      <c r="I36" s="908" t="s">
        <v>783</v>
      </c>
      <c r="J36" s="906">
        <v>50055.843030000004</v>
      </c>
      <c r="K36" s="906">
        <v>20580</v>
      </c>
      <c r="L36" s="906">
        <v>0</v>
      </c>
      <c r="M36" s="906">
        <v>0</v>
      </c>
      <c r="N36" s="906">
        <v>70635.843030000004</v>
      </c>
      <c r="O36" s="918">
        <v>1.0162917989271687E-3</v>
      </c>
    </row>
    <row r="37" spans="1:15" s="509" customFormat="1" ht="25.5" customHeight="1">
      <c r="A37" s="185" t="s">
        <v>785</v>
      </c>
      <c r="B37" s="906">
        <v>3454026.5429400001</v>
      </c>
      <c r="C37" s="906">
        <v>243152.86231</v>
      </c>
      <c r="D37" s="906">
        <v>0</v>
      </c>
      <c r="E37" s="906">
        <v>0</v>
      </c>
      <c r="F37" s="906">
        <v>3697179.4052499998</v>
      </c>
      <c r="G37" s="917">
        <v>7.4293813123057426E-2</v>
      </c>
      <c r="H37" s="185"/>
      <c r="I37" s="908" t="s">
        <v>785</v>
      </c>
      <c r="J37" s="906">
        <v>4443945.3621199997</v>
      </c>
      <c r="K37" s="906">
        <v>178737.13581000001</v>
      </c>
      <c r="L37" s="906">
        <v>0</v>
      </c>
      <c r="M37" s="906">
        <v>2204.9559300000001</v>
      </c>
      <c r="N37" s="906">
        <v>4624887.4538599998</v>
      </c>
      <c r="O37" s="918">
        <v>6.6541786559025262E-2</v>
      </c>
    </row>
    <row r="38" spans="1:15" s="509" customFormat="1" ht="25.5" customHeight="1">
      <c r="A38" s="185" t="s">
        <v>786</v>
      </c>
      <c r="B38" s="906">
        <v>537462.45063999994</v>
      </c>
      <c r="C38" s="906">
        <v>47464.709470000002</v>
      </c>
      <c r="D38" s="906">
        <v>0</v>
      </c>
      <c r="E38" s="906">
        <v>0</v>
      </c>
      <c r="F38" s="906">
        <v>584927.16011000006</v>
      </c>
      <c r="G38" s="917">
        <v>1.175395196189419E-2</v>
      </c>
      <c r="H38" s="185"/>
      <c r="I38" s="908" t="s">
        <v>786</v>
      </c>
      <c r="J38" s="906">
        <v>1333750.7211</v>
      </c>
      <c r="K38" s="906">
        <v>80303.162510000009</v>
      </c>
      <c r="L38" s="906">
        <v>0</v>
      </c>
      <c r="M38" s="906">
        <v>0</v>
      </c>
      <c r="N38" s="906">
        <v>1414053.8836099999</v>
      </c>
      <c r="O38" s="918">
        <v>2.0345072749306664E-2</v>
      </c>
    </row>
    <row r="39" spans="1:15" s="509" customFormat="1" ht="25.5" customHeight="1">
      <c r="A39" s="185" t="s">
        <v>1084</v>
      </c>
      <c r="B39" s="906">
        <v>1854963.6387999998</v>
      </c>
      <c r="C39" s="906">
        <v>242563.84315999999</v>
      </c>
      <c r="D39" s="906">
        <v>0</v>
      </c>
      <c r="E39" s="906">
        <v>0.57869000000000004</v>
      </c>
      <c r="F39" s="906">
        <v>2097528.0606499999</v>
      </c>
      <c r="G39" s="917">
        <v>4.2149255061038303E-2</v>
      </c>
      <c r="H39" s="185"/>
      <c r="I39" s="908" t="s">
        <v>1084</v>
      </c>
      <c r="J39" s="906">
        <v>6898121.5595100001</v>
      </c>
      <c r="K39" s="906">
        <v>181223.00006999998</v>
      </c>
      <c r="L39" s="906">
        <v>0</v>
      </c>
      <c r="M39" s="906">
        <v>0</v>
      </c>
      <c r="N39" s="906">
        <v>7079344.5595800001</v>
      </c>
      <c r="O39" s="918">
        <v>0.10185593473592643</v>
      </c>
    </row>
    <row r="40" spans="1:15" s="509" customFormat="1" ht="25.5" customHeight="1">
      <c r="A40" s="185" t="s">
        <v>1085</v>
      </c>
      <c r="B40" s="906">
        <v>1871796.2449700001</v>
      </c>
      <c r="C40" s="906">
        <v>170550.21828999999</v>
      </c>
      <c r="D40" s="906">
        <v>0</v>
      </c>
      <c r="E40" s="906">
        <v>0</v>
      </c>
      <c r="F40" s="906">
        <v>2042346.4632600001</v>
      </c>
      <c r="G40" s="917">
        <v>4.1040395891666394E-2</v>
      </c>
      <c r="H40" s="185"/>
      <c r="I40" s="908" t="s">
        <v>1085</v>
      </c>
      <c r="J40" s="906">
        <v>4397286.7611000007</v>
      </c>
      <c r="K40" s="906">
        <v>46981.40049</v>
      </c>
      <c r="L40" s="906">
        <v>0</v>
      </c>
      <c r="M40" s="906">
        <v>0</v>
      </c>
      <c r="N40" s="906">
        <v>4444268.1615900006</v>
      </c>
      <c r="O40" s="918">
        <v>6.3943078911633436E-2</v>
      </c>
    </row>
    <row r="41" spans="1:15" s="509" customFormat="1" ht="26.25" customHeight="1" thickBot="1">
      <c r="A41" s="185"/>
      <c r="B41" s="910"/>
      <c r="C41" s="910"/>
      <c r="D41" s="910"/>
      <c r="E41" s="910"/>
      <c r="F41" s="910"/>
      <c r="G41" s="919"/>
      <c r="H41" s="915"/>
      <c r="I41" s="910"/>
      <c r="J41" s="910"/>
      <c r="K41" s="910"/>
      <c r="L41" s="912"/>
      <c r="M41" s="910"/>
      <c r="N41" s="910"/>
      <c r="O41" s="920"/>
    </row>
    <row r="42" spans="1:15" s="509" customFormat="1" ht="29.25" customHeight="1" thickTop="1" thickBot="1">
      <c r="A42" s="186" t="s">
        <v>790</v>
      </c>
      <c r="B42" s="913">
        <v>39435585.383890003</v>
      </c>
      <c r="C42" s="913">
        <v>10321809.2588</v>
      </c>
      <c r="D42" s="913">
        <v>0</v>
      </c>
      <c r="E42" s="913">
        <v>6902.6767399999999</v>
      </c>
      <c r="F42" s="913">
        <v>49764297.319430001</v>
      </c>
      <c r="G42" s="913"/>
      <c r="H42" s="915"/>
      <c r="I42" s="921"/>
      <c r="J42" s="913">
        <v>66643467.256889999</v>
      </c>
      <c r="K42" s="913">
        <v>2855869.0381300002</v>
      </c>
      <c r="L42" s="914">
        <v>0</v>
      </c>
      <c r="M42" s="913">
        <v>4169.5923300000004</v>
      </c>
      <c r="N42" s="913">
        <v>69503505.887350008</v>
      </c>
      <c r="O42" s="922"/>
    </row>
    <row r="43" spans="1:15" s="509" customFormat="1" ht="10.5" customHeight="1" thickTop="1" thickBot="1">
      <c r="A43" s="188"/>
      <c r="B43" s="923"/>
      <c r="C43" s="923"/>
      <c r="D43" s="923"/>
      <c r="E43" s="923"/>
      <c r="F43" s="923"/>
      <c r="G43" s="923"/>
      <c r="H43" s="923"/>
      <c r="I43" s="923"/>
      <c r="J43" s="924"/>
      <c r="K43" s="333"/>
      <c r="L43" s="925"/>
      <c r="M43" s="923"/>
      <c r="N43" s="923"/>
      <c r="O43" s="923"/>
    </row>
    <row r="44" spans="1:15" s="509" customFormat="1" ht="13.5" customHeight="1" thickTop="1">
      <c r="A44" s="189" t="s">
        <v>1341</v>
      </c>
      <c r="B44" s="926"/>
      <c r="C44" s="926"/>
      <c r="D44" s="926"/>
      <c r="E44" s="906"/>
      <c r="F44" s="906"/>
      <c r="G44" s="906"/>
      <c r="H44" s="906"/>
      <c r="I44" s="906"/>
      <c r="J44" s="918"/>
      <c r="L44" s="877"/>
      <c r="M44" s="906"/>
      <c r="N44" s="906"/>
      <c r="O44" s="906"/>
    </row>
    <row r="45" spans="1:15" s="509" customFormat="1" ht="15.75" customHeight="1">
      <c r="A45" s="189" t="s">
        <v>791</v>
      </c>
      <c r="B45" s="926"/>
      <c r="C45" s="926"/>
      <c r="D45" s="926"/>
      <c r="E45" s="906"/>
      <c r="F45" s="906"/>
      <c r="G45" s="906"/>
      <c r="H45" s="906"/>
      <c r="I45" s="906"/>
      <c r="J45" s="918"/>
      <c r="L45" s="877"/>
      <c r="M45" s="906"/>
      <c r="N45" s="906"/>
      <c r="O45" s="906"/>
    </row>
    <row r="46" spans="1:15" s="509" customFormat="1" ht="15.75" customHeight="1">
      <c r="A46" s="189" t="s">
        <v>792</v>
      </c>
      <c r="B46" s="926"/>
      <c r="C46" s="926"/>
      <c r="D46" s="926"/>
      <c r="E46" s="906"/>
      <c r="F46" s="906"/>
      <c r="G46" s="906"/>
      <c r="H46" s="906"/>
      <c r="I46" s="906"/>
      <c r="J46" s="918"/>
      <c r="L46" s="877"/>
      <c r="M46" s="906"/>
      <c r="N46" s="906"/>
      <c r="O46" s="906"/>
    </row>
    <row r="47" spans="1:15" s="334" customFormat="1" ht="15.75" customHeight="1">
      <c r="A47" s="190" t="s">
        <v>793</v>
      </c>
      <c r="B47" s="927"/>
      <c r="C47" s="927"/>
      <c r="D47" s="927"/>
      <c r="E47" s="928"/>
      <c r="F47" s="928"/>
      <c r="G47" s="928"/>
      <c r="H47" s="928"/>
      <c r="I47" s="928"/>
      <c r="J47" s="928"/>
      <c r="K47" s="928"/>
      <c r="L47" s="929"/>
      <c r="M47" s="929"/>
      <c r="N47" s="928"/>
      <c r="O47" s="928"/>
    </row>
    <row r="48" spans="1:15" s="338" customFormat="1" ht="9.75" customHeight="1">
      <c r="A48" s="191"/>
      <c r="B48" s="930"/>
      <c r="C48" s="930"/>
      <c r="D48" s="930"/>
      <c r="E48" s="930"/>
      <c r="F48" s="930"/>
      <c r="G48" s="930"/>
      <c r="H48" s="930"/>
      <c r="I48" s="930"/>
      <c r="J48" s="930"/>
      <c r="K48" s="930"/>
      <c r="L48" s="931"/>
      <c r="M48" s="932"/>
      <c r="N48" s="930"/>
      <c r="O48" s="930"/>
    </row>
    <row r="49" spans="1:15" s="118" customFormat="1" ht="13.5" customHeight="1">
      <c r="A49" s="38"/>
      <c r="B49" s="933"/>
      <c r="C49" s="933"/>
      <c r="D49" s="933"/>
      <c r="E49" s="934"/>
      <c r="F49" s="934"/>
      <c r="G49" s="934"/>
      <c r="H49" s="934"/>
      <c r="I49" s="934"/>
      <c r="J49" s="934"/>
      <c r="K49" s="934"/>
      <c r="L49" s="935"/>
      <c r="M49" s="936"/>
      <c r="N49" s="934"/>
      <c r="O49" s="934"/>
    </row>
    <row r="50" spans="1:15" s="118" customFormat="1" ht="13.5" customHeight="1">
      <c r="B50" s="934"/>
      <c r="C50" s="934"/>
      <c r="D50" s="934"/>
      <c r="E50" s="934"/>
      <c r="F50" s="934"/>
      <c r="G50" s="934"/>
      <c r="H50" s="934"/>
      <c r="I50" s="934"/>
      <c r="J50" s="934"/>
      <c r="K50" s="934"/>
      <c r="L50" s="935"/>
      <c r="M50" s="936"/>
      <c r="N50" s="934"/>
      <c r="O50" s="934"/>
    </row>
    <row r="51" spans="1:15" ht="13.5" customHeight="1">
      <c r="A51" s="118"/>
    </row>
    <row r="52" spans="1:15" ht="13.5" customHeight="1">
      <c r="A52" s="118"/>
    </row>
    <row r="53" spans="1:15" ht="13.5" customHeight="1">
      <c r="A53" s="118"/>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P41" sqref="P41"/>
    </sheetView>
  </sheetViews>
  <sheetFormatPr baseColWidth="10" defaultRowHeight="15"/>
  <cols>
    <col min="1" max="1" width="44.28515625" style="468" bestFit="1" customWidth="1"/>
    <col min="2" max="15" width="14.140625" style="56" customWidth="1"/>
    <col min="16" max="16" width="15.5703125" style="56" customWidth="1"/>
    <col min="17" max="17" width="12" style="475" customWidth="1"/>
    <col min="18" max="18" width="2.5703125" style="859" customWidth="1"/>
    <col min="19" max="256" width="11.42578125" style="859"/>
    <col min="257" max="257" width="44.28515625" style="859" bestFit="1" customWidth="1"/>
    <col min="258" max="271" width="14.140625" style="859" customWidth="1"/>
    <col min="272" max="272" width="15.5703125" style="859" customWidth="1"/>
    <col min="273" max="273" width="12" style="859" customWidth="1"/>
    <col min="274" max="274" width="2.5703125" style="859" customWidth="1"/>
    <col min="275" max="512" width="11.42578125" style="859"/>
    <col min="513" max="513" width="44.28515625" style="859" bestFit="1" customWidth="1"/>
    <col min="514" max="527" width="14.140625" style="859" customWidth="1"/>
    <col min="528" max="528" width="15.5703125" style="859" customWidth="1"/>
    <col min="529" max="529" width="12" style="859" customWidth="1"/>
    <col min="530" max="530" width="2.5703125" style="859" customWidth="1"/>
    <col min="531" max="768" width="11.42578125" style="859"/>
    <col min="769" max="769" width="44.28515625" style="859" bestFit="1" customWidth="1"/>
    <col min="770" max="783" width="14.140625" style="859" customWidth="1"/>
    <col min="784" max="784" width="15.5703125" style="859" customWidth="1"/>
    <col min="785" max="785" width="12" style="859" customWidth="1"/>
    <col min="786" max="786" width="2.5703125" style="859" customWidth="1"/>
    <col min="787" max="1024" width="11.42578125" style="859"/>
    <col min="1025" max="1025" width="44.28515625" style="859" bestFit="1" customWidth="1"/>
    <col min="1026" max="1039" width="14.140625" style="859" customWidth="1"/>
    <col min="1040" max="1040" width="15.5703125" style="859" customWidth="1"/>
    <col min="1041" max="1041" width="12" style="859" customWidth="1"/>
    <col min="1042" max="1042" width="2.5703125" style="859" customWidth="1"/>
    <col min="1043" max="1280" width="11.42578125" style="859"/>
    <col min="1281" max="1281" width="44.28515625" style="859" bestFit="1" customWidth="1"/>
    <col min="1282" max="1295" width="14.140625" style="859" customWidth="1"/>
    <col min="1296" max="1296" width="15.5703125" style="859" customWidth="1"/>
    <col min="1297" max="1297" width="12" style="859" customWidth="1"/>
    <col min="1298" max="1298" width="2.5703125" style="859" customWidth="1"/>
    <col min="1299" max="1536" width="11.42578125" style="859"/>
    <col min="1537" max="1537" width="44.28515625" style="859" bestFit="1" customWidth="1"/>
    <col min="1538" max="1551" width="14.140625" style="859" customWidth="1"/>
    <col min="1552" max="1552" width="15.5703125" style="859" customWidth="1"/>
    <col min="1553" max="1553" width="12" style="859" customWidth="1"/>
    <col min="1554" max="1554" width="2.5703125" style="859" customWidth="1"/>
    <col min="1555" max="1792" width="11.42578125" style="859"/>
    <col min="1793" max="1793" width="44.28515625" style="859" bestFit="1" customWidth="1"/>
    <col min="1794" max="1807" width="14.140625" style="859" customWidth="1"/>
    <col min="1808" max="1808" width="15.5703125" style="859" customWidth="1"/>
    <col min="1809" max="1809" width="12" style="859" customWidth="1"/>
    <col min="1810" max="1810" width="2.5703125" style="859" customWidth="1"/>
    <col min="1811" max="2048" width="11.42578125" style="859"/>
    <col min="2049" max="2049" width="44.28515625" style="859" bestFit="1" customWidth="1"/>
    <col min="2050" max="2063" width="14.140625" style="859" customWidth="1"/>
    <col min="2064" max="2064" width="15.5703125" style="859" customWidth="1"/>
    <col min="2065" max="2065" width="12" style="859" customWidth="1"/>
    <col min="2066" max="2066" width="2.5703125" style="859" customWidth="1"/>
    <col min="2067" max="2304" width="11.42578125" style="859"/>
    <col min="2305" max="2305" width="44.28515625" style="859" bestFit="1" customWidth="1"/>
    <col min="2306" max="2319" width="14.140625" style="859" customWidth="1"/>
    <col min="2320" max="2320" width="15.5703125" style="859" customWidth="1"/>
    <col min="2321" max="2321" width="12" style="859" customWidth="1"/>
    <col min="2322" max="2322" width="2.5703125" style="859" customWidth="1"/>
    <col min="2323" max="2560" width="11.42578125" style="859"/>
    <col min="2561" max="2561" width="44.28515625" style="859" bestFit="1" customWidth="1"/>
    <col min="2562" max="2575" width="14.140625" style="859" customWidth="1"/>
    <col min="2576" max="2576" width="15.5703125" style="859" customWidth="1"/>
    <col min="2577" max="2577" width="12" style="859" customWidth="1"/>
    <col min="2578" max="2578" width="2.5703125" style="859" customWidth="1"/>
    <col min="2579" max="2816" width="11.42578125" style="859"/>
    <col min="2817" max="2817" width="44.28515625" style="859" bestFit="1" customWidth="1"/>
    <col min="2818" max="2831" width="14.140625" style="859" customWidth="1"/>
    <col min="2832" max="2832" width="15.5703125" style="859" customWidth="1"/>
    <col min="2833" max="2833" width="12" style="859" customWidth="1"/>
    <col min="2834" max="2834" width="2.5703125" style="859" customWidth="1"/>
    <col min="2835" max="3072" width="11.42578125" style="859"/>
    <col min="3073" max="3073" width="44.28515625" style="859" bestFit="1" customWidth="1"/>
    <col min="3074" max="3087" width="14.140625" style="859" customWidth="1"/>
    <col min="3088" max="3088" width="15.5703125" style="859" customWidth="1"/>
    <col min="3089" max="3089" width="12" style="859" customWidth="1"/>
    <col min="3090" max="3090" width="2.5703125" style="859" customWidth="1"/>
    <col min="3091" max="3328" width="11.42578125" style="859"/>
    <col min="3329" max="3329" width="44.28515625" style="859" bestFit="1" customWidth="1"/>
    <col min="3330" max="3343" width="14.140625" style="859" customWidth="1"/>
    <col min="3344" max="3344" width="15.5703125" style="859" customWidth="1"/>
    <col min="3345" max="3345" width="12" style="859" customWidth="1"/>
    <col min="3346" max="3346" width="2.5703125" style="859" customWidth="1"/>
    <col min="3347" max="3584" width="11.42578125" style="859"/>
    <col min="3585" max="3585" width="44.28515625" style="859" bestFit="1" customWidth="1"/>
    <col min="3586" max="3599" width="14.140625" style="859" customWidth="1"/>
    <col min="3600" max="3600" width="15.5703125" style="859" customWidth="1"/>
    <col min="3601" max="3601" width="12" style="859" customWidth="1"/>
    <col min="3602" max="3602" width="2.5703125" style="859" customWidth="1"/>
    <col min="3603" max="3840" width="11.42578125" style="859"/>
    <col min="3841" max="3841" width="44.28515625" style="859" bestFit="1" customWidth="1"/>
    <col min="3842" max="3855" width="14.140625" style="859" customWidth="1"/>
    <col min="3856" max="3856" width="15.5703125" style="859" customWidth="1"/>
    <col min="3857" max="3857" width="12" style="859" customWidth="1"/>
    <col min="3858" max="3858" width="2.5703125" style="859" customWidth="1"/>
    <col min="3859" max="4096" width="11.42578125" style="859"/>
    <col min="4097" max="4097" width="44.28515625" style="859" bestFit="1" customWidth="1"/>
    <col min="4098" max="4111" width="14.140625" style="859" customWidth="1"/>
    <col min="4112" max="4112" width="15.5703125" style="859" customWidth="1"/>
    <col min="4113" max="4113" width="12" style="859" customWidth="1"/>
    <col min="4114" max="4114" width="2.5703125" style="859" customWidth="1"/>
    <col min="4115" max="4352" width="11.42578125" style="859"/>
    <col min="4353" max="4353" width="44.28515625" style="859" bestFit="1" customWidth="1"/>
    <col min="4354" max="4367" width="14.140625" style="859" customWidth="1"/>
    <col min="4368" max="4368" width="15.5703125" style="859" customWidth="1"/>
    <col min="4369" max="4369" width="12" style="859" customWidth="1"/>
    <col min="4370" max="4370" width="2.5703125" style="859" customWidth="1"/>
    <col min="4371" max="4608" width="11.42578125" style="859"/>
    <col min="4609" max="4609" width="44.28515625" style="859" bestFit="1" customWidth="1"/>
    <col min="4610" max="4623" width="14.140625" style="859" customWidth="1"/>
    <col min="4624" max="4624" width="15.5703125" style="859" customWidth="1"/>
    <col min="4625" max="4625" width="12" style="859" customWidth="1"/>
    <col min="4626" max="4626" width="2.5703125" style="859" customWidth="1"/>
    <col min="4627" max="4864" width="11.42578125" style="859"/>
    <col min="4865" max="4865" width="44.28515625" style="859" bestFit="1" customWidth="1"/>
    <col min="4866" max="4879" width="14.140625" style="859" customWidth="1"/>
    <col min="4880" max="4880" width="15.5703125" style="859" customWidth="1"/>
    <col min="4881" max="4881" width="12" style="859" customWidth="1"/>
    <col min="4882" max="4882" width="2.5703125" style="859" customWidth="1"/>
    <col min="4883" max="5120" width="11.42578125" style="859"/>
    <col min="5121" max="5121" width="44.28515625" style="859" bestFit="1" customWidth="1"/>
    <col min="5122" max="5135" width="14.140625" style="859" customWidth="1"/>
    <col min="5136" max="5136" width="15.5703125" style="859" customWidth="1"/>
    <col min="5137" max="5137" width="12" style="859" customWidth="1"/>
    <col min="5138" max="5138" width="2.5703125" style="859" customWidth="1"/>
    <col min="5139" max="5376" width="11.42578125" style="859"/>
    <col min="5377" max="5377" width="44.28515625" style="859" bestFit="1" customWidth="1"/>
    <col min="5378" max="5391" width="14.140625" style="859" customWidth="1"/>
    <col min="5392" max="5392" width="15.5703125" style="859" customWidth="1"/>
    <col min="5393" max="5393" width="12" style="859" customWidth="1"/>
    <col min="5394" max="5394" width="2.5703125" style="859" customWidth="1"/>
    <col min="5395" max="5632" width="11.42578125" style="859"/>
    <col min="5633" max="5633" width="44.28515625" style="859" bestFit="1" customWidth="1"/>
    <col min="5634" max="5647" width="14.140625" style="859" customWidth="1"/>
    <col min="5648" max="5648" width="15.5703125" style="859" customWidth="1"/>
    <col min="5649" max="5649" width="12" style="859" customWidth="1"/>
    <col min="5650" max="5650" width="2.5703125" style="859" customWidth="1"/>
    <col min="5651" max="5888" width="11.42578125" style="859"/>
    <col min="5889" max="5889" width="44.28515625" style="859" bestFit="1" customWidth="1"/>
    <col min="5890" max="5903" width="14.140625" style="859" customWidth="1"/>
    <col min="5904" max="5904" width="15.5703125" style="859" customWidth="1"/>
    <col min="5905" max="5905" width="12" style="859" customWidth="1"/>
    <col min="5906" max="5906" width="2.5703125" style="859" customWidth="1"/>
    <col min="5907" max="6144" width="11.42578125" style="859"/>
    <col min="6145" max="6145" width="44.28515625" style="859" bestFit="1" customWidth="1"/>
    <col min="6146" max="6159" width="14.140625" style="859" customWidth="1"/>
    <col min="6160" max="6160" width="15.5703125" style="859" customWidth="1"/>
    <col min="6161" max="6161" width="12" style="859" customWidth="1"/>
    <col min="6162" max="6162" width="2.5703125" style="859" customWidth="1"/>
    <col min="6163" max="6400" width="11.42578125" style="859"/>
    <col min="6401" max="6401" width="44.28515625" style="859" bestFit="1" customWidth="1"/>
    <col min="6402" max="6415" width="14.140625" style="859" customWidth="1"/>
    <col min="6416" max="6416" width="15.5703125" style="859" customWidth="1"/>
    <col min="6417" max="6417" width="12" style="859" customWidth="1"/>
    <col min="6418" max="6418" width="2.5703125" style="859" customWidth="1"/>
    <col min="6419" max="6656" width="11.42578125" style="859"/>
    <col min="6657" max="6657" width="44.28515625" style="859" bestFit="1" customWidth="1"/>
    <col min="6658" max="6671" width="14.140625" style="859" customWidth="1"/>
    <col min="6672" max="6672" width="15.5703125" style="859" customWidth="1"/>
    <col min="6673" max="6673" width="12" style="859" customWidth="1"/>
    <col min="6674" max="6674" width="2.5703125" style="859" customWidth="1"/>
    <col min="6675" max="6912" width="11.42578125" style="859"/>
    <col min="6913" max="6913" width="44.28515625" style="859" bestFit="1" customWidth="1"/>
    <col min="6914" max="6927" width="14.140625" style="859" customWidth="1"/>
    <col min="6928" max="6928" width="15.5703125" style="859" customWidth="1"/>
    <col min="6929" max="6929" width="12" style="859" customWidth="1"/>
    <col min="6930" max="6930" width="2.5703125" style="859" customWidth="1"/>
    <col min="6931" max="7168" width="11.42578125" style="859"/>
    <col min="7169" max="7169" width="44.28515625" style="859" bestFit="1" customWidth="1"/>
    <col min="7170" max="7183" width="14.140625" style="859" customWidth="1"/>
    <col min="7184" max="7184" width="15.5703125" style="859" customWidth="1"/>
    <col min="7185" max="7185" width="12" style="859" customWidth="1"/>
    <col min="7186" max="7186" width="2.5703125" style="859" customWidth="1"/>
    <col min="7187" max="7424" width="11.42578125" style="859"/>
    <col min="7425" max="7425" width="44.28515625" style="859" bestFit="1" customWidth="1"/>
    <col min="7426" max="7439" width="14.140625" style="859" customWidth="1"/>
    <col min="7440" max="7440" width="15.5703125" style="859" customWidth="1"/>
    <col min="7441" max="7441" width="12" style="859" customWidth="1"/>
    <col min="7442" max="7442" width="2.5703125" style="859" customWidth="1"/>
    <col min="7443" max="7680" width="11.42578125" style="859"/>
    <col min="7681" max="7681" width="44.28515625" style="859" bestFit="1" customWidth="1"/>
    <col min="7682" max="7695" width="14.140625" style="859" customWidth="1"/>
    <col min="7696" max="7696" width="15.5703125" style="859" customWidth="1"/>
    <col min="7697" max="7697" width="12" style="859" customWidth="1"/>
    <col min="7698" max="7698" width="2.5703125" style="859" customWidth="1"/>
    <col min="7699" max="7936" width="11.42578125" style="859"/>
    <col min="7937" max="7937" width="44.28515625" style="859" bestFit="1" customWidth="1"/>
    <col min="7938" max="7951" width="14.140625" style="859" customWidth="1"/>
    <col min="7952" max="7952" width="15.5703125" style="859" customWidth="1"/>
    <col min="7953" max="7953" width="12" style="859" customWidth="1"/>
    <col min="7954" max="7954" width="2.5703125" style="859" customWidth="1"/>
    <col min="7955" max="8192" width="11.42578125" style="859"/>
    <col min="8193" max="8193" width="44.28515625" style="859" bestFit="1" customWidth="1"/>
    <col min="8194" max="8207" width="14.140625" style="859" customWidth="1"/>
    <col min="8208" max="8208" width="15.5703125" style="859" customWidth="1"/>
    <col min="8209" max="8209" width="12" style="859" customWidth="1"/>
    <col min="8210" max="8210" width="2.5703125" style="859" customWidth="1"/>
    <col min="8211" max="8448" width="11.42578125" style="859"/>
    <col min="8449" max="8449" width="44.28515625" style="859" bestFit="1" customWidth="1"/>
    <col min="8450" max="8463" width="14.140625" style="859" customWidth="1"/>
    <col min="8464" max="8464" width="15.5703125" style="859" customWidth="1"/>
    <col min="8465" max="8465" width="12" style="859" customWidth="1"/>
    <col min="8466" max="8466" width="2.5703125" style="859" customWidth="1"/>
    <col min="8467" max="8704" width="11.42578125" style="859"/>
    <col min="8705" max="8705" width="44.28515625" style="859" bestFit="1" customWidth="1"/>
    <col min="8706" max="8719" width="14.140625" style="859" customWidth="1"/>
    <col min="8720" max="8720" width="15.5703125" style="859" customWidth="1"/>
    <col min="8721" max="8721" width="12" style="859" customWidth="1"/>
    <col min="8722" max="8722" width="2.5703125" style="859" customWidth="1"/>
    <col min="8723" max="8960" width="11.42578125" style="859"/>
    <col min="8961" max="8961" width="44.28515625" style="859" bestFit="1" customWidth="1"/>
    <col min="8962" max="8975" width="14.140625" style="859" customWidth="1"/>
    <col min="8976" max="8976" width="15.5703125" style="859" customWidth="1"/>
    <col min="8977" max="8977" width="12" style="859" customWidth="1"/>
    <col min="8978" max="8978" width="2.5703125" style="859" customWidth="1"/>
    <col min="8979" max="9216" width="11.42578125" style="859"/>
    <col min="9217" max="9217" width="44.28515625" style="859" bestFit="1" customWidth="1"/>
    <col min="9218" max="9231" width="14.140625" style="859" customWidth="1"/>
    <col min="9232" max="9232" width="15.5703125" style="859" customWidth="1"/>
    <col min="9233" max="9233" width="12" style="859" customWidth="1"/>
    <col min="9234" max="9234" width="2.5703125" style="859" customWidth="1"/>
    <col min="9235" max="9472" width="11.42578125" style="859"/>
    <col min="9473" max="9473" width="44.28515625" style="859" bestFit="1" customWidth="1"/>
    <col min="9474" max="9487" width="14.140625" style="859" customWidth="1"/>
    <col min="9488" max="9488" width="15.5703125" style="859" customWidth="1"/>
    <col min="9489" max="9489" width="12" style="859" customWidth="1"/>
    <col min="9490" max="9490" width="2.5703125" style="859" customWidth="1"/>
    <col min="9491" max="9728" width="11.42578125" style="859"/>
    <col min="9729" max="9729" width="44.28515625" style="859" bestFit="1" customWidth="1"/>
    <col min="9730" max="9743" width="14.140625" style="859" customWidth="1"/>
    <col min="9744" max="9744" width="15.5703125" style="859" customWidth="1"/>
    <col min="9745" max="9745" width="12" style="859" customWidth="1"/>
    <col min="9746" max="9746" width="2.5703125" style="859" customWidth="1"/>
    <col min="9747" max="9984" width="11.42578125" style="859"/>
    <col min="9985" max="9985" width="44.28515625" style="859" bestFit="1" customWidth="1"/>
    <col min="9986" max="9999" width="14.140625" style="859" customWidth="1"/>
    <col min="10000" max="10000" width="15.5703125" style="859" customWidth="1"/>
    <col min="10001" max="10001" width="12" style="859" customWidth="1"/>
    <col min="10002" max="10002" width="2.5703125" style="859" customWidth="1"/>
    <col min="10003" max="10240" width="11.42578125" style="859"/>
    <col min="10241" max="10241" width="44.28515625" style="859" bestFit="1" customWidth="1"/>
    <col min="10242" max="10255" width="14.140625" style="859" customWidth="1"/>
    <col min="10256" max="10256" width="15.5703125" style="859" customWidth="1"/>
    <col min="10257" max="10257" width="12" style="859" customWidth="1"/>
    <col min="10258" max="10258" width="2.5703125" style="859" customWidth="1"/>
    <col min="10259" max="10496" width="11.42578125" style="859"/>
    <col min="10497" max="10497" width="44.28515625" style="859" bestFit="1" customWidth="1"/>
    <col min="10498" max="10511" width="14.140625" style="859" customWidth="1"/>
    <col min="10512" max="10512" width="15.5703125" style="859" customWidth="1"/>
    <col min="10513" max="10513" width="12" style="859" customWidth="1"/>
    <col min="10514" max="10514" width="2.5703125" style="859" customWidth="1"/>
    <col min="10515" max="10752" width="11.42578125" style="859"/>
    <col min="10753" max="10753" width="44.28515625" style="859" bestFit="1" customWidth="1"/>
    <col min="10754" max="10767" width="14.140625" style="859" customWidth="1"/>
    <col min="10768" max="10768" width="15.5703125" style="859" customWidth="1"/>
    <col min="10769" max="10769" width="12" style="859" customWidth="1"/>
    <col min="10770" max="10770" width="2.5703125" style="859" customWidth="1"/>
    <col min="10771" max="11008" width="11.42578125" style="859"/>
    <col min="11009" max="11009" width="44.28515625" style="859" bestFit="1" customWidth="1"/>
    <col min="11010" max="11023" width="14.140625" style="859" customWidth="1"/>
    <col min="11024" max="11024" width="15.5703125" style="859" customWidth="1"/>
    <col min="11025" max="11025" width="12" style="859" customWidth="1"/>
    <col min="11026" max="11026" width="2.5703125" style="859" customWidth="1"/>
    <col min="11027" max="11264" width="11.42578125" style="859"/>
    <col min="11265" max="11265" width="44.28515625" style="859" bestFit="1" customWidth="1"/>
    <col min="11266" max="11279" width="14.140625" style="859" customWidth="1"/>
    <col min="11280" max="11280" width="15.5703125" style="859" customWidth="1"/>
    <col min="11281" max="11281" width="12" style="859" customWidth="1"/>
    <col min="11282" max="11282" width="2.5703125" style="859" customWidth="1"/>
    <col min="11283" max="11520" width="11.42578125" style="859"/>
    <col min="11521" max="11521" width="44.28515625" style="859" bestFit="1" customWidth="1"/>
    <col min="11522" max="11535" width="14.140625" style="859" customWidth="1"/>
    <col min="11536" max="11536" width="15.5703125" style="859" customWidth="1"/>
    <col min="11537" max="11537" width="12" style="859" customWidth="1"/>
    <col min="11538" max="11538" width="2.5703125" style="859" customWidth="1"/>
    <col min="11539" max="11776" width="11.42578125" style="859"/>
    <col min="11777" max="11777" width="44.28515625" style="859" bestFit="1" customWidth="1"/>
    <col min="11778" max="11791" width="14.140625" style="859" customWidth="1"/>
    <col min="11792" max="11792" width="15.5703125" style="859" customWidth="1"/>
    <col min="11793" max="11793" width="12" style="859" customWidth="1"/>
    <col min="11794" max="11794" width="2.5703125" style="859" customWidth="1"/>
    <col min="11795" max="12032" width="11.42578125" style="859"/>
    <col min="12033" max="12033" width="44.28515625" style="859" bestFit="1" customWidth="1"/>
    <col min="12034" max="12047" width="14.140625" style="859" customWidth="1"/>
    <col min="12048" max="12048" width="15.5703125" style="859" customWidth="1"/>
    <col min="12049" max="12049" width="12" style="859" customWidth="1"/>
    <col min="12050" max="12050" width="2.5703125" style="859" customWidth="1"/>
    <col min="12051" max="12288" width="11.42578125" style="859"/>
    <col min="12289" max="12289" width="44.28515625" style="859" bestFit="1" customWidth="1"/>
    <col min="12290" max="12303" width="14.140625" style="859" customWidth="1"/>
    <col min="12304" max="12304" width="15.5703125" style="859" customWidth="1"/>
    <col min="12305" max="12305" width="12" style="859" customWidth="1"/>
    <col min="12306" max="12306" width="2.5703125" style="859" customWidth="1"/>
    <col min="12307" max="12544" width="11.42578125" style="859"/>
    <col min="12545" max="12545" width="44.28515625" style="859" bestFit="1" customWidth="1"/>
    <col min="12546" max="12559" width="14.140625" style="859" customWidth="1"/>
    <col min="12560" max="12560" width="15.5703125" style="859" customWidth="1"/>
    <col min="12561" max="12561" width="12" style="859" customWidth="1"/>
    <col min="12562" max="12562" width="2.5703125" style="859" customWidth="1"/>
    <col min="12563" max="12800" width="11.42578125" style="859"/>
    <col min="12801" max="12801" width="44.28515625" style="859" bestFit="1" customWidth="1"/>
    <col min="12802" max="12815" width="14.140625" style="859" customWidth="1"/>
    <col min="12816" max="12816" width="15.5703125" style="859" customWidth="1"/>
    <col min="12817" max="12817" width="12" style="859" customWidth="1"/>
    <col min="12818" max="12818" width="2.5703125" style="859" customWidth="1"/>
    <col min="12819" max="13056" width="11.42578125" style="859"/>
    <col min="13057" max="13057" width="44.28515625" style="859" bestFit="1" customWidth="1"/>
    <col min="13058" max="13071" width="14.140625" style="859" customWidth="1"/>
    <col min="13072" max="13072" width="15.5703125" style="859" customWidth="1"/>
    <col min="13073" max="13073" width="12" style="859" customWidth="1"/>
    <col min="13074" max="13074" width="2.5703125" style="859" customWidth="1"/>
    <col min="13075" max="13312" width="11.42578125" style="859"/>
    <col min="13313" max="13313" width="44.28515625" style="859" bestFit="1" customWidth="1"/>
    <col min="13314" max="13327" width="14.140625" style="859" customWidth="1"/>
    <col min="13328" max="13328" width="15.5703125" style="859" customWidth="1"/>
    <col min="13329" max="13329" width="12" style="859" customWidth="1"/>
    <col min="13330" max="13330" width="2.5703125" style="859" customWidth="1"/>
    <col min="13331" max="13568" width="11.42578125" style="859"/>
    <col min="13569" max="13569" width="44.28515625" style="859" bestFit="1" customWidth="1"/>
    <col min="13570" max="13583" width="14.140625" style="859" customWidth="1"/>
    <col min="13584" max="13584" width="15.5703125" style="859" customWidth="1"/>
    <col min="13585" max="13585" width="12" style="859" customWidth="1"/>
    <col min="13586" max="13586" width="2.5703125" style="859" customWidth="1"/>
    <col min="13587" max="13824" width="11.42578125" style="859"/>
    <col min="13825" max="13825" width="44.28515625" style="859" bestFit="1" customWidth="1"/>
    <col min="13826" max="13839" width="14.140625" style="859" customWidth="1"/>
    <col min="13840" max="13840" width="15.5703125" style="859" customWidth="1"/>
    <col min="13841" max="13841" width="12" style="859" customWidth="1"/>
    <col min="13842" max="13842" width="2.5703125" style="859" customWidth="1"/>
    <col min="13843" max="14080" width="11.42578125" style="859"/>
    <col min="14081" max="14081" width="44.28515625" style="859" bestFit="1" customWidth="1"/>
    <col min="14082" max="14095" width="14.140625" style="859" customWidth="1"/>
    <col min="14096" max="14096" width="15.5703125" style="859" customWidth="1"/>
    <col min="14097" max="14097" width="12" style="859" customWidth="1"/>
    <col min="14098" max="14098" width="2.5703125" style="859" customWidth="1"/>
    <col min="14099" max="14336" width="11.42578125" style="859"/>
    <col min="14337" max="14337" width="44.28515625" style="859" bestFit="1" customWidth="1"/>
    <col min="14338" max="14351" width="14.140625" style="859" customWidth="1"/>
    <col min="14352" max="14352" width="15.5703125" style="859" customWidth="1"/>
    <col min="14353" max="14353" width="12" style="859" customWidth="1"/>
    <col min="14354" max="14354" width="2.5703125" style="859" customWidth="1"/>
    <col min="14355" max="14592" width="11.42578125" style="859"/>
    <col min="14593" max="14593" width="44.28515625" style="859" bestFit="1" customWidth="1"/>
    <col min="14594" max="14607" width="14.140625" style="859" customWidth="1"/>
    <col min="14608" max="14608" width="15.5703125" style="859" customWidth="1"/>
    <col min="14609" max="14609" width="12" style="859" customWidth="1"/>
    <col min="14610" max="14610" width="2.5703125" style="859" customWidth="1"/>
    <col min="14611" max="14848" width="11.42578125" style="859"/>
    <col min="14849" max="14849" width="44.28515625" style="859" bestFit="1" customWidth="1"/>
    <col min="14850" max="14863" width="14.140625" style="859" customWidth="1"/>
    <col min="14864" max="14864" width="15.5703125" style="859" customWidth="1"/>
    <col min="14865" max="14865" width="12" style="859" customWidth="1"/>
    <col min="14866" max="14866" width="2.5703125" style="859" customWidth="1"/>
    <col min="14867" max="15104" width="11.42578125" style="859"/>
    <col min="15105" max="15105" width="44.28515625" style="859" bestFit="1" customWidth="1"/>
    <col min="15106" max="15119" width="14.140625" style="859" customWidth="1"/>
    <col min="15120" max="15120" width="15.5703125" style="859" customWidth="1"/>
    <col min="15121" max="15121" width="12" style="859" customWidth="1"/>
    <col min="15122" max="15122" width="2.5703125" style="859" customWidth="1"/>
    <col min="15123" max="15360" width="11.42578125" style="859"/>
    <col min="15361" max="15361" width="44.28515625" style="859" bestFit="1" customWidth="1"/>
    <col min="15362" max="15375" width="14.140625" style="859" customWidth="1"/>
    <col min="15376" max="15376" width="15.5703125" style="859" customWidth="1"/>
    <col min="15377" max="15377" width="12" style="859" customWidth="1"/>
    <col min="15378" max="15378" width="2.5703125" style="859" customWidth="1"/>
    <col min="15379" max="15616" width="11.42578125" style="859"/>
    <col min="15617" max="15617" width="44.28515625" style="859" bestFit="1" customWidth="1"/>
    <col min="15618" max="15631" width="14.140625" style="859" customWidth="1"/>
    <col min="15632" max="15632" width="15.5703125" style="859" customWidth="1"/>
    <col min="15633" max="15633" width="12" style="859" customWidth="1"/>
    <col min="15634" max="15634" width="2.5703125" style="859" customWidth="1"/>
    <col min="15635" max="15872" width="11.42578125" style="859"/>
    <col min="15873" max="15873" width="44.28515625" style="859" bestFit="1" customWidth="1"/>
    <col min="15874" max="15887" width="14.140625" style="859" customWidth="1"/>
    <col min="15888" max="15888" width="15.5703125" style="859" customWidth="1"/>
    <col min="15889" max="15889" width="12" style="859" customWidth="1"/>
    <col min="15890" max="15890" width="2.5703125" style="859" customWidth="1"/>
    <col min="15891" max="16128" width="11.42578125" style="859"/>
    <col min="16129" max="16129" width="44.28515625" style="859" bestFit="1" customWidth="1"/>
    <col min="16130" max="16143" width="14.140625" style="859" customWidth="1"/>
    <col min="16144" max="16144" width="15.5703125" style="859" customWidth="1"/>
    <col min="16145" max="16145" width="12" style="859" customWidth="1"/>
    <col min="16146" max="16146" width="2.5703125" style="859" customWidth="1"/>
    <col min="16147" max="16384" width="11.42578125" style="859"/>
  </cols>
  <sheetData>
    <row r="1" spans="1:17" s="60" customFormat="1" ht="3.75" customHeight="1">
      <c r="A1" s="937"/>
      <c r="B1" s="938"/>
      <c r="C1" s="938"/>
      <c r="D1" s="938"/>
      <c r="E1" s="938"/>
      <c r="F1" s="938"/>
      <c r="G1" s="938"/>
      <c r="H1" s="938"/>
      <c r="I1" s="938"/>
      <c r="J1" s="938"/>
      <c r="K1" s="938"/>
      <c r="L1" s="938"/>
      <c r="M1" s="938"/>
      <c r="N1" s="938"/>
      <c r="O1" s="938"/>
      <c r="P1" s="938"/>
      <c r="Q1" s="896"/>
    </row>
    <row r="2" spans="1:17" s="50" customFormat="1" ht="47.25" customHeight="1">
      <c r="A2" s="1189" t="s">
        <v>1073</v>
      </c>
      <c r="B2" s="1189"/>
      <c r="C2" s="1189"/>
      <c r="D2" s="1189"/>
      <c r="E2" s="1189"/>
      <c r="F2" s="1189"/>
      <c r="G2" s="1189"/>
      <c r="H2" s="1189"/>
      <c r="I2" s="1189"/>
      <c r="J2" s="1189"/>
      <c r="K2" s="1189"/>
      <c r="L2" s="1189"/>
      <c r="M2" s="1189"/>
      <c r="N2" s="1189"/>
      <c r="O2" s="1189"/>
      <c r="P2" s="1189"/>
      <c r="Q2" s="1189"/>
    </row>
    <row r="3" spans="1:17" s="50" customFormat="1" ht="27.95" customHeight="1">
      <c r="A3" s="1189" t="s">
        <v>794</v>
      </c>
      <c r="B3" s="1189"/>
      <c r="C3" s="1189"/>
      <c r="D3" s="1189"/>
      <c r="E3" s="1189"/>
      <c r="F3" s="1189"/>
      <c r="G3" s="1189"/>
      <c r="H3" s="1189"/>
      <c r="I3" s="1189"/>
      <c r="J3" s="1189"/>
      <c r="K3" s="1189"/>
      <c r="L3" s="1189"/>
      <c r="M3" s="1189"/>
      <c r="N3" s="1189"/>
      <c r="O3" s="1189"/>
      <c r="P3" s="1189"/>
      <c r="Q3" s="1189"/>
    </row>
    <row r="4" spans="1:17" s="50" customFormat="1" ht="27.95" customHeight="1">
      <c r="A4" s="1189" t="s">
        <v>1504</v>
      </c>
      <c r="B4" s="1189"/>
      <c r="C4" s="1189"/>
      <c r="D4" s="1189"/>
      <c r="E4" s="1189"/>
      <c r="F4" s="1189"/>
      <c r="G4" s="1189"/>
      <c r="H4" s="1189"/>
      <c r="I4" s="1189"/>
      <c r="J4" s="1189"/>
      <c r="K4" s="1189"/>
      <c r="L4" s="1189"/>
      <c r="M4" s="1189"/>
      <c r="N4" s="1189"/>
      <c r="O4" s="1189"/>
      <c r="P4" s="1189"/>
      <c r="Q4" s="1189"/>
    </row>
    <row r="5" spans="1:17" s="51" customFormat="1" ht="46.5" customHeight="1">
      <c r="A5" s="1190" t="s">
        <v>1333</v>
      </c>
      <c r="B5" s="1190"/>
      <c r="C5" s="1190"/>
      <c r="D5" s="1190"/>
      <c r="E5" s="1190"/>
      <c r="F5" s="1190"/>
      <c r="G5" s="1190"/>
      <c r="H5" s="1190"/>
      <c r="I5" s="1190"/>
      <c r="J5" s="1190"/>
      <c r="K5" s="1190"/>
      <c r="L5" s="1190"/>
      <c r="M5" s="1190"/>
      <c r="N5" s="1190"/>
      <c r="O5" s="1190"/>
      <c r="P5" s="1190"/>
      <c r="Q5" s="1190"/>
    </row>
    <row r="6" spans="1:17" ht="2.25" customHeight="1" thickBot="1">
      <c r="A6" s="939"/>
      <c r="B6" s="940"/>
      <c r="C6" s="940"/>
      <c r="D6" s="940"/>
      <c r="E6" s="940"/>
      <c r="F6" s="940"/>
      <c r="G6" s="940"/>
      <c r="H6" s="940"/>
      <c r="I6" s="940"/>
      <c r="J6" s="940"/>
      <c r="K6" s="940"/>
      <c r="L6" s="940"/>
      <c r="M6" s="940"/>
      <c r="N6" s="940"/>
      <c r="O6" s="940"/>
      <c r="P6" s="940"/>
      <c r="Q6" s="941"/>
    </row>
    <row r="7" spans="1:17" ht="14.25" hidden="1" customHeight="1">
      <c r="A7" s="942"/>
      <c r="B7" s="943"/>
      <c r="C7" s="944"/>
      <c r="D7" s="943"/>
      <c r="E7" s="943"/>
      <c r="F7" s="943"/>
      <c r="G7" s="943"/>
      <c r="H7" s="943"/>
      <c r="I7" s="944"/>
      <c r="J7" s="943"/>
      <c r="K7" s="943"/>
      <c r="L7" s="943"/>
      <c r="M7" s="943"/>
      <c r="N7" s="943"/>
      <c r="O7" s="943"/>
      <c r="P7" s="943"/>
      <c r="Q7" s="945"/>
    </row>
    <row r="8" spans="1:17" ht="34.5" customHeight="1" thickTop="1" thickBot="1">
      <c r="A8" s="499" t="s">
        <v>795</v>
      </c>
      <c r="B8" s="946" t="s">
        <v>297</v>
      </c>
      <c r="C8" s="946" t="s">
        <v>298</v>
      </c>
      <c r="D8" s="946" t="s">
        <v>299</v>
      </c>
      <c r="E8" s="946" t="s">
        <v>300</v>
      </c>
      <c r="F8" s="946" t="s">
        <v>301</v>
      </c>
      <c r="G8" s="946" t="s">
        <v>302</v>
      </c>
      <c r="H8" s="946" t="s">
        <v>303</v>
      </c>
      <c r="I8" s="946" t="s">
        <v>304</v>
      </c>
      <c r="J8" s="946" t="s">
        <v>305</v>
      </c>
      <c r="K8" s="946" t="s">
        <v>306</v>
      </c>
      <c r="L8" s="946" t="s">
        <v>307</v>
      </c>
      <c r="M8" s="946" t="s">
        <v>308</v>
      </c>
      <c r="N8" s="946" t="s">
        <v>1075</v>
      </c>
      <c r="O8" s="946" t="s">
        <v>1076</v>
      </c>
      <c r="P8" s="947" t="s">
        <v>309</v>
      </c>
      <c r="Q8" s="946" t="s">
        <v>796</v>
      </c>
    </row>
    <row r="9" spans="1:17" ht="36.75" customHeight="1" thickTop="1">
      <c r="A9" s="500" t="s">
        <v>797</v>
      </c>
      <c r="B9" s="218">
        <v>4496209.5504999999</v>
      </c>
      <c r="C9" s="218">
        <v>3747000.3022399996</v>
      </c>
      <c r="D9" s="218">
        <v>5722534.0554099996</v>
      </c>
      <c r="E9" s="218">
        <v>1983374.97371</v>
      </c>
      <c r="F9" s="218">
        <v>3222202.5841100002</v>
      </c>
      <c r="G9" s="218">
        <v>959265.16396000003</v>
      </c>
      <c r="H9" s="218">
        <v>1045518.68197</v>
      </c>
      <c r="I9" s="218">
        <v>281335.68842000002</v>
      </c>
      <c r="J9" s="218">
        <v>0</v>
      </c>
      <c r="K9" s="218">
        <v>35000</v>
      </c>
      <c r="L9" s="218">
        <v>780005.49086000002</v>
      </c>
      <c r="M9" s="218">
        <v>452513.00750000001</v>
      </c>
      <c r="N9" s="218">
        <v>2477028.6350799999</v>
      </c>
      <c r="O9" s="218">
        <v>262644.83240999997</v>
      </c>
      <c r="P9" s="218">
        <v>25464632.966169998</v>
      </c>
      <c r="Q9" s="219">
        <v>0.16063291614897252</v>
      </c>
    </row>
    <row r="10" spans="1:17" ht="18" customHeight="1">
      <c r="A10" s="500" t="s">
        <v>798</v>
      </c>
      <c r="B10" s="218">
        <v>3897928.39029</v>
      </c>
      <c r="C10" s="218">
        <v>2346852.3234699997</v>
      </c>
      <c r="D10" s="218">
        <v>5287443.1265000002</v>
      </c>
      <c r="E10" s="218">
        <v>3463079.1317500002</v>
      </c>
      <c r="F10" s="218">
        <v>4277344.84277</v>
      </c>
      <c r="G10" s="218">
        <v>2252000.33806</v>
      </c>
      <c r="H10" s="218">
        <v>1839035.83497</v>
      </c>
      <c r="I10" s="218">
        <v>1092593.2291300001</v>
      </c>
      <c r="J10" s="218">
        <v>0</v>
      </c>
      <c r="K10" s="218">
        <v>100953.85812</v>
      </c>
      <c r="L10" s="218">
        <v>2040801.9867100001</v>
      </c>
      <c r="M10" s="218">
        <v>388646.94030000002</v>
      </c>
      <c r="N10" s="218">
        <v>4908913.4957799995</v>
      </c>
      <c r="O10" s="218">
        <v>1062987.81849</v>
      </c>
      <c r="P10" s="218">
        <v>32958581.316339999</v>
      </c>
      <c r="Q10" s="219">
        <v>0.20790533427323193</v>
      </c>
    </row>
    <row r="11" spans="1:17" ht="18" customHeight="1">
      <c r="A11" s="500" t="s">
        <v>799</v>
      </c>
      <c r="B11" s="218">
        <v>3492910.8561499999</v>
      </c>
      <c r="C11" s="218">
        <v>2696497.9101399998</v>
      </c>
      <c r="D11" s="218">
        <v>4850672.3945300002</v>
      </c>
      <c r="E11" s="218">
        <v>3788625.1015400002</v>
      </c>
      <c r="F11" s="218">
        <v>2838891.8308800003</v>
      </c>
      <c r="G11" s="218">
        <v>2275265.4627199997</v>
      </c>
      <c r="H11" s="218">
        <v>2524303.05889</v>
      </c>
      <c r="I11" s="218">
        <v>2577894.7945100004</v>
      </c>
      <c r="J11" s="218">
        <v>5269.2567199999994</v>
      </c>
      <c r="K11" s="218">
        <v>60970.743119999999</v>
      </c>
      <c r="L11" s="218">
        <v>2056723.64225</v>
      </c>
      <c r="M11" s="218">
        <v>782310.66392999992</v>
      </c>
      <c r="N11" s="218">
        <v>1269747.19141</v>
      </c>
      <c r="O11" s="218">
        <v>2505230.3324099998</v>
      </c>
      <c r="P11" s="218">
        <v>31725313.2392</v>
      </c>
      <c r="Q11" s="219">
        <v>0.20012578182935353</v>
      </c>
    </row>
    <row r="12" spans="1:17" ht="18" customHeight="1">
      <c r="A12" s="500" t="s">
        <v>800</v>
      </c>
      <c r="B12" s="218">
        <v>1489970.82748</v>
      </c>
      <c r="C12" s="218">
        <v>1456883.55002</v>
      </c>
      <c r="D12" s="218">
        <v>2919604.05657</v>
      </c>
      <c r="E12" s="218">
        <v>1478142.61656</v>
      </c>
      <c r="F12" s="218">
        <v>1608112.5704100002</v>
      </c>
      <c r="G12" s="218">
        <v>980177.41995000001</v>
      </c>
      <c r="H12" s="218">
        <v>1224930.14268</v>
      </c>
      <c r="I12" s="218">
        <v>1228609.7353099999</v>
      </c>
      <c r="J12" s="218">
        <v>15578.384789999998</v>
      </c>
      <c r="K12" s="218">
        <v>45751.276709999998</v>
      </c>
      <c r="L12" s="218">
        <v>914742.09693</v>
      </c>
      <c r="M12" s="218">
        <v>320822.52497000003</v>
      </c>
      <c r="N12" s="218">
        <v>847743.74307000008</v>
      </c>
      <c r="O12" s="218">
        <v>713939.65766999999</v>
      </c>
      <c r="P12" s="218">
        <v>15245008.603120005</v>
      </c>
      <c r="Q12" s="219">
        <v>9.6166718439989321E-2</v>
      </c>
    </row>
    <row r="13" spans="1:17" ht="18" customHeight="1">
      <c r="A13" s="500" t="s">
        <v>801</v>
      </c>
      <c r="B13" s="218">
        <v>1055323.9739099999</v>
      </c>
      <c r="C13" s="218">
        <v>980019.33753000002</v>
      </c>
      <c r="D13" s="218">
        <v>2122142.5211100001</v>
      </c>
      <c r="E13" s="218">
        <v>1034311.96959</v>
      </c>
      <c r="F13" s="218">
        <v>845224.89623000007</v>
      </c>
      <c r="G13" s="218">
        <v>523676.16230000003</v>
      </c>
      <c r="H13" s="218">
        <v>568164.35557000001</v>
      </c>
      <c r="I13" s="218">
        <v>518536.04407</v>
      </c>
      <c r="J13" s="218">
        <v>15113.16001</v>
      </c>
      <c r="K13" s="218">
        <v>4122.3427099999999</v>
      </c>
      <c r="L13" s="218">
        <v>465483.15813</v>
      </c>
      <c r="M13" s="218">
        <v>182943.18453</v>
      </c>
      <c r="N13" s="218">
        <v>538408.85010000004</v>
      </c>
      <c r="O13" s="218">
        <v>276337.48616999999</v>
      </c>
      <c r="P13" s="218">
        <v>9129807.4419599995</v>
      </c>
      <c r="Q13" s="219">
        <v>5.7591546488376562E-2</v>
      </c>
    </row>
    <row r="14" spans="1:17" ht="18" customHeight="1">
      <c r="A14" s="500" t="s">
        <v>802</v>
      </c>
      <c r="B14" s="218">
        <v>1152603.5252799999</v>
      </c>
      <c r="C14" s="218">
        <v>1053886.0266199999</v>
      </c>
      <c r="D14" s="218">
        <v>1854967.73872</v>
      </c>
      <c r="E14" s="218">
        <v>987423.95958000002</v>
      </c>
      <c r="F14" s="218">
        <v>724369.40645000001</v>
      </c>
      <c r="G14" s="218">
        <v>441811.88760000002</v>
      </c>
      <c r="H14" s="218">
        <v>348673.20726999996</v>
      </c>
      <c r="I14" s="218">
        <v>302393.69238999998</v>
      </c>
      <c r="J14" s="218">
        <v>6147.9305999999997</v>
      </c>
      <c r="K14" s="218">
        <v>2508.54972</v>
      </c>
      <c r="L14" s="218">
        <v>424215.00539000001</v>
      </c>
      <c r="M14" s="218">
        <v>93380.81293</v>
      </c>
      <c r="N14" s="218">
        <v>325994.43930999999</v>
      </c>
      <c r="O14" s="218">
        <v>167278.19113999998</v>
      </c>
      <c r="P14" s="218">
        <v>7885654.3729999978</v>
      </c>
      <c r="Q14" s="219">
        <v>4.9743330656314741E-2</v>
      </c>
    </row>
    <row r="15" spans="1:17" ht="18" customHeight="1">
      <c r="A15" s="500" t="s">
        <v>803</v>
      </c>
      <c r="B15" s="218">
        <v>826235.29232000001</v>
      </c>
      <c r="C15" s="218">
        <v>823171.17511000007</v>
      </c>
      <c r="D15" s="218">
        <v>1354879.5612000001</v>
      </c>
      <c r="E15" s="218">
        <v>684733.5644400001</v>
      </c>
      <c r="F15" s="218">
        <v>493203.35116000002</v>
      </c>
      <c r="G15" s="218">
        <v>285431.12845999998</v>
      </c>
      <c r="H15" s="218">
        <v>183184.84242</v>
      </c>
      <c r="I15" s="218">
        <v>250225.89477000001</v>
      </c>
      <c r="J15" s="218">
        <v>2703.0717300000001</v>
      </c>
      <c r="K15" s="218">
        <v>1545.44714</v>
      </c>
      <c r="L15" s="218">
        <v>328094.79852999997</v>
      </c>
      <c r="M15" s="218">
        <v>85085.223750000005</v>
      </c>
      <c r="N15" s="218">
        <v>182200.97511000003</v>
      </c>
      <c r="O15" s="218">
        <v>179096.18144999997</v>
      </c>
      <c r="P15" s="218">
        <v>5679790.5075900005</v>
      </c>
      <c r="Q15" s="219">
        <v>3.5828567156711628E-2</v>
      </c>
    </row>
    <row r="16" spans="1:17" ht="18" customHeight="1">
      <c r="A16" s="500" t="s">
        <v>804</v>
      </c>
      <c r="B16" s="218">
        <v>875645.50394000008</v>
      </c>
      <c r="C16" s="218">
        <v>732811.07</v>
      </c>
      <c r="D16" s="218">
        <v>1024904.92483</v>
      </c>
      <c r="E16" s="218">
        <v>481892.61258999998</v>
      </c>
      <c r="F16" s="218">
        <v>395816.02607000002</v>
      </c>
      <c r="G16" s="218">
        <v>235706.29074999999</v>
      </c>
      <c r="H16" s="218">
        <v>136125.95762</v>
      </c>
      <c r="I16" s="218">
        <v>236196.6943</v>
      </c>
      <c r="J16" s="218">
        <v>3737.84852</v>
      </c>
      <c r="K16" s="218">
        <v>1487.13501</v>
      </c>
      <c r="L16" s="218">
        <v>433443.63116000005</v>
      </c>
      <c r="M16" s="218">
        <v>42074.507420000002</v>
      </c>
      <c r="N16" s="218">
        <v>140249.74802999999</v>
      </c>
      <c r="O16" s="218">
        <v>174874.31200999999</v>
      </c>
      <c r="P16" s="218">
        <v>4914966.2622500006</v>
      </c>
      <c r="Q16" s="219">
        <v>3.1003995405231185E-2</v>
      </c>
    </row>
    <row r="17" spans="1:17" ht="18" customHeight="1">
      <c r="A17" s="500" t="s">
        <v>805</v>
      </c>
      <c r="B17" s="218">
        <v>487781.72927999997</v>
      </c>
      <c r="C17" s="218">
        <v>550788.86739000003</v>
      </c>
      <c r="D17" s="218">
        <v>639246.79120000009</v>
      </c>
      <c r="E17" s="218">
        <v>305572.92112000001</v>
      </c>
      <c r="F17" s="218">
        <v>259826.65000999998</v>
      </c>
      <c r="G17" s="218">
        <v>127081.19726</v>
      </c>
      <c r="H17" s="218">
        <v>83669.28465999999</v>
      </c>
      <c r="I17" s="218">
        <v>171200.20661000002</v>
      </c>
      <c r="J17" s="218">
        <v>1905.4903999999999</v>
      </c>
      <c r="K17" s="218">
        <v>567.21888999999999</v>
      </c>
      <c r="L17" s="218">
        <v>234328.51131999999</v>
      </c>
      <c r="M17" s="218">
        <v>24150.588359999998</v>
      </c>
      <c r="N17" s="218">
        <v>90578.435010000001</v>
      </c>
      <c r="O17" s="218">
        <v>112195.83756999999</v>
      </c>
      <c r="P17" s="218">
        <v>3088893.7290800004</v>
      </c>
      <c r="Q17" s="219">
        <v>1.9484985628325052E-2</v>
      </c>
    </row>
    <row r="18" spans="1:17" ht="18" customHeight="1">
      <c r="A18" s="500" t="s">
        <v>806</v>
      </c>
      <c r="B18" s="218">
        <v>688983.07426000002</v>
      </c>
      <c r="C18" s="218">
        <v>841768.96360999998</v>
      </c>
      <c r="D18" s="218">
        <v>887651.73991999996</v>
      </c>
      <c r="E18" s="218">
        <v>436794.06469999999</v>
      </c>
      <c r="F18" s="218">
        <v>342851.78873000003</v>
      </c>
      <c r="G18" s="218">
        <v>185840.79987000002</v>
      </c>
      <c r="H18" s="218">
        <v>125095.95810999999</v>
      </c>
      <c r="I18" s="218">
        <v>418775.95568000001</v>
      </c>
      <c r="J18" s="218">
        <v>2114.9952599999997</v>
      </c>
      <c r="K18" s="218">
        <v>535.91042000000004</v>
      </c>
      <c r="L18" s="218">
        <v>415519.93105000001</v>
      </c>
      <c r="M18" s="218">
        <v>38486.627789999999</v>
      </c>
      <c r="N18" s="218">
        <v>132483.98788999999</v>
      </c>
      <c r="O18" s="218">
        <v>246496.19019999998</v>
      </c>
      <c r="P18" s="218">
        <v>4763399.9874900011</v>
      </c>
      <c r="Q18" s="219">
        <v>3.0047903372140437E-2</v>
      </c>
    </row>
    <row r="19" spans="1:17" ht="18" customHeight="1">
      <c r="A19" s="500" t="s">
        <v>807</v>
      </c>
      <c r="B19" s="218">
        <v>898691.99003999995</v>
      </c>
      <c r="C19" s="218">
        <v>1241469.2460399999</v>
      </c>
      <c r="D19" s="218">
        <v>1135171.3405799998</v>
      </c>
      <c r="E19" s="218">
        <v>551487.11721000005</v>
      </c>
      <c r="F19" s="218">
        <v>477046.32893000002</v>
      </c>
      <c r="G19" s="218">
        <v>234228.07772</v>
      </c>
      <c r="H19" s="218">
        <v>168877.0999</v>
      </c>
      <c r="I19" s="218">
        <v>547222.32055999991</v>
      </c>
      <c r="J19" s="218">
        <v>2952.3726200000001</v>
      </c>
      <c r="K19" s="218">
        <v>873.00959999999998</v>
      </c>
      <c r="L19" s="218">
        <v>573966.35262999998</v>
      </c>
      <c r="M19" s="218">
        <v>46311.520020000004</v>
      </c>
      <c r="N19" s="218">
        <v>154380.58637999999</v>
      </c>
      <c r="O19" s="218">
        <v>383279.22827999998</v>
      </c>
      <c r="P19" s="218">
        <v>6415956.5905099995</v>
      </c>
      <c r="Q19" s="219">
        <v>4.0472360955998085E-2</v>
      </c>
    </row>
    <row r="20" spans="1:17" ht="18" customHeight="1">
      <c r="A20" s="500" t="s">
        <v>808</v>
      </c>
      <c r="B20" s="218">
        <v>1021544.06363</v>
      </c>
      <c r="C20" s="218">
        <v>1815171.1554</v>
      </c>
      <c r="D20" s="218">
        <v>1210028.2375699999</v>
      </c>
      <c r="E20" s="218">
        <v>633195.66346000007</v>
      </c>
      <c r="F20" s="218">
        <v>597084.13046000001</v>
      </c>
      <c r="G20" s="218">
        <v>264668.51133000001</v>
      </c>
      <c r="H20" s="218">
        <v>185324.44696999999</v>
      </c>
      <c r="I20" s="218">
        <v>696488.18524000002</v>
      </c>
      <c r="J20" s="218">
        <v>3425.51719</v>
      </c>
      <c r="K20" s="218">
        <v>762.90470999999991</v>
      </c>
      <c r="L20" s="218">
        <v>717746.14138000004</v>
      </c>
      <c r="M20" s="218">
        <v>56886.519189999999</v>
      </c>
      <c r="N20" s="218">
        <v>180783.37706999999</v>
      </c>
      <c r="O20" s="218">
        <v>513170.18549</v>
      </c>
      <c r="P20" s="218">
        <v>7896279.039090002</v>
      </c>
      <c r="Q20" s="219">
        <v>4.9810351889230754E-2</v>
      </c>
    </row>
    <row r="21" spans="1:17" ht="18" customHeight="1">
      <c r="A21" s="500" t="s">
        <v>809</v>
      </c>
      <c r="B21" s="218">
        <v>178222.77659999998</v>
      </c>
      <c r="C21" s="218">
        <v>579887.15605999995</v>
      </c>
      <c r="D21" s="218">
        <v>191721.66449</v>
      </c>
      <c r="E21" s="218">
        <v>114238.39078</v>
      </c>
      <c r="F21" s="218">
        <v>125919.04962000001</v>
      </c>
      <c r="G21" s="218">
        <v>47499.29909</v>
      </c>
      <c r="H21" s="218">
        <v>31739.857399999997</v>
      </c>
      <c r="I21" s="218">
        <v>113533.19476</v>
      </c>
      <c r="J21" s="218">
        <v>694.08542</v>
      </c>
      <c r="K21" s="218">
        <v>105.35638</v>
      </c>
      <c r="L21" s="218">
        <v>110544.20953000001</v>
      </c>
      <c r="M21" s="218">
        <v>9107.0654099999992</v>
      </c>
      <c r="N21" s="218">
        <v>35230.046470000001</v>
      </c>
      <c r="O21" s="218">
        <v>87068.809709999987</v>
      </c>
      <c r="P21" s="218">
        <v>1625510.96172</v>
      </c>
      <c r="Q21" s="219">
        <v>1.0253851542258325E-2</v>
      </c>
    </row>
    <row r="22" spans="1:17" ht="18" customHeight="1" thickBot="1">
      <c r="A22" s="500" t="s">
        <v>810</v>
      </c>
      <c r="B22" s="218">
        <v>205678.45753000001</v>
      </c>
      <c r="C22" s="218">
        <v>459576.1545</v>
      </c>
      <c r="D22" s="218">
        <v>204945.63243</v>
      </c>
      <c r="E22" s="218">
        <v>123161.36136</v>
      </c>
      <c r="F22" s="218">
        <v>123290.89194</v>
      </c>
      <c r="G22" s="218">
        <v>59186.286030000003</v>
      </c>
      <c r="H22" s="218">
        <v>43615.119490000005</v>
      </c>
      <c r="I22" s="218">
        <v>162003.40313999998</v>
      </c>
      <c r="J22" s="218">
        <v>793.66038000000003</v>
      </c>
      <c r="K22" s="218">
        <v>64.557749999999999</v>
      </c>
      <c r="L22" s="218">
        <v>159933.08561000001</v>
      </c>
      <c r="M22" s="218">
        <v>13538.142240000001</v>
      </c>
      <c r="N22" s="218">
        <v>53016.484659999995</v>
      </c>
      <c r="O22" s="218">
        <v>124268.94463</v>
      </c>
      <c r="P22" s="218">
        <v>1733072.18169</v>
      </c>
      <c r="Q22" s="219">
        <v>1.0932356213866042E-2</v>
      </c>
    </row>
    <row r="23" spans="1:17" ht="24.75" customHeight="1" thickTop="1" thickBot="1">
      <c r="A23" s="499" t="s">
        <v>6</v>
      </c>
      <c r="B23" s="339">
        <v>20767730.011209998</v>
      </c>
      <c r="C23" s="339">
        <v>19325783.238129996</v>
      </c>
      <c r="D23" s="339">
        <v>29405913.78506</v>
      </c>
      <c r="E23" s="339">
        <v>16066033.448390001</v>
      </c>
      <c r="F23" s="339">
        <v>16331184.347769998</v>
      </c>
      <c r="G23" s="339">
        <v>8871838.0250999983</v>
      </c>
      <c r="H23" s="339">
        <v>8508257.8479199987</v>
      </c>
      <c r="I23" s="339">
        <v>8597009.0388899986</v>
      </c>
      <c r="J23" s="339">
        <v>60435.773640000007</v>
      </c>
      <c r="K23" s="339">
        <v>255248.31028000001</v>
      </c>
      <c r="L23" s="339">
        <v>9655548.0414800011</v>
      </c>
      <c r="M23" s="339">
        <v>2536257.32834</v>
      </c>
      <c r="N23" s="339">
        <v>11336759.995369995</v>
      </c>
      <c r="O23" s="339">
        <v>6808868.0076300008</v>
      </c>
      <c r="P23" s="339">
        <v>158526867.19920999</v>
      </c>
      <c r="Q23" s="340">
        <v>1</v>
      </c>
    </row>
    <row r="24" spans="1:17" ht="34.5" customHeight="1" thickTop="1" thickBot="1">
      <c r="A24" s="501" t="s">
        <v>811</v>
      </c>
      <c r="B24" s="219">
        <v>0.13100448131049355</v>
      </c>
      <c r="C24" s="219">
        <v>0.12190856716952964</v>
      </c>
      <c r="D24" s="219">
        <v>0.18549482686810165</v>
      </c>
      <c r="E24" s="219">
        <v>0.10134580801499662</v>
      </c>
      <c r="F24" s="219">
        <v>0.10301840083200348</v>
      </c>
      <c r="G24" s="219">
        <v>5.5964255030356208E-2</v>
      </c>
      <c r="H24" s="219">
        <v>5.3670762554263098E-2</v>
      </c>
      <c r="I24" s="219">
        <v>5.4230612077173765E-2</v>
      </c>
      <c r="J24" s="219">
        <v>3.8123363381712739E-4</v>
      </c>
      <c r="K24" s="219">
        <v>1.6101265027791581E-3</v>
      </c>
      <c r="L24" s="219">
        <v>6.0907959717304748E-2</v>
      </c>
      <c r="M24" s="219">
        <v>1.5998911560857736E-2</v>
      </c>
      <c r="N24" s="219">
        <v>7.1513177517876864E-2</v>
      </c>
      <c r="O24" s="219">
        <v>4.2950877210446332E-2</v>
      </c>
      <c r="P24" s="219">
        <v>1</v>
      </c>
      <c r="Q24" s="341"/>
    </row>
    <row r="25" spans="1:17" ht="37.5" customHeight="1" thickTop="1" thickBot="1">
      <c r="A25" s="502" t="s">
        <v>812</v>
      </c>
      <c r="B25" s="946" t="s">
        <v>297</v>
      </c>
      <c r="C25" s="946" t="s">
        <v>298</v>
      </c>
      <c r="D25" s="946" t="s">
        <v>299</v>
      </c>
      <c r="E25" s="946" t="s">
        <v>300</v>
      </c>
      <c r="F25" s="946" t="s">
        <v>301</v>
      </c>
      <c r="G25" s="946" t="s">
        <v>302</v>
      </c>
      <c r="H25" s="946" t="s">
        <v>303</v>
      </c>
      <c r="I25" s="946" t="s">
        <v>304</v>
      </c>
      <c r="J25" s="946" t="s">
        <v>305</v>
      </c>
      <c r="K25" s="946" t="s">
        <v>306</v>
      </c>
      <c r="L25" s="946" t="s">
        <v>307</v>
      </c>
      <c r="M25" s="946" t="s">
        <v>308</v>
      </c>
      <c r="N25" s="946" t="s">
        <v>1075</v>
      </c>
      <c r="O25" s="946" t="s">
        <v>1076</v>
      </c>
      <c r="P25" s="947" t="s">
        <v>309</v>
      </c>
      <c r="Q25" s="946" t="s">
        <v>709</v>
      </c>
    </row>
    <row r="26" spans="1:17" ht="28.5" customHeight="1" thickTop="1">
      <c r="A26" s="500" t="s">
        <v>797</v>
      </c>
      <c r="B26" s="218">
        <v>112</v>
      </c>
      <c r="C26" s="218">
        <v>68</v>
      </c>
      <c r="D26" s="218">
        <v>139</v>
      </c>
      <c r="E26" s="218">
        <v>78</v>
      </c>
      <c r="F26" s="218">
        <v>121</v>
      </c>
      <c r="G26" s="218">
        <v>24</v>
      </c>
      <c r="H26" s="218">
        <v>40</v>
      </c>
      <c r="I26" s="218">
        <v>15</v>
      </c>
      <c r="J26" s="218">
        <v>0</v>
      </c>
      <c r="K26" s="218">
        <v>2</v>
      </c>
      <c r="L26" s="218">
        <v>22</v>
      </c>
      <c r="M26" s="218">
        <v>14</v>
      </c>
      <c r="N26" s="218">
        <v>74</v>
      </c>
      <c r="O26" s="218">
        <v>13</v>
      </c>
      <c r="P26" s="218">
        <v>722</v>
      </c>
      <c r="Q26" s="219">
        <v>8.1011817402505302E-5</v>
      </c>
    </row>
    <row r="27" spans="1:17" ht="17.25" customHeight="1">
      <c r="A27" s="500" t="s">
        <v>798</v>
      </c>
      <c r="B27" s="218">
        <v>398</v>
      </c>
      <c r="C27" s="218">
        <v>238</v>
      </c>
      <c r="D27" s="218">
        <v>539</v>
      </c>
      <c r="E27" s="218">
        <v>363</v>
      </c>
      <c r="F27" s="218">
        <v>432</v>
      </c>
      <c r="G27" s="218">
        <v>236</v>
      </c>
      <c r="H27" s="218">
        <v>194</v>
      </c>
      <c r="I27" s="218">
        <v>119</v>
      </c>
      <c r="J27" s="218">
        <v>0</v>
      </c>
      <c r="K27" s="218">
        <v>10</v>
      </c>
      <c r="L27" s="218">
        <v>211</v>
      </c>
      <c r="M27" s="218">
        <v>44</v>
      </c>
      <c r="N27" s="218">
        <v>493</v>
      </c>
      <c r="O27" s="218">
        <v>115</v>
      </c>
      <c r="P27" s="218">
        <v>3392</v>
      </c>
      <c r="Q27" s="219">
        <v>3.8059845516523271E-4</v>
      </c>
    </row>
    <row r="28" spans="1:17" ht="17.25" customHeight="1">
      <c r="A28" s="500" t="s">
        <v>799</v>
      </c>
      <c r="B28" s="218">
        <v>726</v>
      </c>
      <c r="C28" s="218">
        <v>540</v>
      </c>
      <c r="D28" s="218">
        <v>990</v>
      </c>
      <c r="E28" s="218">
        <v>773</v>
      </c>
      <c r="F28" s="218">
        <v>579</v>
      </c>
      <c r="G28" s="218">
        <v>457</v>
      </c>
      <c r="H28" s="218">
        <v>507</v>
      </c>
      <c r="I28" s="218">
        <v>526</v>
      </c>
      <c r="J28" s="218">
        <v>1</v>
      </c>
      <c r="K28" s="218">
        <v>11</v>
      </c>
      <c r="L28" s="218">
        <v>424</v>
      </c>
      <c r="M28" s="218">
        <v>160</v>
      </c>
      <c r="N28" s="218">
        <v>254</v>
      </c>
      <c r="O28" s="218">
        <v>517</v>
      </c>
      <c r="P28" s="218">
        <v>6465</v>
      </c>
      <c r="Q28" s="219">
        <v>7.2540360042548039E-4</v>
      </c>
    </row>
    <row r="29" spans="1:17" ht="17.25" customHeight="1">
      <c r="A29" s="500" t="s">
        <v>800</v>
      </c>
      <c r="B29" s="218">
        <v>684</v>
      </c>
      <c r="C29" s="218">
        <v>644</v>
      </c>
      <c r="D29" s="218">
        <v>1370</v>
      </c>
      <c r="E29" s="218">
        <v>695</v>
      </c>
      <c r="F29" s="218">
        <v>736</v>
      </c>
      <c r="G29" s="218">
        <v>452</v>
      </c>
      <c r="H29" s="218">
        <v>540</v>
      </c>
      <c r="I29" s="218">
        <v>553</v>
      </c>
      <c r="J29" s="218">
        <v>8</v>
      </c>
      <c r="K29" s="218">
        <v>17</v>
      </c>
      <c r="L29" s="218">
        <v>408</v>
      </c>
      <c r="M29" s="218">
        <v>131</v>
      </c>
      <c r="N29" s="218">
        <v>392</v>
      </c>
      <c r="O29" s="218">
        <v>317</v>
      </c>
      <c r="P29" s="218">
        <v>6947</v>
      </c>
      <c r="Q29" s="219">
        <v>7.7948628184931355E-4</v>
      </c>
    </row>
    <row r="30" spans="1:17" ht="17.25" customHeight="1">
      <c r="A30" s="500" t="s">
        <v>801</v>
      </c>
      <c r="B30" s="218">
        <v>1126</v>
      </c>
      <c r="C30" s="218">
        <v>993</v>
      </c>
      <c r="D30" s="218">
        <v>2225</v>
      </c>
      <c r="E30" s="218">
        <v>1082</v>
      </c>
      <c r="F30" s="218">
        <v>898</v>
      </c>
      <c r="G30" s="218">
        <v>542</v>
      </c>
      <c r="H30" s="218">
        <v>587</v>
      </c>
      <c r="I30" s="218">
        <v>525</v>
      </c>
      <c r="J30" s="218">
        <v>17</v>
      </c>
      <c r="K30" s="218">
        <v>4</v>
      </c>
      <c r="L30" s="218">
        <v>485</v>
      </c>
      <c r="M30" s="218">
        <v>181</v>
      </c>
      <c r="N30" s="218">
        <v>563</v>
      </c>
      <c r="O30" s="218">
        <v>288</v>
      </c>
      <c r="P30" s="218">
        <v>9516</v>
      </c>
      <c r="Q30" s="219">
        <v>1.0677402415543496E-3</v>
      </c>
    </row>
    <row r="31" spans="1:17" ht="17.25" customHeight="1">
      <c r="A31" s="500" t="s">
        <v>802</v>
      </c>
      <c r="B31" s="218">
        <v>2422</v>
      </c>
      <c r="C31" s="218">
        <v>2202</v>
      </c>
      <c r="D31" s="218">
        <v>3928</v>
      </c>
      <c r="E31" s="218">
        <v>2065</v>
      </c>
      <c r="F31" s="218">
        <v>1557</v>
      </c>
      <c r="G31" s="218">
        <v>938</v>
      </c>
      <c r="H31" s="218">
        <v>728</v>
      </c>
      <c r="I31" s="218">
        <v>643</v>
      </c>
      <c r="J31" s="218">
        <v>13</v>
      </c>
      <c r="K31" s="218">
        <v>5</v>
      </c>
      <c r="L31" s="218">
        <v>902</v>
      </c>
      <c r="M31" s="218">
        <v>214</v>
      </c>
      <c r="N31" s="218">
        <v>679</v>
      </c>
      <c r="O31" s="218">
        <v>365</v>
      </c>
      <c r="P31" s="218">
        <v>16661</v>
      </c>
      <c r="Q31" s="219">
        <v>1.8694430605860678E-3</v>
      </c>
    </row>
    <row r="32" spans="1:17" ht="17.25" customHeight="1">
      <c r="A32" s="500" t="s">
        <v>803</v>
      </c>
      <c r="B32" s="218">
        <v>3132</v>
      </c>
      <c r="C32" s="218">
        <v>3153</v>
      </c>
      <c r="D32" s="218">
        <v>5136</v>
      </c>
      <c r="E32" s="218">
        <v>2618</v>
      </c>
      <c r="F32" s="218">
        <v>1871</v>
      </c>
      <c r="G32" s="218">
        <v>1078</v>
      </c>
      <c r="H32" s="218">
        <v>695</v>
      </c>
      <c r="I32" s="218">
        <v>951</v>
      </c>
      <c r="J32" s="218">
        <v>11</v>
      </c>
      <c r="K32" s="218">
        <v>6</v>
      </c>
      <c r="L32" s="218">
        <v>1265</v>
      </c>
      <c r="M32" s="218">
        <v>313</v>
      </c>
      <c r="N32" s="218">
        <v>689</v>
      </c>
      <c r="O32" s="218">
        <v>672</v>
      </c>
      <c r="P32" s="218">
        <v>21590</v>
      </c>
      <c r="Q32" s="219">
        <v>2.4225001907480464E-3</v>
      </c>
    </row>
    <row r="33" spans="1:18" ht="17.25" customHeight="1">
      <c r="A33" s="500" t="s">
        <v>804</v>
      </c>
      <c r="B33" s="218">
        <v>5153</v>
      </c>
      <c r="C33" s="218">
        <v>4408</v>
      </c>
      <c r="D33" s="218">
        <v>6146</v>
      </c>
      <c r="E33" s="218">
        <v>2893</v>
      </c>
      <c r="F33" s="218">
        <v>2368</v>
      </c>
      <c r="G33" s="218">
        <v>1399</v>
      </c>
      <c r="H33" s="218">
        <v>818</v>
      </c>
      <c r="I33" s="218">
        <v>1409</v>
      </c>
      <c r="J33" s="218">
        <v>23</v>
      </c>
      <c r="K33" s="218">
        <v>9</v>
      </c>
      <c r="L33" s="218">
        <v>2673</v>
      </c>
      <c r="M33" s="218">
        <v>247</v>
      </c>
      <c r="N33" s="218">
        <v>830</v>
      </c>
      <c r="O33" s="218">
        <v>1033</v>
      </c>
      <c r="P33" s="218">
        <v>29409</v>
      </c>
      <c r="Q33" s="219">
        <v>3.2998289999865353E-3</v>
      </c>
    </row>
    <row r="34" spans="1:18" ht="17.25" customHeight="1">
      <c r="A34" s="500" t="s">
        <v>805</v>
      </c>
      <c r="B34" s="218">
        <v>4129</v>
      </c>
      <c r="C34" s="218">
        <v>4655</v>
      </c>
      <c r="D34" s="218">
        <v>5409</v>
      </c>
      <c r="E34" s="218">
        <v>2578</v>
      </c>
      <c r="F34" s="218">
        <v>2202</v>
      </c>
      <c r="G34" s="218">
        <v>1076</v>
      </c>
      <c r="H34" s="218">
        <v>709</v>
      </c>
      <c r="I34" s="218">
        <v>1455</v>
      </c>
      <c r="J34" s="218">
        <v>16</v>
      </c>
      <c r="K34" s="218">
        <v>5</v>
      </c>
      <c r="L34" s="218">
        <v>1988</v>
      </c>
      <c r="M34" s="218">
        <v>205</v>
      </c>
      <c r="N34" s="218">
        <v>764</v>
      </c>
      <c r="O34" s="218">
        <v>948</v>
      </c>
      <c r="P34" s="218">
        <v>26139</v>
      </c>
      <c r="Q34" s="219">
        <v>2.9329195222771278E-3</v>
      </c>
    </row>
    <row r="35" spans="1:18" ht="17.25" customHeight="1">
      <c r="A35" s="500" t="s">
        <v>806</v>
      </c>
      <c r="B35" s="218">
        <v>8309</v>
      </c>
      <c r="C35" s="218">
        <v>10181</v>
      </c>
      <c r="D35" s="218">
        <v>10767</v>
      </c>
      <c r="E35" s="218">
        <v>5283</v>
      </c>
      <c r="F35" s="218">
        <v>4101</v>
      </c>
      <c r="G35" s="218">
        <v>2229</v>
      </c>
      <c r="H35" s="218">
        <v>1521</v>
      </c>
      <c r="I35" s="218">
        <v>5281</v>
      </c>
      <c r="J35" s="218">
        <v>25</v>
      </c>
      <c r="K35" s="218">
        <v>6</v>
      </c>
      <c r="L35" s="218">
        <v>5086</v>
      </c>
      <c r="M35" s="218">
        <v>460</v>
      </c>
      <c r="N35" s="218">
        <v>1585</v>
      </c>
      <c r="O35" s="218">
        <v>3050</v>
      </c>
      <c r="P35" s="218">
        <v>57884</v>
      </c>
      <c r="Q35" s="219">
        <v>6.4948587791227386E-3</v>
      </c>
    </row>
    <row r="36" spans="1:18" ht="17.25" customHeight="1">
      <c r="A36" s="500" t="s">
        <v>807</v>
      </c>
      <c r="B36" s="218">
        <v>18487</v>
      </c>
      <c r="C36" s="218">
        <v>25759</v>
      </c>
      <c r="D36" s="218">
        <v>23328</v>
      </c>
      <c r="E36" s="218">
        <v>11334</v>
      </c>
      <c r="F36" s="218">
        <v>9829</v>
      </c>
      <c r="G36" s="218">
        <v>4796</v>
      </c>
      <c r="H36" s="218">
        <v>3489</v>
      </c>
      <c r="I36" s="218">
        <v>11399</v>
      </c>
      <c r="J36" s="218">
        <v>57</v>
      </c>
      <c r="K36" s="218">
        <v>17</v>
      </c>
      <c r="L36" s="218">
        <v>11922</v>
      </c>
      <c r="M36" s="218">
        <v>953</v>
      </c>
      <c r="N36" s="218">
        <v>3207</v>
      </c>
      <c r="O36" s="218">
        <v>7998</v>
      </c>
      <c r="P36" s="218">
        <v>132575</v>
      </c>
      <c r="Q36" s="219">
        <v>1.4875542509885237E-2</v>
      </c>
    </row>
    <row r="37" spans="1:18" ht="17.25" customHeight="1">
      <c r="A37" s="500" t="s">
        <v>808</v>
      </c>
      <c r="B37" s="218">
        <v>64419</v>
      </c>
      <c r="C37" s="218">
        <v>121543</v>
      </c>
      <c r="D37" s="218">
        <v>75070</v>
      </c>
      <c r="E37" s="218">
        <v>40132</v>
      </c>
      <c r="F37" s="218">
        <v>38548</v>
      </c>
      <c r="G37" s="218">
        <v>16585</v>
      </c>
      <c r="H37" s="218">
        <v>11581</v>
      </c>
      <c r="I37" s="218">
        <v>43861</v>
      </c>
      <c r="J37" s="218">
        <v>206</v>
      </c>
      <c r="K37" s="218">
        <v>44</v>
      </c>
      <c r="L37" s="218">
        <v>45443</v>
      </c>
      <c r="M37" s="218">
        <v>3607</v>
      </c>
      <c r="N37" s="218">
        <v>11567</v>
      </c>
      <c r="O37" s="218">
        <v>32711</v>
      </c>
      <c r="P37" s="218">
        <v>505317</v>
      </c>
      <c r="Q37" s="219">
        <v>5.6698959188894421E-2</v>
      </c>
    </row>
    <row r="38" spans="1:18" ht="17.25" customHeight="1">
      <c r="A38" s="500" t="s">
        <v>809</v>
      </c>
      <c r="B38" s="218">
        <v>36229</v>
      </c>
      <c r="C38" s="218">
        <v>119403</v>
      </c>
      <c r="D38" s="218">
        <v>38749</v>
      </c>
      <c r="E38" s="218">
        <v>23285</v>
      </c>
      <c r="F38" s="218">
        <v>25644</v>
      </c>
      <c r="G38" s="218">
        <v>9599</v>
      </c>
      <c r="H38" s="218">
        <v>6487</v>
      </c>
      <c r="I38" s="218">
        <v>23152</v>
      </c>
      <c r="J38" s="218">
        <v>141</v>
      </c>
      <c r="K38" s="218">
        <v>20</v>
      </c>
      <c r="L38" s="218">
        <v>22535</v>
      </c>
      <c r="M38" s="218">
        <v>1868</v>
      </c>
      <c r="N38" s="218">
        <v>7244</v>
      </c>
      <c r="O38" s="218">
        <v>17734</v>
      </c>
      <c r="P38" s="218">
        <v>332090</v>
      </c>
      <c r="Q38" s="219">
        <v>3.7262069863155105E-2</v>
      </c>
    </row>
    <row r="39" spans="1:18" ht="17.25" customHeight="1" thickBot="1">
      <c r="A39" s="500" t="s">
        <v>810</v>
      </c>
      <c r="B39" s="218">
        <v>812913</v>
      </c>
      <c r="C39" s="218">
        <v>1287127</v>
      </c>
      <c r="D39" s="218">
        <v>1002513</v>
      </c>
      <c r="E39" s="218">
        <v>391955</v>
      </c>
      <c r="F39" s="218">
        <v>675275</v>
      </c>
      <c r="G39" s="218">
        <v>258537</v>
      </c>
      <c r="H39" s="218">
        <v>215421</v>
      </c>
      <c r="I39" s="218">
        <v>964227</v>
      </c>
      <c r="J39" s="218">
        <v>2297</v>
      </c>
      <c r="K39" s="218">
        <v>74</v>
      </c>
      <c r="L39" s="218">
        <v>854298</v>
      </c>
      <c r="M39" s="218">
        <v>88618</v>
      </c>
      <c r="N39" s="218">
        <v>306858</v>
      </c>
      <c r="O39" s="218">
        <v>903460</v>
      </c>
      <c r="P39" s="218">
        <v>7763573</v>
      </c>
      <c r="Q39" s="219">
        <v>0.87110963748894787</v>
      </c>
    </row>
    <row r="40" spans="1:18" ht="24.75" customHeight="1" thickTop="1" thickBot="1">
      <c r="A40" s="499" t="s">
        <v>6</v>
      </c>
      <c r="B40" s="339">
        <v>958239</v>
      </c>
      <c r="C40" s="339">
        <v>1580914</v>
      </c>
      <c r="D40" s="339">
        <v>1176309</v>
      </c>
      <c r="E40" s="339">
        <v>485134</v>
      </c>
      <c r="F40" s="339">
        <v>764161</v>
      </c>
      <c r="G40" s="339">
        <v>297948</v>
      </c>
      <c r="H40" s="339">
        <v>243317</v>
      </c>
      <c r="I40" s="339">
        <v>1054116</v>
      </c>
      <c r="J40" s="339">
        <v>2815</v>
      </c>
      <c r="K40" s="339">
        <v>230</v>
      </c>
      <c r="L40" s="339">
        <v>947662</v>
      </c>
      <c r="M40" s="339">
        <v>97015</v>
      </c>
      <c r="N40" s="339">
        <v>335199</v>
      </c>
      <c r="O40" s="339">
        <v>969221</v>
      </c>
      <c r="P40" s="339">
        <v>8912280</v>
      </c>
      <c r="Q40" s="340">
        <v>1</v>
      </c>
    </row>
    <row r="41" spans="1:18" ht="36.75" customHeight="1" thickTop="1">
      <c r="A41" s="501" t="s">
        <v>811</v>
      </c>
      <c r="B41" s="219">
        <v>0.10751895137944499</v>
      </c>
      <c r="C41" s="219">
        <v>0.1773860336524436</v>
      </c>
      <c r="D41" s="219">
        <v>0.13198743755806594</v>
      </c>
      <c r="E41" s="219">
        <v>5.443433105782134E-2</v>
      </c>
      <c r="F41" s="219">
        <v>8.5742481160825293E-2</v>
      </c>
      <c r="G41" s="219">
        <v>3.3431175860722508E-2</v>
      </c>
      <c r="H41" s="219">
        <v>2.7301319078844023E-2</v>
      </c>
      <c r="I41" s="219">
        <v>0.11827680458872478</v>
      </c>
      <c r="J41" s="219">
        <v>3.1585632408317511E-4</v>
      </c>
      <c r="K41" s="219">
        <v>2.5807088646227452E-5</v>
      </c>
      <c r="L41" s="219">
        <v>0.10633216191591827</v>
      </c>
      <c r="M41" s="219">
        <v>1.0885542195711985E-2</v>
      </c>
      <c r="N41" s="219">
        <v>3.7610914378812157E-2</v>
      </c>
      <c r="O41" s="219">
        <v>0.10875118375993573</v>
      </c>
      <c r="P41" s="219">
        <v>1</v>
      </c>
      <c r="Q41" s="342"/>
      <c r="R41" s="157"/>
    </row>
    <row r="42" spans="1:18" ht="9" customHeight="1" thickBot="1">
      <c r="A42" s="503"/>
      <c r="B42" s="948"/>
      <c r="C42" s="343"/>
      <c r="D42" s="343"/>
      <c r="E42" s="343"/>
      <c r="F42" s="343"/>
      <c r="G42" s="343"/>
      <c r="H42" s="948"/>
      <c r="I42" s="948"/>
      <c r="J42" s="948"/>
      <c r="K42" s="948"/>
      <c r="L42" s="948"/>
      <c r="M42" s="948"/>
      <c r="N42" s="948"/>
      <c r="O42" s="948"/>
      <c r="P42" s="949"/>
      <c r="Q42" s="949"/>
    </row>
    <row r="43" spans="1:18" s="118" customFormat="1" ht="38.25" customHeight="1" thickTop="1">
      <c r="A43" s="1191" t="s">
        <v>813</v>
      </c>
      <c r="B43" s="1192"/>
      <c r="C43" s="1192"/>
      <c r="D43" s="1192"/>
      <c r="E43" s="1192"/>
      <c r="F43" s="1192"/>
      <c r="G43" s="1192"/>
      <c r="H43" s="1192"/>
      <c r="I43" s="1192"/>
      <c r="J43" s="1192"/>
      <c r="K43" s="1192"/>
      <c r="L43" s="1192"/>
      <c r="M43" s="1192"/>
      <c r="N43" s="1192"/>
      <c r="O43" s="1192"/>
      <c r="P43" s="1192"/>
      <c r="Q43" s="1192"/>
    </row>
    <row r="44" spans="1:18" ht="18" customHeight="1">
      <c r="A44" s="950"/>
      <c r="B44" s="309"/>
      <c r="C44" s="161"/>
      <c r="D44" s="161"/>
      <c r="E44" s="161"/>
      <c r="F44" s="161"/>
      <c r="G44" s="161"/>
      <c r="H44" s="309"/>
      <c r="I44" s="309"/>
      <c r="J44" s="309"/>
      <c r="K44" s="309"/>
      <c r="L44" s="309"/>
      <c r="M44" s="309"/>
      <c r="N44" s="309"/>
      <c r="O44" s="309"/>
      <c r="P44" s="227"/>
      <c r="Q44" s="951"/>
    </row>
    <row r="45" spans="1:18" ht="32.25" customHeight="1">
      <c r="A45" s="1189" t="s">
        <v>1073</v>
      </c>
      <c r="B45" s="1189"/>
      <c r="C45" s="1189"/>
      <c r="D45" s="1189"/>
      <c r="E45" s="1189"/>
      <c r="F45" s="1189"/>
      <c r="G45" s="1189"/>
      <c r="H45" s="1189"/>
      <c r="I45" s="1189"/>
      <c r="J45" s="1189"/>
      <c r="K45" s="1189"/>
      <c r="L45" s="1189"/>
      <c r="M45" s="1189"/>
      <c r="N45" s="1189"/>
      <c r="O45" s="1189"/>
      <c r="P45" s="1189"/>
      <c r="Q45" s="1189"/>
    </row>
    <row r="46" spans="1:18" ht="32.25" customHeight="1">
      <c r="A46" s="1189" t="s">
        <v>814</v>
      </c>
      <c r="B46" s="1189"/>
      <c r="C46" s="1189"/>
      <c r="D46" s="1189"/>
      <c r="E46" s="1189"/>
      <c r="F46" s="1189"/>
      <c r="G46" s="1189"/>
      <c r="H46" s="1189"/>
      <c r="I46" s="1189"/>
      <c r="J46" s="1189"/>
      <c r="K46" s="1189"/>
      <c r="L46" s="1189"/>
      <c r="M46" s="1189"/>
      <c r="N46" s="1189"/>
      <c r="O46" s="1189"/>
      <c r="P46" s="1189"/>
      <c r="Q46" s="1189"/>
    </row>
    <row r="47" spans="1:18" ht="32.25" customHeight="1">
      <c r="A47" s="1189" t="s">
        <v>1504</v>
      </c>
      <c r="B47" s="1189"/>
      <c r="C47" s="1189"/>
      <c r="D47" s="1189"/>
      <c r="E47" s="1189"/>
      <c r="F47" s="1189"/>
      <c r="G47" s="1189"/>
      <c r="H47" s="1189"/>
      <c r="I47" s="1189"/>
      <c r="J47" s="1189"/>
      <c r="K47" s="1189"/>
      <c r="L47" s="1189"/>
      <c r="M47" s="1189"/>
      <c r="N47" s="1189"/>
      <c r="O47" s="1189"/>
      <c r="P47" s="1189"/>
      <c r="Q47" s="1189"/>
    </row>
    <row r="48" spans="1:18" ht="32.25" customHeight="1">
      <c r="A48" s="1190" t="s">
        <v>1333</v>
      </c>
      <c r="B48" s="1190"/>
      <c r="C48" s="1190"/>
      <c r="D48" s="1190"/>
      <c r="E48" s="1190"/>
      <c r="F48" s="1190"/>
      <c r="G48" s="1190"/>
      <c r="H48" s="1190"/>
      <c r="I48" s="1190"/>
      <c r="J48" s="1190"/>
      <c r="K48" s="1190"/>
      <c r="L48" s="1190"/>
      <c r="M48" s="1190"/>
      <c r="N48" s="1190"/>
      <c r="O48" s="1190"/>
      <c r="P48" s="1190"/>
      <c r="Q48" s="1190"/>
    </row>
    <row r="49" spans="1:17" ht="18" customHeight="1">
      <c r="A49" s="952"/>
    </row>
    <row r="50" spans="1:17" ht="18" customHeight="1" thickBot="1">
      <c r="A50" s="942"/>
      <c r="B50" s="943"/>
      <c r="C50" s="944"/>
      <c r="D50" s="943"/>
      <c r="E50" s="943"/>
      <c r="F50" s="943"/>
      <c r="G50" s="943"/>
      <c r="H50" s="943"/>
      <c r="I50" s="944"/>
      <c r="J50" s="943"/>
      <c r="K50" s="943"/>
      <c r="L50" s="943"/>
      <c r="M50" s="943"/>
      <c r="N50" s="943"/>
      <c r="O50" s="943"/>
      <c r="P50" s="943"/>
      <c r="Q50" s="945"/>
    </row>
    <row r="51" spans="1:17" ht="33" thickTop="1" thickBot="1">
      <c r="A51" s="499" t="s">
        <v>795</v>
      </c>
      <c r="B51" s="946" t="s">
        <v>297</v>
      </c>
      <c r="C51" s="946" t="s">
        <v>298</v>
      </c>
      <c r="D51" s="946" t="s">
        <v>299</v>
      </c>
      <c r="E51" s="946" t="s">
        <v>300</v>
      </c>
      <c r="F51" s="946" t="s">
        <v>301</v>
      </c>
      <c r="G51" s="946" t="s">
        <v>302</v>
      </c>
      <c r="H51" s="946" t="s">
        <v>303</v>
      </c>
      <c r="I51" s="946" t="s">
        <v>304</v>
      </c>
      <c r="J51" s="946" t="s">
        <v>305</v>
      </c>
      <c r="K51" s="946" t="s">
        <v>306</v>
      </c>
      <c r="L51" s="946" t="s">
        <v>307</v>
      </c>
      <c r="M51" s="946" t="s">
        <v>308</v>
      </c>
      <c r="N51" s="946" t="s">
        <v>1075</v>
      </c>
      <c r="O51" s="946" t="s">
        <v>1076</v>
      </c>
      <c r="P51" s="947" t="s">
        <v>309</v>
      </c>
      <c r="Q51" s="946" t="s">
        <v>796</v>
      </c>
    </row>
    <row r="52" spans="1:17" ht="18" customHeight="1" thickTop="1">
      <c r="A52" s="500" t="s">
        <v>797</v>
      </c>
      <c r="B52" s="218">
        <v>2619260.15827</v>
      </c>
      <c r="C52" s="218">
        <v>1520186.5852600001</v>
      </c>
      <c r="D52" s="218">
        <v>3707844.5731299999</v>
      </c>
      <c r="E52" s="218">
        <v>1163323.63702</v>
      </c>
      <c r="F52" s="218">
        <v>1563258.6426900001</v>
      </c>
      <c r="G52" s="218">
        <v>643811.81510000001</v>
      </c>
      <c r="H52" s="218">
        <v>387423.63454</v>
      </c>
      <c r="I52" s="218">
        <v>0</v>
      </c>
      <c r="J52" s="218">
        <v>0</v>
      </c>
      <c r="K52" s="218">
        <v>0</v>
      </c>
      <c r="L52" s="218">
        <v>162869.82128</v>
      </c>
      <c r="M52" s="218">
        <v>190000.71880999999</v>
      </c>
      <c r="N52" s="218">
        <v>965790.98044000007</v>
      </c>
      <c r="O52" s="218">
        <v>24570.64054</v>
      </c>
      <c r="P52" s="218">
        <v>12948341.207079999</v>
      </c>
      <c r="Q52" s="219">
        <v>0.40690375073909274</v>
      </c>
    </row>
    <row r="53" spans="1:17" ht="18" customHeight="1">
      <c r="A53" s="500" t="s">
        <v>798</v>
      </c>
      <c r="B53" s="218">
        <v>583317.19258000003</v>
      </c>
      <c r="C53" s="218">
        <v>498856.32410999999</v>
      </c>
      <c r="D53" s="218">
        <v>604663.54301000002</v>
      </c>
      <c r="E53" s="218">
        <v>718270.28847999999</v>
      </c>
      <c r="F53" s="218">
        <v>416659.89619999996</v>
      </c>
      <c r="G53" s="218">
        <v>259871.94861000002</v>
      </c>
      <c r="H53" s="218">
        <v>250271.47315000001</v>
      </c>
      <c r="I53" s="218">
        <v>0</v>
      </c>
      <c r="J53" s="218">
        <v>0</v>
      </c>
      <c r="K53" s="218">
        <v>7253.8581199999999</v>
      </c>
      <c r="L53" s="218">
        <v>32260.170460000001</v>
      </c>
      <c r="M53" s="218">
        <v>108858.92017</v>
      </c>
      <c r="N53" s="218">
        <v>180338.24647000001</v>
      </c>
      <c r="O53" s="218">
        <v>0</v>
      </c>
      <c r="P53" s="218">
        <v>3660621.86136</v>
      </c>
      <c r="Q53" s="219">
        <v>0.11503564368619286</v>
      </c>
    </row>
    <row r="54" spans="1:17" ht="18" customHeight="1">
      <c r="A54" s="500" t="s">
        <v>799</v>
      </c>
      <c r="B54" s="218">
        <v>611970.97398000001</v>
      </c>
      <c r="C54" s="218">
        <v>476936.61819000001</v>
      </c>
      <c r="D54" s="218">
        <v>569413.29081999999</v>
      </c>
      <c r="E54" s="218">
        <v>667614.17252000002</v>
      </c>
      <c r="F54" s="218">
        <v>427131.13088999997</v>
      </c>
      <c r="G54" s="218">
        <v>268564.54304000002</v>
      </c>
      <c r="H54" s="218">
        <v>157144.78891</v>
      </c>
      <c r="I54" s="218">
        <v>0</v>
      </c>
      <c r="J54" s="218">
        <v>5269.2567199999994</v>
      </c>
      <c r="K54" s="218">
        <v>3530.7431200000001</v>
      </c>
      <c r="L54" s="218">
        <v>17142.199920000003</v>
      </c>
      <c r="M54" s="218">
        <v>42687.617880000005</v>
      </c>
      <c r="N54" s="218">
        <v>194014.83262</v>
      </c>
      <c r="O54" s="218">
        <v>0</v>
      </c>
      <c r="P54" s="218">
        <v>3441420.1686100005</v>
      </c>
      <c r="Q54" s="219">
        <v>0.10814719446154911</v>
      </c>
    </row>
    <row r="55" spans="1:17" ht="18" customHeight="1">
      <c r="A55" s="500" t="s">
        <v>800</v>
      </c>
      <c r="B55" s="218">
        <v>631073.87424000003</v>
      </c>
      <c r="C55" s="218">
        <v>585945.36375999998</v>
      </c>
      <c r="D55" s="218">
        <v>748658.94241000002</v>
      </c>
      <c r="E55" s="218">
        <v>771487.22508</v>
      </c>
      <c r="F55" s="218">
        <v>375685.19149</v>
      </c>
      <c r="G55" s="218">
        <v>315848.50261000003</v>
      </c>
      <c r="H55" s="218">
        <v>190890.09036999999</v>
      </c>
      <c r="I55" s="218">
        <v>0</v>
      </c>
      <c r="J55" s="218">
        <v>11656.170890000001</v>
      </c>
      <c r="K55" s="218">
        <v>10171.27671</v>
      </c>
      <c r="L55" s="218">
        <v>7062.1402900000003</v>
      </c>
      <c r="M55" s="218">
        <v>41531.181770000003</v>
      </c>
      <c r="N55" s="218">
        <v>245854.39843</v>
      </c>
      <c r="O55" s="218">
        <v>0</v>
      </c>
      <c r="P55" s="218">
        <v>3935864.3580499999</v>
      </c>
      <c r="Q55" s="219">
        <v>0.12368518438602509</v>
      </c>
    </row>
    <row r="56" spans="1:17" ht="18" customHeight="1">
      <c r="A56" s="500" t="s">
        <v>801</v>
      </c>
      <c r="B56" s="218">
        <v>410345.96750000003</v>
      </c>
      <c r="C56" s="218">
        <v>412484.84495</v>
      </c>
      <c r="D56" s="218">
        <v>484413.88558999996</v>
      </c>
      <c r="E56" s="218">
        <v>489791.33301</v>
      </c>
      <c r="F56" s="218">
        <v>251852.32782000001</v>
      </c>
      <c r="G56" s="218">
        <v>224071.15124000001</v>
      </c>
      <c r="H56" s="218">
        <v>129605.54417000001</v>
      </c>
      <c r="I56" s="218">
        <v>0</v>
      </c>
      <c r="J56" s="218">
        <v>8680.2864900000004</v>
      </c>
      <c r="K56" s="218">
        <v>1991.98704</v>
      </c>
      <c r="L56" s="218">
        <v>3329.98081</v>
      </c>
      <c r="M56" s="218">
        <v>39697.835930000001</v>
      </c>
      <c r="N56" s="218">
        <v>148953.23538</v>
      </c>
      <c r="O56" s="218">
        <v>996.39500999999996</v>
      </c>
      <c r="P56" s="218">
        <v>2606214.7749400004</v>
      </c>
      <c r="Q56" s="219">
        <v>8.1900727683548336E-2</v>
      </c>
    </row>
    <row r="57" spans="1:17" ht="18" customHeight="1">
      <c r="A57" s="500" t="s">
        <v>802</v>
      </c>
      <c r="B57" s="218">
        <v>369693.45902000001</v>
      </c>
      <c r="C57" s="218">
        <v>332466.83581999998</v>
      </c>
      <c r="D57" s="218">
        <v>385498.15797</v>
      </c>
      <c r="E57" s="218">
        <v>380672.74339999998</v>
      </c>
      <c r="F57" s="218">
        <v>173099.53913999998</v>
      </c>
      <c r="G57" s="218">
        <v>159480.71353000001</v>
      </c>
      <c r="H57" s="218">
        <v>95794.961639999994</v>
      </c>
      <c r="I57" s="218">
        <v>0</v>
      </c>
      <c r="J57" s="218">
        <v>3147.76118</v>
      </c>
      <c r="K57" s="218">
        <v>988.26251000000002</v>
      </c>
      <c r="L57" s="218">
        <v>1777.6060400000001</v>
      </c>
      <c r="M57" s="218">
        <v>21219.333500000001</v>
      </c>
      <c r="N57" s="218">
        <v>90912.888080000004</v>
      </c>
      <c r="O57" s="218">
        <v>0</v>
      </c>
      <c r="P57" s="218">
        <v>2014752.2618299997</v>
      </c>
      <c r="Q57" s="219">
        <v>6.3313920990932415E-2</v>
      </c>
    </row>
    <row r="58" spans="1:17" ht="18" customHeight="1">
      <c r="A58" s="500" t="s">
        <v>803</v>
      </c>
      <c r="B58" s="218">
        <v>191034.40747999999</v>
      </c>
      <c r="C58" s="218">
        <v>170949.96497</v>
      </c>
      <c r="D58" s="218">
        <v>210708.62628999999</v>
      </c>
      <c r="E58" s="218">
        <v>190948.98718</v>
      </c>
      <c r="F58" s="218">
        <v>90811.30085</v>
      </c>
      <c r="G58" s="218">
        <v>88524.238400000002</v>
      </c>
      <c r="H58" s="218">
        <v>49597.783640000001</v>
      </c>
      <c r="I58" s="218">
        <v>0</v>
      </c>
      <c r="J58" s="218">
        <v>542.93555000000003</v>
      </c>
      <c r="K58" s="218">
        <v>961.97519</v>
      </c>
      <c r="L58" s="218">
        <v>560.34005000000002</v>
      </c>
      <c r="M58" s="218">
        <v>9111.685660000001</v>
      </c>
      <c r="N58" s="218">
        <v>45608.942299999995</v>
      </c>
      <c r="O58" s="218">
        <v>245.03797</v>
      </c>
      <c r="P58" s="218">
        <v>1049606.2255299999</v>
      </c>
      <c r="Q58" s="219">
        <v>3.2984048160063319E-2</v>
      </c>
    </row>
    <row r="59" spans="1:17" ht="18" customHeight="1">
      <c r="A59" s="500" t="s">
        <v>804</v>
      </c>
      <c r="B59" s="218">
        <v>120599.24417000001</v>
      </c>
      <c r="C59" s="218">
        <v>104534.74771</v>
      </c>
      <c r="D59" s="218">
        <v>129033.31911</v>
      </c>
      <c r="E59" s="218">
        <v>108490.85443000001</v>
      </c>
      <c r="F59" s="218">
        <v>57417.291669999999</v>
      </c>
      <c r="G59" s="218">
        <v>57452.330999999998</v>
      </c>
      <c r="H59" s="218">
        <v>28234.08943</v>
      </c>
      <c r="I59" s="218">
        <v>0</v>
      </c>
      <c r="J59" s="218">
        <v>1450.7952</v>
      </c>
      <c r="K59" s="218">
        <v>1286.53693</v>
      </c>
      <c r="L59" s="218">
        <v>1279.94642</v>
      </c>
      <c r="M59" s="218">
        <v>5056.97073</v>
      </c>
      <c r="N59" s="218">
        <v>26006.739799999999</v>
      </c>
      <c r="O59" s="218">
        <v>0</v>
      </c>
      <c r="P59" s="218">
        <v>640842.86659999995</v>
      </c>
      <c r="Q59" s="219">
        <v>2.0138592417641175E-2</v>
      </c>
    </row>
    <row r="60" spans="1:17" ht="18" customHeight="1">
      <c r="A60" s="500" t="s">
        <v>805</v>
      </c>
      <c r="B60" s="218">
        <v>65034.671820000003</v>
      </c>
      <c r="C60" s="218">
        <v>55510.979009999995</v>
      </c>
      <c r="D60" s="218">
        <v>65957.6391</v>
      </c>
      <c r="E60" s="218">
        <v>56199.873009999996</v>
      </c>
      <c r="F60" s="218">
        <v>34993.709009999999</v>
      </c>
      <c r="G60" s="218">
        <v>25064.443420000003</v>
      </c>
      <c r="H60" s="218">
        <v>15964.59203</v>
      </c>
      <c r="I60" s="218">
        <v>0</v>
      </c>
      <c r="J60" s="218">
        <v>834.14391000000001</v>
      </c>
      <c r="K60" s="218">
        <v>567.21888999999999</v>
      </c>
      <c r="L60" s="218">
        <v>570.69359999999995</v>
      </c>
      <c r="M60" s="218">
        <v>2948.93604</v>
      </c>
      <c r="N60" s="218">
        <v>15911.778420000001</v>
      </c>
      <c r="O60" s="218">
        <v>0</v>
      </c>
      <c r="P60" s="218">
        <v>339558.67826000002</v>
      </c>
      <c r="Q60" s="219">
        <v>1.0670687277259451E-2</v>
      </c>
    </row>
    <row r="61" spans="1:17" ht="18" customHeight="1">
      <c r="A61" s="500" t="s">
        <v>806</v>
      </c>
      <c r="B61" s="218">
        <v>70716.6296</v>
      </c>
      <c r="C61" s="218">
        <v>60206.533920000002</v>
      </c>
      <c r="D61" s="218">
        <v>72229.624830000001</v>
      </c>
      <c r="E61" s="218">
        <v>64548.45175</v>
      </c>
      <c r="F61" s="218">
        <v>33253.006829999998</v>
      </c>
      <c r="G61" s="218">
        <v>33446.099979999999</v>
      </c>
      <c r="H61" s="218">
        <v>17544.662640000002</v>
      </c>
      <c r="I61" s="218">
        <v>0</v>
      </c>
      <c r="J61" s="218">
        <v>714.19279000000006</v>
      </c>
      <c r="K61" s="218">
        <v>339.67359999999996</v>
      </c>
      <c r="L61" s="218">
        <v>649.56594999999993</v>
      </c>
      <c r="M61" s="218">
        <v>3383.63132</v>
      </c>
      <c r="N61" s="218">
        <v>17411.92699</v>
      </c>
      <c r="O61" s="218">
        <v>0</v>
      </c>
      <c r="P61" s="218">
        <v>374444.00020000001</v>
      </c>
      <c r="Q61" s="219">
        <v>1.1766964253291341E-2</v>
      </c>
    </row>
    <row r="62" spans="1:17" ht="18" customHeight="1">
      <c r="A62" s="500" t="s">
        <v>807</v>
      </c>
      <c r="B62" s="218">
        <v>77989.641189999995</v>
      </c>
      <c r="C62" s="218">
        <v>59816.88895</v>
      </c>
      <c r="D62" s="218">
        <v>82285.871469999998</v>
      </c>
      <c r="E62" s="218">
        <v>64221.273890000004</v>
      </c>
      <c r="F62" s="218">
        <v>38601.279289999999</v>
      </c>
      <c r="G62" s="218">
        <v>33413.828670000003</v>
      </c>
      <c r="H62" s="218">
        <v>18262.239730000001</v>
      </c>
      <c r="I62" s="218">
        <v>0</v>
      </c>
      <c r="J62" s="218">
        <v>634.85383999999999</v>
      </c>
      <c r="K62" s="218">
        <v>754.93727999999999</v>
      </c>
      <c r="L62" s="218">
        <v>576.70090000000005</v>
      </c>
      <c r="M62" s="218">
        <v>3242.2485999999999</v>
      </c>
      <c r="N62" s="218">
        <v>17517.573179999999</v>
      </c>
      <c r="O62" s="218">
        <v>0</v>
      </c>
      <c r="P62" s="218">
        <v>397317.33698999998</v>
      </c>
      <c r="Q62" s="219">
        <v>1.2485762621585836E-2</v>
      </c>
    </row>
    <row r="63" spans="1:17" ht="18" customHeight="1">
      <c r="A63" s="500" t="s">
        <v>808</v>
      </c>
      <c r="B63" s="218">
        <v>59962.999520000005</v>
      </c>
      <c r="C63" s="218">
        <v>48056.673189999994</v>
      </c>
      <c r="D63" s="218">
        <v>67691.221879999997</v>
      </c>
      <c r="E63" s="218">
        <v>52004.339650000002</v>
      </c>
      <c r="F63" s="218">
        <v>29917.811550000002</v>
      </c>
      <c r="G63" s="218">
        <v>29192.473020000001</v>
      </c>
      <c r="H63" s="218">
        <v>16828.324639999999</v>
      </c>
      <c r="I63" s="218">
        <v>0</v>
      </c>
      <c r="J63" s="218">
        <v>489.5942</v>
      </c>
      <c r="K63" s="218">
        <v>706.72874999999999</v>
      </c>
      <c r="L63" s="218">
        <v>461.98602</v>
      </c>
      <c r="M63" s="218">
        <v>2426.8309199999999</v>
      </c>
      <c r="N63" s="218">
        <v>14531.111220000001</v>
      </c>
      <c r="O63" s="218">
        <v>87.140609999999995</v>
      </c>
      <c r="P63" s="218">
        <v>322357.23517</v>
      </c>
      <c r="Q63" s="219">
        <v>1.0130129100771261E-2</v>
      </c>
    </row>
    <row r="64" spans="1:17" ht="18" customHeight="1">
      <c r="A64" s="500" t="s">
        <v>809</v>
      </c>
      <c r="B64" s="218">
        <v>6885.8739100000003</v>
      </c>
      <c r="C64" s="218">
        <v>8049.0398099999993</v>
      </c>
      <c r="D64" s="218">
        <v>9080.6789900000003</v>
      </c>
      <c r="E64" s="218">
        <v>6357.7021100000002</v>
      </c>
      <c r="F64" s="218">
        <v>3906.7029900000002</v>
      </c>
      <c r="G64" s="218">
        <v>4194.1243100000002</v>
      </c>
      <c r="H64" s="218">
        <v>2258.5231100000001</v>
      </c>
      <c r="I64" s="218">
        <v>0</v>
      </c>
      <c r="J64" s="218">
        <v>106.03283999999999</v>
      </c>
      <c r="K64" s="218">
        <v>91.612470000000002</v>
      </c>
      <c r="L64" s="218">
        <v>89.555530000000005</v>
      </c>
      <c r="M64" s="218">
        <v>384.03346000000005</v>
      </c>
      <c r="N64" s="218">
        <v>2004.01784</v>
      </c>
      <c r="O64" s="218">
        <v>20.772359999999999</v>
      </c>
      <c r="P64" s="218">
        <v>43428.669730000001</v>
      </c>
      <c r="Q64" s="219">
        <v>1.3647530845946393E-3</v>
      </c>
    </row>
    <row r="65" spans="1:17" ht="18" customHeight="1" thickBot="1">
      <c r="A65" s="500" t="s">
        <v>810</v>
      </c>
      <c r="B65" s="218">
        <v>7625.5151399999995</v>
      </c>
      <c r="C65" s="218">
        <v>8917.0151000000005</v>
      </c>
      <c r="D65" s="218">
        <v>10281.1551</v>
      </c>
      <c r="E65" s="218">
        <v>6546.4104900000002</v>
      </c>
      <c r="F65" s="218">
        <v>3845.6438599999997</v>
      </c>
      <c r="G65" s="218">
        <v>4243.9692000000005</v>
      </c>
      <c r="H65" s="218">
        <v>2533.15416</v>
      </c>
      <c r="I65" s="218">
        <v>0</v>
      </c>
      <c r="J65" s="218">
        <v>169.00726999999998</v>
      </c>
      <c r="K65" s="218">
        <v>50.421939999999999</v>
      </c>
      <c r="L65" s="218">
        <v>99.691879999999998</v>
      </c>
      <c r="M65" s="218">
        <v>486.13206000000002</v>
      </c>
      <c r="N65" s="218">
        <v>1985.10016</v>
      </c>
      <c r="O65" s="218">
        <v>78.627229999999997</v>
      </c>
      <c r="P65" s="218">
        <v>46861.843589999997</v>
      </c>
      <c r="Q65" s="219">
        <v>1.472641137452681E-3</v>
      </c>
    </row>
    <row r="66" spans="1:17" ht="18" customHeight="1" thickTop="1" thickBot="1">
      <c r="A66" s="499" t="s">
        <v>6</v>
      </c>
      <c r="B66" s="339">
        <v>5825510.6084199985</v>
      </c>
      <c r="C66" s="339">
        <v>4342918.4147499995</v>
      </c>
      <c r="D66" s="339">
        <v>7147760.5296999989</v>
      </c>
      <c r="E66" s="339">
        <v>4740477.2920200005</v>
      </c>
      <c r="F66" s="339">
        <v>3500433.4742800011</v>
      </c>
      <c r="G66" s="339">
        <v>2147180.1821300001</v>
      </c>
      <c r="H66" s="339">
        <v>1362353.8621599998</v>
      </c>
      <c r="I66" s="339">
        <v>0</v>
      </c>
      <c r="J66" s="339">
        <v>33695.030879999998</v>
      </c>
      <c r="K66" s="339">
        <v>28695.232549999997</v>
      </c>
      <c r="L66" s="339">
        <v>228730.39915000004</v>
      </c>
      <c r="M66" s="339">
        <v>471036.07684999995</v>
      </c>
      <c r="N66" s="339">
        <v>1966841.7713300006</v>
      </c>
      <c r="O66" s="339">
        <v>25998.613719999998</v>
      </c>
      <c r="P66" s="339">
        <v>31821631.487939991</v>
      </c>
      <c r="Q66" s="340">
        <v>1</v>
      </c>
    </row>
    <row r="67" spans="1:17" ht="18" customHeight="1" thickTop="1" thickBot="1">
      <c r="A67" s="501" t="s">
        <v>811</v>
      </c>
      <c r="B67" s="219">
        <v>0.18306762840327015</v>
      </c>
      <c r="C67" s="219">
        <v>0.13647692502491307</v>
      </c>
      <c r="D67" s="219">
        <v>0.22461954951646376</v>
      </c>
      <c r="E67" s="219">
        <v>0.1489702780894997</v>
      </c>
      <c r="F67" s="219">
        <v>0.11000169729219014</v>
      </c>
      <c r="G67" s="219">
        <v>6.7475490153412004E-2</v>
      </c>
      <c r="H67" s="219">
        <v>4.2812194047194448E-2</v>
      </c>
      <c r="I67" s="219">
        <v>0</v>
      </c>
      <c r="J67" s="219">
        <v>1.0588718838243729E-3</v>
      </c>
      <c r="K67" s="219">
        <v>9.0175239949199777E-4</v>
      </c>
      <c r="L67" s="219">
        <v>7.1878903894882339E-3</v>
      </c>
      <c r="M67" s="219">
        <v>1.4802386138765916E-2</v>
      </c>
      <c r="N67" s="219">
        <v>6.1808325951967912E-2</v>
      </c>
      <c r="O67" s="219">
        <v>8.1701070951855986E-4</v>
      </c>
      <c r="P67" s="219">
        <v>1</v>
      </c>
      <c r="Q67" s="341"/>
    </row>
    <row r="68" spans="1:17" ht="33" thickTop="1" thickBot="1">
      <c r="A68" s="499" t="s">
        <v>815</v>
      </c>
      <c r="B68" s="946" t="s">
        <v>297</v>
      </c>
      <c r="C68" s="946" t="s">
        <v>298</v>
      </c>
      <c r="D68" s="946" t="s">
        <v>299</v>
      </c>
      <c r="E68" s="946" t="s">
        <v>300</v>
      </c>
      <c r="F68" s="946" t="s">
        <v>301</v>
      </c>
      <c r="G68" s="946" t="s">
        <v>302</v>
      </c>
      <c r="H68" s="946" t="s">
        <v>303</v>
      </c>
      <c r="I68" s="946" t="s">
        <v>304</v>
      </c>
      <c r="J68" s="946" t="s">
        <v>305</v>
      </c>
      <c r="K68" s="946" t="s">
        <v>306</v>
      </c>
      <c r="L68" s="946" t="s">
        <v>307</v>
      </c>
      <c r="M68" s="946" t="s">
        <v>308</v>
      </c>
      <c r="N68" s="946" t="s">
        <v>1075</v>
      </c>
      <c r="O68" s="946" t="s">
        <v>1076</v>
      </c>
      <c r="P68" s="947" t="s">
        <v>309</v>
      </c>
      <c r="Q68" s="946" t="s">
        <v>709</v>
      </c>
    </row>
    <row r="69" spans="1:17" ht="18" customHeight="1" thickTop="1">
      <c r="A69" s="500" t="s">
        <v>797</v>
      </c>
      <c r="B69" s="218">
        <v>49</v>
      </c>
      <c r="C69" s="218">
        <v>42</v>
      </c>
      <c r="D69" s="218">
        <v>73</v>
      </c>
      <c r="E69" s="218">
        <v>42</v>
      </c>
      <c r="F69" s="218">
        <v>37</v>
      </c>
      <c r="G69" s="218">
        <v>13</v>
      </c>
      <c r="H69" s="218">
        <v>13</v>
      </c>
      <c r="I69" s="218">
        <v>0</v>
      </c>
      <c r="J69" s="218">
        <v>0</v>
      </c>
      <c r="K69" s="218">
        <v>0</v>
      </c>
      <c r="L69" s="218">
        <v>5</v>
      </c>
      <c r="M69" s="218">
        <v>7</v>
      </c>
      <c r="N69" s="218">
        <v>27</v>
      </c>
      <c r="O69" s="218">
        <v>1</v>
      </c>
      <c r="P69" s="218">
        <v>309</v>
      </c>
      <c r="Q69" s="219">
        <v>1.8960312200868861E-3</v>
      </c>
    </row>
    <row r="70" spans="1:17" ht="18" customHeight="1">
      <c r="A70" s="500" t="s">
        <v>798</v>
      </c>
      <c r="B70" s="218">
        <v>63</v>
      </c>
      <c r="C70" s="218">
        <v>52</v>
      </c>
      <c r="D70" s="218">
        <v>62</v>
      </c>
      <c r="E70" s="218">
        <v>77</v>
      </c>
      <c r="F70" s="218">
        <v>43</v>
      </c>
      <c r="G70" s="218">
        <v>26</v>
      </c>
      <c r="H70" s="218">
        <v>27</v>
      </c>
      <c r="I70" s="218">
        <v>0</v>
      </c>
      <c r="J70" s="218">
        <v>0</v>
      </c>
      <c r="K70" s="218">
        <v>1</v>
      </c>
      <c r="L70" s="218">
        <v>3</v>
      </c>
      <c r="M70" s="218">
        <v>10</v>
      </c>
      <c r="N70" s="218">
        <v>18</v>
      </c>
      <c r="O70" s="218">
        <v>0</v>
      </c>
      <c r="P70" s="218">
        <v>382</v>
      </c>
      <c r="Q70" s="219">
        <v>2.3439609258032053E-3</v>
      </c>
    </row>
    <row r="71" spans="1:17" ht="18" customHeight="1">
      <c r="A71" s="500" t="s">
        <v>799</v>
      </c>
      <c r="B71" s="218">
        <v>127</v>
      </c>
      <c r="C71" s="218">
        <v>99</v>
      </c>
      <c r="D71" s="218">
        <v>122</v>
      </c>
      <c r="E71" s="218">
        <v>140</v>
      </c>
      <c r="F71" s="218">
        <v>89</v>
      </c>
      <c r="G71" s="218">
        <v>54</v>
      </c>
      <c r="H71" s="218">
        <v>32</v>
      </c>
      <c r="I71" s="218">
        <v>0</v>
      </c>
      <c r="J71" s="218">
        <v>1</v>
      </c>
      <c r="K71" s="218">
        <v>1</v>
      </c>
      <c r="L71" s="218">
        <v>3</v>
      </c>
      <c r="M71" s="218">
        <v>8</v>
      </c>
      <c r="N71" s="218">
        <v>40</v>
      </c>
      <c r="O71" s="218">
        <v>0</v>
      </c>
      <c r="P71" s="218">
        <v>716</v>
      </c>
      <c r="Q71" s="219">
        <v>4.3933927300395161E-3</v>
      </c>
    </row>
    <row r="72" spans="1:17" ht="18" customHeight="1">
      <c r="A72" s="500" t="s">
        <v>800</v>
      </c>
      <c r="B72" s="218">
        <v>298</v>
      </c>
      <c r="C72" s="218">
        <v>276</v>
      </c>
      <c r="D72" s="218">
        <v>353</v>
      </c>
      <c r="E72" s="218">
        <v>364</v>
      </c>
      <c r="F72" s="218">
        <v>177</v>
      </c>
      <c r="G72" s="218">
        <v>152</v>
      </c>
      <c r="H72" s="218">
        <v>85</v>
      </c>
      <c r="I72" s="218">
        <v>0</v>
      </c>
      <c r="J72" s="218">
        <v>6</v>
      </c>
      <c r="K72" s="218">
        <v>5</v>
      </c>
      <c r="L72" s="218">
        <v>3</v>
      </c>
      <c r="M72" s="218">
        <v>19</v>
      </c>
      <c r="N72" s="218">
        <v>113</v>
      </c>
      <c r="O72" s="218">
        <v>0</v>
      </c>
      <c r="P72" s="218">
        <v>1851</v>
      </c>
      <c r="Q72" s="219">
        <v>1.1357779250423385E-2</v>
      </c>
    </row>
    <row r="73" spans="1:17" ht="18" customHeight="1">
      <c r="A73" s="500" t="s">
        <v>801</v>
      </c>
      <c r="B73" s="218">
        <v>431</v>
      </c>
      <c r="C73" s="218">
        <v>434</v>
      </c>
      <c r="D73" s="218">
        <v>504</v>
      </c>
      <c r="E73" s="218">
        <v>506</v>
      </c>
      <c r="F73" s="218">
        <v>266</v>
      </c>
      <c r="G73" s="218">
        <v>227</v>
      </c>
      <c r="H73" s="218">
        <v>132</v>
      </c>
      <c r="I73" s="218">
        <v>0</v>
      </c>
      <c r="J73" s="218">
        <v>9</v>
      </c>
      <c r="K73" s="218">
        <v>2</v>
      </c>
      <c r="L73" s="218">
        <v>3</v>
      </c>
      <c r="M73" s="218">
        <v>41</v>
      </c>
      <c r="N73" s="218">
        <v>156</v>
      </c>
      <c r="O73" s="218">
        <v>1</v>
      </c>
      <c r="P73" s="218">
        <v>2712</v>
      </c>
      <c r="Q73" s="219">
        <v>1.6640895368529564E-2</v>
      </c>
    </row>
    <row r="74" spans="1:17" ht="18" customHeight="1">
      <c r="A74" s="500" t="s">
        <v>802</v>
      </c>
      <c r="B74" s="218">
        <v>768</v>
      </c>
      <c r="C74" s="218">
        <v>692</v>
      </c>
      <c r="D74" s="218">
        <v>801</v>
      </c>
      <c r="E74" s="218">
        <v>777</v>
      </c>
      <c r="F74" s="218">
        <v>364</v>
      </c>
      <c r="G74" s="218">
        <v>335</v>
      </c>
      <c r="H74" s="218">
        <v>197</v>
      </c>
      <c r="I74" s="218">
        <v>0</v>
      </c>
      <c r="J74" s="218">
        <v>7</v>
      </c>
      <c r="K74" s="218">
        <v>2</v>
      </c>
      <c r="L74" s="218">
        <v>4</v>
      </c>
      <c r="M74" s="218">
        <v>41</v>
      </c>
      <c r="N74" s="218">
        <v>185</v>
      </c>
      <c r="O74" s="218">
        <v>0</v>
      </c>
      <c r="P74" s="218">
        <v>4173</v>
      </c>
      <c r="Q74" s="219">
        <v>2.5605625506221929E-2</v>
      </c>
    </row>
    <row r="75" spans="1:17" ht="18" customHeight="1">
      <c r="A75" s="500" t="s">
        <v>803</v>
      </c>
      <c r="B75" s="218">
        <v>713</v>
      </c>
      <c r="C75" s="218">
        <v>646</v>
      </c>
      <c r="D75" s="218">
        <v>791</v>
      </c>
      <c r="E75" s="218">
        <v>719</v>
      </c>
      <c r="F75" s="218">
        <v>345</v>
      </c>
      <c r="G75" s="218">
        <v>331</v>
      </c>
      <c r="H75" s="218">
        <v>186</v>
      </c>
      <c r="I75" s="218">
        <v>0</v>
      </c>
      <c r="J75" s="218">
        <v>2</v>
      </c>
      <c r="K75" s="218">
        <v>4</v>
      </c>
      <c r="L75" s="218">
        <v>2</v>
      </c>
      <c r="M75" s="218">
        <v>35</v>
      </c>
      <c r="N75" s="218">
        <v>170</v>
      </c>
      <c r="O75" s="218">
        <v>1</v>
      </c>
      <c r="P75" s="218">
        <v>3945</v>
      </c>
      <c r="Q75" s="219">
        <v>2.4206612178779178E-2</v>
      </c>
    </row>
    <row r="76" spans="1:17" ht="18" customHeight="1">
      <c r="A76" s="500" t="s">
        <v>804</v>
      </c>
      <c r="B76" s="218">
        <v>718</v>
      </c>
      <c r="C76" s="218">
        <v>621</v>
      </c>
      <c r="D76" s="218">
        <v>769</v>
      </c>
      <c r="E76" s="218">
        <v>644</v>
      </c>
      <c r="F76" s="218">
        <v>340</v>
      </c>
      <c r="G76" s="218">
        <v>340</v>
      </c>
      <c r="H76" s="218">
        <v>165</v>
      </c>
      <c r="I76" s="218">
        <v>0</v>
      </c>
      <c r="J76" s="218">
        <v>9</v>
      </c>
      <c r="K76" s="218">
        <v>8</v>
      </c>
      <c r="L76" s="218">
        <v>7</v>
      </c>
      <c r="M76" s="218">
        <v>30</v>
      </c>
      <c r="N76" s="218">
        <v>154</v>
      </c>
      <c r="O76" s="218">
        <v>0</v>
      </c>
      <c r="P76" s="218">
        <v>3805</v>
      </c>
      <c r="Q76" s="219">
        <v>2.3347568907542401E-2</v>
      </c>
    </row>
    <row r="77" spans="1:17" ht="18" customHeight="1">
      <c r="A77" s="500" t="s">
        <v>805</v>
      </c>
      <c r="B77" s="218">
        <v>551</v>
      </c>
      <c r="C77" s="218">
        <v>466</v>
      </c>
      <c r="D77" s="218">
        <v>558</v>
      </c>
      <c r="E77" s="218">
        <v>473</v>
      </c>
      <c r="F77" s="218">
        <v>295</v>
      </c>
      <c r="G77" s="218">
        <v>211</v>
      </c>
      <c r="H77" s="218">
        <v>134</v>
      </c>
      <c r="I77" s="218">
        <v>0</v>
      </c>
      <c r="J77" s="218">
        <v>7</v>
      </c>
      <c r="K77" s="218">
        <v>5</v>
      </c>
      <c r="L77" s="218">
        <v>5</v>
      </c>
      <c r="M77" s="218">
        <v>25</v>
      </c>
      <c r="N77" s="218">
        <v>134</v>
      </c>
      <c r="O77" s="218">
        <v>0</v>
      </c>
      <c r="P77" s="218">
        <v>2864</v>
      </c>
      <c r="Q77" s="219">
        <v>1.7573570920158064E-2</v>
      </c>
    </row>
    <row r="78" spans="1:17" ht="18" customHeight="1">
      <c r="A78" s="500" t="s">
        <v>806</v>
      </c>
      <c r="B78" s="218">
        <v>834</v>
      </c>
      <c r="C78" s="218">
        <v>710</v>
      </c>
      <c r="D78" s="218">
        <v>856</v>
      </c>
      <c r="E78" s="218">
        <v>768</v>
      </c>
      <c r="F78" s="218">
        <v>394</v>
      </c>
      <c r="G78" s="218">
        <v>392</v>
      </c>
      <c r="H78" s="218">
        <v>211</v>
      </c>
      <c r="I78" s="218">
        <v>0</v>
      </c>
      <c r="J78" s="218">
        <v>8</v>
      </c>
      <c r="K78" s="218">
        <v>4</v>
      </c>
      <c r="L78" s="218">
        <v>8</v>
      </c>
      <c r="M78" s="218">
        <v>39</v>
      </c>
      <c r="N78" s="218">
        <v>205</v>
      </c>
      <c r="O78" s="218">
        <v>0</v>
      </c>
      <c r="P78" s="218">
        <v>4429</v>
      </c>
      <c r="Q78" s="219">
        <v>2.7176447487912033E-2</v>
      </c>
    </row>
    <row r="79" spans="1:17" ht="18" customHeight="1">
      <c r="A79" s="500" t="s">
        <v>807</v>
      </c>
      <c r="B79" s="218">
        <v>1581</v>
      </c>
      <c r="C79" s="218">
        <v>1221</v>
      </c>
      <c r="D79" s="218">
        <v>1686</v>
      </c>
      <c r="E79" s="218">
        <v>1287</v>
      </c>
      <c r="F79" s="218">
        <v>789</v>
      </c>
      <c r="G79" s="218">
        <v>683</v>
      </c>
      <c r="H79" s="218">
        <v>375</v>
      </c>
      <c r="I79" s="218">
        <v>0</v>
      </c>
      <c r="J79" s="218">
        <v>13</v>
      </c>
      <c r="K79" s="218">
        <v>15</v>
      </c>
      <c r="L79" s="218">
        <v>12</v>
      </c>
      <c r="M79" s="218">
        <v>66</v>
      </c>
      <c r="N79" s="218">
        <v>358</v>
      </c>
      <c r="O79" s="218">
        <v>0</v>
      </c>
      <c r="P79" s="218">
        <v>8086</v>
      </c>
      <c r="Q79" s="219">
        <v>4.9615884937289842E-2</v>
      </c>
    </row>
    <row r="80" spans="1:17" ht="18" customHeight="1">
      <c r="A80" s="500" t="s">
        <v>808</v>
      </c>
      <c r="B80" s="218">
        <v>3451</v>
      </c>
      <c r="C80" s="218">
        <v>2860</v>
      </c>
      <c r="D80" s="218">
        <v>4008</v>
      </c>
      <c r="E80" s="218">
        <v>3030</v>
      </c>
      <c r="F80" s="218">
        <v>1720</v>
      </c>
      <c r="G80" s="218">
        <v>1760</v>
      </c>
      <c r="H80" s="218">
        <v>992</v>
      </c>
      <c r="I80" s="218">
        <v>0</v>
      </c>
      <c r="J80" s="218">
        <v>28</v>
      </c>
      <c r="K80" s="218">
        <v>41</v>
      </c>
      <c r="L80" s="218">
        <v>27</v>
      </c>
      <c r="M80" s="218">
        <v>152</v>
      </c>
      <c r="N80" s="218">
        <v>869</v>
      </c>
      <c r="O80" s="218">
        <v>7</v>
      </c>
      <c r="P80" s="218">
        <v>18945</v>
      </c>
      <c r="Q80" s="219">
        <v>0.11624696266843385</v>
      </c>
    </row>
    <row r="81" spans="1:17" ht="18" customHeight="1">
      <c r="A81" s="500" t="s">
        <v>809</v>
      </c>
      <c r="B81" s="218">
        <v>1388</v>
      </c>
      <c r="C81" s="218">
        <v>1706</v>
      </c>
      <c r="D81" s="218">
        <v>1851</v>
      </c>
      <c r="E81" s="218">
        <v>1301</v>
      </c>
      <c r="F81" s="218">
        <v>800</v>
      </c>
      <c r="G81" s="218">
        <v>823</v>
      </c>
      <c r="H81" s="218">
        <v>470</v>
      </c>
      <c r="I81" s="218">
        <v>0</v>
      </c>
      <c r="J81" s="218">
        <v>20</v>
      </c>
      <c r="K81" s="218">
        <v>17</v>
      </c>
      <c r="L81" s="218">
        <v>21</v>
      </c>
      <c r="M81" s="218">
        <v>77</v>
      </c>
      <c r="N81" s="218">
        <v>403</v>
      </c>
      <c r="O81" s="218">
        <v>5</v>
      </c>
      <c r="P81" s="218">
        <v>8882</v>
      </c>
      <c r="Q81" s="219">
        <v>5.4500159536607515E-2</v>
      </c>
    </row>
    <row r="82" spans="1:17" ht="18" customHeight="1" thickBot="1">
      <c r="A82" s="500" t="s">
        <v>810</v>
      </c>
      <c r="B82" s="218">
        <v>16697</v>
      </c>
      <c r="C82" s="218">
        <v>15968</v>
      </c>
      <c r="D82" s="218">
        <v>22855</v>
      </c>
      <c r="E82" s="218">
        <v>10731</v>
      </c>
      <c r="F82" s="218">
        <v>16774</v>
      </c>
      <c r="G82" s="218">
        <v>8556</v>
      </c>
      <c r="H82" s="218">
        <v>4792</v>
      </c>
      <c r="I82" s="218">
        <v>0</v>
      </c>
      <c r="J82" s="218">
        <v>166</v>
      </c>
      <c r="K82" s="218">
        <v>53</v>
      </c>
      <c r="L82" s="218">
        <v>109</v>
      </c>
      <c r="M82" s="218">
        <v>1439</v>
      </c>
      <c r="N82" s="218">
        <v>3466</v>
      </c>
      <c r="O82" s="218">
        <v>267</v>
      </c>
      <c r="P82" s="218">
        <v>101873</v>
      </c>
      <c r="Q82" s="219">
        <v>0.62509510836217264</v>
      </c>
    </row>
    <row r="83" spans="1:17" ht="18" customHeight="1" thickTop="1" thickBot="1">
      <c r="A83" s="499" t="s">
        <v>6</v>
      </c>
      <c r="B83" s="339">
        <v>27669</v>
      </c>
      <c r="C83" s="339">
        <v>25793</v>
      </c>
      <c r="D83" s="339">
        <v>35289</v>
      </c>
      <c r="E83" s="339">
        <v>20859</v>
      </c>
      <c r="F83" s="339">
        <v>22433</v>
      </c>
      <c r="G83" s="339">
        <v>13903</v>
      </c>
      <c r="H83" s="339">
        <v>7811</v>
      </c>
      <c r="I83" s="339">
        <v>0</v>
      </c>
      <c r="J83" s="339">
        <v>276</v>
      </c>
      <c r="K83" s="339">
        <v>158</v>
      </c>
      <c r="L83" s="339">
        <v>212</v>
      </c>
      <c r="M83" s="339">
        <v>1989</v>
      </c>
      <c r="N83" s="339">
        <v>6298</v>
      </c>
      <c r="O83" s="339">
        <v>282</v>
      </c>
      <c r="P83" s="339">
        <v>162972</v>
      </c>
      <c r="Q83" s="340">
        <v>1</v>
      </c>
    </row>
    <row r="84" spans="1:17" ht="18" customHeight="1" thickTop="1">
      <c r="A84" s="501" t="s">
        <v>811</v>
      </c>
      <c r="B84" s="219">
        <v>0.16977763051321698</v>
      </c>
      <c r="C84" s="219">
        <v>0.15826645067864417</v>
      </c>
      <c r="D84" s="219">
        <v>0.21653412856196155</v>
      </c>
      <c r="E84" s="219">
        <v>0.12799131139091377</v>
      </c>
      <c r="F84" s="219">
        <v>0.13764941216896154</v>
      </c>
      <c r="G84" s="219">
        <v>8.5309132857177922E-2</v>
      </c>
      <c r="H84" s="219">
        <v>4.7928478511646173E-2</v>
      </c>
      <c r="I84" s="219">
        <v>0</v>
      </c>
      <c r="J84" s="219">
        <v>1.6935424490096458E-3</v>
      </c>
      <c r="K84" s="219">
        <v>9.6949169182436251E-4</v>
      </c>
      <c r="L84" s="219">
        <v>1.3008369535871193E-3</v>
      </c>
      <c r="M84" s="219">
        <v>1.2204550474928209E-2</v>
      </c>
      <c r="N84" s="219">
        <v>3.8644675158923003E-2</v>
      </c>
      <c r="O84" s="219">
        <v>1.7303585892055077E-3</v>
      </c>
      <c r="P84" s="219">
        <v>1</v>
      </c>
      <c r="Q84" s="342"/>
    </row>
    <row r="85" spans="1:17" ht="18" customHeight="1" thickBot="1">
      <c r="A85" s="460"/>
      <c r="B85" s="948"/>
      <c r="C85" s="948"/>
      <c r="D85" s="948"/>
      <c r="E85" s="948"/>
      <c r="F85" s="948"/>
      <c r="G85" s="948"/>
      <c r="H85" s="948"/>
      <c r="I85" s="948"/>
      <c r="J85" s="948"/>
      <c r="K85" s="948"/>
      <c r="L85" s="948"/>
      <c r="M85" s="948"/>
      <c r="N85" s="948"/>
      <c r="O85" s="948"/>
      <c r="P85" s="949"/>
      <c r="Q85" s="949"/>
    </row>
    <row r="86" spans="1:17" ht="18" customHeight="1" thickTop="1">
      <c r="A86" s="953" t="s">
        <v>816</v>
      </c>
      <c r="B86" s="309"/>
      <c r="C86" s="309"/>
      <c r="D86" s="309"/>
      <c r="E86" s="309"/>
      <c r="F86" s="309"/>
      <c r="G86" s="309"/>
      <c r="H86" s="309"/>
      <c r="I86" s="309"/>
      <c r="J86" s="309"/>
      <c r="K86" s="309"/>
      <c r="L86" s="309"/>
      <c r="M86" s="309"/>
      <c r="N86" s="309"/>
      <c r="O86" s="309"/>
      <c r="P86" s="227"/>
      <c r="Q86" s="951"/>
    </row>
    <row r="87" spans="1:17" ht="18" customHeight="1">
      <c r="A87" s="950"/>
      <c r="C87" s="388"/>
      <c r="D87" s="388"/>
      <c r="E87" s="388"/>
      <c r="F87" s="388"/>
      <c r="G87" s="388"/>
      <c r="P87" s="954"/>
    </row>
    <row r="88" spans="1:17" ht="32.25" customHeight="1">
      <c r="A88" s="1189" t="s">
        <v>1073</v>
      </c>
      <c r="B88" s="1189"/>
      <c r="C88" s="1189"/>
      <c r="D88" s="1189"/>
      <c r="E88" s="1189"/>
      <c r="F88" s="1189"/>
      <c r="G88" s="1189"/>
      <c r="H88" s="1189"/>
      <c r="I88" s="1189"/>
      <c r="J88" s="1189"/>
      <c r="K88" s="1189"/>
      <c r="L88" s="1189"/>
      <c r="M88" s="1189"/>
      <c r="N88" s="1189"/>
      <c r="O88" s="1189"/>
      <c r="P88" s="1189"/>
      <c r="Q88" s="1189"/>
    </row>
    <row r="89" spans="1:17" ht="32.25" customHeight="1">
      <c r="A89" s="1189" t="s">
        <v>1511</v>
      </c>
      <c r="B89" s="1189"/>
      <c r="C89" s="1189"/>
      <c r="D89" s="1189"/>
      <c r="E89" s="1189"/>
      <c r="F89" s="1189"/>
      <c r="G89" s="1189"/>
      <c r="H89" s="1189"/>
      <c r="I89" s="1189"/>
      <c r="J89" s="1189"/>
      <c r="K89" s="1189"/>
      <c r="L89" s="1189"/>
      <c r="M89" s="1189"/>
      <c r="N89" s="1189"/>
      <c r="O89" s="1189"/>
      <c r="P89" s="1189"/>
      <c r="Q89" s="1189"/>
    </row>
    <row r="90" spans="1:17" ht="32.25" customHeight="1">
      <c r="A90" s="1189" t="s">
        <v>1504</v>
      </c>
      <c r="B90" s="1189"/>
      <c r="C90" s="1189"/>
      <c r="D90" s="1189"/>
      <c r="E90" s="1189"/>
      <c r="F90" s="1189"/>
      <c r="G90" s="1189"/>
      <c r="H90" s="1189"/>
      <c r="I90" s="1189"/>
      <c r="J90" s="1189"/>
      <c r="K90" s="1189"/>
      <c r="L90" s="1189"/>
      <c r="M90" s="1189"/>
      <c r="N90" s="1189"/>
      <c r="O90" s="1189"/>
      <c r="P90" s="1189"/>
      <c r="Q90" s="1189"/>
    </row>
    <row r="91" spans="1:17" ht="32.25" customHeight="1">
      <c r="A91" s="1190" t="s">
        <v>1333</v>
      </c>
      <c r="B91" s="1190"/>
      <c r="C91" s="1190"/>
      <c r="D91" s="1190"/>
      <c r="E91" s="1190"/>
      <c r="F91" s="1190"/>
      <c r="G91" s="1190"/>
      <c r="H91" s="1190"/>
      <c r="I91" s="1190"/>
      <c r="J91" s="1190"/>
      <c r="K91" s="1190"/>
      <c r="L91" s="1190"/>
      <c r="M91" s="1190"/>
      <c r="N91" s="1190"/>
      <c r="O91" s="1190"/>
      <c r="P91" s="1190"/>
      <c r="Q91" s="1190"/>
    </row>
    <row r="92" spans="1:17" ht="18" customHeight="1">
      <c r="A92" s="952"/>
    </row>
    <row r="93" spans="1:17" ht="18" customHeight="1" thickBot="1">
      <c r="A93" s="942"/>
      <c r="B93" s="943"/>
      <c r="C93" s="944"/>
      <c r="D93" s="943"/>
      <c r="E93" s="943"/>
      <c r="F93" s="943"/>
      <c r="G93" s="943"/>
      <c r="H93" s="943"/>
      <c r="I93" s="944"/>
      <c r="J93" s="943"/>
      <c r="K93" s="943"/>
      <c r="L93" s="943"/>
      <c r="M93" s="943"/>
      <c r="N93" s="943"/>
      <c r="O93" s="943"/>
      <c r="P93" s="943"/>
      <c r="Q93" s="945"/>
    </row>
    <row r="94" spans="1:17" ht="33" thickTop="1" thickBot="1">
      <c r="A94" s="499" t="s">
        <v>795</v>
      </c>
      <c r="B94" s="946" t="s">
        <v>297</v>
      </c>
      <c r="C94" s="946" t="s">
        <v>298</v>
      </c>
      <c r="D94" s="946" t="s">
        <v>299</v>
      </c>
      <c r="E94" s="946" t="s">
        <v>300</v>
      </c>
      <c r="F94" s="946" t="s">
        <v>301</v>
      </c>
      <c r="G94" s="946" t="s">
        <v>302</v>
      </c>
      <c r="H94" s="946" t="s">
        <v>303</v>
      </c>
      <c r="I94" s="946" t="s">
        <v>304</v>
      </c>
      <c r="J94" s="946" t="s">
        <v>305</v>
      </c>
      <c r="K94" s="946" t="s">
        <v>306</v>
      </c>
      <c r="L94" s="946" t="s">
        <v>307</v>
      </c>
      <c r="M94" s="946" t="s">
        <v>308</v>
      </c>
      <c r="N94" s="946" t="s">
        <v>1075</v>
      </c>
      <c r="O94" s="946" t="s">
        <v>1076</v>
      </c>
      <c r="P94" s="947" t="s">
        <v>309</v>
      </c>
      <c r="Q94" s="946" t="s">
        <v>796</v>
      </c>
    </row>
    <row r="95" spans="1:17" ht="18" customHeight="1" thickTop="1">
      <c r="A95" s="500" t="s">
        <v>797</v>
      </c>
      <c r="B95" s="218">
        <v>535640.63902999996</v>
      </c>
      <c r="C95" s="218">
        <v>1957438.6293800001</v>
      </c>
      <c r="D95" s="218">
        <v>1050724.6076499999</v>
      </c>
      <c r="E95" s="218">
        <v>184781.69094999999</v>
      </c>
      <c r="F95" s="218">
        <v>133944.39923000001</v>
      </c>
      <c r="G95" s="218">
        <v>225453.34886000003</v>
      </c>
      <c r="H95" s="218">
        <v>358755.92813999997</v>
      </c>
      <c r="I95" s="218">
        <v>51335.688419999999</v>
      </c>
      <c r="J95" s="218">
        <v>0</v>
      </c>
      <c r="K95" s="218">
        <v>0</v>
      </c>
      <c r="L95" s="218">
        <v>334801.18375000003</v>
      </c>
      <c r="M95" s="218">
        <v>216949.07342</v>
      </c>
      <c r="N95" s="218">
        <v>748640.71559000004</v>
      </c>
      <c r="O95" s="218">
        <v>119604.52726999999</v>
      </c>
      <c r="P95" s="218">
        <v>5918070.4316900009</v>
      </c>
      <c r="Q95" s="219">
        <v>0.118260500195116</v>
      </c>
    </row>
    <row r="96" spans="1:17" ht="18" customHeight="1">
      <c r="A96" s="500" t="s">
        <v>798</v>
      </c>
      <c r="B96" s="218">
        <v>102258.49984</v>
      </c>
      <c r="C96" s="218">
        <v>114678.8505</v>
      </c>
      <c r="D96" s="218">
        <v>155606.74919</v>
      </c>
      <c r="E96" s="218">
        <v>125267.79567000001</v>
      </c>
      <c r="F96" s="218">
        <v>113805.9627</v>
      </c>
      <c r="G96" s="218">
        <v>111611.20195</v>
      </c>
      <c r="H96" s="218">
        <v>127731.15565999999</v>
      </c>
      <c r="I96" s="218">
        <v>38457.484270000001</v>
      </c>
      <c r="J96" s="218">
        <v>0</v>
      </c>
      <c r="K96" s="218">
        <v>0</v>
      </c>
      <c r="L96" s="218">
        <v>24851.121039999998</v>
      </c>
      <c r="M96" s="218">
        <v>27788.020129999997</v>
      </c>
      <c r="N96" s="218">
        <v>55404.976130000003</v>
      </c>
      <c r="O96" s="218">
        <v>29916.618489999997</v>
      </c>
      <c r="P96" s="218">
        <v>1027378.43557</v>
      </c>
      <c r="Q96" s="219">
        <v>2.0530050982426065E-2</v>
      </c>
    </row>
    <row r="97" spans="1:17" ht="18" customHeight="1">
      <c r="A97" s="500" t="s">
        <v>799</v>
      </c>
      <c r="B97" s="218">
        <v>158463.81722</v>
      </c>
      <c r="C97" s="218">
        <v>102995.61059</v>
      </c>
      <c r="D97" s="218">
        <v>406713.05981999997</v>
      </c>
      <c r="E97" s="218">
        <v>156679.09502000001</v>
      </c>
      <c r="F97" s="218">
        <v>126376.44603000001</v>
      </c>
      <c r="G97" s="218">
        <v>99817.414680000002</v>
      </c>
      <c r="H97" s="218">
        <v>125730.30006000001</v>
      </c>
      <c r="I97" s="218">
        <v>9227.2377100000012</v>
      </c>
      <c r="J97" s="218">
        <v>0</v>
      </c>
      <c r="K97" s="218">
        <v>0</v>
      </c>
      <c r="L97" s="218">
        <v>55260.569499999998</v>
      </c>
      <c r="M97" s="218">
        <v>32383.758679999999</v>
      </c>
      <c r="N97" s="218">
        <v>72154.855049999998</v>
      </c>
      <c r="O97" s="218">
        <v>48705.632409999998</v>
      </c>
      <c r="P97" s="218">
        <v>1394507.7967699999</v>
      </c>
      <c r="Q97" s="219">
        <v>2.786637831968403E-2</v>
      </c>
    </row>
    <row r="98" spans="1:17" ht="18" customHeight="1">
      <c r="A98" s="500" t="s">
        <v>800</v>
      </c>
      <c r="B98" s="218">
        <v>338453.88462999999</v>
      </c>
      <c r="C98" s="218">
        <v>269246.07105000003</v>
      </c>
      <c r="D98" s="218">
        <v>711907.67455</v>
      </c>
      <c r="E98" s="218">
        <v>338881.32461000001</v>
      </c>
      <c r="F98" s="218">
        <v>258721.06031999999</v>
      </c>
      <c r="G98" s="218">
        <v>208105.9786</v>
      </c>
      <c r="H98" s="218">
        <v>174614.90305000002</v>
      </c>
      <c r="I98" s="218">
        <v>80622.255650000006</v>
      </c>
      <c r="J98" s="218">
        <v>1422.2139</v>
      </c>
      <c r="K98" s="218">
        <v>0</v>
      </c>
      <c r="L98" s="218">
        <v>113981.80650000001</v>
      </c>
      <c r="M98" s="218">
        <v>44435.12571</v>
      </c>
      <c r="N98" s="218">
        <v>153235.12822000001</v>
      </c>
      <c r="O98" s="218">
        <v>60424.836459999999</v>
      </c>
      <c r="P98" s="218">
        <v>2754052.2632499994</v>
      </c>
      <c r="Q98" s="219">
        <v>5.5034086189884791E-2</v>
      </c>
    </row>
    <row r="99" spans="1:17" ht="18" customHeight="1">
      <c r="A99" s="500" t="s">
        <v>801</v>
      </c>
      <c r="B99" s="218">
        <v>486829.73285000003</v>
      </c>
      <c r="C99" s="218">
        <v>324072.5612</v>
      </c>
      <c r="D99" s="218">
        <v>918455.71664</v>
      </c>
      <c r="E99" s="218">
        <v>423171.59983999998</v>
      </c>
      <c r="F99" s="218">
        <v>348705.70370000001</v>
      </c>
      <c r="G99" s="218">
        <v>200759.97438</v>
      </c>
      <c r="H99" s="218">
        <v>177862.68197000001</v>
      </c>
      <c r="I99" s="218">
        <v>91790.956099999996</v>
      </c>
      <c r="J99" s="218">
        <v>3961.0440699999999</v>
      </c>
      <c r="K99" s="218">
        <v>830.35567000000003</v>
      </c>
      <c r="L99" s="218">
        <v>186042.04832</v>
      </c>
      <c r="M99" s="218">
        <v>32742.040730000001</v>
      </c>
      <c r="N99" s="218">
        <v>140178.34934000002</v>
      </c>
      <c r="O99" s="218">
        <v>85905.248049999995</v>
      </c>
      <c r="P99" s="218">
        <v>3421308.0128599997</v>
      </c>
      <c r="Q99" s="219">
        <v>6.8367823869720359E-2</v>
      </c>
    </row>
    <row r="100" spans="1:17" ht="18" customHeight="1">
      <c r="A100" s="500" t="s">
        <v>802</v>
      </c>
      <c r="B100" s="218">
        <v>710157.87789</v>
      </c>
      <c r="C100" s="218">
        <v>589790.6764</v>
      </c>
      <c r="D100" s="218">
        <v>1244833.08421</v>
      </c>
      <c r="E100" s="218">
        <v>528930.54680999997</v>
      </c>
      <c r="F100" s="218">
        <v>489228.56033000001</v>
      </c>
      <c r="G100" s="218">
        <v>248913.62058000002</v>
      </c>
      <c r="H100" s="218">
        <v>191567.17900999999</v>
      </c>
      <c r="I100" s="218">
        <v>200356.55308000001</v>
      </c>
      <c r="J100" s="218">
        <v>2039.7694199999999</v>
      </c>
      <c r="K100" s="218">
        <v>1520.28721</v>
      </c>
      <c r="L100" s="218">
        <v>322264.53361000004</v>
      </c>
      <c r="M100" s="218">
        <v>32708.565649999997</v>
      </c>
      <c r="N100" s="218">
        <v>175834.63261</v>
      </c>
      <c r="O100" s="218">
        <v>126274.9155</v>
      </c>
      <c r="P100" s="218">
        <v>4864420.8023099992</v>
      </c>
      <c r="Q100" s="219">
        <v>9.7205473284039751E-2</v>
      </c>
    </row>
    <row r="101" spans="1:17" ht="18" customHeight="1">
      <c r="A101" s="500" t="s">
        <v>803</v>
      </c>
      <c r="B101" s="218">
        <v>594469.14283999999</v>
      </c>
      <c r="C101" s="218">
        <v>621719.37633</v>
      </c>
      <c r="D101" s="218">
        <v>1071432.8516299999</v>
      </c>
      <c r="E101" s="218">
        <v>448096.18044000003</v>
      </c>
      <c r="F101" s="218">
        <v>382743.52197</v>
      </c>
      <c r="G101" s="218">
        <v>187523.53428999998</v>
      </c>
      <c r="H101" s="218">
        <v>123513.54967000001</v>
      </c>
      <c r="I101" s="218">
        <v>205118.84656999999</v>
      </c>
      <c r="J101" s="218">
        <v>1374.3207399999999</v>
      </c>
      <c r="K101" s="218">
        <v>583.47194999999999</v>
      </c>
      <c r="L101" s="218">
        <v>314130.69297999999</v>
      </c>
      <c r="M101" s="218">
        <v>41546.699909999996</v>
      </c>
      <c r="N101" s="218">
        <v>115743.94440000001</v>
      </c>
      <c r="O101" s="218">
        <v>146566.00144999998</v>
      </c>
      <c r="P101" s="218">
        <v>4254562.1351699997</v>
      </c>
      <c r="Q101" s="219">
        <v>8.5018698581578594E-2</v>
      </c>
    </row>
    <row r="102" spans="1:17" ht="18" customHeight="1">
      <c r="A102" s="500" t="s">
        <v>804</v>
      </c>
      <c r="B102" s="218">
        <v>722786.21541999991</v>
      </c>
      <c r="C102" s="218">
        <v>611167.4169500001</v>
      </c>
      <c r="D102" s="218">
        <v>856978.55952000001</v>
      </c>
      <c r="E102" s="218">
        <v>345187.72591000004</v>
      </c>
      <c r="F102" s="218">
        <v>316320.69665</v>
      </c>
      <c r="G102" s="218">
        <v>165548.46677999999</v>
      </c>
      <c r="H102" s="218">
        <v>100001.47770999999</v>
      </c>
      <c r="I102" s="218">
        <v>204351.02715000001</v>
      </c>
      <c r="J102" s="218">
        <v>1910.43109</v>
      </c>
      <c r="K102" s="218">
        <v>200.59807999999998</v>
      </c>
      <c r="L102" s="218">
        <v>314788.92097000004</v>
      </c>
      <c r="M102" s="218">
        <v>30049.891909999998</v>
      </c>
      <c r="N102" s="218">
        <v>98346.296569999991</v>
      </c>
      <c r="O102" s="218">
        <v>144060.25919000001</v>
      </c>
      <c r="P102" s="218">
        <v>3911697.9838999989</v>
      </c>
      <c r="Q102" s="219">
        <v>7.8167261699205209E-2</v>
      </c>
    </row>
    <row r="103" spans="1:17" ht="18" customHeight="1">
      <c r="A103" s="500" t="s">
        <v>805</v>
      </c>
      <c r="B103" s="218">
        <v>405532.27523999999</v>
      </c>
      <c r="C103" s="218">
        <v>482599.09587999998</v>
      </c>
      <c r="D103" s="218">
        <v>553170.14372000005</v>
      </c>
      <c r="E103" s="218">
        <v>232360.60508000001</v>
      </c>
      <c r="F103" s="218">
        <v>211081.22172999999</v>
      </c>
      <c r="G103" s="218">
        <v>96599.871879999992</v>
      </c>
      <c r="H103" s="218">
        <v>63939.094530000002</v>
      </c>
      <c r="I103" s="218">
        <v>160778.54175999999</v>
      </c>
      <c r="J103" s="218">
        <v>836.12758999999994</v>
      </c>
      <c r="K103" s="218">
        <v>0</v>
      </c>
      <c r="L103" s="218">
        <v>226369.34559000001</v>
      </c>
      <c r="M103" s="218">
        <v>17818.103370000001</v>
      </c>
      <c r="N103" s="218">
        <v>68017.910340000002</v>
      </c>
      <c r="O103" s="218">
        <v>105888.26893999999</v>
      </c>
      <c r="P103" s="218">
        <v>2624990.6056499998</v>
      </c>
      <c r="Q103" s="219">
        <v>5.245505365555448E-2</v>
      </c>
    </row>
    <row r="104" spans="1:17" ht="18" customHeight="1">
      <c r="A104" s="500" t="s">
        <v>806</v>
      </c>
      <c r="B104" s="218">
        <v>575716.58821000007</v>
      </c>
      <c r="C104" s="218">
        <v>735600.31738999998</v>
      </c>
      <c r="D104" s="218">
        <v>732816.68758000003</v>
      </c>
      <c r="E104" s="218">
        <v>334818.27318000002</v>
      </c>
      <c r="F104" s="218">
        <v>295176.44238999998</v>
      </c>
      <c r="G104" s="218">
        <v>141951.47810000001</v>
      </c>
      <c r="H104" s="218">
        <v>97012.097389999995</v>
      </c>
      <c r="I104" s="218">
        <v>303220.90072999999</v>
      </c>
      <c r="J104" s="218">
        <v>1227.0558899999999</v>
      </c>
      <c r="K104" s="218">
        <v>196.23681999999999</v>
      </c>
      <c r="L104" s="218">
        <v>361467.15101999999</v>
      </c>
      <c r="M104" s="218">
        <v>28970.390460000002</v>
      </c>
      <c r="N104" s="218">
        <v>91788.215989999997</v>
      </c>
      <c r="O104" s="218">
        <v>197826.27348</v>
      </c>
      <c r="P104" s="218">
        <v>3897788.1086299997</v>
      </c>
      <c r="Q104" s="219">
        <v>7.7889301369724648E-2</v>
      </c>
    </row>
    <row r="105" spans="1:17" ht="18" customHeight="1">
      <c r="A105" s="500" t="s">
        <v>807</v>
      </c>
      <c r="B105" s="218">
        <v>783317.59744000004</v>
      </c>
      <c r="C105" s="218">
        <v>1140261.8746199999</v>
      </c>
      <c r="D105" s="218">
        <v>980968.69295000006</v>
      </c>
      <c r="E105" s="218">
        <v>459932.05430000002</v>
      </c>
      <c r="F105" s="218">
        <v>420533.56254000001</v>
      </c>
      <c r="G105" s="218">
        <v>193238.18018999998</v>
      </c>
      <c r="H105" s="218">
        <v>140281.74452000001</v>
      </c>
      <c r="I105" s="218">
        <v>456266.41574000003</v>
      </c>
      <c r="J105" s="218">
        <v>1616.83078</v>
      </c>
      <c r="K105" s="218">
        <v>62.229289999999999</v>
      </c>
      <c r="L105" s="218">
        <v>524591.11014</v>
      </c>
      <c r="M105" s="218">
        <v>35628.920570000002</v>
      </c>
      <c r="N105" s="218">
        <v>120162.28496999999</v>
      </c>
      <c r="O105" s="218">
        <v>331345.99582999997</v>
      </c>
      <c r="P105" s="218">
        <v>5588207.4938800018</v>
      </c>
      <c r="Q105" s="219">
        <v>0.11166886589952667</v>
      </c>
    </row>
    <row r="106" spans="1:17" ht="18" customHeight="1">
      <c r="A106" s="500" t="s">
        <v>808</v>
      </c>
      <c r="B106" s="218">
        <v>928481.70174000005</v>
      </c>
      <c r="C106" s="218">
        <v>1721036.3878199998</v>
      </c>
      <c r="D106" s="218">
        <v>1093903.38873</v>
      </c>
      <c r="E106" s="218">
        <v>559885.06821000006</v>
      </c>
      <c r="F106" s="218">
        <v>553658.80203999998</v>
      </c>
      <c r="G106" s="218">
        <v>229333.59906000001</v>
      </c>
      <c r="H106" s="218">
        <v>163427.90002</v>
      </c>
      <c r="I106" s="218">
        <v>617280.19760000007</v>
      </c>
      <c r="J106" s="218">
        <v>2578.87752</v>
      </c>
      <c r="K106" s="218">
        <v>56.175959999999996</v>
      </c>
      <c r="L106" s="218">
        <v>670363.85323999997</v>
      </c>
      <c r="M106" s="218">
        <v>49686.570390000001</v>
      </c>
      <c r="N106" s="218">
        <v>155408.58203999998</v>
      </c>
      <c r="O106" s="218">
        <v>471410.36900000001</v>
      </c>
      <c r="P106" s="218">
        <v>7216511.4733699998</v>
      </c>
      <c r="Q106" s="219">
        <v>0.14420718143782202</v>
      </c>
    </row>
    <row r="107" spans="1:17" ht="18" customHeight="1">
      <c r="A107" s="500" t="s">
        <v>809</v>
      </c>
      <c r="B107" s="218">
        <v>167159.57903999998</v>
      </c>
      <c r="C107" s="218">
        <v>561380.50049000001</v>
      </c>
      <c r="D107" s="218">
        <v>179380.82602000001</v>
      </c>
      <c r="E107" s="218">
        <v>105500.51772</v>
      </c>
      <c r="F107" s="218">
        <v>116949.19</v>
      </c>
      <c r="G107" s="218">
        <v>41447.028579999998</v>
      </c>
      <c r="H107" s="218">
        <v>29005.10743</v>
      </c>
      <c r="I107" s="218">
        <v>109206.73223000001</v>
      </c>
      <c r="J107" s="218">
        <v>550.90721999999994</v>
      </c>
      <c r="K107" s="218">
        <v>13.74391</v>
      </c>
      <c r="L107" s="218">
        <v>106238.08962</v>
      </c>
      <c r="M107" s="218">
        <v>8095.6319199999998</v>
      </c>
      <c r="N107" s="218">
        <v>32328.845239999999</v>
      </c>
      <c r="O107" s="218">
        <v>84667.152780000004</v>
      </c>
      <c r="P107" s="218">
        <v>1541923.8522000001</v>
      </c>
      <c r="Q107" s="219">
        <v>3.0812185851576541E-2</v>
      </c>
    </row>
    <row r="108" spans="1:17" ht="18" customHeight="1" thickBot="1">
      <c r="A108" s="500" t="s">
        <v>810</v>
      </c>
      <c r="B108" s="218">
        <v>195662.66505000001</v>
      </c>
      <c r="C108" s="218">
        <v>406670.76827999996</v>
      </c>
      <c r="D108" s="218">
        <v>193637.91683</v>
      </c>
      <c r="E108" s="218">
        <v>115230.63893</v>
      </c>
      <c r="F108" s="218">
        <v>118404.26884</v>
      </c>
      <c r="G108" s="218">
        <v>54438.809679999998</v>
      </c>
      <c r="H108" s="218">
        <v>40835.573189999996</v>
      </c>
      <c r="I108" s="218">
        <v>158820.38337999998</v>
      </c>
      <c r="J108" s="218">
        <v>618.51310999999998</v>
      </c>
      <c r="K108" s="218">
        <v>14.135809999999999</v>
      </c>
      <c r="L108" s="218">
        <v>156613.77297999998</v>
      </c>
      <c r="M108" s="218">
        <v>12594.545029999999</v>
      </c>
      <c r="N108" s="218">
        <v>50667.079709999998</v>
      </c>
      <c r="O108" s="218">
        <v>123035.16148000001</v>
      </c>
      <c r="P108" s="218">
        <v>1627244.2322999996</v>
      </c>
      <c r="Q108" s="219">
        <v>3.251713866414082E-2</v>
      </c>
    </row>
    <row r="109" spans="1:17" ht="18" customHeight="1" thickTop="1" thickBot="1">
      <c r="A109" s="499" t="s">
        <v>6</v>
      </c>
      <c r="B109" s="339">
        <v>6704930.2164399996</v>
      </c>
      <c r="C109" s="339">
        <v>9638658.1368799992</v>
      </c>
      <c r="D109" s="339">
        <v>10150529.959040001</v>
      </c>
      <c r="E109" s="339">
        <v>4358723.1166700004</v>
      </c>
      <c r="F109" s="339">
        <v>3885649.8384699994</v>
      </c>
      <c r="G109" s="339">
        <v>2204742.5076100002</v>
      </c>
      <c r="H109" s="339">
        <v>1914278.6923500004</v>
      </c>
      <c r="I109" s="339">
        <v>2686833.2203900004</v>
      </c>
      <c r="J109" s="339">
        <v>18136.091329999999</v>
      </c>
      <c r="K109" s="339">
        <v>3477.2347000000009</v>
      </c>
      <c r="L109" s="339">
        <v>3711764.1992600001</v>
      </c>
      <c r="M109" s="339">
        <v>611397.33788000001</v>
      </c>
      <c r="N109" s="339">
        <v>2077911.8161999995</v>
      </c>
      <c r="O109" s="339">
        <v>2075631.2603299997</v>
      </c>
      <c r="P109" s="339">
        <v>50042663.627549998</v>
      </c>
      <c r="Q109" s="340">
        <v>1</v>
      </c>
    </row>
    <row r="110" spans="1:17" ht="18" customHeight="1" thickTop="1" thickBot="1">
      <c r="A110" s="501" t="s">
        <v>811</v>
      </c>
      <c r="B110" s="219">
        <v>0.13398427922107514</v>
      </c>
      <c r="C110" s="219">
        <v>0.19260881492274576</v>
      </c>
      <c r="D110" s="219">
        <v>0.20283752348969344</v>
      </c>
      <c r="E110" s="219">
        <v>8.7100142172895675E-2</v>
      </c>
      <c r="F110" s="219">
        <v>7.7646742934979016E-2</v>
      </c>
      <c r="G110" s="219">
        <v>4.4057257303870272E-2</v>
      </c>
      <c r="H110" s="219">
        <v>3.8252933668705282E-2</v>
      </c>
      <c r="I110" s="219">
        <v>5.3690851477994017E-2</v>
      </c>
      <c r="J110" s="219">
        <v>3.6241258988491441E-4</v>
      </c>
      <c r="K110" s="219">
        <v>6.9485404012061385E-5</v>
      </c>
      <c r="L110" s="219">
        <v>7.4171995057764312E-2</v>
      </c>
      <c r="M110" s="219">
        <v>1.2217521881537243E-2</v>
      </c>
      <c r="N110" s="219">
        <v>4.1522806053354171E-2</v>
      </c>
      <c r="O110" s="219">
        <v>4.1477233821488713E-2</v>
      </c>
      <c r="P110" s="219">
        <v>1</v>
      </c>
      <c r="Q110" s="341"/>
    </row>
    <row r="111" spans="1:17" ht="33" thickTop="1" thickBot="1">
      <c r="A111" s="499" t="s">
        <v>815</v>
      </c>
      <c r="B111" s="946" t="s">
        <v>297</v>
      </c>
      <c r="C111" s="946" t="s">
        <v>298</v>
      </c>
      <c r="D111" s="946" t="s">
        <v>299</v>
      </c>
      <c r="E111" s="946" t="s">
        <v>300</v>
      </c>
      <c r="F111" s="946" t="s">
        <v>301</v>
      </c>
      <c r="G111" s="946" t="s">
        <v>302</v>
      </c>
      <c r="H111" s="946" t="s">
        <v>303</v>
      </c>
      <c r="I111" s="946" t="s">
        <v>304</v>
      </c>
      <c r="J111" s="946" t="s">
        <v>305</v>
      </c>
      <c r="K111" s="946" t="s">
        <v>306</v>
      </c>
      <c r="L111" s="946" t="s">
        <v>307</v>
      </c>
      <c r="M111" s="946" t="s">
        <v>308</v>
      </c>
      <c r="N111" s="946" t="s">
        <v>1075</v>
      </c>
      <c r="O111" s="946" t="s">
        <v>1076</v>
      </c>
      <c r="P111" s="947" t="s">
        <v>309</v>
      </c>
      <c r="Q111" s="946" t="s">
        <v>709</v>
      </c>
    </row>
    <row r="112" spans="1:17" ht="18" customHeight="1" thickTop="1">
      <c r="A112" s="500" t="s">
        <v>797</v>
      </c>
      <c r="B112" s="218">
        <v>5</v>
      </c>
      <c r="C112" s="218">
        <v>17</v>
      </c>
      <c r="D112" s="218">
        <v>14</v>
      </c>
      <c r="E112" s="218">
        <v>5</v>
      </c>
      <c r="F112" s="218">
        <v>7</v>
      </c>
      <c r="G112" s="218">
        <v>5</v>
      </c>
      <c r="H112" s="218">
        <v>11</v>
      </c>
      <c r="I112" s="218">
        <v>2</v>
      </c>
      <c r="J112" s="218">
        <v>0</v>
      </c>
      <c r="K112" s="218">
        <v>0</v>
      </c>
      <c r="L112" s="218">
        <v>3</v>
      </c>
      <c r="M112" s="218">
        <v>4</v>
      </c>
      <c r="N112" s="218">
        <v>9</v>
      </c>
      <c r="O112" s="218">
        <v>5</v>
      </c>
      <c r="P112" s="218">
        <v>87</v>
      </c>
      <c r="Q112" s="219">
        <v>1.0121287930399043E-5</v>
      </c>
    </row>
    <row r="113" spans="1:17" ht="18" customHeight="1">
      <c r="A113" s="500" t="s">
        <v>798</v>
      </c>
      <c r="B113" s="218">
        <v>10</v>
      </c>
      <c r="C113" s="218">
        <v>11</v>
      </c>
      <c r="D113" s="218">
        <v>17</v>
      </c>
      <c r="E113" s="218">
        <v>13</v>
      </c>
      <c r="F113" s="218">
        <v>13</v>
      </c>
      <c r="G113" s="218">
        <v>12</v>
      </c>
      <c r="H113" s="218">
        <v>12</v>
      </c>
      <c r="I113" s="218">
        <v>3</v>
      </c>
      <c r="J113" s="218">
        <v>0</v>
      </c>
      <c r="K113" s="218">
        <v>0</v>
      </c>
      <c r="L113" s="218">
        <v>3</v>
      </c>
      <c r="M113" s="218">
        <v>3</v>
      </c>
      <c r="N113" s="218">
        <v>6</v>
      </c>
      <c r="O113" s="218">
        <v>3</v>
      </c>
      <c r="P113" s="218">
        <v>106</v>
      </c>
      <c r="Q113" s="219">
        <v>1.2331684145083893E-5</v>
      </c>
    </row>
    <row r="114" spans="1:17" ht="18" customHeight="1">
      <c r="A114" s="500" t="s">
        <v>799</v>
      </c>
      <c r="B114" s="218">
        <v>36</v>
      </c>
      <c r="C114" s="218">
        <v>22</v>
      </c>
      <c r="D114" s="218">
        <v>86</v>
      </c>
      <c r="E114" s="218">
        <v>34</v>
      </c>
      <c r="F114" s="218">
        <v>29</v>
      </c>
      <c r="G114" s="218">
        <v>20</v>
      </c>
      <c r="H114" s="218">
        <v>27</v>
      </c>
      <c r="I114" s="218">
        <v>2</v>
      </c>
      <c r="J114" s="218">
        <v>0</v>
      </c>
      <c r="K114" s="218">
        <v>0</v>
      </c>
      <c r="L114" s="218">
        <v>13</v>
      </c>
      <c r="M114" s="218">
        <v>6</v>
      </c>
      <c r="N114" s="218">
        <v>15</v>
      </c>
      <c r="O114" s="218">
        <v>10</v>
      </c>
      <c r="P114" s="218">
        <v>300</v>
      </c>
      <c r="Q114" s="219">
        <v>3.4900992863444978E-5</v>
      </c>
    </row>
    <row r="115" spans="1:17" ht="18" customHeight="1">
      <c r="A115" s="500" t="s">
        <v>800</v>
      </c>
      <c r="B115" s="218">
        <v>170</v>
      </c>
      <c r="C115" s="218">
        <v>133</v>
      </c>
      <c r="D115" s="218">
        <v>360</v>
      </c>
      <c r="E115" s="218">
        <v>169</v>
      </c>
      <c r="F115" s="218">
        <v>126</v>
      </c>
      <c r="G115" s="218">
        <v>101</v>
      </c>
      <c r="H115" s="218">
        <v>88</v>
      </c>
      <c r="I115" s="218">
        <v>39</v>
      </c>
      <c r="J115" s="218">
        <v>1</v>
      </c>
      <c r="K115" s="218">
        <v>0</v>
      </c>
      <c r="L115" s="218">
        <v>55</v>
      </c>
      <c r="M115" s="218">
        <v>19</v>
      </c>
      <c r="N115" s="218">
        <v>79</v>
      </c>
      <c r="O115" s="218">
        <v>29</v>
      </c>
      <c r="P115" s="218">
        <v>1369</v>
      </c>
      <c r="Q115" s="219">
        <v>1.5926486410018726E-4</v>
      </c>
    </row>
    <row r="116" spans="1:17" ht="18" customHeight="1">
      <c r="A116" s="500" t="s">
        <v>801</v>
      </c>
      <c r="B116" s="218">
        <v>533</v>
      </c>
      <c r="C116" s="218">
        <v>355</v>
      </c>
      <c r="D116" s="218">
        <v>997</v>
      </c>
      <c r="E116" s="218">
        <v>452</v>
      </c>
      <c r="F116" s="218">
        <v>386</v>
      </c>
      <c r="G116" s="218">
        <v>216</v>
      </c>
      <c r="H116" s="218">
        <v>194</v>
      </c>
      <c r="I116" s="218">
        <v>100</v>
      </c>
      <c r="J116" s="218">
        <v>5</v>
      </c>
      <c r="K116" s="218">
        <v>1</v>
      </c>
      <c r="L116" s="218">
        <v>200</v>
      </c>
      <c r="M116" s="218">
        <v>36</v>
      </c>
      <c r="N116" s="218">
        <v>150</v>
      </c>
      <c r="O116" s="218">
        <v>95</v>
      </c>
      <c r="P116" s="218">
        <v>3720</v>
      </c>
      <c r="Q116" s="219">
        <v>4.3277231150671777E-4</v>
      </c>
    </row>
    <row r="117" spans="1:17" ht="18" customHeight="1">
      <c r="A117" s="500" t="s">
        <v>802</v>
      </c>
      <c r="B117" s="218">
        <v>1506</v>
      </c>
      <c r="C117" s="218">
        <v>1286</v>
      </c>
      <c r="D117" s="218">
        <v>2658</v>
      </c>
      <c r="E117" s="218">
        <v>1118</v>
      </c>
      <c r="F117" s="218">
        <v>1065</v>
      </c>
      <c r="G117" s="218">
        <v>533</v>
      </c>
      <c r="H117" s="218">
        <v>407</v>
      </c>
      <c r="I117" s="218">
        <v>439</v>
      </c>
      <c r="J117" s="218">
        <v>4</v>
      </c>
      <c r="K117" s="218">
        <v>3</v>
      </c>
      <c r="L117" s="218">
        <v>704</v>
      </c>
      <c r="M117" s="218">
        <v>74</v>
      </c>
      <c r="N117" s="218">
        <v>371</v>
      </c>
      <c r="O117" s="218">
        <v>278</v>
      </c>
      <c r="P117" s="218">
        <v>10446</v>
      </c>
      <c r="Q117" s="219">
        <v>1.2152525715051542E-3</v>
      </c>
    </row>
    <row r="118" spans="1:17" ht="18" customHeight="1">
      <c r="A118" s="500" t="s">
        <v>803</v>
      </c>
      <c r="B118" s="218">
        <v>2265</v>
      </c>
      <c r="C118" s="218">
        <v>2393</v>
      </c>
      <c r="D118" s="218">
        <v>4074</v>
      </c>
      <c r="E118" s="218">
        <v>1727</v>
      </c>
      <c r="F118" s="218">
        <v>1451</v>
      </c>
      <c r="G118" s="218">
        <v>710</v>
      </c>
      <c r="H118" s="218">
        <v>472</v>
      </c>
      <c r="I118" s="218">
        <v>792</v>
      </c>
      <c r="J118" s="218">
        <v>6</v>
      </c>
      <c r="K118" s="218">
        <v>2</v>
      </c>
      <c r="L118" s="218">
        <v>1214</v>
      </c>
      <c r="M118" s="218">
        <v>165</v>
      </c>
      <c r="N118" s="218">
        <v>443</v>
      </c>
      <c r="O118" s="218">
        <v>563</v>
      </c>
      <c r="P118" s="218">
        <v>16277</v>
      </c>
      <c r="Q118" s="219">
        <v>1.8936115361276465E-3</v>
      </c>
    </row>
    <row r="119" spans="1:17" ht="18" customHeight="1">
      <c r="A119" s="500" t="s">
        <v>804</v>
      </c>
      <c r="B119" s="218">
        <v>4235</v>
      </c>
      <c r="C119" s="218">
        <v>3683</v>
      </c>
      <c r="D119" s="218">
        <v>5146</v>
      </c>
      <c r="E119" s="218">
        <v>2077</v>
      </c>
      <c r="F119" s="218">
        <v>1896</v>
      </c>
      <c r="G119" s="218">
        <v>983</v>
      </c>
      <c r="H119" s="218">
        <v>605</v>
      </c>
      <c r="I119" s="218">
        <v>1231</v>
      </c>
      <c r="J119" s="218">
        <v>12</v>
      </c>
      <c r="K119" s="218">
        <v>1</v>
      </c>
      <c r="L119" s="218">
        <v>1900</v>
      </c>
      <c r="M119" s="218">
        <v>178</v>
      </c>
      <c r="N119" s="218">
        <v>581</v>
      </c>
      <c r="O119" s="218">
        <v>866</v>
      </c>
      <c r="P119" s="218">
        <v>23394</v>
      </c>
      <c r="Q119" s="219">
        <v>2.7215794234914394E-3</v>
      </c>
    </row>
    <row r="120" spans="1:17" ht="18" customHeight="1">
      <c r="A120" s="500" t="s">
        <v>805</v>
      </c>
      <c r="B120" s="218">
        <v>3432</v>
      </c>
      <c r="C120" s="218">
        <v>4081</v>
      </c>
      <c r="D120" s="218">
        <v>4679</v>
      </c>
      <c r="E120" s="218">
        <v>1962</v>
      </c>
      <c r="F120" s="218">
        <v>1791</v>
      </c>
      <c r="G120" s="218">
        <v>820</v>
      </c>
      <c r="H120" s="218">
        <v>542</v>
      </c>
      <c r="I120" s="218">
        <v>1370</v>
      </c>
      <c r="J120" s="218">
        <v>7</v>
      </c>
      <c r="K120" s="218">
        <v>0</v>
      </c>
      <c r="L120" s="218">
        <v>1921</v>
      </c>
      <c r="M120" s="218">
        <v>152</v>
      </c>
      <c r="N120" s="218">
        <v>574</v>
      </c>
      <c r="O120" s="218">
        <v>895</v>
      </c>
      <c r="P120" s="218">
        <v>22226</v>
      </c>
      <c r="Q120" s="219">
        <v>2.5856982246097605E-3</v>
      </c>
    </row>
    <row r="121" spans="1:17" ht="18" customHeight="1">
      <c r="A121" s="500" t="s">
        <v>806</v>
      </c>
      <c r="B121" s="218">
        <v>6913</v>
      </c>
      <c r="C121" s="218">
        <v>8857</v>
      </c>
      <c r="D121" s="218">
        <v>8783</v>
      </c>
      <c r="E121" s="218">
        <v>4033</v>
      </c>
      <c r="F121" s="218">
        <v>3529</v>
      </c>
      <c r="G121" s="218">
        <v>1702</v>
      </c>
      <c r="H121" s="218">
        <v>1171</v>
      </c>
      <c r="I121" s="218">
        <v>3678</v>
      </c>
      <c r="J121" s="218">
        <v>15</v>
      </c>
      <c r="K121" s="218">
        <v>2</v>
      </c>
      <c r="L121" s="218">
        <v>4338</v>
      </c>
      <c r="M121" s="218">
        <v>346</v>
      </c>
      <c r="N121" s="218">
        <v>1090</v>
      </c>
      <c r="O121" s="218">
        <v>2389</v>
      </c>
      <c r="P121" s="218">
        <v>46846</v>
      </c>
      <c r="Q121" s="219">
        <v>5.4499063722698114E-3</v>
      </c>
    </row>
    <row r="122" spans="1:17" ht="18" customHeight="1">
      <c r="A122" s="500" t="s">
        <v>807</v>
      </c>
      <c r="B122" s="218">
        <v>16112</v>
      </c>
      <c r="C122" s="218">
        <v>23704</v>
      </c>
      <c r="D122" s="218">
        <v>20191</v>
      </c>
      <c r="E122" s="218">
        <v>9482</v>
      </c>
      <c r="F122" s="218">
        <v>8667</v>
      </c>
      <c r="G122" s="218">
        <v>3956</v>
      </c>
      <c r="H122" s="218">
        <v>2903</v>
      </c>
      <c r="I122" s="218">
        <v>9514</v>
      </c>
      <c r="J122" s="218">
        <v>33</v>
      </c>
      <c r="K122" s="218">
        <v>1</v>
      </c>
      <c r="L122" s="218">
        <v>10896</v>
      </c>
      <c r="M122" s="218">
        <v>738</v>
      </c>
      <c r="N122" s="218">
        <v>2501</v>
      </c>
      <c r="O122" s="218">
        <v>6925</v>
      </c>
      <c r="P122" s="218">
        <v>115623</v>
      </c>
      <c r="Q122" s="219">
        <v>1.3451191659500329E-2</v>
      </c>
    </row>
    <row r="123" spans="1:17" ht="18" customHeight="1">
      <c r="A123" s="500" t="s">
        <v>808</v>
      </c>
      <c r="B123" s="218">
        <v>58838</v>
      </c>
      <c r="C123" s="218">
        <v>115758</v>
      </c>
      <c r="D123" s="218">
        <v>68351</v>
      </c>
      <c r="E123" s="218">
        <v>35728</v>
      </c>
      <c r="F123" s="218">
        <v>35968</v>
      </c>
      <c r="G123" s="218">
        <v>14458</v>
      </c>
      <c r="H123" s="218">
        <v>10295</v>
      </c>
      <c r="I123" s="218">
        <v>39405</v>
      </c>
      <c r="J123" s="218">
        <v>156</v>
      </c>
      <c r="K123" s="218">
        <v>3</v>
      </c>
      <c r="L123" s="218">
        <v>42385</v>
      </c>
      <c r="M123" s="218">
        <v>3171</v>
      </c>
      <c r="N123" s="218">
        <v>10050</v>
      </c>
      <c r="O123" s="218">
        <v>30376</v>
      </c>
      <c r="P123" s="218">
        <v>464942</v>
      </c>
      <c r="Q123" s="219">
        <v>5.4089791413052785E-2</v>
      </c>
    </row>
    <row r="124" spans="1:17" ht="18" customHeight="1">
      <c r="A124" s="500" t="s">
        <v>809</v>
      </c>
      <c r="B124" s="218">
        <v>34126</v>
      </c>
      <c r="C124" s="218">
        <v>115647</v>
      </c>
      <c r="D124" s="218">
        <v>36258</v>
      </c>
      <c r="E124" s="218">
        <v>21496</v>
      </c>
      <c r="F124" s="218">
        <v>23975</v>
      </c>
      <c r="G124" s="218">
        <v>8478</v>
      </c>
      <c r="H124" s="218">
        <v>5923</v>
      </c>
      <c r="I124" s="218">
        <v>22286</v>
      </c>
      <c r="J124" s="218">
        <v>113</v>
      </c>
      <c r="K124" s="218">
        <v>3</v>
      </c>
      <c r="L124" s="218">
        <v>21717</v>
      </c>
      <c r="M124" s="218">
        <v>1662</v>
      </c>
      <c r="N124" s="218">
        <v>6662</v>
      </c>
      <c r="O124" s="218">
        <v>17260</v>
      </c>
      <c r="P124" s="218">
        <v>315606</v>
      </c>
      <c r="Q124" s="219">
        <v>3.671654251220139E-2</v>
      </c>
    </row>
    <row r="125" spans="1:17" ht="18" customHeight="1" thickBot="1">
      <c r="A125" s="500" t="s">
        <v>810</v>
      </c>
      <c r="B125" s="218">
        <v>794873</v>
      </c>
      <c r="C125" s="218">
        <v>1195755</v>
      </c>
      <c r="D125" s="218">
        <v>978344</v>
      </c>
      <c r="E125" s="218">
        <v>380402</v>
      </c>
      <c r="F125" s="218">
        <v>657974</v>
      </c>
      <c r="G125" s="218">
        <v>249603</v>
      </c>
      <c r="H125" s="218">
        <v>210499</v>
      </c>
      <c r="I125" s="218">
        <v>962107</v>
      </c>
      <c r="J125" s="218">
        <v>2127</v>
      </c>
      <c r="K125" s="218">
        <v>21</v>
      </c>
      <c r="L125" s="218">
        <v>850392</v>
      </c>
      <c r="M125" s="218">
        <v>86944</v>
      </c>
      <c r="N125" s="218">
        <v>303206</v>
      </c>
      <c r="O125" s="218">
        <v>902555</v>
      </c>
      <c r="P125" s="218">
        <v>7574802</v>
      </c>
      <c r="Q125" s="219">
        <v>0.88122703514669587</v>
      </c>
    </row>
    <row r="126" spans="1:17" ht="18" customHeight="1" thickTop="1" thickBot="1">
      <c r="A126" s="499" t="s">
        <v>6</v>
      </c>
      <c r="B126" s="339">
        <v>923054</v>
      </c>
      <c r="C126" s="339">
        <v>1471702</v>
      </c>
      <c r="D126" s="339">
        <v>1129958</v>
      </c>
      <c r="E126" s="339">
        <v>458698</v>
      </c>
      <c r="F126" s="339">
        <v>736877</v>
      </c>
      <c r="G126" s="339">
        <v>281597</v>
      </c>
      <c r="H126" s="339">
        <v>233149</v>
      </c>
      <c r="I126" s="339">
        <v>1040968</v>
      </c>
      <c r="J126" s="339">
        <v>2479</v>
      </c>
      <c r="K126" s="339">
        <v>37</v>
      </c>
      <c r="L126" s="339">
        <v>935741</v>
      </c>
      <c r="M126" s="339">
        <v>93498</v>
      </c>
      <c r="N126" s="339">
        <v>325737</v>
      </c>
      <c r="O126" s="339">
        <v>962249</v>
      </c>
      <c r="P126" s="339">
        <v>8595744</v>
      </c>
      <c r="Q126" s="340">
        <v>1</v>
      </c>
    </row>
    <row r="127" spans="1:17" ht="18" customHeight="1" thickTop="1">
      <c r="A127" s="501" t="s">
        <v>811</v>
      </c>
      <c r="B127" s="219">
        <v>0.10738500355524781</v>
      </c>
      <c r="C127" s="219">
        <v>0.17121286999705901</v>
      </c>
      <c r="D127" s="219">
        <v>0.13145552031330854</v>
      </c>
      <c r="E127" s="219">
        <v>5.3363385414921617E-2</v>
      </c>
      <c r="F127" s="219">
        <v>8.5725796394122492E-2</v>
      </c>
      <c r="G127" s="219">
        <v>3.2760049624558384E-2</v>
      </c>
      <c r="H127" s="219">
        <v>2.7123771950397779E-2</v>
      </c>
      <c r="I127" s="219">
        <v>0.12110272246358197</v>
      </c>
      <c r="J127" s="219">
        <v>2.883985376949337E-4</v>
      </c>
      <c r="K127" s="219">
        <v>4.3044557864915471E-6</v>
      </c>
      <c r="L127" s="219">
        <v>0.10886096654344289</v>
      </c>
      <c r="M127" s="219">
        <v>1.0877243435821263E-2</v>
      </c>
      <c r="N127" s="219">
        <v>3.7895149041199921E-2</v>
      </c>
      <c r="O127" s="219">
        <v>0.11194481827285689</v>
      </c>
      <c r="P127" s="219">
        <v>1</v>
      </c>
      <c r="Q127" s="342"/>
    </row>
    <row r="128" spans="1:17" ht="18" customHeight="1" thickBot="1">
      <c r="A128" s="503"/>
      <c r="B128" s="948"/>
      <c r="C128" s="343"/>
      <c r="D128" s="343"/>
      <c r="E128" s="343"/>
      <c r="F128" s="343"/>
      <c r="G128" s="948"/>
      <c r="H128" s="948"/>
      <c r="I128" s="948"/>
      <c r="J128" s="948"/>
      <c r="K128" s="948"/>
      <c r="L128" s="948"/>
      <c r="M128" s="948"/>
      <c r="N128" s="948"/>
      <c r="O128" s="948"/>
      <c r="P128" s="949"/>
      <c r="Q128" s="949"/>
    </row>
    <row r="129" spans="1:17" ht="18" customHeight="1" thickTop="1">
      <c r="A129" s="955" t="s">
        <v>817</v>
      </c>
      <c r="B129" s="309"/>
      <c r="C129" s="161"/>
      <c r="D129" s="161"/>
      <c r="E129" s="161"/>
      <c r="F129" s="161"/>
      <c r="G129" s="309"/>
      <c r="H129" s="309"/>
      <c r="I129" s="309"/>
      <c r="J129" s="309"/>
      <c r="K129" s="309"/>
      <c r="L129" s="309"/>
      <c r="M129" s="309"/>
      <c r="N129" s="309"/>
      <c r="O129" s="309"/>
      <c r="P129" s="227"/>
      <c r="Q129" s="951"/>
    </row>
    <row r="130" spans="1:17" ht="18" customHeight="1">
      <c r="A130" s="167"/>
      <c r="C130" s="388"/>
      <c r="D130" s="388"/>
      <c r="E130" s="388"/>
      <c r="F130" s="388"/>
      <c r="G130" s="388"/>
      <c r="P130" s="954"/>
    </row>
    <row r="131" spans="1:17" ht="35.25" customHeight="1">
      <c r="A131" s="1189" t="s">
        <v>1073</v>
      </c>
      <c r="B131" s="1189"/>
      <c r="C131" s="1189"/>
      <c r="D131" s="1189"/>
      <c r="E131" s="1189"/>
      <c r="F131" s="1189"/>
      <c r="G131" s="1189"/>
      <c r="H131" s="1189"/>
      <c r="I131" s="1189"/>
      <c r="J131" s="1189"/>
      <c r="K131" s="1189"/>
      <c r="L131" s="1189"/>
      <c r="M131" s="1189"/>
      <c r="N131" s="1189"/>
      <c r="O131" s="1189"/>
      <c r="P131" s="1189"/>
      <c r="Q131" s="1189"/>
    </row>
    <row r="132" spans="1:17" ht="35.25" customHeight="1">
      <c r="A132" s="1189" t="s">
        <v>818</v>
      </c>
      <c r="B132" s="1189"/>
      <c r="C132" s="1189"/>
      <c r="D132" s="1189"/>
      <c r="E132" s="1189"/>
      <c r="F132" s="1189"/>
      <c r="G132" s="1189"/>
      <c r="H132" s="1189"/>
      <c r="I132" s="1189"/>
      <c r="J132" s="1189"/>
      <c r="K132" s="1189"/>
      <c r="L132" s="1189"/>
      <c r="M132" s="1189"/>
      <c r="N132" s="1189"/>
      <c r="O132" s="1189"/>
      <c r="P132" s="1189"/>
      <c r="Q132" s="1189"/>
    </row>
    <row r="133" spans="1:17" ht="35.25" customHeight="1">
      <c r="A133" s="1189" t="s">
        <v>1504</v>
      </c>
      <c r="B133" s="1189"/>
      <c r="C133" s="1189"/>
      <c r="D133" s="1189"/>
      <c r="E133" s="1189"/>
      <c r="F133" s="1189"/>
      <c r="G133" s="1189"/>
      <c r="H133" s="1189"/>
      <c r="I133" s="1189"/>
      <c r="J133" s="1189"/>
      <c r="K133" s="1189"/>
      <c r="L133" s="1189"/>
      <c r="M133" s="1189"/>
      <c r="N133" s="1189"/>
      <c r="O133" s="1189"/>
      <c r="P133" s="1189"/>
      <c r="Q133" s="1189"/>
    </row>
    <row r="134" spans="1:17" ht="35.25" customHeight="1">
      <c r="A134" s="1190" t="s">
        <v>1333</v>
      </c>
      <c r="B134" s="1190"/>
      <c r="C134" s="1190"/>
      <c r="D134" s="1190"/>
      <c r="E134" s="1190"/>
      <c r="F134" s="1190"/>
      <c r="G134" s="1190"/>
      <c r="H134" s="1190"/>
      <c r="I134" s="1190"/>
      <c r="J134" s="1190"/>
      <c r="K134" s="1190"/>
      <c r="L134" s="1190"/>
      <c r="M134" s="1190"/>
      <c r="N134" s="1190"/>
      <c r="O134" s="1190"/>
      <c r="P134" s="1190"/>
      <c r="Q134" s="1190"/>
    </row>
    <row r="135" spans="1:17" ht="18" customHeight="1">
      <c r="A135" s="952"/>
    </row>
    <row r="136" spans="1:17" ht="18" customHeight="1" thickBot="1">
      <c r="A136" s="942"/>
      <c r="B136" s="943"/>
      <c r="C136" s="944"/>
      <c r="D136" s="943"/>
      <c r="E136" s="943"/>
      <c r="F136" s="943"/>
      <c r="G136" s="943"/>
      <c r="H136" s="943"/>
      <c r="I136" s="944"/>
      <c r="J136" s="943"/>
      <c r="K136" s="943"/>
      <c r="L136" s="943"/>
      <c r="M136" s="943"/>
      <c r="N136" s="943"/>
      <c r="O136" s="943"/>
      <c r="P136" s="943"/>
      <c r="Q136" s="945"/>
    </row>
    <row r="137" spans="1:17" ht="33" thickTop="1" thickBot="1">
      <c r="A137" s="499" t="s">
        <v>795</v>
      </c>
      <c r="B137" s="946" t="s">
        <v>297</v>
      </c>
      <c r="C137" s="946" t="s">
        <v>298</v>
      </c>
      <c r="D137" s="946" t="s">
        <v>299</v>
      </c>
      <c r="E137" s="946" t="s">
        <v>300</v>
      </c>
      <c r="F137" s="946" t="s">
        <v>301</v>
      </c>
      <c r="G137" s="946" t="s">
        <v>302</v>
      </c>
      <c r="H137" s="946" t="s">
        <v>303</v>
      </c>
      <c r="I137" s="946" t="s">
        <v>304</v>
      </c>
      <c r="J137" s="946" t="s">
        <v>305</v>
      </c>
      <c r="K137" s="946" t="s">
        <v>306</v>
      </c>
      <c r="L137" s="946" t="s">
        <v>307</v>
      </c>
      <c r="M137" s="946" t="s">
        <v>308</v>
      </c>
      <c r="N137" s="946" t="s">
        <v>1075</v>
      </c>
      <c r="O137" s="946" t="s">
        <v>1076</v>
      </c>
      <c r="P137" s="947" t="s">
        <v>309</v>
      </c>
      <c r="Q137" s="956" t="s">
        <v>796</v>
      </c>
    </row>
    <row r="138" spans="1:17" ht="18" customHeight="1" thickTop="1">
      <c r="A138" s="500" t="s">
        <v>797</v>
      </c>
      <c r="B138" s="218">
        <v>978628.40588999994</v>
      </c>
      <c r="C138" s="218">
        <v>88755.563989999995</v>
      </c>
      <c r="D138" s="218">
        <v>872504.44753</v>
      </c>
      <c r="E138" s="218">
        <v>416750</v>
      </c>
      <c r="F138" s="218">
        <v>1204970.14919</v>
      </c>
      <c r="G138" s="218">
        <v>90000</v>
      </c>
      <c r="H138" s="218">
        <v>283389.17082</v>
      </c>
      <c r="I138" s="218">
        <v>230000</v>
      </c>
      <c r="J138" s="218">
        <v>0</v>
      </c>
      <c r="K138" s="218">
        <v>35000</v>
      </c>
      <c r="L138" s="218">
        <v>282334.48582999996</v>
      </c>
      <c r="M138" s="218">
        <v>45563.215270000001</v>
      </c>
      <c r="N138" s="218">
        <v>747474.53</v>
      </c>
      <c r="O138" s="218">
        <v>118469.66459999999</v>
      </c>
      <c r="P138" s="218">
        <v>5393839.6331199994</v>
      </c>
      <c r="Q138" s="676">
        <v>7.3274867673621971E-2</v>
      </c>
    </row>
    <row r="139" spans="1:17" ht="18" customHeight="1">
      <c r="A139" s="500" t="s">
        <v>798</v>
      </c>
      <c r="B139" s="218">
        <v>3178879.21</v>
      </c>
      <c r="C139" s="218">
        <v>1724998.2844200002</v>
      </c>
      <c r="D139" s="218">
        <v>4476883.6828199998</v>
      </c>
      <c r="E139" s="218">
        <v>2556854.0044400003</v>
      </c>
      <c r="F139" s="218">
        <v>3717458.02037</v>
      </c>
      <c r="G139" s="218">
        <v>1873557.1875</v>
      </c>
      <c r="H139" s="218">
        <v>1445768.27816</v>
      </c>
      <c r="I139" s="218">
        <v>1054135.74486</v>
      </c>
      <c r="J139" s="218">
        <v>0</v>
      </c>
      <c r="K139" s="218">
        <v>93700</v>
      </c>
      <c r="L139" s="218">
        <v>1983690.69521</v>
      </c>
      <c r="M139" s="218">
        <v>252000</v>
      </c>
      <c r="N139" s="218">
        <v>4673170.2731800005</v>
      </c>
      <c r="O139" s="218">
        <v>1033071.2</v>
      </c>
      <c r="P139" s="218">
        <v>28064166.580959998</v>
      </c>
      <c r="Q139" s="676">
        <v>0.38124939420952531</v>
      </c>
    </row>
    <row r="140" spans="1:17" ht="18" customHeight="1">
      <c r="A140" s="500" t="s">
        <v>799</v>
      </c>
      <c r="B140" s="218">
        <v>2665696.4109399999</v>
      </c>
      <c r="C140" s="218">
        <v>2075138</v>
      </c>
      <c r="D140" s="218">
        <v>3863434.7177199996</v>
      </c>
      <c r="E140" s="218">
        <v>2942216.6346</v>
      </c>
      <c r="F140" s="218">
        <v>2281864.2539599999</v>
      </c>
      <c r="G140" s="218">
        <v>1733050</v>
      </c>
      <c r="H140" s="218">
        <v>2236097.6828999999</v>
      </c>
      <c r="I140" s="218">
        <v>2568667.5568000004</v>
      </c>
      <c r="J140" s="218">
        <v>0</v>
      </c>
      <c r="K140" s="218">
        <v>57440</v>
      </c>
      <c r="L140" s="218">
        <v>1980880.34767</v>
      </c>
      <c r="M140" s="218">
        <v>696144.26665000001</v>
      </c>
      <c r="N140" s="218">
        <v>1003577.50374</v>
      </c>
      <c r="O140" s="218">
        <v>2456524.7000000002</v>
      </c>
      <c r="P140" s="218">
        <v>26560732.074979998</v>
      </c>
      <c r="Q140" s="676">
        <v>0.36082536013087052</v>
      </c>
    </row>
    <row r="141" spans="1:17" ht="18" customHeight="1">
      <c r="A141" s="500" t="s">
        <v>800</v>
      </c>
      <c r="B141" s="218">
        <v>473200.83397000004</v>
      </c>
      <c r="C141" s="218">
        <v>569457.65966999996</v>
      </c>
      <c r="D141" s="218">
        <v>1423818.6388399999</v>
      </c>
      <c r="E141" s="218">
        <v>308666.56915</v>
      </c>
      <c r="F141" s="218">
        <v>968795.35600000003</v>
      </c>
      <c r="G141" s="218">
        <v>441485.79356000002</v>
      </c>
      <c r="H141" s="218">
        <v>853265.58926000004</v>
      </c>
      <c r="I141" s="218">
        <v>1147987.4796600002</v>
      </c>
      <c r="J141" s="218">
        <v>2500</v>
      </c>
      <c r="K141" s="218">
        <v>35580</v>
      </c>
      <c r="L141" s="218">
        <v>791507.36838999996</v>
      </c>
      <c r="M141" s="218">
        <v>225950.92230000001</v>
      </c>
      <c r="N141" s="218">
        <v>440260.40532000002</v>
      </c>
      <c r="O141" s="218">
        <v>648613.16888000001</v>
      </c>
      <c r="P141" s="218">
        <v>8331089.7849999992</v>
      </c>
      <c r="Q141" s="676">
        <v>0.11317716934417385</v>
      </c>
    </row>
    <row r="142" spans="1:17" ht="18" customHeight="1">
      <c r="A142" s="500" t="s">
        <v>801</v>
      </c>
      <c r="B142" s="218">
        <v>119505.23112000001</v>
      </c>
      <c r="C142" s="218">
        <v>216587.17008000001</v>
      </c>
      <c r="D142" s="218">
        <v>706499.63305999991</v>
      </c>
      <c r="E142" s="218">
        <v>75657.413889999996</v>
      </c>
      <c r="F142" s="218">
        <v>234569.78339</v>
      </c>
      <c r="G142" s="218">
        <v>77952.75701999999</v>
      </c>
      <c r="H142" s="218">
        <v>248741.55465000001</v>
      </c>
      <c r="I142" s="218">
        <v>426745.08797000005</v>
      </c>
      <c r="J142" s="218">
        <v>1781.73945</v>
      </c>
      <c r="K142" s="218">
        <v>1300</v>
      </c>
      <c r="L142" s="218">
        <v>274026.05586999998</v>
      </c>
      <c r="M142" s="218">
        <v>97990.179279999997</v>
      </c>
      <c r="N142" s="218">
        <v>245049.71638</v>
      </c>
      <c r="O142" s="218">
        <v>188011.14882</v>
      </c>
      <c r="P142" s="218">
        <v>2914417.4709799998</v>
      </c>
      <c r="Q142" s="676">
        <v>3.9592121578932465E-2</v>
      </c>
    </row>
    <row r="143" spans="1:17" ht="18" customHeight="1">
      <c r="A143" s="500" t="s">
        <v>802</v>
      </c>
      <c r="B143" s="218">
        <v>38678.355380000001</v>
      </c>
      <c r="C143" s="218">
        <v>106233.94183</v>
      </c>
      <c r="D143" s="218">
        <v>206890.37091999999</v>
      </c>
      <c r="E143" s="218">
        <v>37671.038329999996</v>
      </c>
      <c r="F143" s="218">
        <v>44671.970840000002</v>
      </c>
      <c r="G143" s="218">
        <v>13031.967000000001</v>
      </c>
      <c r="H143" s="218">
        <v>54985.890289999996</v>
      </c>
      <c r="I143" s="218">
        <v>101312.05263999999</v>
      </c>
      <c r="J143" s="218">
        <v>960.4</v>
      </c>
      <c r="K143" s="218">
        <v>0</v>
      </c>
      <c r="L143" s="218">
        <v>95769.549370000008</v>
      </c>
      <c r="M143" s="218">
        <v>29357.386190000001</v>
      </c>
      <c r="N143" s="218">
        <v>55196.381099999999</v>
      </c>
      <c r="O143" s="218">
        <v>34985.461520000004</v>
      </c>
      <c r="P143" s="218">
        <v>819744.76541000011</v>
      </c>
      <c r="Q143" s="676">
        <v>1.1136165199041563E-2</v>
      </c>
    </row>
    <row r="144" spans="1:17" ht="18" customHeight="1">
      <c r="A144" s="500" t="s">
        <v>803</v>
      </c>
      <c r="B144" s="218">
        <v>15098.12715</v>
      </c>
      <c r="C144" s="218">
        <v>9422.0228200000001</v>
      </c>
      <c r="D144" s="218">
        <v>55660.176369999994</v>
      </c>
      <c r="E144" s="218">
        <v>11674.00815</v>
      </c>
      <c r="F144" s="218">
        <v>3701.8652999999999</v>
      </c>
      <c r="G144" s="218">
        <v>2630.8204300000002</v>
      </c>
      <c r="H144" s="218">
        <v>5629.7324100000005</v>
      </c>
      <c r="I144" s="218">
        <v>44803.203200000004</v>
      </c>
      <c r="J144" s="218">
        <v>300</v>
      </c>
      <c r="K144" s="218">
        <v>0</v>
      </c>
      <c r="L144" s="218">
        <v>10945.471740000001</v>
      </c>
      <c r="M144" s="218">
        <v>30528.63163</v>
      </c>
      <c r="N144" s="218">
        <v>17943.30647</v>
      </c>
      <c r="O144" s="218">
        <v>30050.240249999999</v>
      </c>
      <c r="P144" s="218">
        <v>238387.60592</v>
      </c>
      <c r="Q144" s="676">
        <v>3.2384760146670325E-3</v>
      </c>
    </row>
    <row r="145" spans="1:17" ht="18" customHeight="1">
      <c r="A145" s="500" t="s">
        <v>804</v>
      </c>
      <c r="B145" s="218">
        <v>11189.310680000001</v>
      </c>
      <c r="C145" s="218">
        <v>5396.2439000000004</v>
      </c>
      <c r="D145" s="218">
        <v>30426.29693</v>
      </c>
      <c r="E145" s="218">
        <v>6563.2433000000001</v>
      </c>
      <c r="F145" s="218">
        <v>3251.3508500000003</v>
      </c>
      <c r="G145" s="218">
        <v>2569.2434800000001</v>
      </c>
      <c r="H145" s="218">
        <v>4046.2827699999998</v>
      </c>
      <c r="I145" s="218">
        <v>30495.644949999998</v>
      </c>
      <c r="J145" s="218">
        <v>0</v>
      </c>
      <c r="K145" s="218">
        <v>0</v>
      </c>
      <c r="L145" s="218">
        <v>115334.22160999999</v>
      </c>
      <c r="M145" s="218">
        <v>4922.6049199999998</v>
      </c>
      <c r="N145" s="218">
        <v>14642.919830000001</v>
      </c>
      <c r="O145" s="218">
        <v>27551.56554</v>
      </c>
      <c r="P145" s="218">
        <v>256388.92876000001</v>
      </c>
      <c r="Q145" s="676">
        <v>3.4830225045092162E-3</v>
      </c>
    </row>
    <row r="146" spans="1:17" ht="18" customHeight="1">
      <c r="A146" s="500" t="s">
        <v>805</v>
      </c>
      <c r="B146" s="218">
        <v>7200.7267499999998</v>
      </c>
      <c r="C146" s="218">
        <v>1811.8473200000001</v>
      </c>
      <c r="D146" s="218">
        <v>14089.765730000001</v>
      </c>
      <c r="E146" s="218">
        <v>3617.9610200000002</v>
      </c>
      <c r="F146" s="218">
        <v>1693.3862799999999</v>
      </c>
      <c r="G146" s="218">
        <v>1430.5177800000001</v>
      </c>
      <c r="H146" s="218">
        <v>2173.3942400000001</v>
      </c>
      <c r="I146" s="218">
        <v>9829.5411300000014</v>
      </c>
      <c r="J146" s="218">
        <v>111.7389</v>
      </c>
      <c r="K146" s="218">
        <v>0</v>
      </c>
      <c r="L146" s="218">
        <v>5641.1799000000001</v>
      </c>
      <c r="M146" s="218">
        <v>2310.6119900000003</v>
      </c>
      <c r="N146" s="218">
        <v>5906.6352800000004</v>
      </c>
      <c r="O146" s="218">
        <v>5027.9895999999999</v>
      </c>
      <c r="P146" s="218">
        <v>60845.295919999997</v>
      </c>
      <c r="Q146" s="676">
        <v>8.2657833943080119E-4</v>
      </c>
    </row>
    <row r="147" spans="1:17" ht="18" customHeight="1">
      <c r="A147" s="500" t="s">
        <v>806</v>
      </c>
      <c r="B147" s="218">
        <v>24680.102770000001</v>
      </c>
      <c r="C147" s="218">
        <v>31888.508300000001</v>
      </c>
      <c r="D147" s="218">
        <v>73037.911760000003</v>
      </c>
      <c r="E147" s="218">
        <v>19087.32141</v>
      </c>
      <c r="F147" s="218">
        <v>2954.7130499999998</v>
      </c>
      <c r="G147" s="218">
        <v>5522.3109999999997</v>
      </c>
      <c r="H147" s="218">
        <v>7514.9663</v>
      </c>
      <c r="I147" s="218">
        <v>110906.55054000001</v>
      </c>
      <c r="J147" s="218">
        <v>77.706580000000002</v>
      </c>
      <c r="K147" s="218">
        <v>0</v>
      </c>
      <c r="L147" s="218">
        <v>50685.274740000001</v>
      </c>
      <c r="M147" s="218">
        <v>4651.9001200000002</v>
      </c>
      <c r="N147" s="218">
        <v>22456.12934</v>
      </c>
      <c r="O147" s="218">
        <v>44953.40741</v>
      </c>
      <c r="P147" s="218">
        <v>398416.80332000001</v>
      </c>
      <c r="Q147" s="676">
        <v>5.4124594960072263E-3</v>
      </c>
    </row>
    <row r="148" spans="1:17" ht="18" customHeight="1">
      <c r="A148" s="500" t="s">
        <v>807</v>
      </c>
      <c r="B148" s="218">
        <v>14005.66856</v>
      </c>
      <c r="C148" s="218">
        <v>21714.916020000001</v>
      </c>
      <c r="D148" s="218">
        <v>55939.667529999999</v>
      </c>
      <c r="E148" s="218">
        <v>7389.9503600000007</v>
      </c>
      <c r="F148" s="218">
        <v>4899.1961600000004</v>
      </c>
      <c r="G148" s="218">
        <v>2218.2602499999998</v>
      </c>
      <c r="H148" s="218">
        <v>7445.4194500000003</v>
      </c>
      <c r="I148" s="218">
        <v>87470.259269999995</v>
      </c>
      <c r="J148" s="218">
        <v>0</v>
      </c>
      <c r="K148" s="218">
        <v>55.843029999999999</v>
      </c>
      <c r="L148" s="218">
        <v>44648.93864</v>
      </c>
      <c r="M148" s="218">
        <v>4455.0411199999999</v>
      </c>
      <c r="N148" s="218">
        <v>15589.87765</v>
      </c>
      <c r="O148" s="218">
        <v>48251.523359999999</v>
      </c>
      <c r="P148" s="218">
        <v>314084.56140000001</v>
      </c>
      <c r="Q148" s="676">
        <v>4.266812927398834E-3</v>
      </c>
    </row>
    <row r="149" spans="1:17" ht="18" customHeight="1">
      <c r="A149" s="500" t="s">
        <v>808</v>
      </c>
      <c r="B149" s="218">
        <v>8012.3291300000001</v>
      </c>
      <c r="C149" s="218">
        <v>15126.731189999999</v>
      </c>
      <c r="D149" s="218">
        <v>37806.820159999996</v>
      </c>
      <c r="E149" s="218">
        <v>3595.1357699999999</v>
      </c>
      <c r="F149" s="218">
        <v>1940.84393</v>
      </c>
      <c r="G149" s="218">
        <v>1775.4703200000001</v>
      </c>
      <c r="H149" s="218">
        <v>2410.7365199999999</v>
      </c>
      <c r="I149" s="218">
        <v>75675.791569999987</v>
      </c>
      <c r="J149" s="218">
        <v>11.938319999999999</v>
      </c>
      <c r="K149" s="218">
        <v>0</v>
      </c>
      <c r="L149" s="218">
        <v>39062.764200000005</v>
      </c>
      <c r="M149" s="218">
        <v>2644.1782200000002</v>
      </c>
      <c r="N149" s="218">
        <v>10160.912789999998</v>
      </c>
      <c r="O149" s="218">
        <v>38770.059979999998</v>
      </c>
      <c r="P149" s="218">
        <v>236993.71209999995</v>
      </c>
      <c r="Q149" s="676">
        <v>3.219540081795683E-3</v>
      </c>
    </row>
    <row r="150" spans="1:17" ht="18" customHeight="1">
      <c r="A150" s="500" t="s">
        <v>809</v>
      </c>
      <c r="B150" s="218">
        <v>73.961300000000008</v>
      </c>
      <c r="C150" s="218">
        <v>48.76549</v>
      </c>
      <c r="D150" s="218">
        <v>1903.5727300000001</v>
      </c>
      <c r="E150" s="218">
        <v>140.29738</v>
      </c>
      <c r="F150" s="218">
        <v>206.96329</v>
      </c>
      <c r="G150" s="218">
        <v>36.747999999999998</v>
      </c>
      <c r="H150" s="218">
        <v>111.24836999999999</v>
      </c>
      <c r="I150" s="218">
        <v>4297.4046500000004</v>
      </c>
      <c r="J150" s="218">
        <v>0</v>
      </c>
      <c r="K150" s="218">
        <v>0</v>
      </c>
      <c r="L150" s="218">
        <v>2973.1183700000001</v>
      </c>
      <c r="M150" s="218">
        <v>380.21017999999998</v>
      </c>
      <c r="N150" s="218">
        <v>614.00171999999998</v>
      </c>
      <c r="O150" s="218">
        <v>2090.1511999999998</v>
      </c>
      <c r="P150" s="218">
        <v>12876.442680000002</v>
      </c>
      <c r="Q150" s="676">
        <v>1.7492541448404378E-4</v>
      </c>
    </row>
    <row r="151" spans="1:17" ht="18" customHeight="1" thickBot="1">
      <c r="A151" s="500" t="s">
        <v>810</v>
      </c>
      <c r="B151" s="218">
        <v>526.70487000000003</v>
      </c>
      <c r="C151" s="218">
        <v>0</v>
      </c>
      <c r="D151" s="218">
        <v>730.98257999999998</v>
      </c>
      <c r="E151" s="218">
        <v>11.984969999999999</v>
      </c>
      <c r="F151" s="218">
        <v>19.29203</v>
      </c>
      <c r="G151" s="218">
        <v>28.507580000000001</v>
      </c>
      <c r="H151" s="218">
        <v>10.245610000000001</v>
      </c>
      <c r="I151" s="218">
        <v>3182.0197599999997</v>
      </c>
      <c r="J151" s="218">
        <v>0</v>
      </c>
      <c r="K151" s="218">
        <v>0</v>
      </c>
      <c r="L151" s="218">
        <v>3040.3511699999999</v>
      </c>
      <c r="M151" s="218">
        <v>312.79247999999995</v>
      </c>
      <c r="N151" s="218">
        <v>205.07379</v>
      </c>
      <c r="O151" s="218">
        <v>994.08645999999999</v>
      </c>
      <c r="P151" s="218">
        <v>9062.0413000000008</v>
      </c>
      <c r="Q151" s="676">
        <v>1.2310708554127021E-4</v>
      </c>
    </row>
    <row r="152" spans="1:17" ht="18" customHeight="1" thickTop="1" thickBot="1">
      <c r="A152" s="499" t="s">
        <v>6</v>
      </c>
      <c r="B152" s="339">
        <v>7535375.3785099993</v>
      </c>
      <c r="C152" s="339">
        <v>4866579.6550299991</v>
      </c>
      <c r="D152" s="339">
        <v>11819626.684679998</v>
      </c>
      <c r="E152" s="339">
        <v>6389895.5627700016</v>
      </c>
      <c r="F152" s="339">
        <v>8470997.1446399987</v>
      </c>
      <c r="G152" s="339">
        <v>4245289.5839200011</v>
      </c>
      <c r="H152" s="339">
        <v>5151590.1917500002</v>
      </c>
      <c r="I152" s="339">
        <v>5895508.3370000003</v>
      </c>
      <c r="J152" s="339">
        <v>5743.5232500000002</v>
      </c>
      <c r="K152" s="339">
        <v>223075.84302999999</v>
      </c>
      <c r="L152" s="339">
        <v>5680539.8227100009</v>
      </c>
      <c r="M152" s="339">
        <v>1397211.9403499996</v>
      </c>
      <c r="N152" s="339">
        <v>7252247.6665900014</v>
      </c>
      <c r="O152" s="339">
        <v>4677364.3676200006</v>
      </c>
      <c r="P152" s="339">
        <v>73611045.701850012</v>
      </c>
      <c r="Q152" s="677">
        <v>1</v>
      </c>
    </row>
    <row r="153" spans="1:17" ht="18" customHeight="1" thickTop="1" thickBot="1">
      <c r="A153" s="501" t="s">
        <v>811</v>
      </c>
      <c r="B153" s="219">
        <v>0.10236745459412239</v>
      </c>
      <c r="C153" s="219">
        <v>6.6112084248080322E-2</v>
      </c>
      <c r="D153" s="219">
        <v>0.16056865613013488</v>
      </c>
      <c r="E153" s="219">
        <v>8.6806205534034536E-2</v>
      </c>
      <c r="F153" s="219">
        <v>0.11507779931493492</v>
      </c>
      <c r="G153" s="219">
        <v>5.7671909744563071E-2</v>
      </c>
      <c r="H153" s="219">
        <v>6.9983928942073559E-2</v>
      </c>
      <c r="I153" s="219">
        <v>8.0089995744372811E-2</v>
      </c>
      <c r="J153" s="219">
        <v>7.8025290841040893E-5</v>
      </c>
      <c r="K153" s="219">
        <v>3.0304669754799259E-3</v>
      </c>
      <c r="L153" s="219">
        <v>7.7169666162849204E-2</v>
      </c>
      <c r="M153" s="219">
        <v>1.8981009263326964E-2</v>
      </c>
      <c r="N153" s="219">
        <v>9.8521187920140307E-2</v>
      </c>
      <c r="O153" s="219">
        <v>6.3541610135045917E-2</v>
      </c>
      <c r="P153" s="219">
        <v>1</v>
      </c>
      <c r="Q153" s="342"/>
    </row>
    <row r="154" spans="1:17" ht="33" thickTop="1" thickBot="1">
      <c r="A154" s="499" t="s">
        <v>815</v>
      </c>
      <c r="B154" s="946" t="s">
        <v>297</v>
      </c>
      <c r="C154" s="946" t="s">
        <v>298</v>
      </c>
      <c r="D154" s="946" t="s">
        <v>299</v>
      </c>
      <c r="E154" s="946" t="s">
        <v>300</v>
      </c>
      <c r="F154" s="946" t="s">
        <v>301</v>
      </c>
      <c r="G154" s="946" t="s">
        <v>302</v>
      </c>
      <c r="H154" s="946" t="s">
        <v>303</v>
      </c>
      <c r="I154" s="946" t="s">
        <v>304</v>
      </c>
      <c r="J154" s="946" t="s">
        <v>305</v>
      </c>
      <c r="K154" s="946" t="s">
        <v>306</v>
      </c>
      <c r="L154" s="946" t="s">
        <v>307</v>
      </c>
      <c r="M154" s="946" t="s">
        <v>308</v>
      </c>
      <c r="N154" s="946" t="s">
        <v>1075</v>
      </c>
      <c r="O154" s="946" t="s">
        <v>1076</v>
      </c>
      <c r="P154" s="947" t="s">
        <v>309</v>
      </c>
      <c r="Q154" s="956" t="s">
        <v>709</v>
      </c>
    </row>
    <row r="155" spans="1:17" ht="18" customHeight="1" thickTop="1">
      <c r="A155" s="500" t="s">
        <v>797</v>
      </c>
      <c r="B155" s="218">
        <v>49</v>
      </c>
      <c r="C155" s="218">
        <v>3</v>
      </c>
      <c r="D155" s="218">
        <v>48</v>
      </c>
      <c r="E155" s="218">
        <v>21</v>
      </c>
      <c r="F155" s="218">
        <v>66</v>
      </c>
      <c r="G155" s="218">
        <v>6</v>
      </c>
      <c r="H155" s="218">
        <v>15</v>
      </c>
      <c r="I155" s="218">
        <v>13</v>
      </c>
      <c r="J155" s="218">
        <v>0</v>
      </c>
      <c r="K155" s="218">
        <v>2</v>
      </c>
      <c r="L155" s="218">
        <v>14</v>
      </c>
      <c r="M155" s="218">
        <v>3</v>
      </c>
      <c r="N155" s="218">
        <v>37</v>
      </c>
      <c r="O155" s="218">
        <v>7</v>
      </c>
      <c r="P155" s="218">
        <v>284</v>
      </c>
      <c r="Q155" s="219">
        <v>5.0983771362918279E-3</v>
      </c>
    </row>
    <row r="156" spans="1:17" ht="18" customHeight="1">
      <c r="A156" s="500" t="s">
        <v>798</v>
      </c>
      <c r="B156" s="218">
        <v>321</v>
      </c>
      <c r="C156" s="218">
        <v>174</v>
      </c>
      <c r="D156" s="218">
        <v>455</v>
      </c>
      <c r="E156" s="218">
        <v>266</v>
      </c>
      <c r="F156" s="218">
        <v>373</v>
      </c>
      <c r="G156" s="218">
        <v>197</v>
      </c>
      <c r="H156" s="218">
        <v>153</v>
      </c>
      <c r="I156" s="218">
        <v>116</v>
      </c>
      <c r="J156" s="218">
        <v>0</v>
      </c>
      <c r="K156" s="218">
        <v>9</v>
      </c>
      <c r="L156" s="218">
        <v>205</v>
      </c>
      <c r="M156" s="218">
        <v>31</v>
      </c>
      <c r="N156" s="218">
        <v>469</v>
      </c>
      <c r="O156" s="218">
        <v>112</v>
      </c>
      <c r="P156" s="218">
        <v>2881</v>
      </c>
      <c r="Q156" s="219">
        <v>5.171980468188999E-2</v>
      </c>
    </row>
    <row r="157" spans="1:17" ht="18" customHeight="1">
      <c r="A157" s="500" t="s">
        <v>799</v>
      </c>
      <c r="B157" s="218">
        <v>550</v>
      </c>
      <c r="C157" s="218">
        <v>411</v>
      </c>
      <c r="D157" s="218">
        <v>779</v>
      </c>
      <c r="E157" s="218">
        <v>595</v>
      </c>
      <c r="F157" s="218">
        <v>460</v>
      </c>
      <c r="G157" s="218">
        <v>348</v>
      </c>
      <c r="H157" s="218">
        <v>447</v>
      </c>
      <c r="I157" s="218">
        <v>524</v>
      </c>
      <c r="J157" s="218">
        <v>0</v>
      </c>
      <c r="K157" s="218">
        <v>10</v>
      </c>
      <c r="L157" s="218">
        <v>407</v>
      </c>
      <c r="M157" s="218">
        <v>143</v>
      </c>
      <c r="N157" s="218">
        <v>199</v>
      </c>
      <c r="O157" s="218">
        <v>507</v>
      </c>
      <c r="P157" s="218">
        <v>5380</v>
      </c>
      <c r="Q157" s="219">
        <v>9.6581933074824072E-2</v>
      </c>
    </row>
    <row r="158" spans="1:17" ht="18" customHeight="1">
      <c r="A158" s="500" t="s">
        <v>800</v>
      </c>
      <c r="B158" s="218">
        <v>194</v>
      </c>
      <c r="C158" s="218">
        <v>222</v>
      </c>
      <c r="D158" s="218">
        <v>641</v>
      </c>
      <c r="E158" s="218">
        <v>132</v>
      </c>
      <c r="F158" s="218">
        <v>431</v>
      </c>
      <c r="G158" s="218">
        <v>192</v>
      </c>
      <c r="H158" s="218">
        <v>364</v>
      </c>
      <c r="I158" s="218">
        <v>514</v>
      </c>
      <c r="J158" s="218">
        <v>1</v>
      </c>
      <c r="K158" s="218">
        <v>12</v>
      </c>
      <c r="L158" s="218">
        <v>349</v>
      </c>
      <c r="M158" s="218">
        <v>89</v>
      </c>
      <c r="N158" s="218">
        <v>196</v>
      </c>
      <c r="O158" s="218">
        <v>286</v>
      </c>
      <c r="P158" s="218">
        <v>3623</v>
      </c>
      <c r="Q158" s="219">
        <v>6.5040212552060897E-2</v>
      </c>
    </row>
    <row r="159" spans="1:17" ht="18" customHeight="1">
      <c r="A159" s="500" t="s">
        <v>801</v>
      </c>
      <c r="B159" s="218">
        <v>122</v>
      </c>
      <c r="C159" s="218">
        <v>176</v>
      </c>
      <c r="D159" s="218">
        <v>710</v>
      </c>
      <c r="E159" s="218">
        <v>78</v>
      </c>
      <c r="F159" s="218">
        <v>235</v>
      </c>
      <c r="G159" s="218">
        <v>78</v>
      </c>
      <c r="H159" s="218">
        <v>249</v>
      </c>
      <c r="I159" s="218">
        <v>425</v>
      </c>
      <c r="J159" s="218">
        <v>2</v>
      </c>
      <c r="K159" s="218">
        <v>1</v>
      </c>
      <c r="L159" s="218">
        <v>280</v>
      </c>
      <c r="M159" s="218">
        <v>91</v>
      </c>
      <c r="N159" s="218">
        <v>252</v>
      </c>
      <c r="O159" s="218">
        <v>190</v>
      </c>
      <c r="P159" s="218">
        <v>2889</v>
      </c>
      <c r="Q159" s="219">
        <v>5.1863420939250324E-2</v>
      </c>
    </row>
    <row r="160" spans="1:17" ht="18" customHeight="1">
      <c r="A160" s="500" t="s">
        <v>802</v>
      </c>
      <c r="B160" s="218">
        <v>76</v>
      </c>
      <c r="C160" s="218">
        <v>171</v>
      </c>
      <c r="D160" s="218">
        <v>432</v>
      </c>
      <c r="E160" s="218">
        <v>82</v>
      </c>
      <c r="F160" s="218">
        <v>91</v>
      </c>
      <c r="G160" s="218">
        <v>28</v>
      </c>
      <c r="H160" s="218">
        <v>111</v>
      </c>
      <c r="I160" s="218">
        <v>202</v>
      </c>
      <c r="J160" s="218">
        <v>2</v>
      </c>
      <c r="K160" s="218">
        <v>0</v>
      </c>
      <c r="L160" s="218">
        <v>185</v>
      </c>
      <c r="M160" s="218">
        <v>76</v>
      </c>
      <c r="N160" s="218">
        <v>114</v>
      </c>
      <c r="O160" s="218">
        <v>74</v>
      </c>
      <c r="P160" s="218">
        <v>1644</v>
      </c>
      <c r="Q160" s="219">
        <v>2.9513140887548469E-2</v>
      </c>
    </row>
    <row r="161" spans="1:17" ht="18" customHeight="1">
      <c r="A161" s="500" t="s">
        <v>803</v>
      </c>
      <c r="B161" s="218">
        <v>59</v>
      </c>
      <c r="C161" s="218">
        <v>34</v>
      </c>
      <c r="D161" s="218">
        <v>210</v>
      </c>
      <c r="E161" s="218">
        <v>44</v>
      </c>
      <c r="F161" s="218">
        <v>14</v>
      </c>
      <c r="G161" s="218">
        <v>10</v>
      </c>
      <c r="H161" s="218">
        <v>20</v>
      </c>
      <c r="I161" s="218">
        <v>158</v>
      </c>
      <c r="J161" s="218">
        <v>1</v>
      </c>
      <c r="K161" s="218">
        <v>0</v>
      </c>
      <c r="L161" s="218">
        <v>40</v>
      </c>
      <c r="M161" s="218">
        <v>98</v>
      </c>
      <c r="N161" s="218">
        <v>65</v>
      </c>
      <c r="O161" s="218">
        <v>100</v>
      </c>
      <c r="P161" s="218">
        <v>853</v>
      </c>
      <c r="Q161" s="219">
        <v>1.5313083441045526E-2</v>
      </c>
    </row>
    <row r="162" spans="1:17" ht="18" customHeight="1">
      <c r="A162" s="500" t="s">
        <v>804</v>
      </c>
      <c r="B162" s="218">
        <v>71</v>
      </c>
      <c r="C162" s="218">
        <v>32</v>
      </c>
      <c r="D162" s="218">
        <v>181</v>
      </c>
      <c r="E162" s="218">
        <v>39</v>
      </c>
      <c r="F162" s="218">
        <v>20</v>
      </c>
      <c r="G162" s="218">
        <v>16</v>
      </c>
      <c r="H162" s="218">
        <v>25</v>
      </c>
      <c r="I162" s="218">
        <v>170</v>
      </c>
      <c r="J162" s="218">
        <v>0</v>
      </c>
      <c r="K162" s="218">
        <v>0</v>
      </c>
      <c r="L162" s="218">
        <v>754</v>
      </c>
      <c r="M162" s="218">
        <v>27</v>
      </c>
      <c r="N162" s="218">
        <v>87</v>
      </c>
      <c r="O162" s="218">
        <v>148</v>
      </c>
      <c r="P162" s="218">
        <v>1570</v>
      </c>
      <c r="Q162" s="219">
        <v>2.8184690506965388E-2</v>
      </c>
    </row>
    <row r="163" spans="1:17" ht="18" customHeight="1">
      <c r="A163" s="500" t="s">
        <v>805</v>
      </c>
      <c r="B163" s="218">
        <v>62</v>
      </c>
      <c r="C163" s="218">
        <v>15</v>
      </c>
      <c r="D163" s="218">
        <v>121</v>
      </c>
      <c r="E163" s="218">
        <v>30</v>
      </c>
      <c r="F163" s="218">
        <v>15</v>
      </c>
      <c r="G163" s="218">
        <v>12</v>
      </c>
      <c r="H163" s="218">
        <v>19</v>
      </c>
      <c r="I163" s="218">
        <v>80</v>
      </c>
      <c r="J163" s="218">
        <v>1</v>
      </c>
      <c r="K163" s="218">
        <v>0</v>
      </c>
      <c r="L163" s="218">
        <v>48</v>
      </c>
      <c r="M163" s="218">
        <v>19</v>
      </c>
      <c r="N163" s="218">
        <v>50</v>
      </c>
      <c r="O163" s="218">
        <v>42</v>
      </c>
      <c r="P163" s="218">
        <v>514</v>
      </c>
      <c r="Q163" s="219">
        <v>9.2273445354014074E-3</v>
      </c>
    </row>
    <row r="164" spans="1:17" ht="18" customHeight="1">
      <c r="A164" s="500" t="s">
        <v>806</v>
      </c>
      <c r="B164" s="218">
        <v>336</v>
      </c>
      <c r="C164" s="218">
        <v>442</v>
      </c>
      <c r="D164" s="218">
        <v>1009</v>
      </c>
      <c r="E164" s="218">
        <v>258</v>
      </c>
      <c r="F164" s="218">
        <v>39</v>
      </c>
      <c r="G164" s="218">
        <v>76</v>
      </c>
      <c r="H164" s="218">
        <v>101</v>
      </c>
      <c r="I164" s="218">
        <v>1540</v>
      </c>
      <c r="J164" s="218">
        <v>1</v>
      </c>
      <c r="K164" s="218">
        <v>0</v>
      </c>
      <c r="L164" s="218">
        <v>705</v>
      </c>
      <c r="M164" s="218">
        <v>57</v>
      </c>
      <c r="N164" s="218">
        <v>280</v>
      </c>
      <c r="O164" s="218">
        <v>614</v>
      </c>
      <c r="P164" s="218">
        <v>5458</v>
      </c>
      <c r="Q164" s="219">
        <v>9.7982191584087316E-2</v>
      </c>
    </row>
    <row r="165" spans="1:17" ht="18" customHeight="1">
      <c r="A165" s="500" t="s">
        <v>807</v>
      </c>
      <c r="B165" s="218">
        <v>287</v>
      </c>
      <c r="C165" s="218">
        <v>439</v>
      </c>
      <c r="D165" s="218">
        <v>1140</v>
      </c>
      <c r="E165" s="218">
        <v>149</v>
      </c>
      <c r="F165" s="218">
        <v>102</v>
      </c>
      <c r="G165" s="218">
        <v>46</v>
      </c>
      <c r="H165" s="218">
        <v>154</v>
      </c>
      <c r="I165" s="218">
        <v>1812</v>
      </c>
      <c r="J165" s="218">
        <v>0</v>
      </c>
      <c r="K165" s="218">
        <v>1</v>
      </c>
      <c r="L165" s="218">
        <v>927</v>
      </c>
      <c r="M165" s="218">
        <v>88</v>
      </c>
      <c r="N165" s="218">
        <v>324</v>
      </c>
      <c r="O165" s="218">
        <v>997</v>
      </c>
      <c r="P165" s="218">
        <v>6466</v>
      </c>
      <c r="Q165" s="219">
        <v>0.1160778400114893</v>
      </c>
    </row>
    <row r="166" spans="1:17" ht="18" customHeight="1">
      <c r="A166" s="500" t="s">
        <v>808</v>
      </c>
      <c r="B166" s="218">
        <v>467</v>
      </c>
      <c r="C166" s="218">
        <v>883</v>
      </c>
      <c r="D166" s="218">
        <v>2093</v>
      </c>
      <c r="E166" s="218">
        <v>204</v>
      </c>
      <c r="F166" s="218">
        <v>122</v>
      </c>
      <c r="G166" s="218">
        <v>96</v>
      </c>
      <c r="H166" s="218">
        <v>128</v>
      </c>
      <c r="I166" s="218">
        <v>4268</v>
      </c>
      <c r="J166" s="218">
        <v>1</v>
      </c>
      <c r="K166" s="218">
        <v>0</v>
      </c>
      <c r="L166" s="218">
        <v>2275</v>
      </c>
      <c r="M166" s="218">
        <v>161</v>
      </c>
      <c r="N166" s="218">
        <v>604</v>
      </c>
      <c r="O166" s="218">
        <v>2170</v>
      </c>
      <c r="P166" s="218">
        <v>13472</v>
      </c>
      <c r="Q166" s="219">
        <v>0.2418497773948011</v>
      </c>
    </row>
    <row r="167" spans="1:17" ht="18" customHeight="1">
      <c r="A167" s="500" t="s">
        <v>809</v>
      </c>
      <c r="B167" s="218">
        <v>16</v>
      </c>
      <c r="C167" s="218">
        <v>8</v>
      </c>
      <c r="D167" s="218">
        <v>386</v>
      </c>
      <c r="E167" s="218">
        <v>28</v>
      </c>
      <c r="F167" s="218">
        <v>47</v>
      </c>
      <c r="G167" s="218">
        <v>10</v>
      </c>
      <c r="H167" s="218">
        <v>24</v>
      </c>
      <c r="I167" s="218">
        <v>860</v>
      </c>
      <c r="J167" s="218">
        <v>0</v>
      </c>
      <c r="K167" s="218">
        <v>0</v>
      </c>
      <c r="L167" s="218">
        <v>596</v>
      </c>
      <c r="M167" s="218">
        <v>79</v>
      </c>
      <c r="N167" s="218">
        <v>126</v>
      </c>
      <c r="O167" s="218">
        <v>415</v>
      </c>
      <c r="P167" s="218">
        <v>2595</v>
      </c>
      <c r="Q167" s="219">
        <v>4.6585523481258079E-2</v>
      </c>
    </row>
    <row r="168" spans="1:17" ht="18" customHeight="1" thickBot="1">
      <c r="A168" s="500" t="s">
        <v>810</v>
      </c>
      <c r="B168" s="218">
        <v>262</v>
      </c>
      <c r="C168" s="218">
        <v>0</v>
      </c>
      <c r="D168" s="218">
        <v>1149</v>
      </c>
      <c r="E168" s="218">
        <v>8</v>
      </c>
      <c r="F168" s="218">
        <v>8</v>
      </c>
      <c r="G168" s="218">
        <v>14</v>
      </c>
      <c r="H168" s="218">
        <v>5</v>
      </c>
      <c r="I168" s="218">
        <v>2119</v>
      </c>
      <c r="J168" s="218">
        <v>0</v>
      </c>
      <c r="K168" s="218">
        <v>0</v>
      </c>
      <c r="L168" s="218">
        <v>3689</v>
      </c>
      <c r="M168" s="218">
        <v>160</v>
      </c>
      <c r="N168" s="218">
        <v>106</v>
      </c>
      <c r="O168" s="218">
        <v>555</v>
      </c>
      <c r="P168" s="218">
        <v>8075</v>
      </c>
      <c r="Q168" s="219">
        <v>0.14496265977308631</v>
      </c>
    </row>
    <row r="169" spans="1:17" ht="18" customHeight="1" thickTop="1" thickBot="1">
      <c r="A169" s="499" t="s">
        <v>6</v>
      </c>
      <c r="B169" s="339">
        <v>2872</v>
      </c>
      <c r="C169" s="339">
        <v>3010</v>
      </c>
      <c r="D169" s="339">
        <v>9354</v>
      </c>
      <c r="E169" s="339">
        <v>1934</v>
      </c>
      <c r="F169" s="339">
        <v>2023</v>
      </c>
      <c r="G169" s="339">
        <v>1129</v>
      </c>
      <c r="H169" s="339">
        <v>1815</v>
      </c>
      <c r="I169" s="339">
        <v>12801</v>
      </c>
      <c r="J169" s="339">
        <v>9</v>
      </c>
      <c r="K169" s="339">
        <v>35</v>
      </c>
      <c r="L169" s="339">
        <v>10474</v>
      </c>
      <c r="M169" s="339">
        <v>1122</v>
      </c>
      <c r="N169" s="339">
        <v>2909</v>
      </c>
      <c r="O169" s="339">
        <v>6217</v>
      </c>
      <c r="P169" s="339">
        <v>55704</v>
      </c>
      <c r="Q169" s="340">
        <v>1</v>
      </c>
    </row>
    <row r="170" spans="1:17" ht="18" customHeight="1" thickTop="1">
      <c r="A170" s="501" t="s">
        <v>811</v>
      </c>
      <c r="B170" s="219">
        <v>5.1558236392359617E-2</v>
      </c>
      <c r="C170" s="219">
        <v>5.403561683182536E-2</v>
      </c>
      <c r="D170" s="219">
        <v>0.16792330891856957</v>
      </c>
      <c r="E170" s="219">
        <v>3.4719230216860547E-2</v>
      </c>
      <c r="F170" s="219">
        <v>3.6316961079994256E-2</v>
      </c>
      <c r="G170" s="219">
        <v>2.0267844319977021E-2</v>
      </c>
      <c r="H170" s="219">
        <v>3.2582938388625596E-2</v>
      </c>
      <c r="I170" s="219">
        <v>0.22980396380870313</v>
      </c>
      <c r="J170" s="219">
        <v>1.6156828953037484E-4</v>
      </c>
      <c r="K170" s="219">
        <v>6.2832112595145775E-4</v>
      </c>
      <c r="L170" s="219">
        <v>0.18802958494901623</v>
      </c>
      <c r="M170" s="219">
        <v>2.014218009478673E-2</v>
      </c>
      <c r="N170" s="219">
        <v>5.2222461582651154E-2</v>
      </c>
      <c r="O170" s="219">
        <v>0.11160778400114893</v>
      </c>
      <c r="P170" s="219">
        <v>1</v>
      </c>
      <c r="Q170" s="342"/>
    </row>
    <row r="171" spans="1:17" ht="18" customHeight="1" thickBot="1">
      <c r="A171" s="503"/>
      <c r="B171" s="948"/>
      <c r="C171" s="343"/>
      <c r="D171" s="343"/>
      <c r="E171" s="343"/>
      <c r="F171" s="343"/>
      <c r="G171" s="343"/>
      <c r="H171" s="948"/>
      <c r="I171" s="948"/>
      <c r="J171" s="948"/>
      <c r="K171" s="948"/>
      <c r="L171" s="948"/>
      <c r="M171" s="948"/>
      <c r="N171" s="948"/>
      <c r="O171" s="948"/>
      <c r="P171" s="949"/>
      <c r="Q171" s="949"/>
    </row>
    <row r="172" spans="1:17" ht="18" customHeight="1" thickTop="1">
      <c r="A172" s="957" t="s">
        <v>820</v>
      </c>
      <c r="B172" s="309"/>
      <c r="C172" s="161"/>
      <c r="D172" s="161"/>
      <c r="E172" s="161"/>
      <c r="F172" s="161"/>
      <c r="G172" s="161"/>
      <c r="H172" s="309"/>
      <c r="I172" s="309"/>
      <c r="J172" s="309"/>
      <c r="K172" s="309"/>
      <c r="L172" s="309"/>
      <c r="M172" s="309"/>
      <c r="N172" s="309"/>
      <c r="O172" s="309"/>
      <c r="P172" s="227"/>
      <c r="Q172" s="958"/>
    </row>
    <row r="173" spans="1:17" ht="18" customHeight="1">
      <c r="A173" s="167"/>
      <c r="C173" s="388"/>
      <c r="D173" s="388"/>
      <c r="E173" s="388"/>
      <c r="F173" s="388"/>
      <c r="G173" s="388"/>
      <c r="P173" s="954"/>
    </row>
    <row r="174" spans="1:17" ht="31.5" customHeight="1">
      <c r="A174" s="1189" t="s">
        <v>1073</v>
      </c>
      <c r="B174" s="1189"/>
      <c r="C174" s="1189"/>
      <c r="D174" s="1189"/>
      <c r="E174" s="1189"/>
      <c r="F174" s="1189"/>
      <c r="G174" s="1189"/>
      <c r="H174" s="1189"/>
      <c r="I174" s="1189"/>
      <c r="J174" s="1189"/>
      <c r="K174" s="1189"/>
      <c r="L174" s="1189"/>
      <c r="M174" s="1189"/>
      <c r="N174" s="1189"/>
      <c r="O174" s="1189"/>
      <c r="P174" s="1189"/>
      <c r="Q174" s="1189"/>
    </row>
    <row r="175" spans="1:17" ht="31.5" customHeight="1">
      <c r="A175" s="1189" t="s">
        <v>821</v>
      </c>
      <c r="B175" s="1189"/>
      <c r="C175" s="1189"/>
      <c r="D175" s="1189"/>
      <c r="E175" s="1189"/>
      <c r="F175" s="1189"/>
      <c r="G175" s="1189"/>
      <c r="H175" s="1189"/>
      <c r="I175" s="1189"/>
      <c r="J175" s="1189"/>
      <c r="K175" s="1189"/>
      <c r="L175" s="1189"/>
      <c r="M175" s="1189"/>
      <c r="N175" s="1189"/>
      <c r="O175" s="1189"/>
      <c r="P175" s="1189"/>
      <c r="Q175" s="1189"/>
    </row>
    <row r="176" spans="1:17" ht="31.5" customHeight="1">
      <c r="A176" s="1189" t="s">
        <v>1504</v>
      </c>
      <c r="B176" s="1189"/>
      <c r="C176" s="1189"/>
      <c r="D176" s="1189"/>
      <c r="E176" s="1189"/>
      <c r="F176" s="1189"/>
      <c r="G176" s="1189"/>
      <c r="H176" s="1189"/>
      <c r="I176" s="1189"/>
      <c r="J176" s="1189"/>
      <c r="K176" s="1189"/>
      <c r="L176" s="1189"/>
      <c r="M176" s="1189"/>
      <c r="N176" s="1189"/>
      <c r="O176" s="1189"/>
      <c r="P176" s="1189"/>
      <c r="Q176" s="1189"/>
    </row>
    <row r="177" spans="1:17" ht="31.5" customHeight="1">
      <c r="A177" s="1190" t="s">
        <v>1333</v>
      </c>
      <c r="B177" s="1190"/>
      <c r="C177" s="1190"/>
      <c r="D177" s="1190"/>
      <c r="E177" s="1190"/>
      <c r="F177" s="1190"/>
      <c r="G177" s="1190"/>
      <c r="H177" s="1190"/>
      <c r="I177" s="1190"/>
      <c r="J177" s="1190"/>
      <c r="K177" s="1190"/>
      <c r="L177" s="1190"/>
      <c r="M177" s="1190"/>
      <c r="N177" s="1190"/>
      <c r="O177" s="1190"/>
      <c r="P177" s="1190"/>
      <c r="Q177" s="1190"/>
    </row>
    <row r="178" spans="1:17" ht="18" customHeight="1">
      <c r="A178" s="952"/>
    </row>
    <row r="179" spans="1:17" ht="18" customHeight="1" thickBot="1">
      <c r="A179" s="942"/>
      <c r="B179" s="943"/>
      <c r="C179" s="944"/>
      <c r="D179" s="943"/>
      <c r="E179" s="943"/>
      <c r="F179" s="943"/>
      <c r="G179" s="943"/>
      <c r="H179" s="943"/>
      <c r="I179" s="944"/>
      <c r="J179" s="943"/>
      <c r="K179" s="943"/>
      <c r="L179" s="943"/>
      <c r="M179" s="943"/>
      <c r="N179" s="943"/>
      <c r="O179" s="943"/>
      <c r="P179" s="943"/>
      <c r="Q179" s="945"/>
    </row>
    <row r="180" spans="1:17" ht="33" thickTop="1" thickBot="1">
      <c r="A180" s="499" t="s">
        <v>795</v>
      </c>
      <c r="B180" s="946" t="s">
        <v>297</v>
      </c>
      <c r="C180" s="946" t="s">
        <v>298</v>
      </c>
      <c r="D180" s="946" t="s">
        <v>299</v>
      </c>
      <c r="E180" s="946" t="s">
        <v>300</v>
      </c>
      <c r="F180" s="946" t="s">
        <v>301</v>
      </c>
      <c r="G180" s="946" t="s">
        <v>302</v>
      </c>
      <c r="H180" s="946" t="s">
        <v>303</v>
      </c>
      <c r="I180" s="946" t="s">
        <v>304</v>
      </c>
      <c r="J180" s="946" t="s">
        <v>305</v>
      </c>
      <c r="K180" s="946" t="s">
        <v>306</v>
      </c>
      <c r="L180" s="946" t="s">
        <v>307</v>
      </c>
      <c r="M180" s="946" t="s">
        <v>308</v>
      </c>
      <c r="N180" s="946" t="s">
        <v>1075</v>
      </c>
      <c r="O180" s="946" t="s">
        <v>1076</v>
      </c>
      <c r="P180" s="947" t="s">
        <v>309</v>
      </c>
      <c r="Q180" s="946" t="s">
        <v>796</v>
      </c>
    </row>
    <row r="181" spans="1:17" ht="18" customHeight="1" thickTop="1">
      <c r="A181" s="500" t="s">
        <v>797</v>
      </c>
      <c r="B181" s="218">
        <v>362680.34730999998</v>
      </c>
      <c r="C181" s="218">
        <v>180619.52361</v>
      </c>
      <c r="D181" s="218">
        <v>91460.427100000001</v>
      </c>
      <c r="E181" s="218">
        <v>218519.64574000001</v>
      </c>
      <c r="F181" s="218">
        <v>320029.39299999998</v>
      </c>
      <c r="G181" s="218">
        <v>0</v>
      </c>
      <c r="H181" s="218">
        <v>15949.948470000001</v>
      </c>
      <c r="I181" s="218">
        <v>0</v>
      </c>
      <c r="J181" s="218">
        <v>0</v>
      </c>
      <c r="K181" s="218">
        <v>0</v>
      </c>
      <c r="L181" s="218">
        <v>0</v>
      </c>
      <c r="M181" s="218">
        <v>0</v>
      </c>
      <c r="N181" s="218">
        <v>15122.40905</v>
      </c>
      <c r="O181" s="218">
        <v>0</v>
      </c>
      <c r="P181" s="218">
        <v>1204381.6942799997</v>
      </c>
      <c r="Q181" s="219">
        <v>0.39468172434476717</v>
      </c>
    </row>
    <row r="182" spans="1:17" ht="18" customHeight="1">
      <c r="A182" s="500" t="s">
        <v>798</v>
      </c>
      <c r="B182" s="218">
        <v>33473.487870000004</v>
      </c>
      <c r="C182" s="218">
        <v>8318.8644400000012</v>
      </c>
      <c r="D182" s="218">
        <v>50289.151479999993</v>
      </c>
      <c r="E182" s="218">
        <v>62687.043159999994</v>
      </c>
      <c r="F182" s="218">
        <v>29420.963500000002</v>
      </c>
      <c r="G182" s="218">
        <v>6960</v>
      </c>
      <c r="H182" s="218">
        <v>15264.928</v>
      </c>
      <c r="I182" s="218">
        <v>0</v>
      </c>
      <c r="J182" s="218">
        <v>0</v>
      </c>
      <c r="K182" s="218">
        <v>0</v>
      </c>
      <c r="L182" s="218">
        <v>0</v>
      </c>
      <c r="M182" s="218">
        <v>0</v>
      </c>
      <c r="N182" s="218">
        <v>0</v>
      </c>
      <c r="O182" s="218">
        <v>0</v>
      </c>
      <c r="P182" s="218">
        <v>206414.43845000002</v>
      </c>
      <c r="Q182" s="219">
        <v>6.7643012911953793E-2</v>
      </c>
    </row>
    <row r="183" spans="1:17" ht="18" customHeight="1">
      <c r="A183" s="500" t="s">
        <v>799</v>
      </c>
      <c r="B183" s="218">
        <v>56779.654009999998</v>
      </c>
      <c r="C183" s="218">
        <v>41427.681360000002</v>
      </c>
      <c r="D183" s="218">
        <v>11111.32617</v>
      </c>
      <c r="E183" s="218">
        <v>22115.199399999998</v>
      </c>
      <c r="F183" s="218">
        <v>3520</v>
      </c>
      <c r="G183" s="218">
        <v>173833.505</v>
      </c>
      <c r="H183" s="218">
        <v>5330.2870199999998</v>
      </c>
      <c r="I183" s="218">
        <v>0</v>
      </c>
      <c r="J183" s="218">
        <v>0</v>
      </c>
      <c r="K183" s="218">
        <v>0</v>
      </c>
      <c r="L183" s="218">
        <v>3440.5251600000001</v>
      </c>
      <c r="M183" s="218">
        <v>11095.02072</v>
      </c>
      <c r="N183" s="218">
        <v>0</v>
      </c>
      <c r="O183" s="218">
        <v>0</v>
      </c>
      <c r="P183" s="218">
        <v>328653.19883999997</v>
      </c>
      <c r="Q183" s="219">
        <v>0.10770124774035174</v>
      </c>
    </row>
    <row r="184" spans="1:17" ht="18" customHeight="1">
      <c r="A184" s="500" t="s">
        <v>800</v>
      </c>
      <c r="B184" s="218">
        <v>47242.234640000002</v>
      </c>
      <c r="C184" s="218">
        <v>32234.455539999999</v>
      </c>
      <c r="D184" s="218">
        <v>35218.800770000002</v>
      </c>
      <c r="E184" s="218">
        <v>59107.497719999999</v>
      </c>
      <c r="F184" s="218">
        <v>4910.9625999999998</v>
      </c>
      <c r="G184" s="218">
        <v>14737.14518</v>
      </c>
      <c r="H184" s="218">
        <v>6159.56</v>
      </c>
      <c r="I184" s="218">
        <v>0</v>
      </c>
      <c r="J184" s="218">
        <v>0</v>
      </c>
      <c r="K184" s="218">
        <v>0</v>
      </c>
      <c r="L184" s="218">
        <v>2190.7817500000001</v>
      </c>
      <c r="M184" s="218">
        <v>8905.2951899999989</v>
      </c>
      <c r="N184" s="218">
        <v>8393.811099999999</v>
      </c>
      <c r="O184" s="218">
        <v>4901.6523299999999</v>
      </c>
      <c r="P184" s="218">
        <v>224002.19681999998</v>
      </c>
      <c r="Q184" s="219">
        <v>7.3406606657855492E-2</v>
      </c>
    </row>
    <row r="185" spans="1:17" ht="18" customHeight="1">
      <c r="A185" s="500" t="s">
        <v>801</v>
      </c>
      <c r="B185" s="218">
        <v>38643.042439999997</v>
      </c>
      <c r="C185" s="218">
        <v>26874.761300000002</v>
      </c>
      <c r="D185" s="218">
        <v>12773.285820000001</v>
      </c>
      <c r="E185" s="218">
        <v>45691.62285</v>
      </c>
      <c r="F185" s="218">
        <v>10097.081320000001</v>
      </c>
      <c r="G185" s="218">
        <v>20892.27966</v>
      </c>
      <c r="H185" s="218">
        <v>11954.574779999999</v>
      </c>
      <c r="I185" s="218">
        <v>0</v>
      </c>
      <c r="J185" s="218">
        <v>690.09</v>
      </c>
      <c r="K185" s="218">
        <v>0</v>
      </c>
      <c r="L185" s="218">
        <v>2085.0731299999998</v>
      </c>
      <c r="M185" s="218">
        <v>12513.12859</v>
      </c>
      <c r="N185" s="218">
        <v>4227.549</v>
      </c>
      <c r="O185" s="218">
        <v>1424.6942900000001</v>
      </c>
      <c r="P185" s="218">
        <v>187867.18318000002</v>
      </c>
      <c r="Q185" s="219">
        <v>6.1564987376865984E-2</v>
      </c>
    </row>
    <row r="186" spans="1:17" ht="18" customHeight="1">
      <c r="A186" s="500" t="s">
        <v>802</v>
      </c>
      <c r="B186" s="218">
        <v>34073.832990000003</v>
      </c>
      <c r="C186" s="218">
        <v>25394.57257</v>
      </c>
      <c r="D186" s="218">
        <v>17746.125620000003</v>
      </c>
      <c r="E186" s="218">
        <v>40149.63104</v>
      </c>
      <c r="F186" s="218">
        <v>17369.336139999999</v>
      </c>
      <c r="G186" s="218">
        <v>20385.586489999998</v>
      </c>
      <c r="H186" s="218">
        <v>6325.1763300000002</v>
      </c>
      <c r="I186" s="218">
        <v>725.08667000000003</v>
      </c>
      <c r="J186" s="218">
        <v>0</v>
      </c>
      <c r="K186" s="218">
        <v>0</v>
      </c>
      <c r="L186" s="218">
        <v>4403.3163700000005</v>
      </c>
      <c r="M186" s="218">
        <v>10095.52759</v>
      </c>
      <c r="N186" s="218">
        <v>4050.5375199999999</v>
      </c>
      <c r="O186" s="218">
        <v>6017.81412</v>
      </c>
      <c r="P186" s="218">
        <v>186736.54345</v>
      </c>
      <c r="Q186" s="219">
        <v>6.1194471251979278E-2</v>
      </c>
    </row>
    <row r="187" spans="1:17" ht="18" customHeight="1">
      <c r="A187" s="500" t="s">
        <v>803</v>
      </c>
      <c r="B187" s="218">
        <v>25633.614850000002</v>
      </c>
      <c r="C187" s="218">
        <v>21079.810989999998</v>
      </c>
      <c r="D187" s="218">
        <v>17077.906910000002</v>
      </c>
      <c r="E187" s="218">
        <v>34014.38867</v>
      </c>
      <c r="F187" s="218">
        <v>15946.663039999999</v>
      </c>
      <c r="G187" s="218">
        <v>6752.5353399999995</v>
      </c>
      <c r="H187" s="218">
        <v>4443.7767000000003</v>
      </c>
      <c r="I187" s="218">
        <v>303.84500000000003</v>
      </c>
      <c r="J187" s="218">
        <v>485.81544000000002</v>
      </c>
      <c r="K187" s="218">
        <v>0</v>
      </c>
      <c r="L187" s="218">
        <v>2458.2937599999996</v>
      </c>
      <c r="M187" s="218">
        <v>3898.2065499999999</v>
      </c>
      <c r="N187" s="218">
        <v>2904.7819399999998</v>
      </c>
      <c r="O187" s="218">
        <v>2234.9017799999997</v>
      </c>
      <c r="P187" s="218">
        <v>137234.54096999997</v>
      </c>
      <c r="Q187" s="219">
        <v>4.4972424877382698E-2</v>
      </c>
    </row>
    <row r="188" spans="1:17" ht="18" customHeight="1">
      <c r="A188" s="500" t="s">
        <v>804</v>
      </c>
      <c r="B188" s="218">
        <v>21070.733670000001</v>
      </c>
      <c r="C188" s="218">
        <v>11712.66144</v>
      </c>
      <c r="D188" s="218">
        <v>8466.7492700000003</v>
      </c>
      <c r="E188" s="218">
        <v>21650.788949999998</v>
      </c>
      <c r="F188" s="218">
        <v>18826.686899999997</v>
      </c>
      <c r="G188" s="218">
        <v>10136.24949</v>
      </c>
      <c r="H188" s="218">
        <v>3844.1077099999998</v>
      </c>
      <c r="I188" s="218">
        <v>1350.0221999999999</v>
      </c>
      <c r="J188" s="218">
        <v>376.62223</v>
      </c>
      <c r="K188" s="218">
        <v>0</v>
      </c>
      <c r="L188" s="218">
        <v>2040.54216</v>
      </c>
      <c r="M188" s="218">
        <v>2045.0398600000001</v>
      </c>
      <c r="N188" s="218">
        <v>1253.7918300000001</v>
      </c>
      <c r="O188" s="218">
        <v>3262.4872799999998</v>
      </c>
      <c r="P188" s="218">
        <v>106036.48299</v>
      </c>
      <c r="Q188" s="219">
        <v>3.4748669918108335E-2</v>
      </c>
    </row>
    <row r="189" spans="1:17" ht="18" customHeight="1">
      <c r="A189" s="500" t="s">
        <v>805</v>
      </c>
      <c r="B189" s="218">
        <v>10014.055470000001</v>
      </c>
      <c r="C189" s="218">
        <v>10866.945179999999</v>
      </c>
      <c r="D189" s="218">
        <v>6029.2426500000001</v>
      </c>
      <c r="E189" s="218">
        <v>13394.48201</v>
      </c>
      <c r="F189" s="218">
        <v>12058.332990000001</v>
      </c>
      <c r="G189" s="218">
        <v>3986.36418</v>
      </c>
      <c r="H189" s="218">
        <v>1592.2038600000001</v>
      </c>
      <c r="I189" s="218">
        <v>592.12371999999993</v>
      </c>
      <c r="J189" s="218">
        <v>123.48</v>
      </c>
      <c r="K189" s="218">
        <v>0</v>
      </c>
      <c r="L189" s="218">
        <v>1747.29223</v>
      </c>
      <c r="M189" s="218">
        <v>1072.93696</v>
      </c>
      <c r="N189" s="218">
        <v>742.11096999999995</v>
      </c>
      <c r="O189" s="218">
        <v>1279.5790300000001</v>
      </c>
      <c r="P189" s="218">
        <v>63499.149250000009</v>
      </c>
      <c r="Q189" s="219">
        <v>2.0808979279113175E-2</v>
      </c>
    </row>
    <row r="190" spans="1:17" ht="18" customHeight="1">
      <c r="A190" s="500" t="s">
        <v>806</v>
      </c>
      <c r="B190" s="218">
        <v>17869.753679999998</v>
      </c>
      <c r="C190" s="218">
        <v>14073.603999999999</v>
      </c>
      <c r="D190" s="218">
        <v>9567.5157500000005</v>
      </c>
      <c r="E190" s="218">
        <v>18340.018359999998</v>
      </c>
      <c r="F190" s="218">
        <v>11467.626460000001</v>
      </c>
      <c r="G190" s="218">
        <v>4920.9107899999999</v>
      </c>
      <c r="H190" s="218">
        <v>3024.2317799999996</v>
      </c>
      <c r="I190" s="218">
        <v>4648.5044100000005</v>
      </c>
      <c r="J190" s="218">
        <v>96.04</v>
      </c>
      <c r="K190" s="218">
        <v>0</v>
      </c>
      <c r="L190" s="218">
        <v>2717.9393399999999</v>
      </c>
      <c r="M190" s="218">
        <v>1480.70589</v>
      </c>
      <c r="N190" s="218">
        <v>827.71556999999996</v>
      </c>
      <c r="O190" s="218">
        <v>3716.5093099999999</v>
      </c>
      <c r="P190" s="218">
        <v>92751.075339999967</v>
      </c>
      <c r="Q190" s="219">
        <v>3.0394977376260266E-2</v>
      </c>
    </row>
    <row r="191" spans="1:17" ht="18" customHeight="1">
      <c r="A191" s="500" t="s">
        <v>807</v>
      </c>
      <c r="B191" s="218">
        <v>23379.082850000003</v>
      </c>
      <c r="C191" s="218">
        <v>19675.566449999998</v>
      </c>
      <c r="D191" s="218">
        <v>15977.108630000001</v>
      </c>
      <c r="E191" s="218">
        <v>19943.838660000001</v>
      </c>
      <c r="F191" s="218">
        <v>13012.290939999999</v>
      </c>
      <c r="G191" s="218">
        <v>5357.80861</v>
      </c>
      <c r="H191" s="218">
        <v>2887.6962000000003</v>
      </c>
      <c r="I191" s="218">
        <v>3485.6455499999997</v>
      </c>
      <c r="J191" s="218">
        <v>700.68799999999999</v>
      </c>
      <c r="K191" s="218">
        <v>0</v>
      </c>
      <c r="L191" s="218">
        <v>4149.6029500000004</v>
      </c>
      <c r="M191" s="218">
        <v>2985.3097299999999</v>
      </c>
      <c r="N191" s="218">
        <v>1110.85058</v>
      </c>
      <c r="O191" s="218">
        <v>3681.7090899999998</v>
      </c>
      <c r="P191" s="218">
        <v>116347.19824000001</v>
      </c>
      <c r="Q191" s="219">
        <v>3.812754132857981E-2</v>
      </c>
    </row>
    <row r="192" spans="1:17" ht="18" customHeight="1">
      <c r="A192" s="500" t="s">
        <v>808</v>
      </c>
      <c r="B192" s="218">
        <v>25087.033239999997</v>
      </c>
      <c r="C192" s="218">
        <v>30951.3632</v>
      </c>
      <c r="D192" s="218">
        <v>10626.8068</v>
      </c>
      <c r="E192" s="218">
        <v>17711.11983</v>
      </c>
      <c r="F192" s="218">
        <v>11566.67294</v>
      </c>
      <c r="G192" s="218">
        <v>4366.96893</v>
      </c>
      <c r="H192" s="218">
        <v>2657.4857900000002</v>
      </c>
      <c r="I192" s="218">
        <v>3532.19607</v>
      </c>
      <c r="J192" s="218">
        <v>345.10715000000005</v>
      </c>
      <c r="K192" s="218">
        <v>0</v>
      </c>
      <c r="L192" s="218">
        <v>7857.5379199999998</v>
      </c>
      <c r="M192" s="218">
        <v>2128.93966</v>
      </c>
      <c r="N192" s="218">
        <v>682.77102000000002</v>
      </c>
      <c r="O192" s="218">
        <v>2902.6158999999998</v>
      </c>
      <c r="P192" s="218">
        <v>120416.61845000002</v>
      </c>
      <c r="Q192" s="219">
        <v>3.9461110074430282E-2</v>
      </c>
    </row>
    <row r="193" spans="1:17" ht="18" customHeight="1">
      <c r="A193" s="500" t="s">
        <v>809</v>
      </c>
      <c r="B193" s="218">
        <v>4103.3623500000003</v>
      </c>
      <c r="C193" s="218">
        <v>10408.850269999999</v>
      </c>
      <c r="D193" s="218">
        <v>1356.5867499999999</v>
      </c>
      <c r="E193" s="218">
        <v>2239.8735699999997</v>
      </c>
      <c r="F193" s="218">
        <v>4856.1933399999998</v>
      </c>
      <c r="G193" s="218">
        <v>1821.3981999999999</v>
      </c>
      <c r="H193" s="218">
        <v>364.97848999999997</v>
      </c>
      <c r="I193" s="218">
        <v>29.057880000000001</v>
      </c>
      <c r="J193" s="218">
        <v>37.145360000000004</v>
      </c>
      <c r="K193" s="218">
        <v>0</v>
      </c>
      <c r="L193" s="218">
        <v>1243.4460100000001</v>
      </c>
      <c r="M193" s="218">
        <v>247.18985000000001</v>
      </c>
      <c r="N193" s="218">
        <v>283.18167</v>
      </c>
      <c r="O193" s="218">
        <v>290.73336999999998</v>
      </c>
      <c r="P193" s="218">
        <v>27281.997109999997</v>
      </c>
      <c r="Q193" s="219">
        <v>8.9404428131738371E-3</v>
      </c>
    </row>
    <row r="194" spans="1:17" ht="18" customHeight="1" thickBot="1">
      <c r="A194" s="500" t="s">
        <v>810</v>
      </c>
      <c r="B194" s="218">
        <v>1863.5724700000001</v>
      </c>
      <c r="C194" s="218">
        <v>43988.371119999996</v>
      </c>
      <c r="D194" s="218">
        <v>295.57792000000001</v>
      </c>
      <c r="E194" s="218">
        <v>1372.3269700000001</v>
      </c>
      <c r="F194" s="218">
        <v>1021.6872099999999</v>
      </c>
      <c r="G194" s="218">
        <v>474.99957000000001</v>
      </c>
      <c r="H194" s="218">
        <v>236.14653000000001</v>
      </c>
      <c r="I194" s="218">
        <v>1</v>
      </c>
      <c r="J194" s="218">
        <v>6.14</v>
      </c>
      <c r="K194" s="218">
        <v>0</v>
      </c>
      <c r="L194" s="218">
        <v>179.26957999999999</v>
      </c>
      <c r="M194" s="218">
        <v>144.67267000000001</v>
      </c>
      <c r="N194" s="218">
        <v>159.23099999999999</v>
      </c>
      <c r="O194" s="218">
        <v>161.06945999999999</v>
      </c>
      <c r="P194" s="218">
        <v>49904.064499999993</v>
      </c>
      <c r="Q194" s="219">
        <v>1.6353804049178296E-2</v>
      </c>
    </row>
    <row r="195" spans="1:17" ht="18" customHeight="1" thickTop="1" thickBot="1">
      <c r="A195" s="499" t="s">
        <v>6</v>
      </c>
      <c r="B195" s="339">
        <v>701913.80784000002</v>
      </c>
      <c r="C195" s="339">
        <v>477627.03146999993</v>
      </c>
      <c r="D195" s="339">
        <v>287996.61164000002</v>
      </c>
      <c r="E195" s="339">
        <v>576937.47693000012</v>
      </c>
      <c r="F195" s="339">
        <v>474103.89038</v>
      </c>
      <c r="G195" s="339">
        <v>274625.75143999996</v>
      </c>
      <c r="H195" s="339">
        <v>80035.10166</v>
      </c>
      <c r="I195" s="339">
        <v>14667.4815</v>
      </c>
      <c r="J195" s="339">
        <v>2861.1281799999997</v>
      </c>
      <c r="K195" s="339">
        <v>0</v>
      </c>
      <c r="L195" s="339">
        <v>34513.620360000001</v>
      </c>
      <c r="M195" s="339">
        <v>56611.973259999992</v>
      </c>
      <c r="N195" s="339">
        <v>39758.741249999999</v>
      </c>
      <c r="O195" s="339">
        <v>29873.765960000004</v>
      </c>
      <c r="P195" s="339">
        <v>3051526.3818699992</v>
      </c>
      <c r="Q195" s="340">
        <v>1</v>
      </c>
    </row>
    <row r="196" spans="1:17" ht="18" customHeight="1" thickTop="1" thickBot="1">
      <c r="A196" s="501" t="s">
        <v>811</v>
      </c>
      <c r="B196" s="219">
        <v>0.23002056020563116</v>
      </c>
      <c r="C196" s="219">
        <v>0.15652069544858607</v>
      </c>
      <c r="D196" s="219">
        <v>9.4377886867067967E-2</v>
      </c>
      <c r="E196" s="219">
        <v>0.18906521023634354</v>
      </c>
      <c r="F196" s="219">
        <v>0.15536614502066518</v>
      </c>
      <c r="G196" s="219">
        <v>8.9996191110006771E-2</v>
      </c>
      <c r="H196" s="219">
        <v>2.6227891109023894E-2</v>
      </c>
      <c r="I196" s="219">
        <v>4.8066048477062983E-3</v>
      </c>
      <c r="J196" s="219">
        <v>9.3760558551903397E-4</v>
      </c>
      <c r="K196" s="219">
        <v>0</v>
      </c>
      <c r="L196" s="219">
        <v>1.1310280836847882E-2</v>
      </c>
      <c r="M196" s="219">
        <v>1.8552018293647433E-2</v>
      </c>
      <c r="N196" s="219">
        <v>1.3029132399515921E-2</v>
      </c>
      <c r="O196" s="219">
        <v>9.7897780394391107E-3</v>
      </c>
      <c r="P196" s="219">
        <v>1</v>
      </c>
      <c r="Q196" s="341"/>
    </row>
    <row r="197" spans="1:17" ht="33" thickTop="1" thickBot="1">
      <c r="A197" s="499" t="s">
        <v>815</v>
      </c>
      <c r="B197" s="946" t="s">
        <v>297</v>
      </c>
      <c r="C197" s="946" t="s">
        <v>298</v>
      </c>
      <c r="D197" s="946" t="s">
        <v>299</v>
      </c>
      <c r="E197" s="946" t="s">
        <v>300</v>
      </c>
      <c r="F197" s="946" t="s">
        <v>301</v>
      </c>
      <c r="G197" s="946" t="s">
        <v>302</v>
      </c>
      <c r="H197" s="946" t="s">
        <v>303</v>
      </c>
      <c r="I197" s="946" t="s">
        <v>304</v>
      </c>
      <c r="J197" s="946" t="s">
        <v>305</v>
      </c>
      <c r="K197" s="946" t="s">
        <v>306</v>
      </c>
      <c r="L197" s="946" t="s">
        <v>307</v>
      </c>
      <c r="M197" s="946" t="s">
        <v>308</v>
      </c>
      <c r="N197" s="946" t="s">
        <v>1075</v>
      </c>
      <c r="O197" s="946" t="s">
        <v>1076</v>
      </c>
      <c r="P197" s="947" t="s">
        <v>309</v>
      </c>
      <c r="Q197" s="946" t="s">
        <v>709</v>
      </c>
    </row>
    <row r="198" spans="1:17" ht="18" customHeight="1" thickTop="1">
      <c r="A198" s="500" t="s">
        <v>797</v>
      </c>
      <c r="B198" s="218">
        <v>9</v>
      </c>
      <c r="C198" s="218">
        <v>6</v>
      </c>
      <c r="D198" s="218">
        <v>4</v>
      </c>
      <c r="E198" s="218">
        <v>10</v>
      </c>
      <c r="F198" s="218">
        <v>11</v>
      </c>
      <c r="G198" s="218">
        <v>0</v>
      </c>
      <c r="H198" s="218">
        <v>1</v>
      </c>
      <c r="I198" s="218">
        <v>0</v>
      </c>
      <c r="J198" s="218">
        <v>0</v>
      </c>
      <c r="K198" s="218">
        <v>0</v>
      </c>
      <c r="L198" s="218">
        <v>0</v>
      </c>
      <c r="M198" s="218">
        <v>0</v>
      </c>
      <c r="N198" s="218">
        <v>1</v>
      </c>
      <c r="O198" s="218">
        <v>0</v>
      </c>
      <c r="P198" s="218">
        <v>42</v>
      </c>
      <c r="Q198" s="219">
        <v>4.2918454935622315E-4</v>
      </c>
    </row>
    <row r="199" spans="1:17" ht="18" customHeight="1">
      <c r="A199" s="500" t="s">
        <v>798</v>
      </c>
      <c r="B199" s="218">
        <v>4</v>
      </c>
      <c r="C199" s="218">
        <v>1</v>
      </c>
      <c r="D199" s="218">
        <v>5</v>
      </c>
      <c r="E199" s="218">
        <v>7</v>
      </c>
      <c r="F199" s="218">
        <v>3</v>
      </c>
      <c r="G199" s="218">
        <v>1</v>
      </c>
      <c r="H199" s="218">
        <v>2</v>
      </c>
      <c r="I199" s="218">
        <v>0</v>
      </c>
      <c r="J199" s="218">
        <v>0</v>
      </c>
      <c r="K199" s="218">
        <v>0</v>
      </c>
      <c r="L199" s="218">
        <v>0</v>
      </c>
      <c r="M199" s="218">
        <v>0</v>
      </c>
      <c r="N199" s="218">
        <v>0</v>
      </c>
      <c r="O199" s="218">
        <v>0</v>
      </c>
      <c r="P199" s="218">
        <v>23</v>
      </c>
      <c r="Q199" s="219">
        <v>2.3502963417126508E-4</v>
      </c>
    </row>
    <row r="200" spans="1:17" ht="18" customHeight="1">
      <c r="A200" s="500" t="s">
        <v>799</v>
      </c>
      <c r="B200" s="218">
        <v>13</v>
      </c>
      <c r="C200" s="218">
        <v>8</v>
      </c>
      <c r="D200" s="218">
        <v>3</v>
      </c>
      <c r="E200" s="218">
        <v>4</v>
      </c>
      <c r="F200" s="218">
        <v>1</v>
      </c>
      <c r="G200" s="218">
        <v>35</v>
      </c>
      <c r="H200" s="218">
        <v>1</v>
      </c>
      <c r="I200" s="218">
        <v>0</v>
      </c>
      <c r="J200" s="218">
        <v>0</v>
      </c>
      <c r="K200" s="218">
        <v>0</v>
      </c>
      <c r="L200" s="218">
        <v>1</v>
      </c>
      <c r="M200" s="218">
        <v>3</v>
      </c>
      <c r="N200" s="218">
        <v>0</v>
      </c>
      <c r="O200" s="218">
        <v>0</v>
      </c>
      <c r="P200" s="218">
        <v>69</v>
      </c>
      <c r="Q200" s="219">
        <v>7.0508890251379523E-4</v>
      </c>
    </row>
    <row r="201" spans="1:17" ht="18" customHeight="1">
      <c r="A201" s="500" t="s">
        <v>800</v>
      </c>
      <c r="B201" s="218">
        <v>22</v>
      </c>
      <c r="C201" s="218">
        <v>13</v>
      </c>
      <c r="D201" s="218">
        <v>16</v>
      </c>
      <c r="E201" s="218">
        <v>30</v>
      </c>
      <c r="F201" s="218">
        <v>2</v>
      </c>
      <c r="G201" s="218">
        <v>7</v>
      </c>
      <c r="H201" s="218">
        <v>3</v>
      </c>
      <c r="I201" s="218">
        <v>0</v>
      </c>
      <c r="J201" s="218">
        <v>0</v>
      </c>
      <c r="K201" s="218">
        <v>0</v>
      </c>
      <c r="L201" s="218">
        <v>1</v>
      </c>
      <c r="M201" s="218">
        <v>4</v>
      </c>
      <c r="N201" s="218">
        <v>4</v>
      </c>
      <c r="O201" s="218">
        <v>2</v>
      </c>
      <c r="P201" s="218">
        <v>104</v>
      </c>
      <c r="Q201" s="219">
        <v>1.0627426936439812E-3</v>
      </c>
    </row>
    <row r="202" spans="1:17" ht="18" customHeight="1">
      <c r="A202" s="500" t="s">
        <v>801</v>
      </c>
      <c r="B202" s="218">
        <v>40</v>
      </c>
      <c r="C202" s="218">
        <v>28</v>
      </c>
      <c r="D202" s="218">
        <v>14</v>
      </c>
      <c r="E202" s="218">
        <v>46</v>
      </c>
      <c r="F202" s="218">
        <v>11</v>
      </c>
      <c r="G202" s="218">
        <v>21</v>
      </c>
      <c r="H202" s="218">
        <v>12</v>
      </c>
      <c r="I202" s="218">
        <v>0</v>
      </c>
      <c r="J202" s="218">
        <v>1</v>
      </c>
      <c r="K202" s="218">
        <v>0</v>
      </c>
      <c r="L202" s="218">
        <v>2</v>
      </c>
      <c r="M202" s="218">
        <v>13</v>
      </c>
      <c r="N202" s="218">
        <v>5</v>
      </c>
      <c r="O202" s="218">
        <v>2</v>
      </c>
      <c r="P202" s="218">
        <v>195</v>
      </c>
      <c r="Q202" s="219">
        <v>1.9926425505824648E-3</v>
      </c>
    </row>
    <row r="203" spans="1:17" ht="18" customHeight="1">
      <c r="A203" s="500" t="s">
        <v>802</v>
      </c>
      <c r="B203" s="218">
        <v>72</v>
      </c>
      <c r="C203" s="218">
        <v>53</v>
      </c>
      <c r="D203" s="218">
        <v>37</v>
      </c>
      <c r="E203" s="218">
        <v>88</v>
      </c>
      <c r="F203" s="218">
        <v>37</v>
      </c>
      <c r="G203" s="218">
        <v>42</v>
      </c>
      <c r="H203" s="218">
        <v>13</v>
      </c>
      <c r="I203" s="218">
        <v>2</v>
      </c>
      <c r="J203" s="218">
        <v>0</v>
      </c>
      <c r="K203" s="218">
        <v>0</v>
      </c>
      <c r="L203" s="218">
        <v>9</v>
      </c>
      <c r="M203" s="218">
        <v>23</v>
      </c>
      <c r="N203" s="218">
        <v>9</v>
      </c>
      <c r="O203" s="218">
        <v>13</v>
      </c>
      <c r="P203" s="218">
        <v>398</v>
      </c>
      <c r="Q203" s="219">
        <v>4.0670345391375434E-3</v>
      </c>
    </row>
    <row r="204" spans="1:17" ht="18" customHeight="1">
      <c r="A204" s="500" t="s">
        <v>803</v>
      </c>
      <c r="B204" s="218">
        <v>95</v>
      </c>
      <c r="C204" s="218">
        <v>80</v>
      </c>
      <c r="D204" s="218">
        <v>61</v>
      </c>
      <c r="E204" s="218">
        <v>128</v>
      </c>
      <c r="F204" s="218">
        <v>61</v>
      </c>
      <c r="G204" s="218">
        <v>27</v>
      </c>
      <c r="H204" s="218">
        <v>17</v>
      </c>
      <c r="I204" s="218">
        <v>1</v>
      </c>
      <c r="J204" s="218">
        <v>2</v>
      </c>
      <c r="K204" s="218">
        <v>0</v>
      </c>
      <c r="L204" s="218">
        <v>9</v>
      </c>
      <c r="M204" s="218">
        <v>15</v>
      </c>
      <c r="N204" s="218">
        <v>11</v>
      </c>
      <c r="O204" s="218">
        <v>8</v>
      </c>
      <c r="P204" s="218">
        <v>515</v>
      </c>
      <c r="Q204" s="219">
        <v>5.262620069487022E-3</v>
      </c>
    </row>
    <row r="205" spans="1:17" ht="18" customHeight="1">
      <c r="A205" s="500" t="s">
        <v>804</v>
      </c>
      <c r="B205" s="218">
        <v>129</v>
      </c>
      <c r="C205" s="218">
        <v>72</v>
      </c>
      <c r="D205" s="218">
        <v>50</v>
      </c>
      <c r="E205" s="218">
        <v>133</v>
      </c>
      <c r="F205" s="218">
        <v>112</v>
      </c>
      <c r="G205" s="218">
        <v>60</v>
      </c>
      <c r="H205" s="218">
        <v>23</v>
      </c>
      <c r="I205" s="218">
        <v>8</v>
      </c>
      <c r="J205" s="218">
        <v>2</v>
      </c>
      <c r="K205" s="218">
        <v>0</v>
      </c>
      <c r="L205" s="218">
        <v>12</v>
      </c>
      <c r="M205" s="218">
        <v>12</v>
      </c>
      <c r="N205" s="218">
        <v>8</v>
      </c>
      <c r="O205" s="218">
        <v>19</v>
      </c>
      <c r="P205" s="218">
        <v>640</v>
      </c>
      <c r="Q205" s="219">
        <v>6.5399550378091153E-3</v>
      </c>
    </row>
    <row r="206" spans="1:17" ht="18" customHeight="1">
      <c r="A206" s="500" t="s">
        <v>805</v>
      </c>
      <c r="B206" s="218">
        <v>84</v>
      </c>
      <c r="C206" s="218">
        <v>93</v>
      </c>
      <c r="D206" s="218">
        <v>51</v>
      </c>
      <c r="E206" s="218">
        <v>113</v>
      </c>
      <c r="F206" s="218">
        <v>101</v>
      </c>
      <c r="G206" s="218">
        <v>33</v>
      </c>
      <c r="H206" s="218">
        <v>14</v>
      </c>
      <c r="I206" s="218">
        <v>5</v>
      </c>
      <c r="J206" s="218">
        <v>1</v>
      </c>
      <c r="K206" s="218">
        <v>0</v>
      </c>
      <c r="L206" s="218">
        <v>14</v>
      </c>
      <c r="M206" s="218">
        <v>9</v>
      </c>
      <c r="N206" s="218">
        <v>6</v>
      </c>
      <c r="O206" s="218">
        <v>11</v>
      </c>
      <c r="P206" s="218">
        <v>535</v>
      </c>
      <c r="Q206" s="219">
        <v>5.4669936644185574E-3</v>
      </c>
    </row>
    <row r="207" spans="1:17" ht="18" customHeight="1">
      <c r="A207" s="500" t="s">
        <v>806</v>
      </c>
      <c r="B207" s="218">
        <v>226</v>
      </c>
      <c r="C207" s="218">
        <v>172</v>
      </c>
      <c r="D207" s="218">
        <v>119</v>
      </c>
      <c r="E207" s="218">
        <v>224</v>
      </c>
      <c r="F207" s="218">
        <v>139</v>
      </c>
      <c r="G207" s="218">
        <v>59</v>
      </c>
      <c r="H207" s="218">
        <v>38</v>
      </c>
      <c r="I207" s="218">
        <v>63</v>
      </c>
      <c r="J207" s="218">
        <v>1</v>
      </c>
      <c r="K207" s="218">
        <v>0</v>
      </c>
      <c r="L207" s="218">
        <v>35</v>
      </c>
      <c r="M207" s="218">
        <v>18</v>
      </c>
      <c r="N207" s="218">
        <v>10</v>
      </c>
      <c r="O207" s="218">
        <v>47</v>
      </c>
      <c r="P207" s="218">
        <v>1151</v>
      </c>
      <c r="Q207" s="219">
        <v>1.176170038830983E-2</v>
      </c>
    </row>
    <row r="208" spans="1:17" ht="18" customHeight="1">
      <c r="A208" s="500" t="s">
        <v>807</v>
      </c>
      <c r="B208" s="218">
        <v>507</v>
      </c>
      <c r="C208" s="218">
        <v>395</v>
      </c>
      <c r="D208" s="218">
        <v>311</v>
      </c>
      <c r="E208" s="218">
        <v>416</v>
      </c>
      <c r="F208" s="218">
        <v>271</v>
      </c>
      <c r="G208" s="218">
        <v>111</v>
      </c>
      <c r="H208" s="218">
        <v>57</v>
      </c>
      <c r="I208" s="218">
        <v>73</v>
      </c>
      <c r="J208" s="218">
        <v>11</v>
      </c>
      <c r="K208" s="218">
        <v>0</v>
      </c>
      <c r="L208" s="218">
        <v>87</v>
      </c>
      <c r="M208" s="218">
        <v>61</v>
      </c>
      <c r="N208" s="218">
        <v>24</v>
      </c>
      <c r="O208" s="218">
        <v>76</v>
      </c>
      <c r="P208" s="218">
        <v>2400</v>
      </c>
      <c r="Q208" s="219">
        <v>2.4524831391784182E-2</v>
      </c>
    </row>
    <row r="209" spans="1:17" ht="18" customHeight="1">
      <c r="A209" s="500" t="s">
        <v>808</v>
      </c>
      <c r="B209" s="218">
        <v>1663</v>
      </c>
      <c r="C209" s="218">
        <v>2042</v>
      </c>
      <c r="D209" s="218">
        <v>618</v>
      </c>
      <c r="E209" s="218">
        <v>1170</v>
      </c>
      <c r="F209" s="218">
        <v>738</v>
      </c>
      <c r="G209" s="218">
        <v>271</v>
      </c>
      <c r="H209" s="218">
        <v>166</v>
      </c>
      <c r="I209" s="218">
        <v>188</v>
      </c>
      <c r="J209" s="218">
        <v>21</v>
      </c>
      <c r="K209" s="218">
        <v>0</v>
      </c>
      <c r="L209" s="218">
        <v>756</v>
      </c>
      <c r="M209" s="218">
        <v>123</v>
      </c>
      <c r="N209" s="218">
        <v>44</v>
      </c>
      <c r="O209" s="218">
        <v>158</v>
      </c>
      <c r="P209" s="218">
        <v>7958</v>
      </c>
      <c r="Q209" s="219">
        <v>8.1320253423257716E-2</v>
      </c>
    </row>
    <row r="210" spans="1:17" ht="18" customHeight="1">
      <c r="A210" s="500" t="s">
        <v>809</v>
      </c>
      <c r="B210" s="218">
        <v>699</v>
      </c>
      <c r="C210" s="218">
        <v>2042</v>
      </c>
      <c r="D210" s="218">
        <v>254</v>
      </c>
      <c r="E210" s="218">
        <v>460</v>
      </c>
      <c r="F210" s="218">
        <v>822</v>
      </c>
      <c r="G210" s="218">
        <v>288</v>
      </c>
      <c r="H210" s="218">
        <v>70</v>
      </c>
      <c r="I210" s="218">
        <v>6</v>
      </c>
      <c r="J210" s="218">
        <v>8</v>
      </c>
      <c r="K210" s="218">
        <v>0</v>
      </c>
      <c r="L210" s="218">
        <v>201</v>
      </c>
      <c r="M210" s="218">
        <v>50</v>
      </c>
      <c r="N210" s="218">
        <v>53</v>
      </c>
      <c r="O210" s="218">
        <v>54</v>
      </c>
      <c r="P210" s="218">
        <v>5007</v>
      </c>
      <c r="Q210" s="219">
        <v>5.1164929491109748E-2</v>
      </c>
    </row>
    <row r="211" spans="1:17" ht="18" customHeight="1" thickBot="1">
      <c r="A211" s="500" t="s">
        <v>810</v>
      </c>
      <c r="B211" s="218">
        <v>1081</v>
      </c>
      <c r="C211" s="218">
        <v>75404</v>
      </c>
      <c r="D211" s="218">
        <v>165</v>
      </c>
      <c r="E211" s="218">
        <v>814</v>
      </c>
      <c r="F211" s="218">
        <v>519</v>
      </c>
      <c r="G211" s="218">
        <v>364</v>
      </c>
      <c r="H211" s="218">
        <v>125</v>
      </c>
      <c r="I211" s="218">
        <v>1</v>
      </c>
      <c r="J211" s="218">
        <v>4</v>
      </c>
      <c r="K211" s="218">
        <v>0</v>
      </c>
      <c r="L211" s="218">
        <v>108</v>
      </c>
      <c r="M211" s="218">
        <v>75</v>
      </c>
      <c r="N211" s="218">
        <v>80</v>
      </c>
      <c r="O211" s="218">
        <v>83</v>
      </c>
      <c r="P211" s="218">
        <v>78823</v>
      </c>
      <c r="Q211" s="219">
        <v>0.80546699366441854</v>
      </c>
    </row>
    <row r="212" spans="1:17" ht="18" customHeight="1" thickTop="1" thickBot="1">
      <c r="A212" s="499" t="s">
        <v>6</v>
      </c>
      <c r="B212" s="339">
        <v>4644</v>
      </c>
      <c r="C212" s="339">
        <v>80409</v>
      </c>
      <c r="D212" s="339">
        <v>1708</v>
      </c>
      <c r="E212" s="339">
        <v>3643</v>
      </c>
      <c r="F212" s="339">
        <v>2828</v>
      </c>
      <c r="G212" s="339">
        <v>1319</v>
      </c>
      <c r="H212" s="339">
        <v>542</v>
      </c>
      <c r="I212" s="339">
        <v>347</v>
      </c>
      <c r="J212" s="339">
        <v>51</v>
      </c>
      <c r="K212" s="339">
        <v>0</v>
      </c>
      <c r="L212" s="339">
        <v>1235</v>
      </c>
      <c r="M212" s="339">
        <v>406</v>
      </c>
      <c r="N212" s="339">
        <v>255</v>
      </c>
      <c r="O212" s="339">
        <v>473</v>
      </c>
      <c r="P212" s="339">
        <v>97860</v>
      </c>
      <c r="Q212" s="340">
        <v>1</v>
      </c>
    </row>
    <row r="213" spans="1:17" ht="18" customHeight="1" thickTop="1">
      <c r="A213" s="501" t="s">
        <v>811</v>
      </c>
      <c r="B213" s="219">
        <v>4.7455548743102392E-2</v>
      </c>
      <c r="C213" s="219">
        <v>0.82167381974248932</v>
      </c>
      <c r="D213" s="219">
        <v>1.7453505007153074E-2</v>
      </c>
      <c r="E213" s="219">
        <v>3.7226650316779075E-2</v>
      </c>
      <c r="F213" s="219">
        <v>2.8898426323319026E-2</v>
      </c>
      <c r="G213" s="219">
        <v>1.3478438585734723E-2</v>
      </c>
      <c r="H213" s="219">
        <v>5.5385244226445942E-3</v>
      </c>
      <c r="I213" s="219">
        <v>3.5458818720621294E-3</v>
      </c>
      <c r="J213" s="219">
        <v>5.2115266707541388E-4</v>
      </c>
      <c r="K213" s="219">
        <v>0</v>
      </c>
      <c r="L213" s="219">
        <v>1.2620069487022276E-2</v>
      </c>
      <c r="M213" s="219">
        <v>4.1487839771101572E-3</v>
      </c>
      <c r="N213" s="219">
        <v>2.6057633353770691E-3</v>
      </c>
      <c r="O213" s="219">
        <v>4.8334355201307992E-3</v>
      </c>
      <c r="P213" s="219">
        <v>1</v>
      </c>
      <c r="Q213" s="342"/>
    </row>
    <row r="214" spans="1:17" ht="18" customHeight="1" thickBot="1">
      <c r="A214" s="503"/>
      <c r="B214" s="948"/>
      <c r="C214" s="343"/>
      <c r="D214" s="343"/>
      <c r="E214" s="343"/>
      <c r="F214" s="343"/>
      <c r="G214" s="948"/>
      <c r="H214" s="948"/>
      <c r="I214" s="948"/>
      <c r="J214" s="948"/>
      <c r="K214" s="948"/>
      <c r="L214" s="948"/>
      <c r="M214" s="948"/>
      <c r="N214" s="948"/>
      <c r="O214" s="948"/>
      <c r="P214" s="949"/>
      <c r="Q214" s="949"/>
    </row>
    <row r="215" spans="1:17" ht="18" customHeight="1" thickTop="1">
      <c r="A215" s="957" t="s">
        <v>822</v>
      </c>
      <c r="B215" s="309"/>
      <c r="C215" s="161"/>
      <c r="D215" s="161"/>
      <c r="E215" s="161"/>
      <c r="F215" s="161"/>
      <c r="G215" s="309"/>
      <c r="H215" s="309"/>
      <c r="I215" s="309"/>
      <c r="J215" s="309"/>
      <c r="K215" s="309"/>
      <c r="L215" s="309"/>
      <c r="M215" s="309"/>
      <c r="N215" s="309"/>
      <c r="O215" s="309"/>
      <c r="P215" s="227"/>
      <c r="Q215" s="951"/>
    </row>
    <row r="216" spans="1:17" ht="18" customHeight="1">
      <c r="A216" s="55"/>
      <c r="C216" s="388"/>
      <c r="D216" s="388"/>
      <c r="E216" s="388"/>
      <c r="F216" s="388"/>
      <c r="G216" s="388"/>
    </row>
    <row r="217" spans="1:17" ht="18" customHeight="1">
      <c r="A217" s="55"/>
      <c r="C217" s="388"/>
      <c r="D217" s="388"/>
      <c r="E217" s="388"/>
      <c r="F217" s="388"/>
      <c r="G217" s="388"/>
    </row>
    <row r="218" spans="1:17" ht="18" customHeight="1">
      <c r="A218" s="55"/>
      <c r="C218" s="388"/>
      <c r="D218" s="388"/>
      <c r="E218" s="388"/>
      <c r="F218" s="388"/>
      <c r="G218" s="388"/>
    </row>
    <row r="219" spans="1:17" ht="18" customHeight="1">
      <c r="A219" s="55"/>
      <c r="C219" s="388"/>
      <c r="D219" s="388"/>
      <c r="E219" s="388"/>
      <c r="F219" s="388"/>
      <c r="G219" s="388"/>
    </row>
    <row r="220" spans="1:17" ht="18" customHeight="1">
      <c r="A220" s="55"/>
      <c r="C220" s="388"/>
      <c r="D220" s="388"/>
      <c r="E220" s="388"/>
      <c r="F220" s="388"/>
      <c r="G220" s="388"/>
    </row>
    <row r="221" spans="1:17" ht="18" customHeight="1">
      <c r="A221" s="55"/>
      <c r="C221" s="388"/>
      <c r="D221" s="388"/>
      <c r="E221" s="388"/>
      <c r="F221" s="388"/>
      <c r="G221" s="388"/>
    </row>
    <row r="222" spans="1:17" ht="18" customHeight="1">
      <c r="A222" s="55"/>
      <c r="C222" s="388"/>
      <c r="D222" s="388"/>
      <c r="E222" s="388"/>
      <c r="F222" s="388"/>
      <c r="G222" s="388"/>
    </row>
    <row r="223" spans="1:17" ht="18" customHeight="1">
      <c r="A223" s="55"/>
      <c r="C223" s="388"/>
      <c r="D223" s="388"/>
      <c r="E223" s="388"/>
      <c r="F223" s="388"/>
      <c r="G223" s="388"/>
    </row>
    <row r="224" spans="1:17" ht="18" customHeight="1">
      <c r="A224" s="55"/>
      <c r="C224" s="388"/>
      <c r="D224" s="388"/>
      <c r="E224" s="388"/>
      <c r="F224" s="388"/>
      <c r="G224" s="388"/>
    </row>
    <row r="225" spans="1:7" ht="18" customHeight="1">
      <c r="A225" s="55"/>
      <c r="C225" s="388"/>
      <c r="D225" s="388"/>
      <c r="E225" s="388"/>
      <c r="F225" s="388"/>
      <c r="G225" s="388"/>
    </row>
    <row r="226" spans="1:7" ht="18" customHeight="1">
      <c r="A226" s="55"/>
      <c r="C226" s="388"/>
      <c r="D226" s="388"/>
      <c r="E226" s="388"/>
      <c r="F226" s="388"/>
      <c r="G226" s="388"/>
    </row>
    <row r="227" spans="1:7" ht="18" customHeight="1">
      <c r="A227" s="55"/>
      <c r="C227" s="388"/>
      <c r="D227" s="388"/>
      <c r="E227" s="388"/>
      <c r="F227" s="388"/>
      <c r="G227" s="388"/>
    </row>
    <row r="228" spans="1:7" ht="18" customHeight="1">
      <c r="A228" s="55"/>
      <c r="C228" s="388"/>
      <c r="D228" s="388"/>
      <c r="E228" s="388"/>
      <c r="F228" s="388"/>
      <c r="G228" s="388"/>
    </row>
    <row r="229" spans="1:7" ht="18" customHeight="1">
      <c r="A229" s="55"/>
      <c r="C229" s="388"/>
      <c r="D229" s="388"/>
      <c r="E229" s="388"/>
      <c r="F229" s="388"/>
      <c r="G229" s="388"/>
    </row>
    <row r="230" spans="1:7" ht="18" customHeight="1">
      <c r="A230" s="55"/>
      <c r="C230" s="388"/>
      <c r="D230" s="388"/>
      <c r="E230" s="388"/>
      <c r="F230" s="388"/>
      <c r="G230" s="388"/>
    </row>
    <row r="231" spans="1:7" ht="18" customHeight="1">
      <c r="A231" s="55"/>
      <c r="C231" s="388"/>
      <c r="D231" s="388"/>
      <c r="E231" s="388"/>
      <c r="F231" s="388"/>
      <c r="G231" s="388"/>
    </row>
    <row r="232" spans="1:7" ht="18" customHeight="1">
      <c r="A232" s="55"/>
      <c r="C232" s="388"/>
      <c r="D232" s="388"/>
      <c r="E232" s="388"/>
      <c r="F232" s="388"/>
      <c r="G232" s="388"/>
    </row>
    <row r="233" spans="1:7" ht="18" customHeight="1">
      <c r="A233" s="55"/>
      <c r="C233" s="388"/>
      <c r="D233" s="388"/>
      <c r="E233" s="388"/>
      <c r="F233" s="388"/>
      <c r="G233" s="388"/>
    </row>
    <row r="234" spans="1:7" ht="18" customHeight="1">
      <c r="A234" s="55"/>
      <c r="C234" s="388"/>
      <c r="D234" s="388"/>
      <c r="E234" s="388"/>
      <c r="F234" s="388"/>
      <c r="G234" s="388"/>
    </row>
    <row r="235" spans="1:7" ht="18" customHeight="1">
      <c r="A235" s="55"/>
      <c r="C235" s="388"/>
      <c r="D235" s="388"/>
      <c r="E235" s="388"/>
      <c r="F235" s="388"/>
      <c r="G235" s="388"/>
    </row>
    <row r="236" spans="1:7" ht="18" customHeight="1">
      <c r="A236" s="55"/>
      <c r="C236" s="388"/>
      <c r="D236" s="388"/>
      <c r="E236" s="388"/>
      <c r="F236" s="388"/>
      <c r="G236" s="388"/>
    </row>
    <row r="237" spans="1:7" ht="18" customHeight="1">
      <c r="A237" s="55"/>
      <c r="C237" s="388"/>
      <c r="D237" s="388"/>
      <c r="E237" s="388"/>
      <c r="F237" s="388"/>
      <c r="G237" s="388"/>
    </row>
    <row r="238" spans="1:7" ht="18" customHeight="1">
      <c r="A238" s="55"/>
      <c r="C238" s="388"/>
      <c r="D238" s="388"/>
      <c r="E238" s="388"/>
      <c r="F238" s="388"/>
      <c r="G238" s="388"/>
    </row>
    <row r="239" spans="1:7" ht="18" customHeight="1">
      <c r="A239" s="55"/>
      <c r="C239" s="388"/>
      <c r="D239" s="388"/>
      <c r="E239" s="388"/>
      <c r="F239" s="388"/>
      <c r="G239" s="388"/>
    </row>
    <row r="240" spans="1:7" ht="18" customHeight="1">
      <c r="A240" s="55"/>
      <c r="C240" s="388"/>
      <c r="D240" s="388"/>
      <c r="E240" s="388"/>
      <c r="F240" s="388"/>
      <c r="G240" s="388"/>
    </row>
    <row r="241" spans="1:7" ht="18" customHeight="1">
      <c r="A241" s="55"/>
      <c r="C241" s="388"/>
      <c r="D241" s="388"/>
      <c r="E241" s="388"/>
      <c r="F241" s="388"/>
      <c r="G241" s="388"/>
    </row>
    <row r="242" spans="1:7" ht="18" customHeight="1">
      <c r="A242" s="55"/>
      <c r="C242" s="388"/>
      <c r="D242" s="388"/>
      <c r="E242" s="388"/>
      <c r="F242" s="388"/>
      <c r="G242" s="388"/>
    </row>
    <row r="243" spans="1:7" ht="18" customHeight="1">
      <c r="A243" s="55"/>
      <c r="C243" s="388"/>
      <c r="D243" s="388"/>
      <c r="E243" s="388"/>
      <c r="F243" s="388"/>
      <c r="G243" s="388"/>
    </row>
    <row r="244" spans="1:7" ht="18" customHeight="1">
      <c r="A244" s="55"/>
      <c r="C244" s="388"/>
      <c r="D244" s="388"/>
      <c r="E244" s="388"/>
      <c r="F244" s="388"/>
      <c r="G244" s="388"/>
    </row>
    <row r="245" spans="1:7" ht="18" customHeight="1">
      <c r="A245" s="55"/>
      <c r="C245" s="388"/>
      <c r="D245" s="388"/>
      <c r="E245" s="388"/>
      <c r="F245" s="388"/>
      <c r="G245" s="388"/>
    </row>
    <row r="246" spans="1:7" ht="18" customHeight="1">
      <c r="A246" s="55"/>
      <c r="C246" s="388"/>
      <c r="D246" s="388"/>
      <c r="E246" s="388"/>
      <c r="F246" s="388"/>
      <c r="G246" s="388"/>
    </row>
    <row r="247" spans="1:7" ht="18" customHeight="1">
      <c r="A247" s="55"/>
      <c r="C247" s="388"/>
      <c r="D247" s="388"/>
      <c r="E247" s="388"/>
      <c r="F247" s="388"/>
      <c r="G247" s="388"/>
    </row>
    <row r="248" spans="1:7" ht="18" customHeight="1">
      <c r="A248" s="55"/>
      <c r="C248" s="388"/>
      <c r="D248" s="388"/>
      <c r="E248" s="388"/>
      <c r="F248" s="388"/>
      <c r="G248" s="388"/>
    </row>
    <row r="249" spans="1:7" ht="18" customHeight="1">
      <c r="A249" s="55"/>
      <c r="C249" s="388"/>
      <c r="D249" s="388"/>
      <c r="E249" s="388"/>
      <c r="F249" s="388"/>
      <c r="G249" s="388"/>
    </row>
    <row r="250" spans="1:7" ht="18" customHeight="1">
      <c r="A250" s="55"/>
      <c r="C250" s="388"/>
      <c r="D250" s="388"/>
      <c r="E250" s="388"/>
      <c r="F250" s="388"/>
      <c r="G250" s="388"/>
    </row>
    <row r="251" spans="1:7" ht="18" customHeight="1">
      <c r="A251" s="55"/>
      <c r="C251" s="388"/>
      <c r="D251" s="388"/>
      <c r="E251" s="388"/>
      <c r="F251" s="388"/>
      <c r="G251" s="388"/>
    </row>
    <row r="252" spans="1:7" ht="18" customHeight="1">
      <c r="A252" s="55"/>
      <c r="C252" s="388"/>
      <c r="D252" s="388"/>
      <c r="E252" s="388"/>
      <c r="F252" s="388"/>
      <c r="G252" s="388"/>
    </row>
    <row r="253" spans="1:7" ht="18" customHeight="1">
      <c r="A253" s="55"/>
      <c r="C253" s="388"/>
      <c r="D253" s="388"/>
      <c r="E253" s="388"/>
      <c r="F253" s="388"/>
      <c r="G253" s="388"/>
    </row>
    <row r="254" spans="1:7" ht="18" customHeight="1">
      <c r="A254" s="55"/>
      <c r="C254" s="388"/>
      <c r="D254" s="388"/>
      <c r="E254" s="388"/>
      <c r="F254" s="388"/>
      <c r="G254" s="388"/>
    </row>
    <row r="255" spans="1:7" ht="18" customHeight="1">
      <c r="A255" s="55"/>
      <c r="C255" s="388"/>
      <c r="D255" s="388"/>
      <c r="E255" s="388"/>
      <c r="F255" s="388"/>
      <c r="G255" s="388"/>
    </row>
    <row r="256" spans="1:7" ht="18" customHeight="1">
      <c r="A256" s="55"/>
      <c r="C256" s="388"/>
      <c r="D256" s="388"/>
      <c r="E256" s="388"/>
      <c r="F256" s="388"/>
      <c r="G256" s="388"/>
    </row>
    <row r="257" spans="1:7" ht="18" customHeight="1">
      <c r="A257" s="55"/>
      <c r="C257" s="388"/>
      <c r="D257" s="388"/>
      <c r="E257" s="388"/>
      <c r="F257" s="388"/>
      <c r="G257" s="388"/>
    </row>
    <row r="258" spans="1:7" ht="18" customHeight="1">
      <c r="A258" s="55"/>
      <c r="C258" s="388"/>
      <c r="D258" s="388"/>
      <c r="E258" s="388"/>
      <c r="F258" s="388"/>
      <c r="G258" s="388"/>
    </row>
    <row r="259" spans="1:7" ht="18" customHeight="1">
      <c r="A259" s="55"/>
      <c r="C259" s="388"/>
      <c r="D259" s="388"/>
      <c r="E259" s="388"/>
      <c r="F259" s="388"/>
      <c r="G259" s="388"/>
    </row>
    <row r="260" spans="1:7" ht="18" customHeight="1">
      <c r="A260" s="55"/>
      <c r="C260" s="388"/>
      <c r="D260" s="388"/>
      <c r="E260" s="388"/>
      <c r="F260" s="388"/>
      <c r="G260" s="388"/>
    </row>
    <row r="261" spans="1:7" ht="18" customHeight="1">
      <c r="A261" s="55"/>
      <c r="C261" s="388"/>
      <c r="D261" s="388"/>
      <c r="E261" s="388"/>
      <c r="F261" s="388"/>
      <c r="G261" s="388"/>
    </row>
    <row r="262" spans="1:7" ht="18" customHeight="1">
      <c r="A262" s="55"/>
      <c r="C262" s="388"/>
      <c r="D262" s="388"/>
      <c r="E262" s="388"/>
      <c r="F262" s="388"/>
      <c r="G262" s="388"/>
    </row>
    <row r="263" spans="1:7" ht="18" customHeight="1">
      <c r="A263" s="55"/>
      <c r="C263" s="388"/>
      <c r="D263" s="388"/>
      <c r="E263" s="388"/>
      <c r="F263" s="388"/>
      <c r="G263" s="388"/>
    </row>
    <row r="264" spans="1:7" ht="18" customHeight="1">
      <c r="A264" s="55"/>
      <c r="C264" s="388"/>
      <c r="D264" s="388"/>
      <c r="E264" s="388"/>
      <c r="F264" s="388"/>
      <c r="G264" s="388"/>
    </row>
    <row r="265" spans="1:7" ht="18" customHeight="1">
      <c r="A265" s="55"/>
      <c r="C265" s="388"/>
      <c r="D265" s="388"/>
      <c r="E265" s="388"/>
      <c r="F265" s="388"/>
      <c r="G265" s="388"/>
    </row>
    <row r="266" spans="1:7" ht="18" customHeight="1">
      <c r="A266" s="55"/>
    </row>
    <row r="267" spans="1:7" ht="18" customHeight="1">
      <c r="A267" s="55"/>
    </row>
    <row r="268" spans="1:7" ht="18" customHeight="1">
      <c r="A268" s="55"/>
    </row>
    <row r="269" spans="1:7" ht="18" customHeight="1">
      <c r="A269" s="55"/>
    </row>
    <row r="270" spans="1:7" ht="18" customHeight="1">
      <c r="A270" s="55"/>
    </row>
    <row r="271" spans="1:7" ht="18" customHeight="1">
      <c r="A271" s="55"/>
    </row>
    <row r="272" spans="1:7" ht="18" customHeight="1">
      <c r="A272" s="55"/>
    </row>
    <row r="273" spans="1:1" ht="18" customHeight="1">
      <c r="A273" s="55"/>
    </row>
    <row r="274" spans="1:1" ht="18" customHeight="1">
      <c r="A274" s="55"/>
    </row>
    <row r="275" spans="1:1" ht="18" customHeight="1">
      <c r="A275" s="55"/>
    </row>
    <row r="276" spans="1:1" ht="18" customHeight="1">
      <c r="A276" s="55"/>
    </row>
    <row r="277" spans="1:1" ht="18" customHeight="1">
      <c r="A277" s="55"/>
    </row>
    <row r="278" spans="1:1" ht="18" customHeight="1">
      <c r="A278" s="55"/>
    </row>
    <row r="279" spans="1:1" ht="18" customHeight="1">
      <c r="A279" s="55"/>
    </row>
    <row r="280" spans="1:1" ht="18" customHeight="1">
      <c r="A280" s="55"/>
    </row>
    <row r="281" spans="1:1" ht="18" customHeight="1">
      <c r="A281" s="55"/>
    </row>
    <row r="282" spans="1:1" ht="18" customHeight="1">
      <c r="A282" s="55"/>
    </row>
    <row r="283" spans="1:1" ht="18" customHeight="1">
      <c r="A283" s="55"/>
    </row>
    <row r="284" spans="1:1" ht="18" customHeight="1">
      <c r="A284" s="55"/>
    </row>
    <row r="285" spans="1:1" ht="18" customHeight="1">
      <c r="A285" s="55"/>
    </row>
    <row r="286" spans="1:1" ht="18" customHeight="1">
      <c r="A286" s="55"/>
    </row>
    <row r="287" spans="1:1" ht="18" customHeight="1">
      <c r="A287" s="55"/>
    </row>
    <row r="288" spans="1:1" ht="18" customHeight="1">
      <c r="A288" s="55"/>
    </row>
    <row r="289" spans="1:1" ht="18" customHeight="1">
      <c r="A289" s="55"/>
    </row>
    <row r="290" spans="1:1" ht="18" customHeight="1">
      <c r="A290" s="55"/>
    </row>
    <row r="291" spans="1:1" ht="18" customHeight="1">
      <c r="A291" s="55"/>
    </row>
    <row r="292" spans="1:1" ht="18" customHeight="1">
      <c r="A292" s="55"/>
    </row>
    <row r="293" spans="1:1" ht="18" customHeight="1">
      <c r="A293" s="55"/>
    </row>
    <row r="294" spans="1:1" ht="18" customHeight="1">
      <c r="A294" s="55"/>
    </row>
    <row r="295" spans="1:1" ht="18" customHeight="1">
      <c r="A295" s="55"/>
    </row>
    <row r="296" spans="1:1" ht="18" customHeight="1">
      <c r="A296" s="55"/>
    </row>
    <row r="297" spans="1:1" ht="18" customHeight="1">
      <c r="A297" s="55"/>
    </row>
    <row r="298" spans="1:1" ht="18" customHeight="1">
      <c r="A298" s="55"/>
    </row>
    <row r="299" spans="1:1" ht="18" customHeight="1">
      <c r="A299" s="55"/>
    </row>
    <row r="300" spans="1:1" ht="18" customHeight="1">
      <c r="A300" s="55"/>
    </row>
    <row r="301" spans="1:1" ht="18" customHeight="1">
      <c r="A301" s="55"/>
    </row>
    <row r="302" spans="1:1" ht="18" customHeight="1">
      <c r="A302" s="55"/>
    </row>
    <row r="303" spans="1:1" ht="18" customHeight="1">
      <c r="A303" s="55"/>
    </row>
    <row r="304" spans="1:1" ht="18" customHeight="1">
      <c r="A304" s="55"/>
    </row>
    <row r="305" spans="1:1" ht="18" customHeight="1">
      <c r="A305" s="55"/>
    </row>
    <row r="306" spans="1:1" ht="18" customHeight="1">
      <c r="A306" s="55"/>
    </row>
    <row r="307" spans="1:1" ht="18" customHeight="1">
      <c r="A307" s="55"/>
    </row>
    <row r="308" spans="1:1" ht="18" customHeight="1">
      <c r="A308" s="55"/>
    </row>
    <row r="309" spans="1:1" ht="18" customHeight="1">
      <c r="A309" s="55"/>
    </row>
    <row r="310" spans="1:1" ht="18" customHeight="1">
      <c r="A310" s="55"/>
    </row>
    <row r="311" spans="1:1" ht="18" customHeight="1">
      <c r="A311" s="55"/>
    </row>
    <row r="312" spans="1:1" ht="18" customHeight="1">
      <c r="A312" s="55"/>
    </row>
    <row r="313" spans="1:1" ht="18" customHeight="1">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sheetData>
  <mergeCells count="21">
    <mergeCell ref="A48:Q48"/>
    <mergeCell ref="A89:Q89"/>
    <mergeCell ref="A2:Q2"/>
    <mergeCell ref="A3:Q3"/>
    <mergeCell ref="A4:Q4"/>
    <mergeCell ref="A5:Q5"/>
    <mergeCell ref="A47:Q47"/>
    <mergeCell ref="A43:Q43"/>
    <mergeCell ref="A46:Q46"/>
    <mergeCell ref="A45:Q45"/>
    <mergeCell ref="A88:Q88"/>
    <mergeCell ref="A133:Q133"/>
    <mergeCell ref="A90:Q90"/>
    <mergeCell ref="A91:Q91"/>
    <mergeCell ref="A134:Q134"/>
    <mergeCell ref="A177:Q177"/>
    <mergeCell ref="A131:Q131"/>
    <mergeCell ref="A132:Q132"/>
    <mergeCell ref="A174:Q174"/>
    <mergeCell ref="A175:Q175"/>
    <mergeCell ref="A176:Q176"/>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workbookViewId="0">
      <selection activeCell="M26" sqref="M26"/>
    </sheetView>
  </sheetViews>
  <sheetFormatPr baseColWidth="10" defaultRowHeight="15"/>
  <cols>
    <col min="1" max="1" width="83.28515625" style="57" customWidth="1"/>
    <col min="2" max="6" width="10" style="56" customWidth="1"/>
    <col min="7" max="7" width="1.85546875" style="61" customWidth="1"/>
    <col min="8" max="8" width="9.140625" style="859" customWidth="1"/>
    <col min="9" max="9" width="10.7109375" style="859" bestFit="1" customWidth="1"/>
    <col min="10" max="256" width="11.42578125" style="859"/>
    <col min="257" max="257" width="83.28515625" style="859" customWidth="1"/>
    <col min="258" max="262" width="10" style="859" customWidth="1"/>
    <col min="263" max="263" width="1.85546875" style="859" customWidth="1"/>
    <col min="264" max="264" width="9.140625" style="859" customWidth="1"/>
    <col min="265" max="265" width="10.7109375" style="859" bestFit="1" customWidth="1"/>
    <col min="266" max="512" width="11.42578125" style="859"/>
    <col min="513" max="513" width="83.28515625" style="859" customWidth="1"/>
    <col min="514" max="518" width="10" style="859" customWidth="1"/>
    <col min="519" max="519" width="1.85546875" style="859" customWidth="1"/>
    <col min="520" max="520" width="9.140625" style="859" customWidth="1"/>
    <col min="521" max="521" width="10.7109375" style="859" bestFit="1" customWidth="1"/>
    <col min="522" max="768" width="11.42578125" style="859"/>
    <col min="769" max="769" width="83.28515625" style="859" customWidth="1"/>
    <col min="770" max="774" width="10" style="859" customWidth="1"/>
    <col min="775" max="775" width="1.85546875" style="859" customWidth="1"/>
    <col min="776" max="776" width="9.140625" style="859" customWidth="1"/>
    <col min="777" max="777" width="10.7109375" style="859" bestFit="1" customWidth="1"/>
    <col min="778" max="1024" width="11.42578125" style="859"/>
    <col min="1025" max="1025" width="83.28515625" style="859" customWidth="1"/>
    <col min="1026" max="1030" width="10" style="859" customWidth="1"/>
    <col min="1031" max="1031" width="1.85546875" style="859" customWidth="1"/>
    <col min="1032" max="1032" width="9.140625" style="859" customWidth="1"/>
    <col min="1033" max="1033" width="10.7109375" style="859" bestFit="1" customWidth="1"/>
    <col min="1034" max="1280" width="11.42578125" style="859"/>
    <col min="1281" max="1281" width="83.28515625" style="859" customWidth="1"/>
    <col min="1282" max="1286" width="10" style="859" customWidth="1"/>
    <col min="1287" max="1287" width="1.85546875" style="859" customWidth="1"/>
    <col min="1288" max="1288" width="9.140625" style="859" customWidth="1"/>
    <col min="1289" max="1289" width="10.7109375" style="859" bestFit="1" customWidth="1"/>
    <col min="1290" max="1536" width="11.42578125" style="859"/>
    <col min="1537" max="1537" width="83.28515625" style="859" customWidth="1"/>
    <col min="1538" max="1542" width="10" style="859" customWidth="1"/>
    <col min="1543" max="1543" width="1.85546875" style="859" customWidth="1"/>
    <col min="1544" max="1544" width="9.140625" style="859" customWidth="1"/>
    <col min="1545" max="1545" width="10.7109375" style="859" bestFit="1" customWidth="1"/>
    <col min="1546" max="1792" width="11.42578125" style="859"/>
    <col min="1793" max="1793" width="83.28515625" style="859" customWidth="1"/>
    <col min="1794" max="1798" width="10" style="859" customWidth="1"/>
    <col min="1799" max="1799" width="1.85546875" style="859" customWidth="1"/>
    <col min="1800" max="1800" width="9.140625" style="859" customWidth="1"/>
    <col min="1801" max="1801" width="10.7109375" style="859" bestFit="1" customWidth="1"/>
    <col min="1802" max="2048" width="11.42578125" style="859"/>
    <col min="2049" max="2049" width="83.28515625" style="859" customWidth="1"/>
    <col min="2050" max="2054" width="10" style="859" customWidth="1"/>
    <col min="2055" max="2055" width="1.85546875" style="859" customWidth="1"/>
    <col min="2056" max="2056" width="9.140625" style="859" customWidth="1"/>
    <col min="2057" max="2057" width="10.7109375" style="859" bestFit="1" customWidth="1"/>
    <col min="2058" max="2304" width="11.42578125" style="859"/>
    <col min="2305" max="2305" width="83.28515625" style="859" customWidth="1"/>
    <col min="2306" max="2310" width="10" style="859" customWidth="1"/>
    <col min="2311" max="2311" width="1.85546875" style="859" customWidth="1"/>
    <col min="2312" max="2312" width="9.140625" style="859" customWidth="1"/>
    <col min="2313" max="2313" width="10.7109375" style="859" bestFit="1" customWidth="1"/>
    <col min="2314" max="2560" width="11.42578125" style="859"/>
    <col min="2561" max="2561" width="83.28515625" style="859" customWidth="1"/>
    <col min="2562" max="2566" width="10" style="859" customWidth="1"/>
    <col min="2567" max="2567" width="1.85546875" style="859" customWidth="1"/>
    <col min="2568" max="2568" width="9.140625" style="859" customWidth="1"/>
    <col min="2569" max="2569" width="10.7109375" style="859" bestFit="1" customWidth="1"/>
    <col min="2570" max="2816" width="11.42578125" style="859"/>
    <col min="2817" max="2817" width="83.28515625" style="859" customWidth="1"/>
    <col min="2818" max="2822" width="10" style="859" customWidth="1"/>
    <col min="2823" max="2823" width="1.85546875" style="859" customWidth="1"/>
    <col min="2824" max="2824" width="9.140625" style="859" customWidth="1"/>
    <col min="2825" max="2825" width="10.7109375" style="859" bestFit="1" customWidth="1"/>
    <col min="2826" max="3072" width="11.42578125" style="859"/>
    <col min="3073" max="3073" width="83.28515625" style="859" customWidth="1"/>
    <col min="3074" max="3078" width="10" style="859" customWidth="1"/>
    <col min="3079" max="3079" width="1.85546875" style="859" customWidth="1"/>
    <col min="3080" max="3080" width="9.140625" style="859" customWidth="1"/>
    <col min="3081" max="3081" width="10.7109375" style="859" bestFit="1" customWidth="1"/>
    <col min="3082" max="3328" width="11.42578125" style="859"/>
    <col min="3329" max="3329" width="83.28515625" style="859" customWidth="1"/>
    <col min="3330" max="3334" width="10" style="859" customWidth="1"/>
    <col min="3335" max="3335" width="1.85546875" style="859" customWidth="1"/>
    <col min="3336" max="3336" width="9.140625" style="859" customWidth="1"/>
    <col min="3337" max="3337" width="10.7109375" style="859" bestFit="1" customWidth="1"/>
    <col min="3338" max="3584" width="11.42578125" style="859"/>
    <col min="3585" max="3585" width="83.28515625" style="859" customWidth="1"/>
    <col min="3586" max="3590" width="10" style="859" customWidth="1"/>
    <col min="3591" max="3591" width="1.85546875" style="859" customWidth="1"/>
    <col min="3592" max="3592" width="9.140625" style="859" customWidth="1"/>
    <col min="3593" max="3593" width="10.7109375" style="859" bestFit="1" customWidth="1"/>
    <col min="3594" max="3840" width="11.42578125" style="859"/>
    <col min="3841" max="3841" width="83.28515625" style="859" customWidth="1"/>
    <col min="3842" max="3846" width="10" style="859" customWidth="1"/>
    <col min="3847" max="3847" width="1.85546875" style="859" customWidth="1"/>
    <col min="3848" max="3848" width="9.140625" style="859" customWidth="1"/>
    <col min="3849" max="3849" width="10.7109375" style="859" bestFit="1" customWidth="1"/>
    <col min="3850" max="4096" width="11.42578125" style="859"/>
    <col min="4097" max="4097" width="83.28515625" style="859" customWidth="1"/>
    <col min="4098" max="4102" width="10" style="859" customWidth="1"/>
    <col min="4103" max="4103" width="1.85546875" style="859" customWidth="1"/>
    <col min="4104" max="4104" width="9.140625" style="859" customWidth="1"/>
    <col min="4105" max="4105" width="10.7109375" style="859" bestFit="1" customWidth="1"/>
    <col min="4106" max="4352" width="11.42578125" style="859"/>
    <col min="4353" max="4353" width="83.28515625" style="859" customWidth="1"/>
    <col min="4354" max="4358" width="10" style="859" customWidth="1"/>
    <col min="4359" max="4359" width="1.85546875" style="859" customWidth="1"/>
    <col min="4360" max="4360" width="9.140625" style="859" customWidth="1"/>
    <col min="4361" max="4361" width="10.7109375" style="859" bestFit="1" customWidth="1"/>
    <col min="4362" max="4608" width="11.42578125" style="859"/>
    <col min="4609" max="4609" width="83.28515625" style="859" customWidth="1"/>
    <col min="4610" max="4614" width="10" style="859" customWidth="1"/>
    <col min="4615" max="4615" width="1.85546875" style="859" customWidth="1"/>
    <col min="4616" max="4616" width="9.140625" style="859" customWidth="1"/>
    <col min="4617" max="4617" width="10.7109375" style="859" bestFit="1" customWidth="1"/>
    <col min="4618" max="4864" width="11.42578125" style="859"/>
    <col min="4865" max="4865" width="83.28515625" style="859" customWidth="1"/>
    <col min="4866" max="4870" width="10" style="859" customWidth="1"/>
    <col min="4871" max="4871" width="1.85546875" style="859" customWidth="1"/>
    <col min="4872" max="4872" width="9.140625" style="859" customWidth="1"/>
    <col min="4873" max="4873" width="10.7109375" style="859" bestFit="1" customWidth="1"/>
    <col min="4874" max="5120" width="11.42578125" style="859"/>
    <col min="5121" max="5121" width="83.28515625" style="859" customWidth="1"/>
    <col min="5122" max="5126" width="10" style="859" customWidth="1"/>
    <col min="5127" max="5127" width="1.85546875" style="859" customWidth="1"/>
    <col min="5128" max="5128" width="9.140625" style="859" customWidth="1"/>
    <col min="5129" max="5129" width="10.7109375" style="859" bestFit="1" customWidth="1"/>
    <col min="5130" max="5376" width="11.42578125" style="859"/>
    <col min="5377" max="5377" width="83.28515625" style="859" customWidth="1"/>
    <col min="5378" max="5382" width="10" style="859" customWidth="1"/>
    <col min="5383" max="5383" width="1.85546875" style="859" customWidth="1"/>
    <col min="5384" max="5384" width="9.140625" style="859" customWidth="1"/>
    <col min="5385" max="5385" width="10.7109375" style="859" bestFit="1" customWidth="1"/>
    <col min="5386" max="5632" width="11.42578125" style="859"/>
    <col min="5633" max="5633" width="83.28515625" style="859" customWidth="1"/>
    <col min="5634" max="5638" width="10" style="859" customWidth="1"/>
    <col min="5639" max="5639" width="1.85546875" style="859" customWidth="1"/>
    <col min="5640" max="5640" width="9.140625" style="859" customWidth="1"/>
    <col min="5641" max="5641" width="10.7109375" style="859" bestFit="1" customWidth="1"/>
    <col min="5642" max="5888" width="11.42578125" style="859"/>
    <col min="5889" max="5889" width="83.28515625" style="859" customWidth="1"/>
    <col min="5890" max="5894" width="10" style="859" customWidth="1"/>
    <col min="5895" max="5895" width="1.85546875" style="859" customWidth="1"/>
    <col min="5896" max="5896" width="9.140625" style="859" customWidth="1"/>
    <col min="5897" max="5897" width="10.7109375" style="859" bestFit="1" customWidth="1"/>
    <col min="5898" max="6144" width="11.42578125" style="859"/>
    <col min="6145" max="6145" width="83.28515625" style="859" customWidth="1"/>
    <col min="6146" max="6150" width="10" style="859" customWidth="1"/>
    <col min="6151" max="6151" width="1.85546875" style="859" customWidth="1"/>
    <col min="6152" max="6152" width="9.140625" style="859" customWidth="1"/>
    <col min="6153" max="6153" width="10.7109375" style="859" bestFit="1" customWidth="1"/>
    <col min="6154" max="6400" width="11.42578125" style="859"/>
    <col min="6401" max="6401" width="83.28515625" style="859" customWidth="1"/>
    <col min="6402" max="6406" width="10" style="859" customWidth="1"/>
    <col min="6407" max="6407" width="1.85546875" style="859" customWidth="1"/>
    <col min="6408" max="6408" width="9.140625" style="859" customWidth="1"/>
    <col min="6409" max="6409" width="10.7109375" style="859" bestFit="1" customWidth="1"/>
    <col min="6410" max="6656" width="11.42578125" style="859"/>
    <col min="6657" max="6657" width="83.28515625" style="859" customWidth="1"/>
    <col min="6658" max="6662" width="10" style="859" customWidth="1"/>
    <col min="6663" max="6663" width="1.85546875" style="859" customWidth="1"/>
    <col min="6664" max="6664" width="9.140625" style="859" customWidth="1"/>
    <col min="6665" max="6665" width="10.7109375" style="859" bestFit="1" customWidth="1"/>
    <col min="6666" max="6912" width="11.42578125" style="859"/>
    <col min="6913" max="6913" width="83.28515625" style="859" customWidth="1"/>
    <col min="6914" max="6918" width="10" style="859" customWidth="1"/>
    <col min="6919" max="6919" width="1.85546875" style="859" customWidth="1"/>
    <col min="6920" max="6920" width="9.140625" style="859" customWidth="1"/>
    <col min="6921" max="6921" width="10.7109375" style="859" bestFit="1" customWidth="1"/>
    <col min="6922" max="7168" width="11.42578125" style="859"/>
    <col min="7169" max="7169" width="83.28515625" style="859" customWidth="1"/>
    <col min="7170" max="7174" width="10" style="859" customWidth="1"/>
    <col min="7175" max="7175" width="1.85546875" style="859" customWidth="1"/>
    <col min="7176" max="7176" width="9.140625" style="859" customWidth="1"/>
    <col min="7177" max="7177" width="10.7109375" style="859" bestFit="1" customWidth="1"/>
    <col min="7178" max="7424" width="11.42578125" style="859"/>
    <col min="7425" max="7425" width="83.28515625" style="859" customWidth="1"/>
    <col min="7426" max="7430" width="10" style="859" customWidth="1"/>
    <col min="7431" max="7431" width="1.85546875" style="859" customWidth="1"/>
    <col min="7432" max="7432" width="9.140625" style="859" customWidth="1"/>
    <col min="7433" max="7433" width="10.7109375" style="859" bestFit="1" customWidth="1"/>
    <col min="7434" max="7680" width="11.42578125" style="859"/>
    <col min="7681" max="7681" width="83.28515625" style="859" customWidth="1"/>
    <col min="7682" max="7686" width="10" style="859" customWidth="1"/>
    <col min="7687" max="7687" width="1.85546875" style="859" customWidth="1"/>
    <col min="7688" max="7688" width="9.140625" style="859" customWidth="1"/>
    <col min="7689" max="7689" width="10.7109375" style="859" bestFit="1" customWidth="1"/>
    <col min="7690" max="7936" width="11.42578125" style="859"/>
    <col min="7937" max="7937" width="83.28515625" style="859" customWidth="1"/>
    <col min="7938" max="7942" width="10" style="859" customWidth="1"/>
    <col min="7943" max="7943" width="1.85546875" style="859" customWidth="1"/>
    <col min="7944" max="7944" width="9.140625" style="859" customWidth="1"/>
    <col min="7945" max="7945" width="10.7109375" style="859" bestFit="1" customWidth="1"/>
    <col min="7946" max="8192" width="11.42578125" style="859"/>
    <col min="8193" max="8193" width="83.28515625" style="859" customWidth="1"/>
    <col min="8194" max="8198" width="10" style="859" customWidth="1"/>
    <col min="8199" max="8199" width="1.85546875" style="859" customWidth="1"/>
    <col min="8200" max="8200" width="9.140625" style="859" customWidth="1"/>
    <col min="8201" max="8201" width="10.7109375" style="859" bestFit="1" customWidth="1"/>
    <col min="8202" max="8448" width="11.42578125" style="859"/>
    <col min="8449" max="8449" width="83.28515625" style="859" customWidth="1"/>
    <col min="8450" max="8454" width="10" style="859" customWidth="1"/>
    <col min="8455" max="8455" width="1.85546875" style="859" customWidth="1"/>
    <col min="8456" max="8456" width="9.140625" style="859" customWidth="1"/>
    <col min="8457" max="8457" width="10.7109375" style="859" bestFit="1" customWidth="1"/>
    <col min="8458" max="8704" width="11.42578125" style="859"/>
    <col min="8705" max="8705" width="83.28515625" style="859" customWidth="1"/>
    <col min="8706" max="8710" width="10" style="859" customWidth="1"/>
    <col min="8711" max="8711" width="1.85546875" style="859" customWidth="1"/>
    <col min="8712" max="8712" width="9.140625" style="859" customWidth="1"/>
    <col min="8713" max="8713" width="10.7109375" style="859" bestFit="1" customWidth="1"/>
    <col min="8714" max="8960" width="11.42578125" style="859"/>
    <col min="8961" max="8961" width="83.28515625" style="859" customWidth="1"/>
    <col min="8962" max="8966" width="10" style="859" customWidth="1"/>
    <col min="8967" max="8967" width="1.85546875" style="859" customWidth="1"/>
    <col min="8968" max="8968" width="9.140625" style="859" customWidth="1"/>
    <col min="8969" max="8969" width="10.7109375" style="859" bestFit="1" customWidth="1"/>
    <col min="8970" max="9216" width="11.42578125" style="859"/>
    <col min="9217" max="9217" width="83.28515625" style="859" customWidth="1"/>
    <col min="9218" max="9222" width="10" style="859" customWidth="1"/>
    <col min="9223" max="9223" width="1.85546875" style="859" customWidth="1"/>
    <col min="9224" max="9224" width="9.140625" style="859" customWidth="1"/>
    <col min="9225" max="9225" width="10.7109375" style="859" bestFit="1" customWidth="1"/>
    <col min="9226" max="9472" width="11.42578125" style="859"/>
    <col min="9473" max="9473" width="83.28515625" style="859" customWidth="1"/>
    <col min="9474" max="9478" width="10" style="859" customWidth="1"/>
    <col min="9479" max="9479" width="1.85546875" style="859" customWidth="1"/>
    <col min="9480" max="9480" width="9.140625" style="859" customWidth="1"/>
    <col min="9481" max="9481" width="10.7109375" style="859" bestFit="1" customWidth="1"/>
    <col min="9482" max="9728" width="11.42578125" style="859"/>
    <col min="9729" max="9729" width="83.28515625" style="859" customWidth="1"/>
    <col min="9730" max="9734" width="10" style="859" customWidth="1"/>
    <col min="9735" max="9735" width="1.85546875" style="859" customWidth="1"/>
    <col min="9736" max="9736" width="9.140625" style="859" customWidth="1"/>
    <col min="9737" max="9737" width="10.7109375" style="859" bestFit="1" customWidth="1"/>
    <col min="9738" max="9984" width="11.42578125" style="859"/>
    <col min="9985" max="9985" width="83.28515625" style="859" customWidth="1"/>
    <col min="9986" max="9990" width="10" style="859" customWidth="1"/>
    <col min="9991" max="9991" width="1.85546875" style="859" customWidth="1"/>
    <col min="9992" max="9992" width="9.140625" style="859" customWidth="1"/>
    <col min="9993" max="9993" width="10.7109375" style="859" bestFit="1" customWidth="1"/>
    <col min="9994" max="10240" width="11.42578125" style="859"/>
    <col min="10241" max="10241" width="83.28515625" style="859" customWidth="1"/>
    <col min="10242" max="10246" width="10" style="859" customWidth="1"/>
    <col min="10247" max="10247" width="1.85546875" style="859" customWidth="1"/>
    <col min="10248" max="10248" width="9.140625" style="859" customWidth="1"/>
    <col min="10249" max="10249" width="10.7109375" style="859" bestFit="1" customWidth="1"/>
    <col min="10250" max="10496" width="11.42578125" style="859"/>
    <col min="10497" max="10497" width="83.28515625" style="859" customWidth="1"/>
    <col min="10498" max="10502" width="10" style="859" customWidth="1"/>
    <col min="10503" max="10503" width="1.85546875" style="859" customWidth="1"/>
    <col min="10504" max="10504" width="9.140625" style="859" customWidth="1"/>
    <col min="10505" max="10505" width="10.7109375" style="859" bestFit="1" customWidth="1"/>
    <col min="10506" max="10752" width="11.42578125" style="859"/>
    <col min="10753" max="10753" width="83.28515625" style="859" customWidth="1"/>
    <col min="10754" max="10758" width="10" style="859" customWidth="1"/>
    <col min="10759" max="10759" width="1.85546875" style="859" customWidth="1"/>
    <col min="10760" max="10760" width="9.140625" style="859" customWidth="1"/>
    <col min="10761" max="10761" width="10.7109375" style="859" bestFit="1" customWidth="1"/>
    <col min="10762" max="11008" width="11.42578125" style="859"/>
    <col min="11009" max="11009" width="83.28515625" style="859" customWidth="1"/>
    <col min="11010" max="11014" width="10" style="859" customWidth="1"/>
    <col min="11015" max="11015" width="1.85546875" style="859" customWidth="1"/>
    <col min="11016" max="11016" width="9.140625" style="859" customWidth="1"/>
    <col min="11017" max="11017" width="10.7109375" style="859" bestFit="1" customWidth="1"/>
    <col min="11018" max="11264" width="11.42578125" style="859"/>
    <col min="11265" max="11265" width="83.28515625" style="859" customWidth="1"/>
    <col min="11266" max="11270" width="10" style="859" customWidth="1"/>
    <col min="11271" max="11271" width="1.85546875" style="859" customWidth="1"/>
    <col min="11272" max="11272" width="9.140625" style="859" customWidth="1"/>
    <col min="11273" max="11273" width="10.7109375" style="859" bestFit="1" customWidth="1"/>
    <col min="11274" max="11520" width="11.42578125" style="859"/>
    <col min="11521" max="11521" width="83.28515625" style="859" customWidth="1"/>
    <col min="11522" max="11526" width="10" style="859" customWidth="1"/>
    <col min="11527" max="11527" width="1.85546875" style="859" customWidth="1"/>
    <col min="11528" max="11528" width="9.140625" style="859" customWidth="1"/>
    <col min="11529" max="11529" width="10.7109375" style="859" bestFit="1" customWidth="1"/>
    <col min="11530" max="11776" width="11.42578125" style="859"/>
    <col min="11777" max="11777" width="83.28515625" style="859" customWidth="1"/>
    <col min="11778" max="11782" width="10" style="859" customWidth="1"/>
    <col min="11783" max="11783" width="1.85546875" style="859" customWidth="1"/>
    <col min="11784" max="11784" width="9.140625" style="859" customWidth="1"/>
    <col min="11785" max="11785" width="10.7109375" style="859" bestFit="1" customWidth="1"/>
    <col min="11786" max="12032" width="11.42578125" style="859"/>
    <col min="12033" max="12033" width="83.28515625" style="859" customWidth="1"/>
    <col min="12034" max="12038" width="10" style="859" customWidth="1"/>
    <col min="12039" max="12039" width="1.85546875" style="859" customWidth="1"/>
    <col min="12040" max="12040" width="9.140625" style="859" customWidth="1"/>
    <col min="12041" max="12041" width="10.7109375" style="859" bestFit="1" customWidth="1"/>
    <col min="12042" max="12288" width="11.42578125" style="859"/>
    <col min="12289" max="12289" width="83.28515625" style="859" customWidth="1"/>
    <col min="12290" max="12294" width="10" style="859" customWidth="1"/>
    <col min="12295" max="12295" width="1.85546875" style="859" customWidth="1"/>
    <col min="12296" max="12296" width="9.140625" style="859" customWidth="1"/>
    <col min="12297" max="12297" width="10.7109375" style="859" bestFit="1" customWidth="1"/>
    <col min="12298" max="12544" width="11.42578125" style="859"/>
    <col min="12545" max="12545" width="83.28515625" style="859" customWidth="1"/>
    <col min="12546" max="12550" width="10" style="859" customWidth="1"/>
    <col min="12551" max="12551" width="1.85546875" style="859" customWidth="1"/>
    <col min="12552" max="12552" width="9.140625" style="859" customWidth="1"/>
    <col min="12553" max="12553" width="10.7109375" style="859" bestFit="1" customWidth="1"/>
    <col min="12554" max="12800" width="11.42578125" style="859"/>
    <col min="12801" max="12801" width="83.28515625" style="859" customWidth="1"/>
    <col min="12802" max="12806" width="10" style="859" customWidth="1"/>
    <col min="12807" max="12807" width="1.85546875" style="859" customWidth="1"/>
    <col min="12808" max="12808" width="9.140625" style="859" customWidth="1"/>
    <col min="12809" max="12809" width="10.7109375" style="859" bestFit="1" customWidth="1"/>
    <col min="12810" max="13056" width="11.42578125" style="859"/>
    <col min="13057" max="13057" width="83.28515625" style="859" customWidth="1"/>
    <col min="13058" max="13062" width="10" style="859" customWidth="1"/>
    <col min="13063" max="13063" width="1.85546875" style="859" customWidth="1"/>
    <col min="13064" max="13064" width="9.140625" style="859" customWidth="1"/>
    <col min="13065" max="13065" width="10.7109375" style="859" bestFit="1" customWidth="1"/>
    <col min="13066" max="13312" width="11.42578125" style="859"/>
    <col min="13313" max="13313" width="83.28515625" style="859" customWidth="1"/>
    <col min="13314" max="13318" width="10" style="859" customWidth="1"/>
    <col min="13319" max="13319" width="1.85546875" style="859" customWidth="1"/>
    <col min="13320" max="13320" width="9.140625" style="859" customWidth="1"/>
    <col min="13321" max="13321" width="10.7109375" style="859" bestFit="1" customWidth="1"/>
    <col min="13322" max="13568" width="11.42578125" style="859"/>
    <col min="13569" max="13569" width="83.28515625" style="859" customWidth="1"/>
    <col min="13570" max="13574" width="10" style="859" customWidth="1"/>
    <col min="13575" max="13575" width="1.85546875" style="859" customWidth="1"/>
    <col min="13576" max="13576" width="9.140625" style="859" customWidth="1"/>
    <col min="13577" max="13577" width="10.7109375" style="859" bestFit="1" customWidth="1"/>
    <col min="13578" max="13824" width="11.42578125" style="859"/>
    <col min="13825" max="13825" width="83.28515625" style="859" customWidth="1"/>
    <col min="13826" max="13830" width="10" style="859" customWidth="1"/>
    <col min="13831" max="13831" width="1.85546875" style="859" customWidth="1"/>
    <col min="13832" max="13832" width="9.140625" style="859" customWidth="1"/>
    <col min="13833" max="13833" width="10.7109375" style="859" bestFit="1" customWidth="1"/>
    <col min="13834" max="14080" width="11.42578125" style="859"/>
    <col min="14081" max="14081" width="83.28515625" style="859" customWidth="1"/>
    <col min="14082" max="14086" width="10" style="859" customWidth="1"/>
    <col min="14087" max="14087" width="1.85546875" style="859" customWidth="1"/>
    <col min="14088" max="14088" width="9.140625" style="859" customWidth="1"/>
    <col min="14089" max="14089" width="10.7109375" style="859" bestFit="1" customWidth="1"/>
    <col min="14090" max="14336" width="11.42578125" style="859"/>
    <col min="14337" max="14337" width="83.28515625" style="859" customWidth="1"/>
    <col min="14338" max="14342" width="10" style="859" customWidth="1"/>
    <col min="14343" max="14343" width="1.85546875" style="859" customWidth="1"/>
    <col min="14344" max="14344" width="9.140625" style="859" customWidth="1"/>
    <col min="14345" max="14345" width="10.7109375" style="859" bestFit="1" customWidth="1"/>
    <col min="14346" max="14592" width="11.42578125" style="859"/>
    <col min="14593" max="14593" width="83.28515625" style="859" customWidth="1"/>
    <col min="14594" max="14598" width="10" style="859" customWidth="1"/>
    <col min="14599" max="14599" width="1.85546875" style="859" customWidth="1"/>
    <col min="14600" max="14600" width="9.140625" style="859" customWidth="1"/>
    <col min="14601" max="14601" width="10.7109375" style="859" bestFit="1" customWidth="1"/>
    <col min="14602" max="14848" width="11.42578125" style="859"/>
    <col min="14849" max="14849" width="83.28515625" style="859" customWidth="1"/>
    <col min="14850" max="14854" width="10" style="859" customWidth="1"/>
    <col min="14855" max="14855" width="1.85546875" style="859" customWidth="1"/>
    <col min="14856" max="14856" width="9.140625" style="859" customWidth="1"/>
    <col min="14857" max="14857" width="10.7109375" style="859" bestFit="1" customWidth="1"/>
    <col min="14858" max="15104" width="11.42578125" style="859"/>
    <col min="15105" max="15105" width="83.28515625" style="859" customWidth="1"/>
    <col min="15106" max="15110" width="10" style="859" customWidth="1"/>
    <col min="15111" max="15111" width="1.85546875" style="859" customWidth="1"/>
    <col min="15112" max="15112" width="9.140625" style="859" customWidth="1"/>
    <col min="15113" max="15113" width="10.7109375" style="859" bestFit="1" customWidth="1"/>
    <col min="15114" max="15360" width="11.42578125" style="859"/>
    <col min="15361" max="15361" width="83.28515625" style="859" customWidth="1"/>
    <col min="15362" max="15366" width="10" style="859" customWidth="1"/>
    <col min="15367" max="15367" width="1.85546875" style="859" customWidth="1"/>
    <col min="15368" max="15368" width="9.140625" style="859" customWidth="1"/>
    <col min="15369" max="15369" width="10.7109375" style="859" bestFit="1" customWidth="1"/>
    <col min="15370" max="15616" width="11.42578125" style="859"/>
    <col min="15617" max="15617" width="83.28515625" style="859" customWidth="1"/>
    <col min="15618" max="15622" width="10" style="859" customWidth="1"/>
    <col min="15623" max="15623" width="1.85546875" style="859" customWidth="1"/>
    <col min="15624" max="15624" width="9.140625" style="859" customWidth="1"/>
    <col min="15625" max="15625" width="10.7109375" style="859" bestFit="1" customWidth="1"/>
    <col min="15626" max="15872" width="11.42578125" style="859"/>
    <col min="15873" max="15873" width="83.28515625" style="859" customWidth="1"/>
    <col min="15874" max="15878" width="10" style="859" customWidth="1"/>
    <col min="15879" max="15879" width="1.85546875" style="859" customWidth="1"/>
    <col min="15880" max="15880" width="9.140625" style="859" customWidth="1"/>
    <col min="15881" max="15881" width="10.7109375" style="859" bestFit="1" customWidth="1"/>
    <col min="15882" max="16128" width="11.42578125" style="859"/>
    <col min="16129" max="16129" width="83.28515625" style="859" customWidth="1"/>
    <col min="16130" max="16134" width="10" style="859" customWidth="1"/>
    <col min="16135" max="16135" width="1.85546875" style="859" customWidth="1"/>
    <col min="16136" max="16136" width="9.140625" style="859" customWidth="1"/>
    <col min="16137" max="16137" width="10.7109375" style="859" bestFit="1" customWidth="1"/>
    <col min="16138" max="16384" width="11.42578125" style="859"/>
  </cols>
  <sheetData>
    <row r="1" spans="1:6" s="60" customFormat="1" ht="2.25" customHeight="1">
      <c r="A1" s="58"/>
      <c r="B1" s="959"/>
      <c r="C1" s="959"/>
      <c r="D1" s="959"/>
      <c r="E1" s="959"/>
      <c r="F1" s="959"/>
    </row>
    <row r="2" spans="1:6" s="50" customFormat="1" ht="39" customHeight="1">
      <c r="A2" s="1162" t="s">
        <v>1074</v>
      </c>
      <c r="B2" s="1162"/>
      <c r="C2" s="1162"/>
      <c r="D2" s="1162"/>
      <c r="E2" s="1162"/>
      <c r="F2" s="1162"/>
    </row>
    <row r="3" spans="1:6" s="50" customFormat="1" ht="20.25">
      <c r="A3" s="1162" t="s">
        <v>1213</v>
      </c>
      <c r="B3" s="1162"/>
      <c r="C3" s="1162"/>
      <c r="D3" s="1162"/>
      <c r="E3" s="1162"/>
      <c r="F3" s="1162"/>
    </row>
    <row r="4" spans="1:6" s="50" customFormat="1" ht="20.25">
      <c r="A4" s="1162" t="s">
        <v>1504</v>
      </c>
      <c r="B4" s="1162"/>
      <c r="C4" s="1162"/>
      <c r="D4" s="1162"/>
      <c r="E4" s="1162"/>
      <c r="F4" s="1162"/>
    </row>
    <row r="5" spans="1:6" s="51" customFormat="1" ht="39" customHeight="1">
      <c r="A5" s="1193" t="s">
        <v>1333</v>
      </c>
      <c r="B5" s="1193"/>
      <c r="C5" s="1193"/>
      <c r="D5" s="1193"/>
      <c r="E5" s="1193"/>
      <c r="F5" s="1193"/>
    </row>
    <row r="6" spans="1:6" s="859" customFormat="1" ht="6" customHeight="1">
      <c r="A6" s="57"/>
      <c r="B6" s="56"/>
      <c r="C6" s="56"/>
      <c r="D6" s="56"/>
      <c r="E6" s="56"/>
      <c r="F6" s="56"/>
    </row>
    <row r="7" spans="1:6" s="859" customFormat="1" ht="4.5" customHeight="1" thickBot="1">
      <c r="A7" s="372"/>
      <c r="B7" s="452"/>
      <c r="C7" s="452"/>
      <c r="D7" s="452"/>
      <c r="E7" s="452"/>
      <c r="F7" s="452"/>
    </row>
    <row r="8" spans="1:6" s="859" customFormat="1" ht="16.5" thickTop="1" thickBot="1">
      <c r="A8" s="796"/>
      <c r="B8" s="843" t="s">
        <v>2</v>
      </c>
      <c r="C8" s="843" t="s">
        <v>3</v>
      </c>
      <c r="D8" s="843" t="s">
        <v>4</v>
      </c>
      <c r="E8" s="843" t="s">
        <v>5</v>
      </c>
      <c r="F8" s="843" t="s">
        <v>6</v>
      </c>
    </row>
    <row r="9" spans="1:6" s="859" customFormat="1" ht="15.75" customHeight="1" thickTop="1" thickBot="1">
      <c r="A9" s="798" t="s">
        <v>7</v>
      </c>
      <c r="B9" s="752">
        <v>4337734.9417099999</v>
      </c>
      <c r="C9" s="752">
        <v>296672.38492000004</v>
      </c>
      <c r="D9" s="752">
        <v>0</v>
      </c>
      <c r="E9" s="752">
        <v>1103.53865</v>
      </c>
      <c r="F9" s="752">
        <v>4635510.8652799996</v>
      </c>
    </row>
    <row r="10" spans="1:6" s="859" customFormat="1" ht="15.75" customHeight="1" thickTop="1" thickBot="1">
      <c r="A10" s="741" t="s">
        <v>8</v>
      </c>
      <c r="B10" s="753">
        <v>278889.03016000002</v>
      </c>
      <c r="C10" s="753">
        <v>84480.500899999999</v>
      </c>
      <c r="D10" s="753">
        <v>0</v>
      </c>
      <c r="E10" s="753">
        <v>734.95007999999996</v>
      </c>
      <c r="F10" s="753">
        <v>364104.48113999999</v>
      </c>
    </row>
    <row r="11" spans="1:6" s="859" customFormat="1" ht="15.75" customHeight="1" thickTop="1">
      <c r="A11" s="754" t="s">
        <v>9</v>
      </c>
      <c r="B11" s="443">
        <v>96173.383300000001</v>
      </c>
      <c r="C11" s="443">
        <v>27428.200809999998</v>
      </c>
      <c r="D11" s="443">
        <v>0</v>
      </c>
      <c r="E11" s="443">
        <v>0</v>
      </c>
      <c r="F11" s="443">
        <v>123601.58411</v>
      </c>
    </row>
    <row r="12" spans="1:6" s="859" customFormat="1" ht="15.75" customHeight="1">
      <c r="A12" s="754" t="s">
        <v>10</v>
      </c>
      <c r="B12" s="443">
        <v>166349.16535</v>
      </c>
      <c r="C12" s="443">
        <v>45195.003640000003</v>
      </c>
      <c r="D12" s="443">
        <v>0</v>
      </c>
      <c r="E12" s="443">
        <v>734.95007999999996</v>
      </c>
      <c r="F12" s="443">
        <v>212279.11906999999</v>
      </c>
    </row>
    <row r="13" spans="1:6" s="859" customFormat="1" ht="15.75" customHeight="1">
      <c r="A13" s="754" t="s">
        <v>11</v>
      </c>
      <c r="B13" s="443">
        <v>16339.90641</v>
      </c>
      <c r="C13" s="443">
        <v>9720.3152799999989</v>
      </c>
      <c r="D13" s="443">
        <v>0</v>
      </c>
      <c r="E13" s="443">
        <v>0</v>
      </c>
      <c r="F13" s="443">
        <v>26060.221690000002</v>
      </c>
    </row>
    <row r="14" spans="1:6" s="859" customFormat="1" ht="15.75" customHeight="1">
      <c r="A14" s="754" t="s">
        <v>12</v>
      </c>
      <c r="B14" s="443">
        <v>0</v>
      </c>
      <c r="C14" s="443">
        <v>0</v>
      </c>
      <c r="D14" s="443">
        <v>0</v>
      </c>
      <c r="E14" s="443">
        <v>0</v>
      </c>
      <c r="F14" s="443">
        <v>0</v>
      </c>
    </row>
    <row r="15" spans="1:6" s="859" customFormat="1" ht="15.75" customHeight="1">
      <c r="A15" s="754" t="s">
        <v>13</v>
      </c>
      <c r="B15" s="443">
        <v>0</v>
      </c>
      <c r="C15" s="443">
        <v>2134.92317</v>
      </c>
      <c r="D15" s="443">
        <v>0</v>
      </c>
      <c r="E15" s="443">
        <v>0</v>
      </c>
      <c r="F15" s="443">
        <v>2134.92317</v>
      </c>
    </row>
    <row r="16" spans="1:6" s="859" customFormat="1" ht="15.75" customHeight="1">
      <c r="A16" s="754" t="s">
        <v>14</v>
      </c>
      <c r="B16" s="443">
        <v>26.575099999999999</v>
      </c>
      <c r="C16" s="443">
        <v>2.0579999999999998</v>
      </c>
      <c r="D16" s="443">
        <v>0</v>
      </c>
      <c r="E16" s="443">
        <v>0</v>
      </c>
      <c r="F16" s="443">
        <v>28.633099999999999</v>
      </c>
    </row>
    <row r="17" spans="1:6" s="859" customFormat="1" ht="15.75" customHeight="1">
      <c r="A17" s="754" t="s">
        <v>15</v>
      </c>
      <c r="B17" s="443">
        <v>0</v>
      </c>
      <c r="C17" s="443">
        <v>0</v>
      </c>
      <c r="D17" s="443">
        <v>0</v>
      </c>
      <c r="E17" s="443">
        <v>0</v>
      </c>
      <c r="F17" s="443">
        <v>0</v>
      </c>
    </row>
    <row r="18" spans="1:6" s="859" customFormat="1" ht="15.75" customHeight="1" thickBot="1">
      <c r="A18" s="754" t="s">
        <v>16</v>
      </c>
      <c r="B18" s="443">
        <v>0</v>
      </c>
      <c r="C18" s="443">
        <v>0</v>
      </c>
      <c r="D18" s="443">
        <v>0</v>
      </c>
      <c r="E18" s="443">
        <v>0</v>
      </c>
      <c r="F18" s="443">
        <v>0</v>
      </c>
    </row>
    <row r="19" spans="1:6" s="859" customFormat="1" ht="15.75" customHeight="1" thickTop="1" thickBot="1">
      <c r="A19" s="741" t="s">
        <v>17</v>
      </c>
      <c r="B19" s="753">
        <v>167794.7242</v>
      </c>
      <c r="C19" s="753">
        <v>117202.97406000001</v>
      </c>
      <c r="D19" s="753">
        <v>0</v>
      </c>
      <c r="E19" s="753">
        <v>52.898569999999999</v>
      </c>
      <c r="F19" s="753">
        <v>285050.59682999999</v>
      </c>
    </row>
    <row r="20" spans="1:6" s="859" customFormat="1" ht="15.75" customHeight="1" thickTop="1">
      <c r="A20" s="754" t="s">
        <v>18</v>
      </c>
      <c r="B20" s="443">
        <v>0</v>
      </c>
      <c r="C20" s="443">
        <v>0</v>
      </c>
      <c r="D20" s="443">
        <v>0</v>
      </c>
      <c r="E20" s="443">
        <v>0</v>
      </c>
      <c r="F20" s="443">
        <v>0</v>
      </c>
    </row>
    <row r="21" spans="1:6" s="859" customFormat="1" ht="15.75" customHeight="1">
      <c r="A21" s="754" t="s">
        <v>19</v>
      </c>
      <c r="B21" s="443">
        <v>13387.353130000001</v>
      </c>
      <c r="C21" s="443">
        <v>33430.798690000003</v>
      </c>
      <c r="D21" s="443">
        <v>0</v>
      </c>
      <c r="E21" s="443">
        <v>0</v>
      </c>
      <c r="F21" s="443">
        <v>46818.151819999999</v>
      </c>
    </row>
    <row r="22" spans="1:6" s="859" customFormat="1" ht="15.75" customHeight="1">
      <c r="A22" s="754" t="s">
        <v>20</v>
      </c>
      <c r="B22" s="443">
        <v>0</v>
      </c>
      <c r="C22" s="443">
        <v>0</v>
      </c>
      <c r="D22" s="443">
        <v>0</v>
      </c>
      <c r="E22" s="443">
        <v>0</v>
      </c>
      <c r="F22" s="443">
        <v>0</v>
      </c>
    </row>
    <row r="23" spans="1:6" s="859" customFormat="1" ht="15.75" customHeight="1">
      <c r="A23" s="754" t="s">
        <v>21</v>
      </c>
      <c r="B23" s="443">
        <v>0</v>
      </c>
      <c r="C23" s="443">
        <v>0</v>
      </c>
      <c r="D23" s="443">
        <v>0</v>
      </c>
      <c r="E23" s="443">
        <v>0</v>
      </c>
      <c r="F23" s="443">
        <v>0</v>
      </c>
    </row>
    <row r="24" spans="1:6" s="859" customFormat="1" ht="15.75" customHeight="1">
      <c r="A24" s="754" t="s">
        <v>22</v>
      </c>
      <c r="B24" s="443">
        <v>15015.55183</v>
      </c>
      <c r="C24" s="443">
        <v>12663.765949999999</v>
      </c>
      <c r="D24" s="443">
        <v>0</v>
      </c>
      <c r="E24" s="443">
        <v>52.234160000000003</v>
      </c>
      <c r="F24" s="443">
        <v>27731.551940000001</v>
      </c>
    </row>
    <row r="25" spans="1:6" s="859" customFormat="1" ht="15.75" customHeight="1">
      <c r="A25" s="754" t="s">
        <v>23</v>
      </c>
      <c r="B25" s="443">
        <v>139285.46719999998</v>
      </c>
      <c r="C25" s="443">
        <v>71105.055629999988</v>
      </c>
      <c r="D25" s="443">
        <v>0</v>
      </c>
      <c r="E25" s="443">
        <v>0.66440999999999995</v>
      </c>
      <c r="F25" s="443">
        <v>210391.18724</v>
      </c>
    </row>
    <row r="26" spans="1:6" s="859" customFormat="1" ht="15.75" customHeight="1">
      <c r="A26" s="754" t="s">
        <v>24</v>
      </c>
      <c r="B26" s="443">
        <v>106.35203999999999</v>
      </c>
      <c r="C26" s="443">
        <v>3.35379</v>
      </c>
      <c r="D26" s="443">
        <v>0</v>
      </c>
      <c r="E26" s="443">
        <v>0</v>
      </c>
      <c r="F26" s="443">
        <v>109.70583000000001</v>
      </c>
    </row>
    <row r="27" spans="1:6" s="859" customFormat="1" ht="15.75" customHeight="1" thickBot="1">
      <c r="A27" s="754" t="s">
        <v>25</v>
      </c>
      <c r="B27" s="443">
        <v>0</v>
      </c>
      <c r="C27" s="443">
        <v>0</v>
      </c>
      <c r="D27" s="443">
        <v>0</v>
      </c>
      <c r="E27" s="443">
        <v>0</v>
      </c>
      <c r="F27" s="443">
        <v>0</v>
      </c>
    </row>
    <row r="28" spans="1:6" s="859" customFormat="1" ht="15.75" customHeight="1" thickTop="1" thickBot="1">
      <c r="A28" s="741" t="s">
        <v>26</v>
      </c>
      <c r="B28" s="753">
        <v>3627674.2463499997</v>
      </c>
      <c r="C28" s="753">
        <v>91464.742859999998</v>
      </c>
      <c r="D28" s="753">
        <v>0</v>
      </c>
      <c r="E28" s="753">
        <v>315.69</v>
      </c>
      <c r="F28" s="753">
        <v>3719454.6792100002</v>
      </c>
    </row>
    <row r="29" spans="1:6" s="859" customFormat="1" ht="15.75" customHeight="1" thickTop="1">
      <c r="A29" s="755" t="s">
        <v>27</v>
      </c>
      <c r="B29" s="443">
        <v>3559294.9612800004</v>
      </c>
      <c r="C29" s="443">
        <v>123832.90029000001</v>
      </c>
      <c r="D29" s="443">
        <v>0</v>
      </c>
      <c r="E29" s="443">
        <v>315.09416999999996</v>
      </c>
      <c r="F29" s="443">
        <v>3683442.9557399997</v>
      </c>
    </row>
    <row r="30" spans="1:6" s="859" customFormat="1" ht="15.75" customHeight="1">
      <c r="A30" s="754" t="s">
        <v>28</v>
      </c>
      <c r="B30" s="443">
        <v>3468583.7558800001</v>
      </c>
      <c r="C30" s="443">
        <v>114761.92090000001</v>
      </c>
      <c r="D30" s="443">
        <v>0</v>
      </c>
      <c r="E30" s="443">
        <v>315.09416999999996</v>
      </c>
      <c r="F30" s="443">
        <v>3583660.7709499998</v>
      </c>
    </row>
    <row r="31" spans="1:6" s="859" customFormat="1" ht="15.75" customHeight="1">
      <c r="A31" s="754" t="s">
        <v>29</v>
      </c>
      <c r="B31" s="443">
        <v>86658.265450000006</v>
      </c>
      <c r="C31" s="443">
        <v>7905.7825300000004</v>
      </c>
      <c r="D31" s="443">
        <v>0</v>
      </c>
      <c r="E31" s="443">
        <v>0</v>
      </c>
      <c r="F31" s="443">
        <v>94564.047980000003</v>
      </c>
    </row>
    <row r="32" spans="1:6" s="859" customFormat="1" ht="15.75" customHeight="1">
      <c r="A32" s="754" t="s">
        <v>30</v>
      </c>
      <c r="B32" s="443">
        <v>4052.9399500000004</v>
      </c>
      <c r="C32" s="443">
        <v>1165.19686</v>
      </c>
      <c r="D32" s="443">
        <v>0</v>
      </c>
      <c r="E32" s="443">
        <v>0</v>
      </c>
      <c r="F32" s="443">
        <v>5218.13681</v>
      </c>
    </row>
    <row r="33" spans="1:6" s="859" customFormat="1" ht="15.75" customHeight="1">
      <c r="A33" s="755" t="s">
        <v>31</v>
      </c>
      <c r="B33" s="443">
        <v>43802.482120000001</v>
      </c>
      <c r="C33" s="443">
        <v>3457.6001499999998</v>
      </c>
      <c r="D33" s="443">
        <v>0</v>
      </c>
      <c r="E33" s="443">
        <v>0</v>
      </c>
      <c r="F33" s="443">
        <v>47260.082270000006</v>
      </c>
    </row>
    <row r="34" spans="1:6" s="859" customFormat="1" ht="15.75" customHeight="1">
      <c r="A34" s="754" t="s">
        <v>32</v>
      </c>
      <c r="B34" s="443">
        <v>37178.061020000001</v>
      </c>
      <c r="C34" s="443">
        <v>3031.3194199999998</v>
      </c>
      <c r="D34" s="443">
        <v>0</v>
      </c>
      <c r="E34" s="443">
        <v>0</v>
      </c>
      <c r="F34" s="443">
        <v>40209.380440000001</v>
      </c>
    </row>
    <row r="35" spans="1:6" s="859" customFormat="1" ht="15.75" customHeight="1">
      <c r="A35" s="754" t="s">
        <v>33</v>
      </c>
      <c r="B35" s="443">
        <v>6527.3026600000003</v>
      </c>
      <c r="C35" s="443">
        <v>426.28073000000001</v>
      </c>
      <c r="D35" s="443">
        <v>0</v>
      </c>
      <c r="E35" s="443">
        <v>0</v>
      </c>
      <c r="F35" s="443">
        <v>6953.5833899999998</v>
      </c>
    </row>
    <row r="36" spans="1:6" s="859" customFormat="1" ht="15.75" customHeight="1">
      <c r="A36" s="754" t="s">
        <v>34</v>
      </c>
      <c r="B36" s="443">
        <v>97.118440000000007</v>
      </c>
      <c r="C36" s="443">
        <v>0</v>
      </c>
      <c r="D36" s="443">
        <v>0</v>
      </c>
      <c r="E36" s="443">
        <v>0</v>
      </c>
      <c r="F36" s="443">
        <v>97.118440000000007</v>
      </c>
    </row>
    <row r="37" spans="1:6" s="859" customFormat="1" ht="15.75" customHeight="1">
      <c r="A37" s="755" t="s">
        <v>35</v>
      </c>
      <c r="B37" s="443">
        <v>86911.896099999998</v>
      </c>
      <c r="C37" s="443">
        <v>6993.12662</v>
      </c>
      <c r="D37" s="443">
        <v>0</v>
      </c>
      <c r="E37" s="443">
        <v>0</v>
      </c>
      <c r="F37" s="443">
        <v>93905.022719999994</v>
      </c>
    </row>
    <row r="38" spans="1:6" s="859" customFormat="1" ht="15.75" customHeight="1">
      <c r="A38" s="754" t="s">
        <v>36</v>
      </c>
      <c r="B38" s="443">
        <v>73554.320760000002</v>
      </c>
      <c r="C38" s="443">
        <v>2186.7562499999999</v>
      </c>
      <c r="D38" s="443">
        <v>0</v>
      </c>
      <c r="E38" s="443">
        <v>0</v>
      </c>
      <c r="F38" s="443">
        <v>75741.077010000008</v>
      </c>
    </row>
    <row r="39" spans="1:6" s="859" customFormat="1" ht="15.75" customHeight="1">
      <c r="A39" s="754" t="s">
        <v>37</v>
      </c>
      <c r="B39" s="443">
        <v>13236.955769999999</v>
      </c>
      <c r="C39" s="443">
        <v>4806.3703700000005</v>
      </c>
      <c r="D39" s="443">
        <v>0</v>
      </c>
      <c r="E39" s="443">
        <v>0</v>
      </c>
      <c r="F39" s="443">
        <v>18043.326140000001</v>
      </c>
    </row>
    <row r="40" spans="1:6" s="859" customFormat="1" ht="15.75" customHeight="1">
      <c r="A40" s="754" t="s">
        <v>38</v>
      </c>
      <c r="B40" s="443">
        <v>120.61957000000001</v>
      </c>
      <c r="C40" s="443">
        <v>0</v>
      </c>
      <c r="D40" s="443">
        <v>0</v>
      </c>
      <c r="E40" s="443">
        <v>0</v>
      </c>
      <c r="F40" s="443">
        <v>120.61957000000001</v>
      </c>
    </row>
    <row r="41" spans="1:6" s="859" customFormat="1" ht="15.75" customHeight="1">
      <c r="A41" s="755" t="s">
        <v>39</v>
      </c>
      <c r="B41" s="443">
        <v>52022.260439999998</v>
      </c>
      <c r="C41" s="443">
        <v>1973.9516699999999</v>
      </c>
      <c r="D41" s="443">
        <v>0</v>
      </c>
      <c r="E41" s="443">
        <v>0.98969000000000007</v>
      </c>
      <c r="F41" s="443">
        <v>53997.201799999995</v>
      </c>
    </row>
    <row r="42" spans="1:6" s="859" customFormat="1" ht="15.75" customHeight="1">
      <c r="A42" s="754" t="s">
        <v>40</v>
      </c>
      <c r="B42" s="443">
        <v>49319.332700000006</v>
      </c>
      <c r="C42" s="443">
        <v>1479.41446</v>
      </c>
      <c r="D42" s="443">
        <v>0</v>
      </c>
      <c r="E42" s="443">
        <v>0.98969000000000007</v>
      </c>
      <c r="F42" s="443">
        <v>50799.736850000001</v>
      </c>
    </row>
    <row r="43" spans="1:6" s="859" customFormat="1" ht="15.75" customHeight="1">
      <c r="A43" s="754" t="s">
        <v>41</v>
      </c>
      <c r="B43" s="443">
        <v>1778.0286100000001</v>
      </c>
      <c r="C43" s="443">
        <v>431.66571999999996</v>
      </c>
      <c r="D43" s="443">
        <v>0</v>
      </c>
      <c r="E43" s="443">
        <v>0</v>
      </c>
      <c r="F43" s="443">
        <v>2209.6943300000003</v>
      </c>
    </row>
    <row r="44" spans="1:6" s="859" customFormat="1" ht="15.75" customHeight="1">
      <c r="A44" s="754" t="s">
        <v>42</v>
      </c>
      <c r="B44" s="443">
        <v>634.97044999999991</v>
      </c>
      <c r="C44" s="443">
        <v>28.27439</v>
      </c>
      <c r="D44" s="443">
        <v>0</v>
      </c>
      <c r="E44" s="443">
        <v>0</v>
      </c>
      <c r="F44" s="443">
        <v>663.24483999999995</v>
      </c>
    </row>
    <row r="45" spans="1:6" s="859" customFormat="1" ht="15.75" customHeight="1">
      <c r="A45" s="754" t="s">
        <v>43</v>
      </c>
      <c r="B45" s="443">
        <v>286.34105999999997</v>
      </c>
      <c r="C45" s="443">
        <v>31.472369999999998</v>
      </c>
      <c r="D45" s="443">
        <v>0</v>
      </c>
      <c r="E45" s="443">
        <v>0</v>
      </c>
      <c r="F45" s="443">
        <v>317.81342999999998</v>
      </c>
    </row>
    <row r="46" spans="1:6" s="859" customFormat="1" ht="15.75" customHeight="1">
      <c r="A46" s="754" t="s">
        <v>44</v>
      </c>
      <c r="B46" s="443">
        <v>3.5876199999999998</v>
      </c>
      <c r="C46" s="443">
        <v>3.12473</v>
      </c>
      <c r="D46" s="443">
        <v>0</v>
      </c>
      <c r="E46" s="443">
        <v>0</v>
      </c>
      <c r="F46" s="443">
        <v>6.7123500000000007</v>
      </c>
    </row>
    <row r="47" spans="1:6" s="859" customFormat="1" ht="15.75" customHeight="1">
      <c r="A47" s="754" t="s">
        <v>45</v>
      </c>
      <c r="B47" s="443">
        <v>0</v>
      </c>
      <c r="C47" s="443">
        <v>0</v>
      </c>
      <c r="D47" s="443">
        <v>0</v>
      </c>
      <c r="E47" s="443">
        <v>0</v>
      </c>
      <c r="F47" s="443">
        <v>0</v>
      </c>
    </row>
    <row r="48" spans="1:6" s="859" customFormat="1" ht="15.75" customHeight="1">
      <c r="A48" s="755" t="s">
        <v>46</v>
      </c>
      <c r="B48" s="443">
        <v>-114357.35359</v>
      </c>
      <c r="C48" s="443">
        <v>-44792.835869999995</v>
      </c>
      <c r="D48" s="443">
        <v>0</v>
      </c>
      <c r="E48" s="443">
        <v>-0.39385999999999999</v>
      </c>
      <c r="F48" s="443">
        <v>-159150.58332000001</v>
      </c>
    </row>
    <row r="49" spans="1:6" s="859" customFormat="1" ht="15.75" customHeight="1">
      <c r="A49" s="756" t="s">
        <v>47</v>
      </c>
      <c r="B49" s="443">
        <v>-17649.123789999998</v>
      </c>
      <c r="C49" s="443">
        <v>-1786.72496</v>
      </c>
      <c r="D49" s="443">
        <v>0</v>
      </c>
      <c r="E49" s="443">
        <v>-0.39385999999999999</v>
      </c>
      <c r="F49" s="443">
        <v>-19436.242610000001</v>
      </c>
    </row>
    <row r="50" spans="1:6" s="859" customFormat="1" ht="15.75" customHeight="1">
      <c r="A50" s="754" t="s">
        <v>48</v>
      </c>
      <c r="B50" s="443">
        <v>-2610.2591600000001</v>
      </c>
      <c r="C50" s="443">
        <v>-485.57276000000002</v>
      </c>
      <c r="D50" s="443">
        <v>0</v>
      </c>
      <c r="E50" s="443">
        <v>0</v>
      </c>
      <c r="F50" s="443">
        <v>-3095.8319200000001</v>
      </c>
    </row>
    <row r="51" spans="1:6" s="859" customFormat="1" ht="15.75" customHeight="1">
      <c r="A51" s="754" t="s">
        <v>49</v>
      </c>
      <c r="B51" s="443">
        <v>-10881.83158</v>
      </c>
      <c r="C51" s="443">
        <v>-816.32063000000005</v>
      </c>
      <c r="D51" s="443">
        <v>0</v>
      </c>
      <c r="E51" s="443">
        <v>0</v>
      </c>
      <c r="F51" s="443">
        <v>-11698.15221</v>
      </c>
    </row>
    <row r="52" spans="1:6" s="859" customFormat="1" ht="15.75" customHeight="1">
      <c r="A52" s="754" t="s">
        <v>50</v>
      </c>
      <c r="B52" s="443">
        <v>-835.26406999999995</v>
      </c>
      <c r="C52" s="443">
        <v>-95.480220000000003</v>
      </c>
      <c r="D52" s="443">
        <v>0</v>
      </c>
      <c r="E52" s="443">
        <v>0</v>
      </c>
      <c r="F52" s="443">
        <v>-930.74429000000009</v>
      </c>
    </row>
    <row r="53" spans="1:6" s="859" customFormat="1" ht="15.75" customHeight="1">
      <c r="A53" s="754" t="s">
        <v>51</v>
      </c>
      <c r="B53" s="443">
        <v>-49776.776899999997</v>
      </c>
      <c r="C53" s="443">
        <v>-1261.31441</v>
      </c>
      <c r="D53" s="443">
        <v>0</v>
      </c>
      <c r="E53" s="443">
        <v>0</v>
      </c>
      <c r="F53" s="443">
        <v>-51038.091310000003</v>
      </c>
    </row>
    <row r="54" spans="1:6" s="859" customFormat="1" ht="15.75" customHeight="1">
      <c r="A54" s="754" t="s">
        <v>52</v>
      </c>
      <c r="B54" s="443">
        <v>-10062.070900000001</v>
      </c>
      <c r="C54" s="443">
        <v>-3878.3395599999999</v>
      </c>
      <c r="D54" s="443">
        <v>0</v>
      </c>
      <c r="E54" s="443">
        <v>0</v>
      </c>
      <c r="F54" s="443">
        <v>-13940.410460000001</v>
      </c>
    </row>
    <row r="55" spans="1:6" s="859" customFormat="1" ht="15.75" customHeight="1">
      <c r="A55" s="756" t="s">
        <v>53</v>
      </c>
      <c r="B55" s="443">
        <v>-13285.463</v>
      </c>
      <c r="C55" s="443">
        <v>-35275.594549999994</v>
      </c>
      <c r="D55" s="443">
        <v>0</v>
      </c>
      <c r="E55" s="443">
        <v>0</v>
      </c>
      <c r="F55" s="443">
        <v>-48561.057549999998</v>
      </c>
    </row>
    <row r="56" spans="1:6" s="859" customFormat="1" ht="15.75" customHeight="1">
      <c r="A56" s="754" t="s">
        <v>54</v>
      </c>
      <c r="B56" s="443">
        <v>-9256.5641899999991</v>
      </c>
      <c r="C56" s="443">
        <v>-1193.4887800000001</v>
      </c>
      <c r="D56" s="443">
        <v>0</v>
      </c>
      <c r="E56" s="443">
        <v>0</v>
      </c>
      <c r="F56" s="443">
        <v>-10450.052970000001</v>
      </c>
    </row>
    <row r="57" spans="1:6" s="859" customFormat="1" ht="15.75" customHeight="1">
      <c r="A57" s="754" t="s">
        <v>55</v>
      </c>
      <c r="B57" s="443">
        <v>0</v>
      </c>
      <c r="C57" s="443">
        <v>0</v>
      </c>
      <c r="D57" s="443">
        <v>0</v>
      </c>
      <c r="E57" s="443">
        <v>0</v>
      </c>
      <c r="F57" s="443">
        <v>0</v>
      </c>
    </row>
    <row r="58" spans="1:6" s="859" customFormat="1" ht="15.75" customHeight="1" thickBot="1">
      <c r="A58" s="754" t="s">
        <v>56</v>
      </c>
      <c r="B58" s="443">
        <v>0</v>
      </c>
      <c r="C58" s="443">
        <v>0</v>
      </c>
      <c r="D58" s="443">
        <v>0</v>
      </c>
      <c r="E58" s="443">
        <v>0</v>
      </c>
      <c r="F58" s="443">
        <v>0</v>
      </c>
    </row>
    <row r="59" spans="1:6" s="859" customFormat="1" ht="15.75" customHeight="1" thickTop="1" thickBot="1">
      <c r="A59" s="741" t="s">
        <v>57</v>
      </c>
      <c r="B59" s="753">
        <v>39337.751750000003</v>
      </c>
      <c r="C59" s="753">
        <v>2903.2059399999998</v>
      </c>
      <c r="D59" s="753">
        <v>0</v>
      </c>
      <c r="E59" s="753">
        <v>0</v>
      </c>
      <c r="F59" s="753">
        <v>42240.957689999996</v>
      </c>
    </row>
    <row r="60" spans="1:6" s="859" customFormat="1" ht="15.75" customHeight="1" thickTop="1">
      <c r="A60" s="754" t="s">
        <v>58</v>
      </c>
      <c r="B60" s="443">
        <v>0</v>
      </c>
      <c r="C60" s="443">
        <v>0</v>
      </c>
      <c r="D60" s="443">
        <v>0</v>
      </c>
      <c r="E60" s="443">
        <v>0</v>
      </c>
      <c r="F60" s="443">
        <v>0</v>
      </c>
    </row>
    <row r="61" spans="1:6" s="859" customFormat="1" ht="15.75" customHeight="1">
      <c r="A61" s="756" t="s">
        <v>59</v>
      </c>
      <c r="B61" s="443">
        <v>30836.88292</v>
      </c>
      <c r="C61" s="443">
        <v>1601.93641</v>
      </c>
      <c r="D61" s="443">
        <v>0</v>
      </c>
      <c r="E61" s="443">
        <v>0</v>
      </c>
      <c r="F61" s="443">
        <v>32438.819329999998</v>
      </c>
    </row>
    <row r="62" spans="1:6" s="859" customFormat="1" ht="15.75" customHeight="1">
      <c r="A62" s="754" t="s">
        <v>60</v>
      </c>
      <c r="B62" s="443">
        <v>8500.8688299999994</v>
      </c>
      <c r="C62" s="443">
        <v>1301.26953</v>
      </c>
      <c r="D62" s="443">
        <v>0</v>
      </c>
      <c r="E62" s="443">
        <v>0</v>
      </c>
      <c r="F62" s="443">
        <v>9802.138359999999</v>
      </c>
    </row>
    <row r="63" spans="1:6" s="859" customFormat="1" ht="15.75" customHeight="1">
      <c r="A63" s="754" t="s">
        <v>61</v>
      </c>
      <c r="B63" s="443">
        <v>0</v>
      </c>
      <c r="C63" s="443">
        <v>0</v>
      </c>
      <c r="D63" s="443">
        <v>0</v>
      </c>
      <c r="E63" s="443">
        <v>0</v>
      </c>
      <c r="F63" s="443">
        <v>0</v>
      </c>
    </row>
    <row r="64" spans="1:6" s="859" customFormat="1" ht="15.75" customHeight="1" thickBot="1">
      <c r="A64" s="754" t="s">
        <v>62</v>
      </c>
      <c r="B64" s="443">
        <v>0</v>
      </c>
      <c r="C64" s="443">
        <v>0</v>
      </c>
      <c r="D64" s="443">
        <v>0</v>
      </c>
      <c r="E64" s="443">
        <v>0</v>
      </c>
      <c r="F64" s="443">
        <v>0</v>
      </c>
    </row>
    <row r="65" spans="1:6" s="859" customFormat="1" ht="15.75" customHeight="1" thickTop="1" thickBot="1">
      <c r="A65" s="741" t="s">
        <v>63</v>
      </c>
      <c r="B65" s="753">
        <v>7972.6104500000001</v>
      </c>
      <c r="C65" s="753">
        <v>0</v>
      </c>
      <c r="D65" s="753">
        <v>0</v>
      </c>
      <c r="E65" s="753">
        <v>0</v>
      </c>
      <c r="F65" s="753">
        <v>7972.6104500000001</v>
      </c>
    </row>
    <row r="66" spans="1:6" s="859" customFormat="1" ht="15.75" customHeight="1" thickTop="1">
      <c r="A66" s="754" t="s">
        <v>64</v>
      </c>
      <c r="B66" s="443">
        <v>0</v>
      </c>
      <c r="C66" s="443">
        <v>0</v>
      </c>
      <c r="D66" s="443">
        <v>0</v>
      </c>
      <c r="E66" s="443">
        <v>0</v>
      </c>
      <c r="F66" s="443">
        <v>0</v>
      </c>
    </row>
    <row r="67" spans="1:6" s="859" customFormat="1" ht="15.75" customHeight="1">
      <c r="A67" s="754" t="s">
        <v>65</v>
      </c>
      <c r="B67" s="443">
        <v>14135.303300000001</v>
      </c>
      <c r="C67" s="443">
        <v>0</v>
      </c>
      <c r="D67" s="443">
        <v>0</v>
      </c>
      <c r="E67" s="443">
        <v>0</v>
      </c>
      <c r="F67" s="443">
        <v>14135.303300000001</v>
      </c>
    </row>
    <row r="68" spans="1:6" s="859" customFormat="1" ht="15.75" customHeight="1">
      <c r="A68" s="754" t="s">
        <v>66</v>
      </c>
      <c r="B68" s="443">
        <v>0</v>
      </c>
      <c r="C68" s="443">
        <v>0</v>
      </c>
      <c r="D68" s="443">
        <v>0</v>
      </c>
      <c r="E68" s="443">
        <v>0</v>
      </c>
      <c r="F68" s="443">
        <v>0</v>
      </c>
    </row>
    <row r="69" spans="1:6" s="859" customFormat="1" ht="15.75" customHeight="1">
      <c r="A69" s="754" t="s">
        <v>67</v>
      </c>
      <c r="B69" s="443">
        <v>0</v>
      </c>
      <c r="C69" s="443">
        <v>0</v>
      </c>
      <c r="D69" s="443">
        <v>0</v>
      </c>
      <c r="E69" s="443">
        <v>0</v>
      </c>
      <c r="F69" s="443">
        <v>0</v>
      </c>
    </row>
    <row r="70" spans="1:6" s="859" customFormat="1" ht="15.75" customHeight="1" thickBot="1">
      <c r="A70" s="754" t="s">
        <v>68</v>
      </c>
      <c r="B70" s="443">
        <v>-6162.6928499999995</v>
      </c>
      <c r="C70" s="443">
        <v>0</v>
      </c>
      <c r="D70" s="443">
        <v>0</v>
      </c>
      <c r="E70" s="443">
        <v>0</v>
      </c>
      <c r="F70" s="443">
        <v>-6162.6928499999995</v>
      </c>
    </row>
    <row r="71" spans="1:6" s="859" customFormat="1" ht="15.75" customHeight="1" thickTop="1" thickBot="1">
      <c r="A71" s="741" t="s">
        <v>69</v>
      </c>
      <c r="B71" s="753">
        <v>35991.76122</v>
      </c>
      <c r="C71" s="753">
        <v>290.15926999999999</v>
      </c>
      <c r="D71" s="753">
        <v>0</v>
      </c>
      <c r="E71" s="753">
        <v>0</v>
      </c>
      <c r="F71" s="753">
        <v>36281.920490000004</v>
      </c>
    </row>
    <row r="72" spans="1:6" s="859" customFormat="1" ht="15.75" customHeight="1" thickTop="1">
      <c r="A72" s="754" t="s">
        <v>18</v>
      </c>
      <c r="B72" s="443">
        <v>0</v>
      </c>
      <c r="C72" s="443">
        <v>0</v>
      </c>
      <c r="D72" s="443">
        <v>0</v>
      </c>
      <c r="E72" s="443">
        <v>0</v>
      </c>
      <c r="F72" s="443">
        <v>0</v>
      </c>
    </row>
    <row r="73" spans="1:6" s="859" customFormat="1" ht="15.75" customHeight="1">
      <c r="A73" s="754" t="s">
        <v>19</v>
      </c>
      <c r="B73" s="443">
        <v>0</v>
      </c>
      <c r="C73" s="443">
        <v>0</v>
      </c>
      <c r="D73" s="443">
        <v>0</v>
      </c>
      <c r="E73" s="443">
        <v>0</v>
      </c>
      <c r="F73" s="443">
        <v>0</v>
      </c>
    </row>
    <row r="74" spans="1:6" s="859" customFormat="1" ht="15.75" customHeight="1">
      <c r="A74" s="754" t="s">
        <v>20</v>
      </c>
      <c r="B74" s="443">
        <v>0</v>
      </c>
      <c r="C74" s="443">
        <v>0</v>
      </c>
      <c r="D74" s="443">
        <v>0</v>
      </c>
      <c r="E74" s="443">
        <v>0</v>
      </c>
      <c r="F74" s="443">
        <v>0</v>
      </c>
    </row>
    <row r="75" spans="1:6" s="859" customFormat="1" ht="15.75" customHeight="1">
      <c r="A75" s="754" t="s">
        <v>21</v>
      </c>
      <c r="B75" s="443">
        <v>0</v>
      </c>
      <c r="C75" s="443">
        <v>0</v>
      </c>
      <c r="D75" s="443">
        <v>0</v>
      </c>
      <c r="E75" s="443">
        <v>0</v>
      </c>
      <c r="F75" s="443">
        <v>0</v>
      </c>
    </row>
    <row r="76" spans="1:6" s="859" customFormat="1" ht="15.75" customHeight="1">
      <c r="A76" s="754" t="s">
        <v>70</v>
      </c>
      <c r="B76" s="443">
        <v>948.69368000000009</v>
      </c>
      <c r="C76" s="443">
        <v>0</v>
      </c>
      <c r="D76" s="443">
        <v>0</v>
      </c>
      <c r="E76" s="443">
        <v>0</v>
      </c>
      <c r="F76" s="443">
        <v>948.69368000000009</v>
      </c>
    </row>
    <row r="77" spans="1:6" s="859" customFormat="1" ht="15.75" customHeight="1">
      <c r="A77" s="754" t="s">
        <v>71</v>
      </c>
      <c r="B77" s="443">
        <v>34878.602220000001</v>
      </c>
      <c r="C77" s="443">
        <v>421.91296999999997</v>
      </c>
      <c r="D77" s="443">
        <v>0</v>
      </c>
      <c r="E77" s="443">
        <v>0</v>
      </c>
      <c r="F77" s="443">
        <v>35300.515189999998</v>
      </c>
    </row>
    <row r="78" spans="1:6" s="859" customFormat="1" ht="15.75" customHeight="1">
      <c r="A78" s="754" t="s">
        <v>23</v>
      </c>
      <c r="B78" s="443">
        <v>0</v>
      </c>
      <c r="C78" s="443">
        <v>0</v>
      </c>
      <c r="D78" s="443">
        <v>0</v>
      </c>
      <c r="E78" s="443">
        <v>0</v>
      </c>
      <c r="F78" s="443">
        <v>0</v>
      </c>
    </row>
    <row r="79" spans="1:6" s="859" customFormat="1" ht="15.75" customHeight="1">
      <c r="A79" s="754" t="s">
        <v>72</v>
      </c>
      <c r="B79" s="443">
        <v>171.75899999999999</v>
      </c>
      <c r="C79" s="443">
        <v>0</v>
      </c>
      <c r="D79" s="443">
        <v>0</v>
      </c>
      <c r="E79" s="443">
        <v>0</v>
      </c>
      <c r="F79" s="443">
        <v>171.75899999999999</v>
      </c>
    </row>
    <row r="80" spans="1:6" s="859" customFormat="1" ht="15.75" customHeight="1" thickBot="1">
      <c r="A80" s="754" t="s">
        <v>73</v>
      </c>
      <c r="B80" s="443">
        <v>-7.2936800000000002</v>
      </c>
      <c r="C80" s="443">
        <v>-131.75370000000001</v>
      </c>
      <c r="D80" s="443">
        <v>0</v>
      </c>
      <c r="E80" s="443">
        <v>0</v>
      </c>
      <c r="F80" s="443">
        <v>-139.04738</v>
      </c>
    </row>
    <row r="81" spans="1:6" s="859" customFormat="1" ht="15.75" customHeight="1" thickTop="1" thickBot="1">
      <c r="A81" s="741" t="s">
        <v>74</v>
      </c>
      <c r="B81" s="753">
        <v>157949.23186</v>
      </c>
      <c r="C81" s="753">
        <v>0</v>
      </c>
      <c r="D81" s="753">
        <v>0</v>
      </c>
      <c r="E81" s="753">
        <v>0</v>
      </c>
      <c r="F81" s="753">
        <v>157949.23186</v>
      </c>
    </row>
    <row r="82" spans="1:6" s="859" customFormat="1" ht="15.75" customHeight="1" thickTop="1">
      <c r="A82" s="754" t="s">
        <v>75</v>
      </c>
      <c r="B82" s="443">
        <v>28970.796600000001</v>
      </c>
      <c r="C82" s="443">
        <v>0</v>
      </c>
      <c r="D82" s="443">
        <v>0</v>
      </c>
      <c r="E82" s="443">
        <v>0</v>
      </c>
      <c r="F82" s="443">
        <v>28970.796600000001</v>
      </c>
    </row>
    <row r="83" spans="1:6" s="859" customFormat="1" ht="15.75" customHeight="1">
      <c r="A83" s="754" t="s">
        <v>76</v>
      </c>
      <c r="B83" s="443">
        <v>98620.234329999992</v>
      </c>
      <c r="C83" s="443">
        <v>0</v>
      </c>
      <c r="D83" s="443">
        <v>0</v>
      </c>
      <c r="E83" s="443">
        <v>0</v>
      </c>
      <c r="F83" s="443">
        <v>98620.234329999992</v>
      </c>
    </row>
    <row r="84" spans="1:6" s="859" customFormat="1" ht="15.75" customHeight="1">
      <c r="A84" s="754" t="s">
        <v>77</v>
      </c>
      <c r="B84" s="443">
        <v>9108.2069700000011</v>
      </c>
      <c r="C84" s="443">
        <v>0</v>
      </c>
      <c r="D84" s="443">
        <v>0</v>
      </c>
      <c r="E84" s="443">
        <v>0</v>
      </c>
      <c r="F84" s="443">
        <v>9108.2069700000011</v>
      </c>
    </row>
    <row r="85" spans="1:6" s="859" customFormat="1" ht="15.75" customHeight="1">
      <c r="A85" s="754" t="s">
        <v>78</v>
      </c>
      <c r="B85" s="443">
        <v>7084.4140399999997</v>
      </c>
      <c r="C85" s="443">
        <v>0</v>
      </c>
      <c r="D85" s="443">
        <v>0</v>
      </c>
      <c r="E85" s="443">
        <v>0</v>
      </c>
      <c r="F85" s="443">
        <v>7084.4140399999997</v>
      </c>
    </row>
    <row r="86" spans="1:6" s="859" customFormat="1" ht="15.75" customHeight="1">
      <c r="A86" s="754" t="s">
        <v>79</v>
      </c>
      <c r="B86" s="443">
        <v>10327.72724</v>
      </c>
      <c r="C86" s="443">
        <v>0</v>
      </c>
      <c r="D86" s="443">
        <v>0</v>
      </c>
      <c r="E86" s="443">
        <v>0</v>
      </c>
      <c r="F86" s="443">
        <v>10327.72724</v>
      </c>
    </row>
    <row r="87" spans="1:6" s="859" customFormat="1" ht="15.75" customHeight="1">
      <c r="A87" s="754" t="s">
        <v>80</v>
      </c>
      <c r="B87" s="443">
        <v>3677.4114</v>
      </c>
      <c r="C87" s="443">
        <v>0</v>
      </c>
      <c r="D87" s="443">
        <v>0</v>
      </c>
      <c r="E87" s="443">
        <v>0</v>
      </c>
      <c r="F87" s="443">
        <v>3677.4114</v>
      </c>
    </row>
    <row r="88" spans="1:6" s="859" customFormat="1" ht="15.75" customHeight="1">
      <c r="A88" s="754" t="s">
        <v>81</v>
      </c>
      <c r="B88" s="443">
        <v>160.44128000000001</v>
      </c>
      <c r="C88" s="443">
        <v>0</v>
      </c>
      <c r="D88" s="443">
        <v>0</v>
      </c>
      <c r="E88" s="443">
        <v>0</v>
      </c>
      <c r="F88" s="443">
        <v>160.44128000000001</v>
      </c>
    </row>
    <row r="89" spans="1:6" s="859" customFormat="1" ht="15.75" customHeight="1">
      <c r="A89" s="754" t="s">
        <v>82</v>
      </c>
      <c r="B89" s="443">
        <v>0</v>
      </c>
      <c r="C89" s="443">
        <v>0</v>
      </c>
      <c r="D89" s="443">
        <v>0</v>
      </c>
      <c r="E89" s="443">
        <v>0</v>
      </c>
      <c r="F89" s="443">
        <v>0</v>
      </c>
    </row>
    <row r="90" spans="1:6" s="859" customFormat="1" ht="15.75" customHeight="1" thickBot="1">
      <c r="A90" s="754" t="s">
        <v>83</v>
      </c>
      <c r="B90" s="443">
        <v>0</v>
      </c>
      <c r="C90" s="443">
        <v>0</v>
      </c>
      <c r="D90" s="443">
        <v>0</v>
      </c>
      <c r="E90" s="443">
        <v>0</v>
      </c>
      <c r="F90" s="443">
        <v>0</v>
      </c>
    </row>
    <row r="91" spans="1:6" s="859" customFormat="1" ht="15.75" customHeight="1" thickTop="1" thickBot="1">
      <c r="A91" s="741" t="s">
        <v>84</v>
      </c>
      <c r="B91" s="753">
        <v>22125.585719999999</v>
      </c>
      <c r="C91" s="753">
        <v>330.80189000000001</v>
      </c>
      <c r="D91" s="753">
        <v>0</v>
      </c>
      <c r="E91" s="753">
        <v>0</v>
      </c>
      <c r="F91" s="753">
        <v>22456.387609999998</v>
      </c>
    </row>
    <row r="92" spans="1:6" s="859" customFormat="1" ht="15.75" customHeight="1" thickTop="1">
      <c r="A92" s="754" t="s">
        <v>85</v>
      </c>
      <c r="B92" s="443">
        <v>2065.7918300000001</v>
      </c>
      <c r="C92" s="443">
        <v>0</v>
      </c>
      <c r="D92" s="443">
        <v>0</v>
      </c>
      <c r="E92" s="443">
        <v>0</v>
      </c>
      <c r="F92" s="443">
        <v>2065.7918300000001</v>
      </c>
    </row>
    <row r="93" spans="1:6" s="859" customFormat="1" ht="15.75" customHeight="1">
      <c r="A93" s="754" t="s">
        <v>86</v>
      </c>
      <c r="B93" s="443">
        <v>5289.2708300000004</v>
      </c>
      <c r="C93" s="443">
        <v>0</v>
      </c>
      <c r="D93" s="443">
        <v>0</v>
      </c>
      <c r="E93" s="443">
        <v>0</v>
      </c>
      <c r="F93" s="443">
        <v>5289.2708300000004</v>
      </c>
    </row>
    <row r="94" spans="1:6" s="859" customFormat="1" ht="15.75" customHeight="1">
      <c r="A94" s="754" t="s">
        <v>87</v>
      </c>
      <c r="B94" s="443">
        <v>10008.072749999999</v>
      </c>
      <c r="C94" s="443">
        <v>215.55389000000002</v>
      </c>
      <c r="D94" s="443">
        <v>0</v>
      </c>
      <c r="E94" s="443">
        <v>0</v>
      </c>
      <c r="F94" s="443">
        <v>10223.62664</v>
      </c>
    </row>
    <row r="95" spans="1:6" s="859" customFormat="1" ht="15.75" customHeight="1">
      <c r="A95" s="754" t="s">
        <v>88</v>
      </c>
      <c r="B95" s="443">
        <v>4762.4503099999993</v>
      </c>
      <c r="C95" s="443">
        <v>115.248</v>
      </c>
      <c r="D95" s="443">
        <v>0</v>
      </c>
      <c r="E95" s="443">
        <v>0</v>
      </c>
      <c r="F95" s="443">
        <v>4877.6983099999998</v>
      </c>
    </row>
    <row r="96" spans="1:6" s="859" customFormat="1" ht="15.75" customHeight="1" thickBot="1">
      <c r="A96" s="754" t="s">
        <v>89</v>
      </c>
      <c r="B96" s="434">
        <v>0</v>
      </c>
      <c r="C96" s="434">
        <v>0</v>
      </c>
      <c r="D96" s="434">
        <v>0</v>
      </c>
      <c r="E96" s="434">
        <v>0</v>
      </c>
      <c r="F96" s="434">
        <v>0</v>
      </c>
    </row>
    <row r="97" spans="1:6" s="859" customFormat="1" ht="15.75" customHeight="1" thickTop="1" thickBot="1">
      <c r="A97" s="741" t="s">
        <v>1437</v>
      </c>
      <c r="B97" s="753">
        <v>0</v>
      </c>
      <c r="C97" s="753">
        <v>0</v>
      </c>
      <c r="D97" s="753">
        <v>0</v>
      </c>
      <c r="E97" s="753">
        <v>0</v>
      </c>
      <c r="F97" s="753">
        <v>0</v>
      </c>
    </row>
    <row r="98" spans="1:6" s="859" customFormat="1" ht="15.75" customHeight="1" thickTop="1">
      <c r="A98" s="754" t="s">
        <v>1438</v>
      </c>
      <c r="B98" s="443">
        <v>0</v>
      </c>
      <c r="C98" s="443">
        <v>0</v>
      </c>
      <c r="D98" s="443">
        <v>0</v>
      </c>
      <c r="E98" s="443">
        <v>0</v>
      </c>
      <c r="F98" s="443">
        <v>0</v>
      </c>
    </row>
    <row r="99" spans="1:6" s="859" customFormat="1" ht="15.75" customHeight="1">
      <c r="A99" s="754" t="s">
        <v>1439</v>
      </c>
      <c r="B99" s="443">
        <v>0</v>
      </c>
      <c r="C99" s="443">
        <v>0</v>
      </c>
      <c r="D99" s="443">
        <v>0</v>
      </c>
      <c r="E99" s="443">
        <v>0</v>
      </c>
      <c r="F99" s="443">
        <v>0</v>
      </c>
    </row>
    <row r="100" spans="1:6" s="859" customFormat="1" ht="15.75" customHeight="1">
      <c r="A100" s="754" t="s">
        <v>1440</v>
      </c>
      <c r="B100" s="443">
        <v>0</v>
      </c>
      <c r="C100" s="443">
        <v>0</v>
      </c>
      <c r="D100" s="443">
        <v>0</v>
      </c>
      <c r="E100" s="443">
        <v>0</v>
      </c>
      <c r="F100" s="443">
        <v>0</v>
      </c>
    </row>
    <row r="101" spans="1:6" s="859" customFormat="1" ht="15.75" customHeight="1">
      <c r="A101" s="754" t="s">
        <v>1441</v>
      </c>
      <c r="B101" s="443">
        <v>0</v>
      </c>
      <c r="C101" s="443">
        <v>0</v>
      </c>
      <c r="D101" s="443">
        <v>0</v>
      </c>
      <c r="E101" s="443">
        <v>0</v>
      </c>
      <c r="F101" s="443">
        <v>0</v>
      </c>
    </row>
    <row r="102" spans="1:6" s="859" customFormat="1" ht="15.75" customHeight="1">
      <c r="A102" s="754" t="s">
        <v>1446</v>
      </c>
      <c r="B102" s="434">
        <v>0</v>
      </c>
      <c r="C102" s="434">
        <v>0</v>
      </c>
      <c r="D102" s="434">
        <v>0</v>
      </c>
      <c r="E102" s="434">
        <v>0</v>
      </c>
      <c r="F102" s="434">
        <v>0</v>
      </c>
    </row>
    <row r="103" spans="1:6" s="859" customFormat="1" ht="15.75" customHeight="1" thickBot="1">
      <c r="A103" s="754" t="s">
        <v>1443</v>
      </c>
      <c r="B103" s="434">
        <v>0</v>
      </c>
      <c r="C103" s="434">
        <v>0</v>
      </c>
      <c r="D103" s="434">
        <v>0</v>
      </c>
      <c r="E103" s="434">
        <v>0</v>
      </c>
      <c r="F103" s="434">
        <v>0</v>
      </c>
    </row>
    <row r="104" spans="1:6" s="859" customFormat="1" ht="15.75" customHeight="1" thickTop="1" thickBot="1">
      <c r="A104" s="757" t="s">
        <v>90</v>
      </c>
      <c r="B104" s="752">
        <v>4025118.60983</v>
      </c>
      <c r="C104" s="752">
        <v>284837.57344000001</v>
      </c>
      <c r="D104" s="752">
        <v>0</v>
      </c>
      <c r="E104" s="752">
        <v>25.098800000000001</v>
      </c>
      <c r="F104" s="752">
        <v>4309981.2820699997</v>
      </c>
    </row>
    <row r="105" spans="1:6" s="859" customFormat="1" ht="15.75" customHeight="1" thickTop="1" thickBot="1">
      <c r="A105" s="758" t="s">
        <v>743</v>
      </c>
      <c r="B105" s="753">
        <v>3587768.5267800004</v>
      </c>
      <c r="C105" s="753">
        <v>183077.88829</v>
      </c>
      <c r="D105" s="753">
        <v>0</v>
      </c>
      <c r="E105" s="753">
        <v>7.1364200000000002</v>
      </c>
      <c r="F105" s="753">
        <v>3770853.55149</v>
      </c>
    </row>
    <row r="106" spans="1:6" s="859" customFormat="1" ht="15.75" customHeight="1" thickTop="1">
      <c r="A106" s="54" t="s">
        <v>92</v>
      </c>
      <c r="B106" s="443">
        <v>69744.058879999997</v>
      </c>
      <c r="C106" s="443">
        <v>5438.6834600000002</v>
      </c>
      <c r="D106" s="443">
        <v>0</v>
      </c>
      <c r="E106" s="443">
        <v>0</v>
      </c>
      <c r="F106" s="443">
        <v>75182.742339999997</v>
      </c>
    </row>
    <row r="107" spans="1:6" s="859" customFormat="1" ht="15.75" customHeight="1">
      <c r="A107" s="54" t="s">
        <v>93</v>
      </c>
      <c r="B107" s="443">
        <v>69709.669580000002</v>
      </c>
      <c r="C107" s="443">
        <v>5438.3404600000003</v>
      </c>
      <c r="D107" s="443">
        <v>0</v>
      </c>
      <c r="E107" s="443">
        <v>0</v>
      </c>
      <c r="F107" s="443">
        <v>75148.010040000008</v>
      </c>
    </row>
    <row r="108" spans="1:6" s="859" customFormat="1" ht="15.75" customHeight="1">
      <c r="A108" s="54" t="s">
        <v>94</v>
      </c>
      <c r="B108" s="443">
        <v>34.389300000000006</v>
      </c>
      <c r="C108" s="443">
        <v>0.34300000000000003</v>
      </c>
      <c r="D108" s="443">
        <v>0</v>
      </c>
      <c r="E108" s="443">
        <v>0</v>
      </c>
      <c r="F108" s="443">
        <v>34.732300000000002</v>
      </c>
    </row>
    <row r="109" spans="1:6" s="859" customFormat="1" ht="15.75" customHeight="1">
      <c r="A109" s="54" t="s">
        <v>95</v>
      </c>
      <c r="B109" s="443">
        <v>519965.12763</v>
      </c>
      <c r="C109" s="443">
        <v>47101.019319999999</v>
      </c>
      <c r="D109" s="443">
        <v>0</v>
      </c>
      <c r="E109" s="443">
        <v>7.1364200000000002</v>
      </c>
      <c r="F109" s="443">
        <v>567073.28336999996</v>
      </c>
    </row>
    <row r="110" spans="1:6" s="859" customFormat="1" ht="15.75" customHeight="1">
      <c r="A110" s="54" t="s">
        <v>96</v>
      </c>
      <c r="B110" s="443">
        <v>3921.95856</v>
      </c>
      <c r="C110" s="443">
        <v>756.85838999999999</v>
      </c>
      <c r="D110" s="443">
        <v>0</v>
      </c>
      <c r="E110" s="443">
        <v>0</v>
      </c>
      <c r="F110" s="443">
        <v>4678.8169500000004</v>
      </c>
    </row>
    <row r="111" spans="1:6" s="859" customFormat="1" ht="15.75" customHeight="1">
      <c r="A111" s="759" t="s">
        <v>97</v>
      </c>
      <c r="B111" s="443">
        <v>654.01877000000002</v>
      </c>
      <c r="C111" s="443">
        <v>753.42839000000004</v>
      </c>
      <c r="D111" s="443">
        <v>0</v>
      </c>
      <c r="E111" s="443">
        <v>0</v>
      </c>
      <c r="F111" s="443">
        <v>1407.4471599999999</v>
      </c>
    </row>
    <row r="112" spans="1:6" s="859" customFormat="1" ht="15.75" customHeight="1">
      <c r="A112" s="759" t="s">
        <v>98</v>
      </c>
      <c r="B112" s="443">
        <v>0</v>
      </c>
      <c r="C112" s="443">
        <v>0</v>
      </c>
      <c r="D112" s="443">
        <v>0</v>
      </c>
      <c r="E112" s="443">
        <v>0</v>
      </c>
      <c r="F112" s="443">
        <v>0</v>
      </c>
    </row>
    <row r="113" spans="1:6" s="859" customFormat="1" ht="15.75" customHeight="1">
      <c r="A113" s="63" t="s">
        <v>99</v>
      </c>
      <c r="B113" s="443">
        <v>70</v>
      </c>
      <c r="C113" s="443">
        <v>0</v>
      </c>
      <c r="D113" s="443">
        <v>0</v>
      </c>
      <c r="E113" s="443">
        <v>0</v>
      </c>
      <c r="F113" s="443">
        <v>70</v>
      </c>
    </row>
    <row r="114" spans="1:6" s="859" customFormat="1" ht="15.75" customHeight="1">
      <c r="A114" s="63" t="s">
        <v>100</v>
      </c>
      <c r="B114" s="443">
        <v>2</v>
      </c>
      <c r="C114" s="443">
        <v>0</v>
      </c>
      <c r="D114" s="443">
        <v>0</v>
      </c>
      <c r="E114" s="443">
        <v>0</v>
      </c>
      <c r="F114" s="443">
        <v>2</v>
      </c>
    </row>
    <row r="115" spans="1:6" s="859" customFormat="1" ht="15.75" customHeight="1">
      <c r="A115" s="63" t="s">
        <v>101</v>
      </c>
      <c r="B115" s="443">
        <v>573.21667000000002</v>
      </c>
      <c r="C115" s="443">
        <v>0</v>
      </c>
      <c r="D115" s="443">
        <v>0</v>
      </c>
      <c r="E115" s="443">
        <v>0</v>
      </c>
      <c r="F115" s="443">
        <v>573.21667000000002</v>
      </c>
    </row>
    <row r="116" spans="1:6" s="859" customFormat="1" ht="15.75" customHeight="1">
      <c r="A116" s="63" t="s">
        <v>102</v>
      </c>
      <c r="B116" s="443">
        <v>575.02890000000002</v>
      </c>
      <c r="C116" s="443">
        <v>3.43</v>
      </c>
      <c r="D116" s="443">
        <v>0</v>
      </c>
      <c r="E116" s="443">
        <v>0</v>
      </c>
      <c r="F116" s="443">
        <v>578.45889999999997</v>
      </c>
    </row>
    <row r="117" spans="1:6" s="859" customFormat="1" ht="15.75" customHeight="1">
      <c r="A117" s="63" t="s">
        <v>103</v>
      </c>
      <c r="B117" s="443">
        <v>0</v>
      </c>
      <c r="C117" s="443">
        <v>0</v>
      </c>
      <c r="D117" s="443">
        <v>0</v>
      </c>
      <c r="E117" s="443">
        <v>0</v>
      </c>
      <c r="F117" s="443">
        <v>0</v>
      </c>
    </row>
    <row r="118" spans="1:6" s="859" customFormat="1" ht="15.75" customHeight="1">
      <c r="A118" s="63" t="s">
        <v>104</v>
      </c>
      <c r="B118" s="443">
        <v>2047.6942199999999</v>
      </c>
      <c r="C118" s="443">
        <v>0</v>
      </c>
      <c r="D118" s="443">
        <v>0</v>
      </c>
      <c r="E118" s="443">
        <v>0</v>
      </c>
      <c r="F118" s="443">
        <v>2047.6942199999999</v>
      </c>
    </row>
    <row r="119" spans="1:6" s="859" customFormat="1" ht="15.75" customHeight="1">
      <c r="A119" s="406" t="s">
        <v>105</v>
      </c>
      <c r="B119" s="443">
        <v>41427.224270000006</v>
      </c>
      <c r="C119" s="443">
        <v>5857.5714400000006</v>
      </c>
      <c r="D119" s="443">
        <v>0</v>
      </c>
      <c r="E119" s="443">
        <v>0</v>
      </c>
      <c r="F119" s="443">
        <v>47284.795709999999</v>
      </c>
    </row>
    <row r="120" spans="1:6" s="859" customFormat="1" ht="15.75" customHeight="1">
      <c r="A120" s="406" t="s">
        <v>106</v>
      </c>
      <c r="B120" s="443">
        <v>2677594.2931599999</v>
      </c>
      <c r="C120" s="443">
        <v>122691.74912000001</v>
      </c>
      <c r="D120" s="443">
        <v>0</v>
      </c>
      <c r="E120" s="443">
        <v>0</v>
      </c>
      <c r="F120" s="443">
        <v>2800286.0422800002</v>
      </c>
    </row>
    <row r="121" spans="1:6" s="859" customFormat="1" ht="15.75" customHeight="1" thickBot="1">
      <c r="A121" s="54" t="s">
        <v>107</v>
      </c>
      <c r="B121" s="443">
        <v>275115.86427999998</v>
      </c>
      <c r="C121" s="443">
        <v>1232.00656</v>
      </c>
      <c r="D121" s="443">
        <v>0</v>
      </c>
      <c r="E121" s="443">
        <v>0</v>
      </c>
      <c r="F121" s="443">
        <v>276347.87083999999</v>
      </c>
    </row>
    <row r="122" spans="1:6" s="859" customFormat="1" ht="15.75" customHeight="1" thickTop="1" thickBot="1">
      <c r="A122" s="760" t="s">
        <v>108</v>
      </c>
      <c r="B122" s="752">
        <v>46.75394</v>
      </c>
      <c r="C122" s="752">
        <v>13.45448</v>
      </c>
      <c r="D122" s="752">
        <v>0</v>
      </c>
      <c r="E122" s="752">
        <v>0</v>
      </c>
      <c r="F122" s="752">
        <v>60.208419999999997</v>
      </c>
    </row>
    <row r="123" spans="1:6" s="859" customFormat="1" ht="15.75" customHeight="1" thickTop="1" thickBot="1">
      <c r="A123" s="758" t="s">
        <v>109</v>
      </c>
      <c r="B123" s="753">
        <v>0</v>
      </c>
      <c r="C123" s="753">
        <v>0</v>
      </c>
      <c r="D123" s="753">
        <v>0</v>
      </c>
      <c r="E123" s="753">
        <v>0</v>
      </c>
      <c r="F123" s="753">
        <v>0</v>
      </c>
    </row>
    <row r="124" spans="1:6" s="859" customFormat="1" ht="15.75" customHeight="1" thickTop="1">
      <c r="A124" s="54" t="s">
        <v>110</v>
      </c>
      <c r="B124" s="443">
        <v>0</v>
      </c>
      <c r="C124" s="443">
        <v>0</v>
      </c>
      <c r="D124" s="443">
        <v>0</v>
      </c>
      <c r="E124" s="443">
        <v>0</v>
      </c>
      <c r="F124" s="443">
        <v>0</v>
      </c>
    </row>
    <row r="125" spans="1:6" s="859" customFormat="1" ht="15.75" customHeight="1">
      <c r="A125" s="54" t="s">
        <v>111</v>
      </c>
      <c r="B125" s="443">
        <v>0</v>
      </c>
      <c r="C125" s="443">
        <v>0</v>
      </c>
      <c r="D125" s="443">
        <v>0</v>
      </c>
      <c r="E125" s="443">
        <v>0</v>
      </c>
      <c r="F125" s="443">
        <v>0</v>
      </c>
    </row>
    <row r="126" spans="1:6" s="859" customFormat="1" ht="15.75" customHeight="1">
      <c r="A126" s="54" t="s">
        <v>112</v>
      </c>
      <c r="B126" s="443">
        <v>0</v>
      </c>
      <c r="C126" s="443">
        <v>0</v>
      </c>
      <c r="D126" s="443">
        <v>0</v>
      </c>
      <c r="E126" s="443">
        <v>0</v>
      </c>
      <c r="F126" s="443">
        <v>0</v>
      </c>
    </row>
    <row r="127" spans="1:6" s="859" customFormat="1" ht="15.75" customHeight="1">
      <c r="A127" s="54" t="s">
        <v>113</v>
      </c>
      <c r="B127" s="443">
        <v>0</v>
      </c>
      <c r="C127" s="443">
        <v>0</v>
      </c>
      <c r="D127" s="443">
        <v>0</v>
      </c>
      <c r="E127" s="443">
        <v>0</v>
      </c>
      <c r="F127" s="443">
        <v>0</v>
      </c>
    </row>
    <row r="128" spans="1:6" s="859" customFormat="1" ht="15.75" customHeight="1">
      <c r="A128" s="54" t="s">
        <v>114</v>
      </c>
      <c r="B128" s="443">
        <v>0</v>
      </c>
      <c r="C128" s="443">
        <v>0</v>
      </c>
      <c r="D128" s="443">
        <v>0</v>
      </c>
      <c r="E128" s="443">
        <v>0</v>
      </c>
      <c r="F128" s="443">
        <v>0</v>
      </c>
    </row>
    <row r="129" spans="1:6" s="859" customFormat="1" ht="15.75" customHeight="1" thickBot="1">
      <c r="A129" s="54" t="s">
        <v>115</v>
      </c>
      <c r="B129" s="443">
        <v>0</v>
      </c>
      <c r="C129" s="443">
        <v>0</v>
      </c>
      <c r="D129" s="443">
        <v>0</v>
      </c>
      <c r="E129" s="443">
        <v>0</v>
      </c>
      <c r="F129" s="443">
        <v>0</v>
      </c>
    </row>
    <row r="130" spans="1:6" s="859" customFormat="1" ht="15.75" customHeight="1" thickTop="1" thickBot="1">
      <c r="A130" s="758" t="s">
        <v>116</v>
      </c>
      <c r="B130" s="753">
        <v>218260.61616999999</v>
      </c>
      <c r="C130" s="753">
        <v>35858.820930000002</v>
      </c>
      <c r="D130" s="753">
        <v>0</v>
      </c>
      <c r="E130" s="753">
        <v>0</v>
      </c>
      <c r="F130" s="753">
        <v>254119.43709999998</v>
      </c>
    </row>
    <row r="131" spans="1:6" s="859" customFormat="1" ht="15.75" customHeight="1" thickTop="1">
      <c r="A131" s="54" t="s">
        <v>117</v>
      </c>
      <c r="B131" s="443">
        <v>0</v>
      </c>
      <c r="C131" s="443">
        <v>0</v>
      </c>
      <c r="D131" s="443">
        <v>0</v>
      </c>
      <c r="E131" s="443">
        <v>0</v>
      </c>
      <c r="F131" s="443">
        <v>0</v>
      </c>
    </row>
    <row r="132" spans="1:6" s="859" customFormat="1" ht="15.75" customHeight="1">
      <c r="A132" s="54" t="s">
        <v>1447</v>
      </c>
      <c r="B132" s="443">
        <v>0</v>
      </c>
      <c r="C132" s="443">
        <v>0</v>
      </c>
      <c r="D132" s="443">
        <v>0</v>
      </c>
      <c r="E132" s="443">
        <v>0</v>
      </c>
      <c r="F132" s="443">
        <v>0</v>
      </c>
    </row>
    <row r="133" spans="1:6" s="859" customFormat="1" ht="15.75" customHeight="1">
      <c r="A133" s="54" t="s">
        <v>119</v>
      </c>
      <c r="B133" s="443">
        <v>0</v>
      </c>
      <c r="C133" s="443">
        <v>0</v>
      </c>
      <c r="D133" s="443">
        <v>0</v>
      </c>
      <c r="E133" s="443">
        <v>0</v>
      </c>
      <c r="F133" s="443">
        <v>0</v>
      </c>
    </row>
    <row r="134" spans="1:6" s="859" customFormat="1" ht="15.75" customHeight="1">
      <c r="A134" s="54" t="s">
        <v>1313</v>
      </c>
      <c r="B134" s="443">
        <v>40037.5</v>
      </c>
      <c r="C134" s="443">
        <v>771.75</v>
      </c>
      <c r="D134" s="443">
        <v>0</v>
      </c>
      <c r="E134" s="443">
        <v>0</v>
      </c>
      <c r="F134" s="443">
        <v>40809.25</v>
      </c>
    </row>
    <row r="135" spans="1:6" s="859" customFormat="1" ht="15.75" customHeight="1">
      <c r="A135" s="54" t="s">
        <v>120</v>
      </c>
      <c r="B135" s="443">
        <v>171203.53012000001</v>
      </c>
      <c r="C135" s="443">
        <v>1436.5869</v>
      </c>
      <c r="D135" s="443">
        <v>0</v>
      </c>
      <c r="E135" s="443">
        <v>0</v>
      </c>
      <c r="F135" s="443">
        <v>172640.11702000001</v>
      </c>
    </row>
    <row r="136" spans="1:6" s="859" customFormat="1" ht="15.75" customHeight="1">
      <c r="A136" s="54" t="s">
        <v>121</v>
      </c>
      <c r="B136" s="443">
        <v>0</v>
      </c>
      <c r="C136" s="443">
        <v>0</v>
      </c>
      <c r="D136" s="443">
        <v>0</v>
      </c>
      <c r="E136" s="443">
        <v>0</v>
      </c>
      <c r="F136" s="443">
        <v>0</v>
      </c>
    </row>
    <row r="137" spans="1:6" s="859" customFormat="1" ht="15.75" customHeight="1">
      <c r="A137" s="54" t="s">
        <v>122</v>
      </c>
      <c r="B137" s="443">
        <v>0</v>
      </c>
      <c r="C137" s="443">
        <v>33052.74224</v>
      </c>
      <c r="D137" s="443">
        <v>0</v>
      </c>
      <c r="E137" s="443">
        <v>0</v>
      </c>
      <c r="F137" s="443">
        <v>33052.74224</v>
      </c>
    </row>
    <row r="138" spans="1:6" s="859" customFormat="1" ht="15.75" customHeight="1" thickBot="1">
      <c r="A138" s="54" t="s">
        <v>123</v>
      </c>
      <c r="B138" s="443">
        <v>7019.5860499999999</v>
      </c>
      <c r="C138" s="443">
        <v>597.74179000000004</v>
      </c>
      <c r="D138" s="443">
        <v>0</v>
      </c>
      <c r="E138" s="443">
        <v>0</v>
      </c>
      <c r="F138" s="443">
        <v>7617.3278399999999</v>
      </c>
    </row>
    <row r="139" spans="1:6" s="859" customFormat="1" ht="15.75" customHeight="1" thickTop="1" thickBot="1">
      <c r="A139" s="758" t="s">
        <v>124</v>
      </c>
      <c r="B139" s="753">
        <v>98119.635290000006</v>
      </c>
      <c r="C139" s="753">
        <v>4177.8090499999998</v>
      </c>
      <c r="D139" s="753">
        <v>0</v>
      </c>
      <c r="E139" s="753">
        <v>7.1463100000000006</v>
      </c>
      <c r="F139" s="753">
        <v>102304.59065000001</v>
      </c>
    </row>
    <row r="140" spans="1:6" s="859" customFormat="1" ht="15.75" customHeight="1" thickTop="1">
      <c r="A140" s="54" t="s">
        <v>58</v>
      </c>
      <c r="B140" s="443">
        <v>147.55667000000003</v>
      </c>
      <c r="C140" s="443">
        <v>37.701790000000003</v>
      </c>
      <c r="D140" s="443">
        <v>0</v>
      </c>
      <c r="E140" s="443">
        <v>0</v>
      </c>
      <c r="F140" s="443">
        <v>185.25845999999999</v>
      </c>
    </row>
    <row r="141" spans="1:6" s="859" customFormat="1" ht="15.75" customHeight="1">
      <c r="A141" s="54" t="s">
        <v>60</v>
      </c>
      <c r="B141" s="443">
        <v>18269.370589999999</v>
      </c>
      <c r="C141" s="443">
        <v>3215.0056</v>
      </c>
      <c r="D141" s="443">
        <v>0</v>
      </c>
      <c r="E141" s="443">
        <v>7.1463100000000006</v>
      </c>
      <c r="F141" s="443">
        <v>21491.522499999999</v>
      </c>
    </row>
    <row r="142" spans="1:6" s="859" customFormat="1" ht="15.75" customHeight="1">
      <c r="A142" s="54" t="s">
        <v>125</v>
      </c>
      <c r="B142" s="443">
        <v>78366.202989999991</v>
      </c>
      <c r="C142" s="443">
        <v>851.6000600000001</v>
      </c>
      <c r="D142" s="443">
        <v>0</v>
      </c>
      <c r="E142" s="443">
        <v>0</v>
      </c>
      <c r="F142" s="443">
        <v>79217.803050000002</v>
      </c>
    </row>
    <row r="143" spans="1:6" s="859" customFormat="1" ht="15.75" customHeight="1">
      <c r="A143" s="54" t="s">
        <v>87</v>
      </c>
      <c r="B143" s="443">
        <v>1336.50504</v>
      </c>
      <c r="C143" s="443">
        <v>73.50160000000001</v>
      </c>
      <c r="D143" s="443">
        <v>0</v>
      </c>
      <c r="E143" s="443">
        <v>0</v>
      </c>
      <c r="F143" s="443">
        <v>1410.0066399999998</v>
      </c>
    </row>
    <row r="144" spans="1:6" s="859" customFormat="1" ht="15.75" customHeight="1" thickBot="1">
      <c r="A144" s="54" t="s">
        <v>126</v>
      </c>
      <c r="B144" s="443">
        <v>0</v>
      </c>
      <c r="C144" s="443">
        <v>0</v>
      </c>
      <c r="D144" s="443">
        <v>0</v>
      </c>
      <c r="E144" s="443">
        <v>0</v>
      </c>
      <c r="F144" s="443">
        <v>0</v>
      </c>
    </row>
    <row r="145" spans="1:6" s="859" customFormat="1" ht="15.75" customHeight="1" thickTop="1" thickBot="1">
      <c r="A145" s="758" t="s">
        <v>127</v>
      </c>
      <c r="B145" s="753">
        <v>31893.885140000002</v>
      </c>
      <c r="C145" s="753">
        <v>17242.731110000001</v>
      </c>
      <c r="D145" s="753">
        <v>0</v>
      </c>
      <c r="E145" s="753">
        <v>10.81607</v>
      </c>
      <c r="F145" s="753">
        <v>49147.43232</v>
      </c>
    </row>
    <row r="146" spans="1:6" s="859" customFormat="1" ht="15.75" customHeight="1" thickTop="1">
      <c r="A146" s="54" t="s">
        <v>128</v>
      </c>
      <c r="B146" s="443">
        <v>839.98085000000003</v>
      </c>
      <c r="C146" s="443">
        <v>50.597360000000002</v>
      </c>
      <c r="D146" s="443">
        <v>0</v>
      </c>
      <c r="E146" s="443">
        <v>1.6893</v>
      </c>
      <c r="F146" s="443">
        <v>892.26751000000002</v>
      </c>
    </row>
    <row r="147" spans="1:6" s="859" customFormat="1" ht="15.75" customHeight="1">
      <c r="A147" s="54" t="s">
        <v>129</v>
      </c>
      <c r="B147" s="443">
        <v>0</v>
      </c>
      <c r="C147" s="443">
        <v>0</v>
      </c>
      <c r="D147" s="443">
        <v>0</v>
      </c>
      <c r="E147" s="443">
        <v>0</v>
      </c>
      <c r="F147" s="443">
        <v>0</v>
      </c>
    </row>
    <row r="148" spans="1:6" s="859" customFormat="1" ht="15.75" customHeight="1">
      <c r="A148" s="54" t="s">
        <v>130</v>
      </c>
      <c r="B148" s="443">
        <v>0</v>
      </c>
      <c r="C148" s="443">
        <v>15707.601789999999</v>
      </c>
      <c r="D148" s="443">
        <v>0</v>
      </c>
      <c r="E148" s="443">
        <v>0</v>
      </c>
      <c r="F148" s="443">
        <v>15707.601789999999</v>
      </c>
    </row>
    <row r="149" spans="1:6" s="859" customFormat="1" ht="15.75" customHeight="1">
      <c r="A149" s="54" t="s">
        <v>131</v>
      </c>
      <c r="B149" s="443">
        <v>31053.904289999999</v>
      </c>
      <c r="C149" s="443">
        <v>1484.53196</v>
      </c>
      <c r="D149" s="443">
        <v>0</v>
      </c>
      <c r="E149" s="443">
        <v>9.1267700000000005</v>
      </c>
      <c r="F149" s="443">
        <v>32547.563019999998</v>
      </c>
    </row>
    <row r="150" spans="1:6" s="859" customFormat="1" ht="15.75" customHeight="1" thickBot="1">
      <c r="A150" s="54" t="s">
        <v>132</v>
      </c>
      <c r="B150" s="443">
        <v>0</v>
      </c>
      <c r="C150" s="443">
        <v>0</v>
      </c>
      <c r="D150" s="443">
        <v>0</v>
      </c>
      <c r="E150" s="443">
        <v>0</v>
      </c>
      <c r="F150" s="443">
        <v>0</v>
      </c>
    </row>
    <row r="151" spans="1:6" s="859" customFormat="1" ht="15.75" customHeight="1" thickTop="1" thickBot="1">
      <c r="A151" s="758" t="s">
        <v>133</v>
      </c>
      <c r="B151" s="753">
        <v>0</v>
      </c>
      <c r="C151" s="753">
        <v>20779.16864</v>
      </c>
      <c r="D151" s="753">
        <v>0</v>
      </c>
      <c r="E151" s="753">
        <v>0</v>
      </c>
      <c r="F151" s="753">
        <v>20779.16864</v>
      </c>
    </row>
    <row r="152" spans="1:6" s="859" customFormat="1" ht="15.75" customHeight="1" thickTop="1">
      <c r="A152" s="54" t="s">
        <v>134</v>
      </c>
      <c r="B152" s="443">
        <v>0</v>
      </c>
      <c r="C152" s="443">
        <v>20580</v>
      </c>
      <c r="D152" s="443">
        <v>0</v>
      </c>
      <c r="E152" s="443">
        <v>0</v>
      </c>
      <c r="F152" s="443">
        <v>20580</v>
      </c>
    </row>
    <row r="153" spans="1:6" s="859" customFormat="1" ht="15.75" customHeight="1">
      <c r="A153" s="54" t="s">
        <v>135</v>
      </c>
      <c r="B153" s="443">
        <v>0</v>
      </c>
      <c r="C153" s="443">
        <v>0</v>
      </c>
      <c r="D153" s="443">
        <v>0</v>
      </c>
      <c r="E153" s="443">
        <v>0</v>
      </c>
      <c r="F153" s="443">
        <v>0</v>
      </c>
    </row>
    <row r="154" spans="1:6" s="859" customFormat="1" ht="15.75" customHeight="1">
      <c r="A154" s="54" t="s">
        <v>136</v>
      </c>
      <c r="B154" s="443">
        <v>0</v>
      </c>
      <c r="C154" s="443">
        <v>0</v>
      </c>
      <c r="D154" s="443">
        <v>0</v>
      </c>
      <c r="E154" s="443">
        <v>0</v>
      </c>
      <c r="F154" s="443">
        <v>0</v>
      </c>
    </row>
    <row r="155" spans="1:6" s="859" customFormat="1" ht="15.75" customHeight="1" thickBot="1">
      <c r="A155" s="54" t="s">
        <v>137</v>
      </c>
      <c r="B155" s="443">
        <v>0</v>
      </c>
      <c r="C155" s="443">
        <v>199.16864000000001</v>
      </c>
      <c r="D155" s="443">
        <v>0</v>
      </c>
      <c r="E155" s="443">
        <v>0</v>
      </c>
      <c r="F155" s="443">
        <v>199.16864000000001</v>
      </c>
    </row>
    <row r="156" spans="1:6" s="859" customFormat="1" ht="15.75" customHeight="1" thickTop="1" thickBot="1">
      <c r="A156" s="758" t="s">
        <v>138</v>
      </c>
      <c r="B156" s="753">
        <v>89029.192510000008</v>
      </c>
      <c r="C156" s="753">
        <v>23687.700940000002</v>
      </c>
      <c r="D156" s="753">
        <v>0</v>
      </c>
      <c r="E156" s="753">
        <v>0</v>
      </c>
      <c r="F156" s="753">
        <v>112716.89345</v>
      </c>
    </row>
    <row r="157" spans="1:6" s="859" customFormat="1" ht="15.75" customHeight="1" thickTop="1">
      <c r="A157" s="54" t="s">
        <v>139</v>
      </c>
      <c r="B157" s="443">
        <v>0</v>
      </c>
      <c r="C157" s="443">
        <v>54.536999999999999</v>
      </c>
      <c r="D157" s="443">
        <v>0</v>
      </c>
      <c r="E157" s="443">
        <v>0</v>
      </c>
      <c r="F157" s="443">
        <v>54.536999999999999</v>
      </c>
    </row>
    <row r="158" spans="1:6" s="859" customFormat="1" ht="15.75" customHeight="1">
      <c r="A158" s="54" t="s">
        <v>140</v>
      </c>
      <c r="B158" s="443">
        <v>0</v>
      </c>
      <c r="C158" s="443">
        <v>0</v>
      </c>
      <c r="D158" s="443">
        <v>0</v>
      </c>
      <c r="E158" s="443">
        <v>0</v>
      </c>
      <c r="F158" s="443">
        <v>0</v>
      </c>
    </row>
    <row r="159" spans="1:6" s="859" customFormat="1" ht="15.75" customHeight="1">
      <c r="A159" s="54" t="s">
        <v>141</v>
      </c>
      <c r="B159" s="443">
        <v>0</v>
      </c>
      <c r="C159" s="443">
        <v>54.536999999999999</v>
      </c>
      <c r="D159" s="443">
        <v>0</v>
      </c>
      <c r="E159" s="443">
        <v>0</v>
      </c>
      <c r="F159" s="443">
        <v>54.536999999999999</v>
      </c>
    </row>
    <row r="160" spans="1:6" s="859" customFormat="1" ht="15.75" customHeight="1">
      <c r="A160" s="54" t="s">
        <v>142</v>
      </c>
      <c r="B160" s="443">
        <v>0</v>
      </c>
      <c r="C160" s="443">
        <v>0</v>
      </c>
      <c r="D160" s="443">
        <v>0</v>
      </c>
      <c r="E160" s="443">
        <v>0</v>
      </c>
      <c r="F160" s="443">
        <v>0</v>
      </c>
    </row>
    <row r="161" spans="1:6" s="859" customFormat="1" ht="15.75" customHeight="1">
      <c r="A161" s="54" t="s">
        <v>143</v>
      </c>
      <c r="B161" s="443">
        <v>0</v>
      </c>
      <c r="C161" s="443">
        <v>0</v>
      </c>
      <c r="D161" s="443">
        <v>0</v>
      </c>
      <c r="E161" s="443">
        <v>0</v>
      </c>
      <c r="F161" s="443">
        <v>0</v>
      </c>
    </row>
    <row r="162" spans="1:6" s="859" customFormat="1" ht="15.75" customHeight="1">
      <c r="A162" s="54" t="s">
        <v>144</v>
      </c>
      <c r="B162" s="443">
        <v>0</v>
      </c>
      <c r="C162" s="443">
        <v>0</v>
      </c>
      <c r="D162" s="443">
        <v>0</v>
      </c>
      <c r="E162" s="443">
        <v>0</v>
      </c>
      <c r="F162" s="443">
        <v>0</v>
      </c>
    </row>
    <row r="163" spans="1:6" s="859" customFormat="1" ht="15.75" customHeight="1">
      <c r="A163" s="54" t="s">
        <v>145</v>
      </c>
      <c r="B163" s="443">
        <v>87690</v>
      </c>
      <c r="C163" s="443">
        <v>22865.752</v>
      </c>
      <c r="D163" s="443">
        <v>0</v>
      </c>
      <c r="E163" s="443">
        <v>0</v>
      </c>
      <c r="F163" s="443">
        <v>110555.75199999999</v>
      </c>
    </row>
    <row r="164" spans="1:6" s="859" customFormat="1" ht="15.75" customHeight="1" thickBot="1">
      <c r="A164" s="54" t="s">
        <v>146</v>
      </c>
      <c r="B164" s="434">
        <v>1339.1925100000001</v>
      </c>
      <c r="C164" s="434">
        <v>767.41193999999996</v>
      </c>
      <c r="D164" s="434">
        <v>0</v>
      </c>
      <c r="E164" s="434">
        <v>0</v>
      </c>
      <c r="F164" s="434">
        <v>2106.6044500000003</v>
      </c>
    </row>
    <row r="165" spans="1:6" s="859" customFormat="1" ht="15.75" customHeight="1" thickTop="1" thickBot="1">
      <c r="A165" s="761" t="s">
        <v>147</v>
      </c>
      <c r="B165" s="753">
        <v>325529.58320999995</v>
      </c>
      <c r="C165" s="753">
        <v>0</v>
      </c>
      <c r="D165" s="753">
        <v>0</v>
      </c>
      <c r="E165" s="753">
        <v>0</v>
      </c>
      <c r="F165" s="753">
        <v>325529.58320999995</v>
      </c>
    </row>
    <row r="166" spans="1:6" s="859" customFormat="1" ht="15.75" customHeight="1" thickTop="1">
      <c r="A166" s="762" t="s">
        <v>148</v>
      </c>
      <c r="B166" s="443">
        <v>263352.17</v>
      </c>
      <c r="C166" s="443">
        <v>0</v>
      </c>
      <c r="D166" s="443">
        <v>0</v>
      </c>
      <c r="E166" s="443">
        <v>0</v>
      </c>
      <c r="F166" s="443">
        <v>263352.17</v>
      </c>
    </row>
    <row r="167" spans="1:6" s="859" customFormat="1" ht="15.75" customHeight="1">
      <c r="A167" s="54" t="s">
        <v>149</v>
      </c>
      <c r="B167" s="443">
        <v>263352.17</v>
      </c>
      <c r="C167" s="443">
        <v>0</v>
      </c>
      <c r="D167" s="443">
        <v>0</v>
      </c>
      <c r="E167" s="443">
        <v>0</v>
      </c>
      <c r="F167" s="443">
        <v>263352.17</v>
      </c>
    </row>
    <row r="168" spans="1:6" s="859" customFormat="1" ht="15.75" customHeight="1">
      <c r="A168" s="54" t="s">
        <v>150</v>
      </c>
      <c r="B168" s="443">
        <v>0</v>
      </c>
      <c r="C168" s="443">
        <v>0</v>
      </c>
      <c r="D168" s="443">
        <v>0</v>
      </c>
      <c r="E168" s="443">
        <v>0</v>
      </c>
      <c r="F168" s="443">
        <v>0</v>
      </c>
    </row>
    <row r="169" spans="1:6" s="859" customFormat="1" ht="15.75" customHeight="1">
      <c r="A169" s="54" t="s">
        <v>151</v>
      </c>
      <c r="B169" s="443">
        <v>0</v>
      </c>
      <c r="C169" s="443">
        <v>0</v>
      </c>
      <c r="D169" s="443">
        <v>0</v>
      </c>
      <c r="E169" s="443">
        <v>0</v>
      </c>
      <c r="F169" s="443">
        <v>0</v>
      </c>
    </row>
    <row r="170" spans="1:6" s="859" customFormat="1" ht="15.75" customHeight="1">
      <c r="A170" s="762" t="s">
        <v>152</v>
      </c>
      <c r="B170" s="443">
        <v>11152.639300000001</v>
      </c>
      <c r="C170" s="443">
        <v>0</v>
      </c>
      <c r="D170" s="443">
        <v>0</v>
      </c>
      <c r="E170" s="443">
        <v>0</v>
      </c>
      <c r="F170" s="443">
        <v>11152.639300000001</v>
      </c>
    </row>
    <row r="171" spans="1:6" s="859" customFormat="1" ht="15.75" customHeight="1">
      <c r="A171" s="54" t="s">
        <v>153</v>
      </c>
      <c r="B171" s="443">
        <v>0</v>
      </c>
      <c r="C171" s="443">
        <v>0</v>
      </c>
      <c r="D171" s="443">
        <v>0</v>
      </c>
      <c r="E171" s="443">
        <v>0</v>
      </c>
      <c r="F171" s="443">
        <v>0</v>
      </c>
    </row>
    <row r="172" spans="1:6" s="859" customFormat="1" ht="15.75" customHeight="1">
      <c r="A172" s="54" t="s">
        <v>154</v>
      </c>
      <c r="B172" s="443">
        <v>10270.35339</v>
      </c>
      <c r="C172" s="443">
        <v>0</v>
      </c>
      <c r="D172" s="443">
        <v>0</v>
      </c>
      <c r="E172" s="443">
        <v>0</v>
      </c>
      <c r="F172" s="443">
        <v>10270.35339</v>
      </c>
    </row>
    <row r="173" spans="1:6" s="859" customFormat="1" ht="15.75" customHeight="1">
      <c r="A173" s="54" t="s">
        <v>155</v>
      </c>
      <c r="B173" s="443">
        <v>882.28591000000006</v>
      </c>
      <c r="C173" s="443">
        <v>0</v>
      </c>
      <c r="D173" s="443">
        <v>0</v>
      </c>
      <c r="E173" s="443">
        <v>0</v>
      </c>
      <c r="F173" s="443">
        <v>882.28591000000006</v>
      </c>
    </row>
    <row r="174" spans="1:6" s="859" customFormat="1" ht="15.75" customHeight="1">
      <c r="A174" s="762" t="s">
        <v>156</v>
      </c>
      <c r="B174" s="443">
        <v>0</v>
      </c>
      <c r="C174" s="443">
        <v>0</v>
      </c>
      <c r="D174" s="443">
        <v>0</v>
      </c>
      <c r="E174" s="443">
        <v>0</v>
      </c>
      <c r="F174" s="443">
        <v>0</v>
      </c>
    </row>
    <row r="175" spans="1:6" s="859" customFormat="1" ht="15.75" customHeight="1">
      <c r="A175" s="54" t="s">
        <v>157</v>
      </c>
      <c r="B175" s="443">
        <v>0</v>
      </c>
      <c r="C175" s="443">
        <v>0</v>
      </c>
      <c r="D175" s="443">
        <v>0</v>
      </c>
      <c r="E175" s="443">
        <v>0</v>
      </c>
      <c r="F175" s="443">
        <v>0</v>
      </c>
    </row>
    <row r="176" spans="1:6" s="859" customFormat="1" ht="15.75" customHeight="1">
      <c r="A176" s="54" t="s">
        <v>158</v>
      </c>
      <c r="B176" s="443">
        <v>0</v>
      </c>
      <c r="C176" s="443">
        <v>0</v>
      </c>
      <c r="D176" s="443">
        <v>0</v>
      </c>
      <c r="E176" s="443">
        <v>0</v>
      </c>
      <c r="F176" s="443">
        <v>0</v>
      </c>
    </row>
    <row r="177" spans="1:6" s="859" customFormat="1" ht="15.75" customHeight="1">
      <c r="A177" s="54" t="s">
        <v>159</v>
      </c>
      <c r="B177" s="443">
        <v>0</v>
      </c>
      <c r="C177" s="443">
        <v>0</v>
      </c>
      <c r="D177" s="443">
        <v>0</v>
      </c>
      <c r="E177" s="443">
        <v>0</v>
      </c>
      <c r="F177" s="443">
        <v>0</v>
      </c>
    </row>
    <row r="178" spans="1:6" s="859" customFormat="1" ht="15.75" customHeight="1">
      <c r="A178" s="762" t="s">
        <v>160</v>
      </c>
      <c r="B178" s="443">
        <v>39509.626219999998</v>
      </c>
      <c r="C178" s="443">
        <v>0</v>
      </c>
      <c r="D178" s="443">
        <v>0</v>
      </c>
      <c r="E178" s="443">
        <v>0</v>
      </c>
      <c r="F178" s="443">
        <v>39509.626219999998</v>
      </c>
    </row>
    <row r="179" spans="1:6" s="859" customFormat="1" ht="15.75" customHeight="1">
      <c r="A179" s="54" t="s">
        <v>161</v>
      </c>
      <c r="B179" s="443">
        <v>30097.446070000002</v>
      </c>
      <c r="C179" s="443">
        <v>0</v>
      </c>
      <c r="D179" s="443">
        <v>0</v>
      </c>
      <c r="E179" s="443">
        <v>0</v>
      </c>
      <c r="F179" s="443">
        <v>30097.446070000002</v>
      </c>
    </row>
    <row r="180" spans="1:6" s="859" customFormat="1" ht="15.75" customHeight="1">
      <c r="A180" s="54" t="s">
        <v>162</v>
      </c>
      <c r="B180" s="443">
        <v>9412.1801500000001</v>
      </c>
      <c r="C180" s="443">
        <v>0</v>
      </c>
      <c r="D180" s="443">
        <v>0</v>
      </c>
      <c r="E180" s="443">
        <v>0</v>
      </c>
      <c r="F180" s="443">
        <v>9412.1801500000001</v>
      </c>
    </row>
    <row r="181" spans="1:6" s="859" customFormat="1" ht="15.75" customHeight="1">
      <c r="A181" s="54" t="s">
        <v>163</v>
      </c>
      <c r="B181" s="443">
        <v>0</v>
      </c>
      <c r="C181" s="443">
        <v>0</v>
      </c>
      <c r="D181" s="443">
        <v>0</v>
      </c>
      <c r="E181" s="443">
        <v>0</v>
      </c>
      <c r="F181" s="443">
        <v>0</v>
      </c>
    </row>
    <row r="182" spans="1:6" s="859" customFormat="1" ht="15.75" customHeight="1">
      <c r="A182" s="762" t="s">
        <v>164</v>
      </c>
      <c r="B182" s="443">
        <v>11515.14769</v>
      </c>
      <c r="C182" s="443">
        <v>0</v>
      </c>
      <c r="D182" s="443">
        <v>0</v>
      </c>
      <c r="E182" s="443">
        <v>0</v>
      </c>
      <c r="F182" s="443">
        <v>11515.14769</v>
      </c>
    </row>
    <row r="183" spans="1:6" s="859" customFormat="1" ht="15.75" customHeight="1">
      <c r="A183" s="54" t="s">
        <v>165</v>
      </c>
      <c r="B183" s="443">
        <v>7081.9942300000002</v>
      </c>
      <c r="C183" s="443">
        <v>0</v>
      </c>
      <c r="D183" s="443">
        <v>0</v>
      </c>
      <c r="E183" s="443">
        <v>0</v>
      </c>
      <c r="F183" s="443">
        <v>7081.9942300000002</v>
      </c>
    </row>
    <row r="184" spans="1:6" s="859" customFormat="1" ht="15.75" customHeight="1" thickBot="1">
      <c r="A184" s="54" t="s">
        <v>166</v>
      </c>
      <c r="B184" s="443">
        <v>4433.1534599999995</v>
      </c>
      <c r="C184" s="443">
        <v>0</v>
      </c>
      <c r="D184" s="443">
        <v>0</v>
      </c>
      <c r="E184" s="443">
        <v>0</v>
      </c>
      <c r="F184" s="443">
        <v>4433.1534599999995</v>
      </c>
    </row>
    <row r="185" spans="1:6" s="859" customFormat="1" ht="15.75" customHeight="1" thickTop="1" thickBot="1">
      <c r="A185" s="763" t="s">
        <v>167</v>
      </c>
      <c r="B185" s="752">
        <v>4350648.1930400003</v>
      </c>
      <c r="C185" s="752">
        <v>284837.57344000001</v>
      </c>
      <c r="D185" s="752">
        <v>0</v>
      </c>
      <c r="E185" s="752">
        <v>25.098800000000001</v>
      </c>
      <c r="F185" s="752">
        <v>4635510.8652799996</v>
      </c>
    </row>
    <row r="186" spans="1:6" s="859" customFormat="1" ht="15.75" customHeight="1" thickTop="1" thickBot="1">
      <c r="A186" s="764" t="s">
        <v>168</v>
      </c>
      <c r="B186" s="753">
        <v>81297.771389999994</v>
      </c>
      <c r="C186" s="753">
        <v>7860.2519400000001</v>
      </c>
      <c r="D186" s="753">
        <v>0</v>
      </c>
      <c r="E186" s="753">
        <v>1822.4888899999999</v>
      </c>
      <c r="F186" s="753">
        <v>90980.512220000004</v>
      </c>
    </row>
    <row r="187" spans="1:6" s="859" customFormat="1" ht="15.75" customHeight="1" thickTop="1">
      <c r="A187" s="765" t="s">
        <v>169</v>
      </c>
      <c r="B187" s="443">
        <v>0</v>
      </c>
      <c r="C187" s="443">
        <v>0</v>
      </c>
      <c r="D187" s="443">
        <v>0</v>
      </c>
      <c r="E187" s="443">
        <v>0</v>
      </c>
      <c r="F187" s="443">
        <v>0</v>
      </c>
    </row>
    <row r="188" spans="1:6" s="859" customFormat="1" ht="15.75" customHeight="1">
      <c r="A188" s="54" t="s">
        <v>170</v>
      </c>
      <c r="B188" s="443">
        <v>0</v>
      </c>
      <c r="C188" s="443">
        <v>0</v>
      </c>
      <c r="D188" s="443">
        <v>0</v>
      </c>
      <c r="E188" s="443">
        <v>0</v>
      </c>
      <c r="F188" s="443">
        <v>0</v>
      </c>
    </row>
    <row r="189" spans="1:6" s="859" customFormat="1" ht="15.75" customHeight="1">
      <c r="A189" s="54" t="s">
        <v>171</v>
      </c>
      <c r="B189" s="443">
        <v>0</v>
      </c>
      <c r="C189" s="443">
        <v>0</v>
      </c>
      <c r="D189" s="443">
        <v>0</v>
      </c>
      <c r="E189" s="443">
        <v>0</v>
      </c>
      <c r="F189" s="443">
        <v>0</v>
      </c>
    </row>
    <row r="190" spans="1:6" s="859" customFormat="1" ht="15.75" customHeight="1">
      <c r="A190" s="54" t="s">
        <v>172</v>
      </c>
      <c r="B190" s="443">
        <v>0</v>
      </c>
      <c r="C190" s="443">
        <v>0</v>
      </c>
      <c r="D190" s="443">
        <v>0</v>
      </c>
      <c r="E190" s="443">
        <v>0</v>
      </c>
      <c r="F190" s="443">
        <v>0</v>
      </c>
    </row>
    <row r="191" spans="1:6" s="859" customFormat="1" ht="15.75" customHeight="1">
      <c r="A191" s="54" t="s">
        <v>173</v>
      </c>
      <c r="B191" s="443">
        <v>0</v>
      </c>
      <c r="C191" s="443">
        <v>0</v>
      </c>
      <c r="D191" s="443">
        <v>0</v>
      </c>
      <c r="E191" s="443">
        <v>0</v>
      </c>
      <c r="F191" s="443">
        <v>0</v>
      </c>
    </row>
    <row r="192" spans="1:6" s="859" customFormat="1" ht="15.75" customHeight="1">
      <c r="A192" s="54" t="s">
        <v>174</v>
      </c>
      <c r="B192" s="443">
        <v>0</v>
      </c>
      <c r="C192" s="443">
        <v>0</v>
      </c>
      <c r="D192" s="443">
        <v>0</v>
      </c>
      <c r="E192" s="443">
        <v>0</v>
      </c>
      <c r="F192" s="443">
        <v>0</v>
      </c>
    </row>
    <row r="193" spans="1:7" ht="15.75" customHeight="1">
      <c r="A193" s="762" t="s">
        <v>175</v>
      </c>
      <c r="B193" s="443">
        <v>70472.863760000007</v>
      </c>
      <c r="C193" s="443">
        <v>7860.2519400000001</v>
      </c>
      <c r="D193" s="443">
        <v>0</v>
      </c>
      <c r="E193" s="443">
        <v>1822.4888899999999</v>
      </c>
      <c r="F193" s="443">
        <v>80155.604590000003</v>
      </c>
      <c r="G193" s="859"/>
    </row>
    <row r="194" spans="1:7" ht="15.75" customHeight="1">
      <c r="A194" s="54" t="s">
        <v>176</v>
      </c>
      <c r="B194" s="443">
        <v>0</v>
      </c>
      <c r="C194" s="443">
        <v>0</v>
      </c>
      <c r="D194" s="443">
        <v>0</v>
      </c>
      <c r="E194" s="443">
        <v>0</v>
      </c>
      <c r="F194" s="443">
        <v>0</v>
      </c>
      <c r="G194" s="859"/>
    </row>
    <row r="195" spans="1:7" ht="15.75" customHeight="1">
      <c r="A195" s="54" t="s">
        <v>177</v>
      </c>
      <c r="B195" s="443">
        <v>0</v>
      </c>
      <c r="C195" s="443">
        <v>0</v>
      </c>
      <c r="D195" s="443">
        <v>0</v>
      </c>
      <c r="E195" s="443">
        <v>0</v>
      </c>
      <c r="F195" s="443">
        <v>0</v>
      </c>
      <c r="G195" s="859"/>
    </row>
    <row r="196" spans="1:7" ht="15.75" customHeight="1">
      <c r="A196" s="54" t="s">
        <v>178</v>
      </c>
      <c r="B196" s="443">
        <v>3180.37943</v>
      </c>
      <c r="C196" s="443">
        <v>1039.4958000000001</v>
      </c>
      <c r="D196" s="443">
        <v>0</v>
      </c>
      <c r="E196" s="443">
        <v>0</v>
      </c>
      <c r="F196" s="443">
        <v>4219.8752300000006</v>
      </c>
      <c r="G196" s="859"/>
    </row>
    <row r="197" spans="1:7" ht="15.75" customHeight="1">
      <c r="A197" s="54" t="s">
        <v>179</v>
      </c>
      <c r="B197" s="443">
        <v>0</v>
      </c>
      <c r="C197" s="443">
        <v>0</v>
      </c>
      <c r="D197" s="443">
        <v>0</v>
      </c>
      <c r="E197" s="443">
        <v>0</v>
      </c>
      <c r="F197" s="443">
        <v>0</v>
      </c>
      <c r="G197" s="859"/>
    </row>
    <row r="198" spans="1:7" ht="15.75" customHeight="1">
      <c r="A198" s="54" t="s">
        <v>180</v>
      </c>
      <c r="B198" s="443">
        <v>67292.484329999992</v>
      </c>
      <c r="C198" s="443">
        <v>6820.7561399999995</v>
      </c>
      <c r="D198" s="443">
        <v>0</v>
      </c>
      <c r="E198" s="443">
        <v>1822.4888899999999</v>
      </c>
      <c r="F198" s="443">
        <v>75935.729359999998</v>
      </c>
      <c r="G198" s="859"/>
    </row>
    <row r="199" spans="1:7" ht="15.75" customHeight="1">
      <c r="A199" s="762" t="s">
        <v>181</v>
      </c>
      <c r="B199" s="443">
        <v>0</v>
      </c>
      <c r="C199" s="443">
        <v>0</v>
      </c>
      <c r="D199" s="443">
        <v>0</v>
      </c>
      <c r="E199" s="443">
        <v>0</v>
      </c>
      <c r="F199" s="443">
        <v>0</v>
      </c>
      <c r="G199" s="859"/>
    </row>
    <row r="200" spans="1:7" ht="15.75" customHeight="1">
      <c r="A200" s="762" t="s">
        <v>182</v>
      </c>
      <c r="B200" s="443">
        <v>10824.907630000002</v>
      </c>
      <c r="C200" s="443">
        <v>0</v>
      </c>
      <c r="D200" s="443">
        <v>0</v>
      </c>
      <c r="E200" s="443">
        <v>0</v>
      </c>
      <c r="F200" s="443">
        <v>10824.907630000002</v>
      </c>
      <c r="G200" s="859"/>
    </row>
    <row r="201" spans="1:7" ht="15.75" customHeight="1">
      <c r="A201" s="54" t="s">
        <v>183</v>
      </c>
      <c r="B201" s="443">
        <v>0</v>
      </c>
      <c r="C201" s="443">
        <v>0</v>
      </c>
      <c r="D201" s="443">
        <v>0</v>
      </c>
      <c r="E201" s="443">
        <v>0</v>
      </c>
      <c r="F201" s="443">
        <v>0</v>
      </c>
    </row>
    <row r="202" spans="1:7" ht="15.75" customHeight="1">
      <c r="A202" s="54" t="s">
        <v>184</v>
      </c>
      <c r="B202" s="443">
        <v>10325.177380000001</v>
      </c>
      <c r="C202" s="443">
        <v>0</v>
      </c>
      <c r="D202" s="443">
        <v>0</v>
      </c>
      <c r="E202" s="443">
        <v>0</v>
      </c>
      <c r="F202" s="443">
        <v>10325.177380000001</v>
      </c>
    </row>
    <row r="203" spans="1:7" ht="15.75" customHeight="1">
      <c r="A203" s="54" t="s">
        <v>185</v>
      </c>
      <c r="B203" s="443">
        <v>0</v>
      </c>
      <c r="C203" s="443">
        <v>0</v>
      </c>
      <c r="D203" s="443">
        <v>0</v>
      </c>
      <c r="E203" s="443">
        <v>0</v>
      </c>
      <c r="F203" s="443">
        <v>0</v>
      </c>
    </row>
    <row r="204" spans="1:7" ht="15.75" customHeight="1">
      <c r="A204" s="54" t="s">
        <v>186</v>
      </c>
      <c r="B204" s="443">
        <v>499.73025000000001</v>
      </c>
      <c r="C204" s="443">
        <v>0</v>
      </c>
      <c r="D204" s="443">
        <v>0</v>
      </c>
      <c r="E204" s="443">
        <v>0</v>
      </c>
      <c r="F204" s="443">
        <v>499.73025000000001</v>
      </c>
    </row>
    <row r="205" spans="1:7" ht="15.75" customHeight="1" thickBot="1">
      <c r="A205" s="762" t="s">
        <v>187</v>
      </c>
      <c r="B205" s="443">
        <v>0</v>
      </c>
      <c r="C205" s="443">
        <v>0</v>
      </c>
      <c r="D205" s="443">
        <v>0</v>
      </c>
      <c r="E205" s="443">
        <v>0</v>
      </c>
      <c r="F205" s="443">
        <v>0</v>
      </c>
    </row>
    <row r="206" spans="1:7" ht="15.75" customHeight="1" thickTop="1" thickBot="1">
      <c r="A206" s="758" t="s">
        <v>188</v>
      </c>
      <c r="B206" s="753">
        <v>1749783.90756</v>
      </c>
      <c r="C206" s="753">
        <v>5936943.8173500001</v>
      </c>
      <c r="D206" s="753">
        <v>0</v>
      </c>
      <c r="E206" s="753">
        <v>554.88900999999998</v>
      </c>
      <c r="F206" s="753">
        <v>7687282.6139200004</v>
      </c>
    </row>
    <row r="207" spans="1:7" ht="15.75" customHeight="1" thickTop="1">
      <c r="A207" s="762" t="s">
        <v>189</v>
      </c>
      <c r="B207" s="443">
        <v>1.2999999999999999E-2</v>
      </c>
      <c r="C207" s="443">
        <v>0</v>
      </c>
      <c r="D207" s="443">
        <v>0</v>
      </c>
      <c r="E207" s="443">
        <v>0</v>
      </c>
      <c r="F207" s="443">
        <v>1.2999999999999999E-2</v>
      </c>
    </row>
    <row r="208" spans="1:7" ht="15.75" customHeight="1">
      <c r="A208" s="54" t="s">
        <v>190</v>
      </c>
      <c r="B208" s="443">
        <v>0</v>
      </c>
      <c r="C208" s="443">
        <v>0</v>
      </c>
      <c r="D208" s="443">
        <v>0</v>
      </c>
      <c r="E208" s="443">
        <v>0</v>
      </c>
      <c r="F208" s="443">
        <v>0</v>
      </c>
    </row>
    <row r="209" spans="1:6" ht="15.75" customHeight="1">
      <c r="A209" s="54" t="s">
        <v>191</v>
      </c>
      <c r="B209" s="443">
        <v>0</v>
      </c>
      <c r="C209" s="443">
        <v>0</v>
      </c>
      <c r="D209" s="443">
        <v>0</v>
      </c>
      <c r="E209" s="443">
        <v>0</v>
      </c>
      <c r="F209" s="443">
        <v>0</v>
      </c>
    </row>
    <row r="210" spans="1:6" ht="15.75" customHeight="1">
      <c r="A210" s="54" t="s">
        <v>192</v>
      </c>
      <c r="B210" s="443">
        <v>1.2999999999999999E-2</v>
      </c>
      <c r="C210" s="443">
        <v>0</v>
      </c>
      <c r="D210" s="443">
        <v>0</v>
      </c>
      <c r="E210" s="443">
        <v>0</v>
      </c>
      <c r="F210" s="443">
        <v>1.2999999999999999E-2</v>
      </c>
    </row>
    <row r="211" spans="1:6" ht="15.75" customHeight="1">
      <c r="A211" s="762" t="s">
        <v>193</v>
      </c>
      <c r="B211" s="443">
        <v>275.13408000000004</v>
      </c>
      <c r="C211" s="443">
        <v>0</v>
      </c>
      <c r="D211" s="443">
        <v>0</v>
      </c>
      <c r="E211" s="443">
        <v>0</v>
      </c>
      <c r="F211" s="443">
        <v>275.13408000000004</v>
      </c>
    </row>
    <row r="212" spans="1:6" ht="15.75" customHeight="1">
      <c r="A212" s="54" t="s">
        <v>194</v>
      </c>
      <c r="B212" s="443">
        <v>0</v>
      </c>
      <c r="C212" s="443">
        <v>0</v>
      </c>
      <c r="D212" s="443">
        <v>0</v>
      </c>
      <c r="E212" s="443">
        <v>0</v>
      </c>
      <c r="F212" s="443">
        <v>0</v>
      </c>
    </row>
    <row r="213" spans="1:6" ht="15.75" customHeight="1">
      <c r="A213" s="54" t="s">
        <v>195</v>
      </c>
      <c r="B213" s="443">
        <v>275.13408000000004</v>
      </c>
      <c r="C213" s="443">
        <v>0</v>
      </c>
      <c r="D213" s="443">
        <v>0</v>
      </c>
      <c r="E213" s="443">
        <v>0</v>
      </c>
      <c r="F213" s="443">
        <v>275.13408000000004</v>
      </c>
    </row>
    <row r="214" spans="1:6" ht="15.75" customHeight="1">
      <c r="A214" s="54" t="s">
        <v>196</v>
      </c>
      <c r="B214" s="443">
        <v>0</v>
      </c>
      <c r="C214" s="443">
        <v>0</v>
      </c>
      <c r="D214" s="443">
        <v>0</v>
      </c>
      <c r="E214" s="443">
        <v>0</v>
      </c>
      <c r="F214" s="443">
        <v>0</v>
      </c>
    </row>
    <row r="215" spans="1:6" ht="15.75" customHeight="1">
      <c r="A215" s="759" t="s">
        <v>1358</v>
      </c>
      <c r="B215" s="443">
        <v>0</v>
      </c>
      <c r="C215" s="443">
        <v>0</v>
      </c>
      <c r="D215" s="443">
        <v>0</v>
      </c>
      <c r="E215" s="443">
        <v>0</v>
      </c>
      <c r="F215" s="443">
        <v>0</v>
      </c>
    </row>
    <row r="216" spans="1:6" ht="15.75" customHeight="1">
      <c r="A216" s="54" t="s">
        <v>197</v>
      </c>
      <c r="B216" s="443">
        <v>0</v>
      </c>
      <c r="C216" s="443">
        <v>0</v>
      </c>
      <c r="D216" s="443">
        <v>0</v>
      </c>
      <c r="E216" s="443">
        <v>0</v>
      </c>
      <c r="F216" s="443">
        <v>0</v>
      </c>
    </row>
    <row r="217" spans="1:6" ht="15.75" customHeight="1">
      <c r="A217" s="762" t="s">
        <v>198</v>
      </c>
      <c r="B217" s="443">
        <v>0</v>
      </c>
      <c r="C217" s="443">
        <v>0</v>
      </c>
      <c r="D217" s="443">
        <v>0</v>
      </c>
      <c r="E217" s="443">
        <v>0</v>
      </c>
      <c r="F217" s="443">
        <v>0</v>
      </c>
    </row>
    <row r="218" spans="1:6" ht="15.75" customHeight="1">
      <c r="A218" s="54" t="s">
        <v>199</v>
      </c>
      <c r="B218" s="443">
        <v>0</v>
      </c>
      <c r="C218" s="443">
        <v>0</v>
      </c>
      <c r="D218" s="443">
        <v>0</v>
      </c>
      <c r="E218" s="443">
        <v>0</v>
      </c>
      <c r="F218" s="443">
        <v>0</v>
      </c>
    </row>
    <row r="219" spans="1:6" ht="15.75" customHeight="1">
      <c r="A219" s="54" t="s">
        <v>200</v>
      </c>
      <c r="B219" s="443">
        <v>0</v>
      </c>
      <c r="C219" s="443">
        <v>0</v>
      </c>
      <c r="D219" s="443">
        <v>0</v>
      </c>
      <c r="E219" s="443">
        <v>0</v>
      </c>
      <c r="F219" s="443">
        <v>0</v>
      </c>
    </row>
    <row r="220" spans="1:6" ht="15.75" customHeight="1">
      <c r="A220" s="762" t="s">
        <v>201</v>
      </c>
      <c r="B220" s="443">
        <v>0</v>
      </c>
      <c r="C220" s="443">
        <v>0</v>
      </c>
      <c r="D220" s="443">
        <v>0</v>
      </c>
      <c r="E220" s="443">
        <v>0</v>
      </c>
      <c r="F220" s="443">
        <v>0</v>
      </c>
    </row>
    <row r="221" spans="1:6" ht="15.75" customHeight="1">
      <c r="A221" s="54" t="s">
        <v>202</v>
      </c>
      <c r="B221" s="443">
        <v>0</v>
      </c>
      <c r="C221" s="443">
        <v>0</v>
      </c>
      <c r="D221" s="443">
        <v>0</v>
      </c>
      <c r="E221" s="443">
        <v>0</v>
      </c>
      <c r="F221" s="443">
        <v>0</v>
      </c>
    </row>
    <row r="222" spans="1:6" ht="15.75" customHeight="1">
      <c r="A222" s="54" t="s">
        <v>203</v>
      </c>
      <c r="B222" s="443">
        <v>0</v>
      </c>
      <c r="C222" s="443">
        <v>0</v>
      </c>
      <c r="D222" s="443">
        <v>0</v>
      </c>
      <c r="E222" s="443">
        <v>0</v>
      </c>
      <c r="F222" s="443">
        <v>0</v>
      </c>
    </row>
    <row r="223" spans="1:6" ht="15.75" customHeight="1">
      <c r="A223" s="762" t="s">
        <v>204</v>
      </c>
      <c r="B223" s="443">
        <v>509516.94225000002</v>
      </c>
      <c r="C223" s="443">
        <v>5294335.8772099996</v>
      </c>
      <c r="D223" s="443">
        <v>0</v>
      </c>
      <c r="E223" s="443">
        <v>554.88900999999998</v>
      </c>
      <c r="F223" s="443">
        <v>5804407.70847</v>
      </c>
    </row>
    <row r="224" spans="1:6" ht="15.75" customHeight="1">
      <c r="A224" s="54" t="s">
        <v>205</v>
      </c>
      <c r="B224" s="443">
        <v>136387.45926</v>
      </c>
      <c r="C224" s="443">
        <v>4576982.6117200004</v>
      </c>
      <c r="D224" s="443">
        <v>0</v>
      </c>
      <c r="E224" s="443">
        <v>554.88900999999998</v>
      </c>
      <c r="F224" s="443">
        <v>4713924.9599899994</v>
      </c>
    </row>
    <row r="225" spans="1:6" ht="15.75" customHeight="1">
      <c r="A225" s="54" t="s">
        <v>206</v>
      </c>
      <c r="B225" s="443">
        <v>0</v>
      </c>
      <c r="C225" s="443">
        <v>0</v>
      </c>
      <c r="D225" s="443">
        <v>0</v>
      </c>
      <c r="E225" s="443">
        <v>0</v>
      </c>
      <c r="F225" s="443">
        <v>0</v>
      </c>
    </row>
    <row r="226" spans="1:6" ht="15.75" customHeight="1">
      <c r="A226" s="54" t="s">
        <v>207</v>
      </c>
      <c r="B226" s="443">
        <v>287096.78126999998</v>
      </c>
      <c r="C226" s="443">
        <v>678166.56423000002</v>
      </c>
      <c r="D226" s="443">
        <v>0</v>
      </c>
      <c r="E226" s="443">
        <v>0</v>
      </c>
      <c r="F226" s="443">
        <v>965263.34550000005</v>
      </c>
    </row>
    <row r="227" spans="1:6" ht="15.75" customHeight="1">
      <c r="A227" s="54" t="s">
        <v>208</v>
      </c>
      <c r="B227" s="443">
        <v>0</v>
      </c>
      <c r="C227" s="443">
        <v>0</v>
      </c>
      <c r="D227" s="443">
        <v>0</v>
      </c>
      <c r="E227" s="443">
        <v>0</v>
      </c>
      <c r="F227" s="443">
        <v>0</v>
      </c>
    </row>
    <row r="228" spans="1:6" ht="15.75" customHeight="1">
      <c r="A228" s="54" t="s">
        <v>209</v>
      </c>
      <c r="B228" s="443">
        <v>31511.506829999998</v>
      </c>
      <c r="C228" s="443">
        <v>5351.2858900000001</v>
      </c>
      <c r="D228" s="443">
        <v>0</v>
      </c>
      <c r="E228" s="443">
        <v>0</v>
      </c>
      <c r="F228" s="443">
        <v>36862.792719999998</v>
      </c>
    </row>
    <row r="229" spans="1:6" ht="15.75" customHeight="1">
      <c r="A229" s="54" t="s">
        <v>210</v>
      </c>
      <c r="B229" s="443">
        <v>0</v>
      </c>
      <c r="C229" s="443">
        <v>76.489000000000004</v>
      </c>
      <c r="D229" s="443">
        <v>0</v>
      </c>
      <c r="E229" s="443">
        <v>0</v>
      </c>
      <c r="F229" s="443">
        <v>76.489000000000004</v>
      </c>
    </row>
    <row r="230" spans="1:6" ht="15.75" customHeight="1">
      <c r="A230" s="54" t="s">
        <v>211</v>
      </c>
      <c r="B230" s="443">
        <v>0</v>
      </c>
      <c r="C230" s="443">
        <v>0</v>
      </c>
      <c r="D230" s="443">
        <v>0</v>
      </c>
      <c r="E230" s="443">
        <v>0</v>
      </c>
      <c r="F230" s="443">
        <v>0</v>
      </c>
    </row>
    <row r="231" spans="1:6" ht="15.75" customHeight="1">
      <c r="A231" s="54" t="s">
        <v>212</v>
      </c>
      <c r="B231" s="443">
        <v>0</v>
      </c>
      <c r="C231" s="443">
        <v>0</v>
      </c>
      <c r="D231" s="443">
        <v>0</v>
      </c>
      <c r="E231" s="443">
        <v>0</v>
      </c>
      <c r="F231" s="443">
        <v>0</v>
      </c>
    </row>
    <row r="232" spans="1:6" ht="15.75" customHeight="1">
      <c r="A232" s="54" t="s">
        <v>213</v>
      </c>
      <c r="B232" s="443">
        <v>54521.194889999999</v>
      </c>
      <c r="C232" s="443">
        <v>33758.926369999994</v>
      </c>
      <c r="D232" s="443">
        <v>0</v>
      </c>
      <c r="E232" s="443">
        <v>0</v>
      </c>
      <c r="F232" s="443">
        <v>88280.12126</v>
      </c>
    </row>
    <row r="233" spans="1:6" ht="15.75" customHeight="1">
      <c r="A233" s="762" t="s">
        <v>214</v>
      </c>
      <c r="B233" s="443">
        <v>1218824.61314</v>
      </c>
      <c r="C233" s="443">
        <v>640245.68925000005</v>
      </c>
      <c r="D233" s="443">
        <v>0</v>
      </c>
      <c r="E233" s="443">
        <v>0</v>
      </c>
      <c r="F233" s="443">
        <v>1859070.3023900001</v>
      </c>
    </row>
    <row r="234" spans="1:6" ht="15.75" customHeight="1">
      <c r="A234" s="54" t="s">
        <v>215</v>
      </c>
      <c r="B234" s="443">
        <v>646353.1362999999</v>
      </c>
      <c r="C234" s="443">
        <v>323642.15769000002</v>
      </c>
      <c r="D234" s="443">
        <v>0</v>
      </c>
      <c r="E234" s="443">
        <v>0</v>
      </c>
      <c r="F234" s="443">
        <v>969995.29399000003</v>
      </c>
    </row>
    <row r="235" spans="1:6" ht="15.75" customHeight="1">
      <c r="A235" s="54" t="s">
        <v>216</v>
      </c>
      <c r="B235" s="443">
        <v>0</v>
      </c>
      <c r="C235" s="443">
        <v>0</v>
      </c>
      <c r="D235" s="443">
        <v>0</v>
      </c>
      <c r="E235" s="443">
        <v>0</v>
      </c>
      <c r="F235" s="443">
        <v>0</v>
      </c>
    </row>
    <row r="236" spans="1:6" ht="15.75" customHeight="1">
      <c r="A236" s="54" t="s">
        <v>217</v>
      </c>
      <c r="B236" s="443">
        <v>121141.93834000001</v>
      </c>
      <c r="C236" s="443">
        <v>30621.18173</v>
      </c>
      <c r="D236" s="443">
        <v>0</v>
      </c>
      <c r="E236" s="443">
        <v>0</v>
      </c>
      <c r="F236" s="443">
        <v>151763.12007</v>
      </c>
    </row>
    <row r="237" spans="1:6" ht="15.75" customHeight="1">
      <c r="A237" s="54" t="s">
        <v>218</v>
      </c>
      <c r="B237" s="443">
        <v>18688.341280000001</v>
      </c>
      <c r="C237" s="443">
        <v>1730.15345</v>
      </c>
      <c r="D237" s="443">
        <v>0</v>
      </c>
      <c r="E237" s="443">
        <v>0</v>
      </c>
      <c r="F237" s="443">
        <v>20418.494730000002</v>
      </c>
    </row>
    <row r="238" spans="1:6" ht="15.75" customHeight="1">
      <c r="A238" s="54" t="s">
        <v>219</v>
      </c>
      <c r="B238" s="443">
        <v>0</v>
      </c>
      <c r="C238" s="443">
        <v>0</v>
      </c>
      <c r="D238" s="443">
        <v>0</v>
      </c>
      <c r="E238" s="443">
        <v>0</v>
      </c>
      <c r="F238" s="443">
        <v>0</v>
      </c>
    </row>
    <row r="239" spans="1:6" ht="15.75" customHeight="1">
      <c r="A239" s="54" t="s">
        <v>220</v>
      </c>
      <c r="B239" s="443">
        <v>432641.19722000003</v>
      </c>
      <c r="C239" s="443">
        <v>284252.19637999998</v>
      </c>
      <c r="D239" s="443">
        <v>0</v>
      </c>
      <c r="E239" s="443">
        <v>0</v>
      </c>
      <c r="F239" s="443">
        <v>716893.39360000007</v>
      </c>
    </row>
    <row r="240" spans="1:6" ht="15.75" customHeight="1">
      <c r="A240" s="54" t="s">
        <v>221</v>
      </c>
      <c r="B240" s="443">
        <v>0</v>
      </c>
      <c r="C240" s="443">
        <v>0</v>
      </c>
      <c r="D240" s="443">
        <v>0</v>
      </c>
      <c r="E240" s="443">
        <v>0</v>
      </c>
      <c r="F240" s="443">
        <v>0</v>
      </c>
    </row>
    <row r="241" spans="1:6" ht="15.75" customHeight="1">
      <c r="A241" s="762" t="s">
        <v>1342</v>
      </c>
      <c r="B241" s="443">
        <v>21167.205089999999</v>
      </c>
      <c r="C241" s="443">
        <v>2362.2508900000003</v>
      </c>
      <c r="D241" s="443">
        <v>0</v>
      </c>
      <c r="E241" s="443">
        <v>0</v>
      </c>
      <c r="F241" s="443">
        <v>23529.455979999999</v>
      </c>
    </row>
    <row r="242" spans="1:6" ht="15.75" customHeight="1">
      <c r="A242" s="54" t="s">
        <v>1343</v>
      </c>
      <c r="B242" s="443">
        <v>20820.721699999998</v>
      </c>
      <c r="C242" s="443">
        <v>2362.2508900000003</v>
      </c>
      <c r="D242" s="443">
        <v>0</v>
      </c>
      <c r="E242" s="443">
        <v>0</v>
      </c>
      <c r="F242" s="443">
        <v>23182.972590000001</v>
      </c>
    </row>
    <row r="243" spans="1:6" ht="15.75" customHeight="1">
      <c r="A243" s="54" t="s">
        <v>1344</v>
      </c>
      <c r="B243" s="443">
        <v>346.48338999999999</v>
      </c>
      <c r="C243" s="443">
        <v>0</v>
      </c>
      <c r="D243" s="443">
        <v>0</v>
      </c>
      <c r="E243" s="443">
        <v>0</v>
      </c>
      <c r="F243" s="443">
        <v>346.48338999999999</v>
      </c>
    </row>
    <row r="244" spans="1:6" ht="15.75" customHeight="1">
      <c r="A244" s="762" t="s">
        <v>1345</v>
      </c>
      <c r="B244" s="443">
        <v>0</v>
      </c>
      <c r="C244" s="443">
        <v>0</v>
      </c>
      <c r="D244" s="443">
        <v>0</v>
      </c>
      <c r="E244" s="443">
        <v>0</v>
      </c>
      <c r="F244" s="443">
        <v>0</v>
      </c>
    </row>
    <row r="245" spans="1:6" ht="15.75" customHeight="1">
      <c r="A245" s="54" t="s">
        <v>1343</v>
      </c>
      <c r="B245" s="443">
        <v>0</v>
      </c>
      <c r="C245" s="443">
        <v>0</v>
      </c>
      <c r="D245" s="443">
        <v>0</v>
      </c>
      <c r="E245" s="443">
        <v>0</v>
      </c>
      <c r="F245" s="443">
        <v>0</v>
      </c>
    </row>
    <row r="246" spans="1:6" ht="15.75" customHeight="1">
      <c r="A246" s="54" t="s">
        <v>1344</v>
      </c>
      <c r="B246" s="434">
        <v>0</v>
      </c>
      <c r="C246" s="434">
        <v>0</v>
      </c>
      <c r="D246" s="434">
        <v>0</v>
      </c>
      <c r="E246" s="434">
        <v>0</v>
      </c>
      <c r="F246" s="434">
        <v>0</v>
      </c>
    </row>
    <row r="247" spans="1:6" ht="15.75" customHeight="1">
      <c r="A247" s="762" t="s">
        <v>1346</v>
      </c>
      <c r="B247" s="161">
        <v>16850.272300000001</v>
      </c>
      <c r="C247" s="161">
        <v>6679.1836800000001</v>
      </c>
      <c r="D247" s="161">
        <v>0</v>
      </c>
      <c r="E247" s="161">
        <v>0</v>
      </c>
      <c r="F247" s="161">
        <v>23529.455979999999</v>
      </c>
    </row>
    <row r="248" spans="1:6" ht="15.75" customHeight="1" thickBot="1">
      <c r="A248" s="762" t="s">
        <v>1347</v>
      </c>
      <c r="B248" s="766">
        <v>0</v>
      </c>
      <c r="C248" s="766">
        <v>0</v>
      </c>
      <c r="D248" s="766">
        <v>0</v>
      </c>
      <c r="E248" s="766">
        <v>0</v>
      </c>
      <c r="F248" s="766">
        <v>0</v>
      </c>
    </row>
    <row r="249" spans="1:6" ht="15.75" customHeight="1" thickTop="1" thickBot="1">
      <c r="A249" s="281" t="s">
        <v>222</v>
      </c>
      <c r="B249" s="753">
        <v>130118.33770999999</v>
      </c>
      <c r="C249" s="753">
        <v>4265.3132400000004</v>
      </c>
      <c r="D249" s="753">
        <v>0</v>
      </c>
      <c r="E249" s="753">
        <v>16.878060000000001</v>
      </c>
      <c r="F249" s="753">
        <v>134400.52901</v>
      </c>
    </row>
    <row r="250" spans="1:6" ht="15.75" customHeight="1" thickTop="1">
      <c r="A250" s="63" t="s">
        <v>223</v>
      </c>
      <c r="B250" s="443">
        <v>0.53700000000000003</v>
      </c>
      <c r="C250" s="443">
        <v>0.12362000000000001</v>
      </c>
      <c r="D250" s="443">
        <v>0</v>
      </c>
      <c r="E250" s="443">
        <v>0</v>
      </c>
      <c r="F250" s="443">
        <v>0.66061999999999999</v>
      </c>
    </row>
    <row r="251" spans="1:6" ht="15.75" customHeight="1">
      <c r="A251" s="63" t="s">
        <v>224</v>
      </c>
      <c r="B251" s="443">
        <v>585.10609999999997</v>
      </c>
      <c r="C251" s="443">
        <v>341.96957000000003</v>
      </c>
      <c r="D251" s="443">
        <v>0</v>
      </c>
      <c r="E251" s="443">
        <v>-6.3899999999999998E-2</v>
      </c>
      <c r="F251" s="443">
        <v>927.01177000000007</v>
      </c>
    </row>
    <row r="252" spans="1:6" ht="15.75" customHeight="1">
      <c r="A252" s="63" t="s">
        <v>225</v>
      </c>
      <c r="B252" s="443">
        <v>120267.80295999999</v>
      </c>
      <c r="C252" s="443">
        <v>3299.7437799999998</v>
      </c>
      <c r="D252" s="443">
        <v>0</v>
      </c>
      <c r="E252" s="443">
        <v>4.7643999999999993</v>
      </c>
      <c r="F252" s="443">
        <v>123572.31114000001</v>
      </c>
    </row>
    <row r="253" spans="1:6" ht="15.75" customHeight="1">
      <c r="A253" s="63" t="s">
        <v>226</v>
      </c>
      <c r="B253" s="443">
        <v>3484.1930600000001</v>
      </c>
      <c r="C253" s="443">
        <v>276.70522999999997</v>
      </c>
      <c r="D253" s="443">
        <v>0</v>
      </c>
      <c r="E253" s="443">
        <v>0</v>
      </c>
      <c r="F253" s="443">
        <v>3760.8982900000001</v>
      </c>
    </row>
    <row r="254" spans="1:6" ht="15.75" customHeight="1">
      <c r="A254" s="63" t="s">
        <v>227</v>
      </c>
      <c r="B254" s="443">
        <v>2664.2825899999998</v>
      </c>
      <c r="C254" s="443">
        <v>34.267489999999995</v>
      </c>
      <c r="D254" s="443">
        <v>0</v>
      </c>
      <c r="E254" s="443">
        <v>0</v>
      </c>
      <c r="F254" s="443">
        <v>2698.55008</v>
      </c>
    </row>
    <row r="255" spans="1:6" ht="15.75" customHeight="1">
      <c r="A255" s="63" t="s">
        <v>228</v>
      </c>
      <c r="B255" s="443">
        <v>174.51894000000001</v>
      </c>
      <c r="C255" s="443">
        <v>5.5418700000000003</v>
      </c>
      <c r="D255" s="443">
        <v>0</v>
      </c>
      <c r="E255" s="443">
        <v>0</v>
      </c>
      <c r="F255" s="443">
        <v>180.06081</v>
      </c>
    </row>
    <row r="256" spans="1:6" ht="15.75" customHeight="1">
      <c r="A256" s="63" t="s">
        <v>229</v>
      </c>
      <c r="B256" s="443">
        <v>1677.3095000000001</v>
      </c>
      <c r="C256" s="443">
        <v>41.29748</v>
      </c>
      <c r="D256" s="443">
        <v>0</v>
      </c>
      <c r="E256" s="443">
        <v>0</v>
      </c>
      <c r="F256" s="443">
        <v>1718.60698</v>
      </c>
    </row>
    <row r="257" spans="1:6" ht="15.75" customHeight="1">
      <c r="A257" s="63" t="s">
        <v>230</v>
      </c>
      <c r="B257" s="443">
        <v>142.56748999999999</v>
      </c>
      <c r="C257" s="443">
        <v>78.074619999999996</v>
      </c>
      <c r="D257" s="443">
        <v>0</v>
      </c>
      <c r="E257" s="443">
        <v>0</v>
      </c>
      <c r="F257" s="443">
        <v>220.64210999999997</v>
      </c>
    </row>
    <row r="258" spans="1:6" ht="15.75" customHeight="1">
      <c r="A258" s="63" t="s">
        <v>231</v>
      </c>
      <c r="B258" s="443">
        <v>0.14749999999999999</v>
      </c>
      <c r="C258" s="443">
        <v>0</v>
      </c>
      <c r="D258" s="443">
        <v>0</v>
      </c>
      <c r="E258" s="443">
        <v>0</v>
      </c>
      <c r="F258" s="443">
        <v>0.14749999999999999</v>
      </c>
    </row>
    <row r="259" spans="1:6" ht="15.75" customHeight="1">
      <c r="A259" s="63" t="s">
        <v>232</v>
      </c>
      <c r="B259" s="443">
        <v>270.11422999999996</v>
      </c>
      <c r="C259" s="443">
        <v>0</v>
      </c>
      <c r="D259" s="443">
        <v>0</v>
      </c>
      <c r="E259" s="443">
        <v>0</v>
      </c>
      <c r="F259" s="443">
        <v>270.11422999999996</v>
      </c>
    </row>
    <row r="260" spans="1:6" ht="15.75" customHeight="1" thickBot="1">
      <c r="A260" s="63" t="s">
        <v>233</v>
      </c>
      <c r="B260" s="443">
        <v>851.75833999999998</v>
      </c>
      <c r="C260" s="443">
        <v>187.58957999999998</v>
      </c>
      <c r="D260" s="443">
        <v>0</v>
      </c>
      <c r="E260" s="443">
        <v>12.17756</v>
      </c>
      <c r="F260" s="443">
        <v>1051.52548</v>
      </c>
    </row>
    <row r="261" spans="1:6" ht="15.75" customHeight="1" thickTop="1" thickBot="1">
      <c r="A261" s="281" t="s">
        <v>234</v>
      </c>
      <c r="B261" s="753">
        <v>-32342.653569999999</v>
      </c>
      <c r="C261" s="753">
        <v>-1484.14417</v>
      </c>
      <c r="D261" s="753">
        <v>0</v>
      </c>
      <c r="E261" s="753">
        <v>-4.0000000000000003E-5</v>
      </c>
      <c r="F261" s="753">
        <v>-33826.797780000001</v>
      </c>
    </row>
    <row r="262" spans="1:6" ht="15.75" customHeight="1" thickTop="1">
      <c r="A262" s="63" t="s">
        <v>235</v>
      </c>
      <c r="B262" s="443">
        <v>-29258.102030000002</v>
      </c>
      <c r="C262" s="443">
        <v>-491.31394</v>
      </c>
      <c r="D262" s="443">
        <v>0</v>
      </c>
      <c r="E262" s="443">
        <v>-4.0000000000000003E-5</v>
      </c>
      <c r="F262" s="443">
        <v>-29749.416010000001</v>
      </c>
    </row>
    <row r="263" spans="1:6" ht="15.75" customHeight="1">
      <c r="A263" s="63" t="s">
        <v>236</v>
      </c>
      <c r="B263" s="443">
        <v>0</v>
      </c>
      <c r="C263" s="443">
        <v>0</v>
      </c>
      <c r="D263" s="443">
        <v>0</v>
      </c>
      <c r="E263" s="443">
        <v>0</v>
      </c>
      <c r="F263" s="443">
        <v>0</v>
      </c>
    </row>
    <row r="264" spans="1:6" ht="15.75" customHeight="1">
      <c r="A264" s="63" t="s">
        <v>237</v>
      </c>
      <c r="B264" s="443">
        <v>-1910.80882</v>
      </c>
      <c r="C264" s="443">
        <v>-542.49414999999999</v>
      </c>
      <c r="D264" s="443">
        <v>0</v>
      </c>
      <c r="E264" s="443">
        <v>0</v>
      </c>
      <c r="F264" s="443">
        <v>-2453.3029700000002</v>
      </c>
    </row>
    <row r="265" spans="1:6" ht="15.75" customHeight="1">
      <c r="A265" s="63" t="s">
        <v>238</v>
      </c>
      <c r="B265" s="443">
        <v>0</v>
      </c>
      <c r="C265" s="443">
        <v>0</v>
      </c>
      <c r="D265" s="443">
        <v>0</v>
      </c>
      <c r="E265" s="443">
        <v>0</v>
      </c>
      <c r="F265" s="443">
        <v>0</v>
      </c>
    </row>
    <row r="266" spans="1:6" ht="15.75" customHeight="1">
      <c r="A266" s="63" t="s">
        <v>239</v>
      </c>
      <c r="B266" s="443">
        <v>0</v>
      </c>
      <c r="C266" s="443">
        <v>-168.63484</v>
      </c>
      <c r="D266" s="443">
        <v>0</v>
      </c>
      <c r="E266" s="443">
        <v>0</v>
      </c>
      <c r="F266" s="443">
        <v>-168.63484</v>
      </c>
    </row>
    <row r="267" spans="1:6" ht="15.75" customHeight="1">
      <c r="A267" s="406" t="s">
        <v>240</v>
      </c>
      <c r="B267" s="443">
        <v>-1173.74272</v>
      </c>
      <c r="C267" s="443">
        <v>-281.70123999999998</v>
      </c>
      <c r="D267" s="443">
        <v>0</v>
      </c>
      <c r="E267" s="443">
        <v>0</v>
      </c>
      <c r="F267" s="443">
        <v>-1455.4439600000001</v>
      </c>
    </row>
    <row r="268" spans="1:6" ht="15.75" customHeight="1" thickBot="1">
      <c r="A268" s="63" t="s">
        <v>241</v>
      </c>
      <c r="B268" s="443">
        <v>0</v>
      </c>
      <c r="C268" s="443">
        <v>0</v>
      </c>
      <c r="D268" s="443">
        <v>0</v>
      </c>
      <c r="E268" s="443">
        <v>0</v>
      </c>
      <c r="F268" s="443">
        <v>0</v>
      </c>
    </row>
    <row r="269" spans="1:6" ht="15.75" customHeight="1" thickTop="1" thickBot="1">
      <c r="A269" s="767" t="s">
        <v>242</v>
      </c>
      <c r="B269" s="768">
        <v>97775.684139999998</v>
      </c>
      <c r="C269" s="768">
        <v>2781.1690699999999</v>
      </c>
      <c r="D269" s="768">
        <v>0</v>
      </c>
      <c r="E269" s="768">
        <v>16.878019999999999</v>
      </c>
      <c r="F269" s="768">
        <v>100573.73123</v>
      </c>
    </row>
    <row r="270" spans="1:6" ht="15.75" customHeight="1" thickTop="1" thickBot="1">
      <c r="A270" s="769" t="s">
        <v>243</v>
      </c>
      <c r="B270" s="753">
        <v>8671.4998400000004</v>
      </c>
      <c r="C270" s="753">
        <v>5364.1917300000005</v>
      </c>
      <c r="D270" s="753">
        <v>0</v>
      </c>
      <c r="E270" s="753">
        <v>0</v>
      </c>
      <c r="F270" s="753">
        <v>14035.691570000001</v>
      </c>
    </row>
    <row r="271" spans="1:6" ht="15.75" customHeight="1" thickTop="1">
      <c r="A271" s="63" t="s">
        <v>244</v>
      </c>
      <c r="B271" s="443">
        <v>6520.50893</v>
      </c>
      <c r="C271" s="443">
        <v>1565.81953</v>
      </c>
      <c r="D271" s="443">
        <v>0</v>
      </c>
      <c r="E271" s="443">
        <v>0</v>
      </c>
      <c r="F271" s="443">
        <v>8086.3284599999997</v>
      </c>
    </row>
    <row r="272" spans="1:6" ht="15.75" customHeight="1">
      <c r="A272" s="63" t="s">
        <v>245</v>
      </c>
      <c r="B272" s="443">
        <v>0</v>
      </c>
      <c r="C272" s="443">
        <v>731.54812000000004</v>
      </c>
      <c r="D272" s="443">
        <v>0</v>
      </c>
      <c r="E272" s="443">
        <v>0</v>
      </c>
      <c r="F272" s="443">
        <v>731.54812000000004</v>
      </c>
    </row>
    <row r="273" spans="1:6" ht="15.75" customHeight="1">
      <c r="A273" s="63" t="s">
        <v>246</v>
      </c>
      <c r="B273" s="443">
        <v>1817.5479499999999</v>
      </c>
      <c r="C273" s="443">
        <v>3043.5075999999999</v>
      </c>
      <c r="D273" s="443">
        <v>0</v>
      </c>
      <c r="E273" s="443">
        <v>0</v>
      </c>
      <c r="F273" s="443">
        <v>4861.05555</v>
      </c>
    </row>
    <row r="274" spans="1:6" ht="15.75" customHeight="1">
      <c r="A274" s="63" t="s">
        <v>247</v>
      </c>
      <c r="B274" s="443">
        <v>0</v>
      </c>
      <c r="C274" s="443">
        <v>0</v>
      </c>
      <c r="D274" s="443">
        <v>0</v>
      </c>
      <c r="E274" s="443">
        <v>0</v>
      </c>
      <c r="F274" s="443">
        <v>0</v>
      </c>
    </row>
    <row r="275" spans="1:6" ht="15.75" customHeight="1" thickBot="1">
      <c r="A275" s="63" t="s">
        <v>248</v>
      </c>
      <c r="B275" s="443">
        <v>333.44296000000003</v>
      </c>
      <c r="C275" s="443">
        <v>23.316479999999999</v>
      </c>
      <c r="D275" s="443">
        <v>0</v>
      </c>
      <c r="E275" s="443">
        <v>0</v>
      </c>
      <c r="F275" s="443">
        <v>356.75943999999998</v>
      </c>
    </row>
    <row r="276" spans="1:6" ht="15.75" customHeight="1" thickTop="1" thickBot="1">
      <c r="A276" s="770" t="s">
        <v>249</v>
      </c>
      <c r="B276" s="753">
        <v>-5930.95874</v>
      </c>
      <c r="C276" s="753">
        <v>-2994.7939799999999</v>
      </c>
      <c r="D276" s="753">
        <v>0</v>
      </c>
      <c r="E276" s="753">
        <v>-1E-4</v>
      </c>
      <c r="F276" s="753">
        <v>-8925.7528199999997</v>
      </c>
    </row>
    <row r="277" spans="1:6" ht="15.75" customHeight="1" thickTop="1">
      <c r="A277" s="63" t="s">
        <v>244</v>
      </c>
      <c r="B277" s="443">
        <v>-2899.7673999999997</v>
      </c>
      <c r="C277" s="443">
        <v>-1192.92103</v>
      </c>
      <c r="D277" s="443">
        <v>0</v>
      </c>
      <c r="E277" s="443">
        <v>-1E-4</v>
      </c>
      <c r="F277" s="443">
        <v>-4092.6885299999999</v>
      </c>
    </row>
    <row r="278" spans="1:6" ht="15.75" customHeight="1">
      <c r="A278" s="63" t="s">
        <v>250</v>
      </c>
      <c r="B278" s="443">
        <v>-2216.9446400000002</v>
      </c>
      <c r="C278" s="443">
        <v>-1161.69579</v>
      </c>
      <c r="D278" s="443">
        <v>0</v>
      </c>
      <c r="E278" s="443">
        <v>0</v>
      </c>
      <c r="F278" s="443">
        <v>-3378.6404300000004</v>
      </c>
    </row>
    <row r="279" spans="1:6" ht="15.75" customHeight="1">
      <c r="A279" s="63" t="s">
        <v>251</v>
      </c>
      <c r="B279" s="443">
        <v>0</v>
      </c>
      <c r="C279" s="443">
        <v>0</v>
      </c>
      <c r="D279" s="443">
        <v>0</v>
      </c>
      <c r="E279" s="443">
        <v>0</v>
      </c>
      <c r="F279" s="443">
        <v>0</v>
      </c>
    </row>
    <row r="280" spans="1:6" ht="15.75" customHeight="1">
      <c r="A280" s="63" t="s">
        <v>252</v>
      </c>
      <c r="B280" s="443">
        <v>0</v>
      </c>
      <c r="C280" s="443">
        <v>0</v>
      </c>
      <c r="D280" s="443">
        <v>0</v>
      </c>
      <c r="E280" s="443">
        <v>0</v>
      </c>
      <c r="F280" s="443">
        <v>0</v>
      </c>
    </row>
    <row r="281" spans="1:6" ht="15.75" customHeight="1" thickBot="1">
      <c r="A281" s="63" t="s">
        <v>253</v>
      </c>
      <c r="B281" s="443">
        <v>-814.24669999999992</v>
      </c>
      <c r="C281" s="443">
        <v>-640.17716000000007</v>
      </c>
      <c r="D281" s="443">
        <v>0</v>
      </c>
      <c r="E281" s="443">
        <v>0</v>
      </c>
      <c r="F281" s="443">
        <v>-1454.4238600000001</v>
      </c>
    </row>
    <row r="282" spans="1:6" ht="15.75" customHeight="1" thickTop="1" thickBot="1">
      <c r="A282" s="281" t="s">
        <v>254</v>
      </c>
      <c r="B282" s="753">
        <v>100516.22524</v>
      </c>
      <c r="C282" s="753">
        <v>5150.56682</v>
      </c>
      <c r="D282" s="753">
        <v>0</v>
      </c>
      <c r="E282" s="753">
        <v>16.87792</v>
      </c>
      <c r="F282" s="753">
        <v>105683.66998000001</v>
      </c>
    </row>
    <row r="283" spans="1:6" ht="15.75" customHeight="1" thickTop="1">
      <c r="A283" s="296" t="s">
        <v>255</v>
      </c>
      <c r="B283" s="443">
        <v>13615.3953</v>
      </c>
      <c r="C283" s="443">
        <v>2550.44013</v>
      </c>
      <c r="D283" s="443">
        <v>0</v>
      </c>
      <c r="E283" s="443">
        <v>4.6019700000000006</v>
      </c>
      <c r="F283" s="443">
        <v>16170.437400000001</v>
      </c>
    </row>
    <row r="284" spans="1:6" ht="15.75" customHeight="1">
      <c r="A284" s="63" t="s">
        <v>256</v>
      </c>
      <c r="B284" s="443">
        <v>2357.5680400000001</v>
      </c>
      <c r="C284" s="443">
        <v>123.59305000000001</v>
      </c>
      <c r="D284" s="443">
        <v>0</v>
      </c>
      <c r="E284" s="443">
        <v>0</v>
      </c>
      <c r="F284" s="443">
        <v>2481.1610900000001</v>
      </c>
    </row>
    <row r="285" spans="1:6" ht="15.75" customHeight="1">
      <c r="A285" s="63" t="s">
        <v>257</v>
      </c>
      <c r="B285" s="443">
        <v>11257.82726</v>
      </c>
      <c r="C285" s="443">
        <v>2426.84708</v>
      </c>
      <c r="D285" s="443">
        <v>0</v>
      </c>
      <c r="E285" s="443">
        <v>4.6019700000000006</v>
      </c>
      <c r="F285" s="443">
        <v>13689.276310000001</v>
      </c>
    </row>
    <row r="286" spans="1:6" ht="15.75" customHeight="1">
      <c r="A286" s="63" t="s">
        <v>258</v>
      </c>
      <c r="B286" s="443">
        <v>0</v>
      </c>
      <c r="C286" s="443">
        <v>0</v>
      </c>
      <c r="D286" s="443">
        <v>0</v>
      </c>
      <c r="E286" s="443">
        <v>0</v>
      </c>
      <c r="F286" s="443">
        <v>0</v>
      </c>
    </row>
    <row r="287" spans="1:6" ht="15.75" customHeight="1">
      <c r="A287" s="63" t="s">
        <v>259</v>
      </c>
      <c r="B287" s="443">
        <v>0</v>
      </c>
      <c r="C287" s="443">
        <v>0</v>
      </c>
      <c r="D287" s="443">
        <v>0</v>
      </c>
      <c r="E287" s="443">
        <v>0</v>
      </c>
      <c r="F287" s="443">
        <v>0</v>
      </c>
    </row>
    <row r="288" spans="1:6" ht="15.75" customHeight="1">
      <c r="A288" s="63" t="s">
        <v>260</v>
      </c>
      <c r="B288" s="443">
        <v>0</v>
      </c>
      <c r="C288" s="443">
        <v>0</v>
      </c>
      <c r="D288" s="443">
        <v>0</v>
      </c>
      <c r="E288" s="443">
        <v>0</v>
      </c>
      <c r="F288" s="443">
        <v>0</v>
      </c>
    </row>
    <row r="289" spans="1:6" ht="15.75" customHeight="1">
      <c r="A289" s="63" t="s">
        <v>261</v>
      </c>
      <c r="B289" s="443">
        <v>0</v>
      </c>
      <c r="C289" s="443">
        <v>0</v>
      </c>
      <c r="D289" s="443">
        <v>0</v>
      </c>
      <c r="E289" s="443">
        <v>0</v>
      </c>
      <c r="F289" s="443">
        <v>0</v>
      </c>
    </row>
    <row r="290" spans="1:6" ht="15.75" customHeight="1">
      <c r="A290" s="296" t="s">
        <v>262</v>
      </c>
      <c r="B290" s="443">
        <v>-33598.769719999997</v>
      </c>
      <c r="C290" s="443">
        <v>-2990.0488700000001</v>
      </c>
      <c r="D290" s="443">
        <v>0</v>
      </c>
      <c r="E290" s="443">
        <v>-4.5794199999999998</v>
      </c>
      <c r="F290" s="443">
        <v>-36593.398009999997</v>
      </c>
    </row>
    <row r="291" spans="1:6" ht="15.75" customHeight="1">
      <c r="A291" s="63" t="s">
        <v>263</v>
      </c>
      <c r="B291" s="443">
        <v>-33331.653489999997</v>
      </c>
      <c r="C291" s="443">
        <v>-2990.0488700000001</v>
      </c>
      <c r="D291" s="443">
        <v>0</v>
      </c>
      <c r="E291" s="443">
        <v>-4.5794199999999998</v>
      </c>
      <c r="F291" s="443">
        <v>-36326.281780000005</v>
      </c>
    </row>
    <row r="292" spans="1:6" ht="15.75" customHeight="1">
      <c r="A292" s="63" t="s">
        <v>264</v>
      </c>
      <c r="B292" s="443">
        <v>0</v>
      </c>
      <c r="C292" s="443">
        <v>0</v>
      </c>
      <c r="D292" s="443">
        <v>0</v>
      </c>
      <c r="E292" s="443">
        <v>0</v>
      </c>
      <c r="F292" s="443">
        <v>0</v>
      </c>
    </row>
    <row r="293" spans="1:6" ht="15.75" customHeight="1">
      <c r="A293" s="63" t="s">
        <v>265</v>
      </c>
      <c r="B293" s="443">
        <v>0</v>
      </c>
      <c r="C293" s="443">
        <v>0</v>
      </c>
      <c r="D293" s="443">
        <v>0</v>
      </c>
      <c r="E293" s="443">
        <v>0</v>
      </c>
      <c r="F293" s="443">
        <v>0</v>
      </c>
    </row>
    <row r="294" spans="1:6" ht="15.75" customHeight="1">
      <c r="A294" s="406" t="s">
        <v>266</v>
      </c>
      <c r="B294" s="443">
        <v>-267.11622999999997</v>
      </c>
      <c r="C294" s="443">
        <v>0</v>
      </c>
      <c r="D294" s="443">
        <v>0</v>
      </c>
      <c r="E294" s="443">
        <v>0</v>
      </c>
      <c r="F294" s="443">
        <v>-267.11622999999997</v>
      </c>
    </row>
    <row r="295" spans="1:6" ht="15.75" customHeight="1">
      <c r="A295" s="406" t="s">
        <v>267</v>
      </c>
      <c r="B295" s="443">
        <v>0</v>
      </c>
      <c r="C295" s="443">
        <v>0</v>
      </c>
      <c r="D295" s="443">
        <v>0</v>
      </c>
      <c r="E295" s="443">
        <v>0</v>
      </c>
      <c r="F295" s="443">
        <v>0</v>
      </c>
    </row>
    <row r="296" spans="1:6" ht="15.75" customHeight="1" thickBot="1">
      <c r="A296" s="406" t="s">
        <v>268</v>
      </c>
      <c r="B296" s="443">
        <v>0</v>
      </c>
      <c r="C296" s="443">
        <v>0</v>
      </c>
      <c r="D296" s="443">
        <v>0</v>
      </c>
      <c r="E296" s="443">
        <v>0</v>
      </c>
      <c r="F296" s="443">
        <v>0</v>
      </c>
    </row>
    <row r="297" spans="1:6" ht="15.75" customHeight="1" thickTop="1" thickBot="1">
      <c r="A297" s="771" t="s">
        <v>269</v>
      </c>
      <c r="B297" s="752">
        <v>80532.850819999992</v>
      </c>
      <c r="C297" s="752">
        <v>4710.9580800000003</v>
      </c>
      <c r="D297" s="752">
        <v>0</v>
      </c>
      <c r="E297" s="752">
        <v>16.900470000000002</v>
      </c>
      <c r="F297" s="752">
        <v>85260.709370000011</v>
      </c>
    </row>
    <row r="298" spans="1:6" ht="15.75" customHeight="1" thickTop="1" thickBot="1">
      <c r="A298" s="281" t="s">
        <v>270</v>
      </c>
      <c r="B298" s="753">
        <v>-73877.36838</v>
      </c>
      <c r="C298" s="753">
        <v>-3953.7295899999999</v>
      </c>
      <c r="D298" s="753">
        <v>0</v>
      </c>
      <c r="E298" s="753">
        <v>0</v>
      </c>
      <c r="F298" s="753">
        <v>-77831.097970000003</v>
      </c>
    </row>
    <row r="299" spans="1:6" ht="15.75" customHeight="1" thickTop="1">
      <c r="A299" s="63" t="s">
        <v>271</v>
      </c>
      <c r="B299" s="443">
        <v>-48486.672070000001</v>
      </c>
      <c r="C299" s="443">
        <v>-1.59152</v>
      </c>
      <c r="D299" s="443">
        <v>0</v>
      </c>
      <c r="E299" s="443">
        <v>0</v>
      </c>
      <c r="F299" s="443">
        <v>-48488.263590000002</v>
      </c>
    </row>
    <row r="300" spans="1:6" ht="15.75" customHeight="1">
      <c r="A300" s="63" t="s">
        <v>272</v>
      </c>
      <c r="B300" s="443">
        <v>-7111.5953300000001</v>
      </c>
      <c r="C300" s="443">
        <v>-464.36946999999998</v>
      </c>
      <c r="D300" s="443">
        <v>0</v>
      </c>
      <c r="E300" s="443">
        <v>0</v>
      </c>
      <c r="F300" s="443">
        <v>-7575.9647999999997</v>
      </c>
    </row>
    <row r="301" spans="1:6" ht="15.75" customHeight="1">
      <c r="A301" s="63" t="s">
        <v>273</v>
      </c>
      <c r="B301" s="443">
        <v>-9.6900899999999996</v>
      </c>
      <c r="C301" s="443">
        <v>-267.93041999999997</v>
      </c>
      <c r="D301" s="443">
        <v>0</v>
      </c>
      <c r="E301" s="443">
        <v>0</v>
      </c>
      <c r="F301" s="443">
        <v>-277.62051000000002</v>
      </c>
    </row>
    <row r="302" spans="1:6" ht="15.75" customHeight="1">
      <c r="A302" s="63" t="s">
        <v>274</v>
      </c>
      <c r="B302" s="443">
        <v>-2654.44434</v>
      </c>
      <c r="C302" s="443">
        <v>-585.18614000000002</v>
      </c>
      <c r="D302" s="443">
        <v>0</v>
      </c>
      <c r="E302" s="443">
        <v>0</v>
      </c>
      <c r="F302" s="443">
        <v>-3239.6304799999998</v>
      </c>
    </row>
    <row r="303" spans="1:6" ht="15.75" customHeight="1">
      <c r="A303" s="63" t="s">
        <v>275</v>
      </c>
      <c r="B303" s="443">
        <v>-1584.9019800000001</v>
      </c>
      <c r="C303" s="443">
        <v>-7.0000000000000007E-5</v>
      </c>
      <c r="D303" s="443">
        <v>0</v>
      </c>
      <c r="E303" s="443">
        <v>0</v>
      </c>
      <c r="F303" s="443">
        <v>-1584.9020500000001</v>
      </c>
    </row>
    <row r="304" spans="1:6" ht="15.75" customHeight="1">
      <c r="A304" s="63" t="s">
        <v>276</v>
      </c>
      <c r="B304" s="443">
        <v>-1255.8133700000001</v>
      </c>
      <c r="C304" s="443">
        <v>-24.360279999999999</v>
      </c>
      <c r="D304" s="443">
        <v>0</v>
      </c>
      <c r="E304" s="443">
        <v>0</v>
      </c>
      <c r="F304" s="443">
        <v>-1280.17365</v>
      </c>
    </row>
    <row r="305" spans="1:6" ht="15.75" customHeight="1">
      <c r="A305" s="63" t="s">
        <v>277</v>
      </c>
      <c r="B305" s="443">
        <v>-3628.4029100000002</v>
      </c>
      <c r="C305" s="443">
        <v>0</v>
      </c>
      <c r="D305" s="443">
        <v>0</v>
      </c>
      <c r="E305" s="443">
        <v>0</v>
      </c>
      <c r="F305" s="443">
        <v>-3628.4029100000002</v>
      </c>
    </row>
    <row r="306" spans="1:6" ht="15.75" customHeight="1">
      <c r="A306" s="63" t="s">
        <v>278</v>
      </c>
      <c r="B306" s="443">
        <v>-1077.6793400000001</v>
      </c>
      <c r="C306" s="443">
        <v>-12.348000000000001</v>
      </c>
      <c r="D306" s="443">
        <v>0</v>
      </c>
      <c r="E306" s="443">
        <v>0</v>
      </c>
      <c r="F306" s="443">
        <v>-1090.0273400000001</v>
      </c>
    </row>
    <row r="307" spans="1:6" ht="15.75" customHeight="1" thickBot="1">
      <c r="A307" s="63" t="s">
        <v>279</v>
      </c>
      <c r="B307" s="443">
        <v>-8068.1689500000002</v>
      </c>
      <c r="C307" s="443">
        <v>-2597.9436900000001</v>
      </c>
      <c r="D307" s="443">
        <v>0</v>
      </c>
      <c r="E307" s="443">
        <v>0</v>
      </c>
      <c r="F307" s="443">
        <v>-10666.112640000001</v>
      </c>
    </row>
    <row r="308" spans="1:6" ht="15.75" customHeight="1" thickTop="1" thickBot="1">
      <c r="A308" s="769" t="s">
        <v>280</v>
      </c>
      <c r="B308" s="753">
        <v>6655.4824400000007</v>
      </c>
      <c r="C308" s="753">
        <v>757.22848999999997</v>
      </c>
      <c r="D308" s="753">
        <v>0</v>
      </c>
      <c r="E308" s="753">
        <v>16.900470000000002</v>
      </c>
      <c r="F308" s="753">
        <v>7429.6114000000007</v>
      </c>
    </row>
    <row r="309" spans="1:6" ht="15.75" customHeight="1" thickTop="1">
      <c r="A309" s="246" t="s">
        <v>281</v>
      </c>
      <c r="B309" s="443">
        <v>0</v>
      </c>
      <c r="C309" s="443">
        <v>-1.56E-3</v>
      </c>
      <c r="D309" s="443">
        <v>0</v>
      </c>
      <c r="E309" s="443">
        <v>7.5939899999999998</v>
      </c>
      <c r="F309" s="443">
        <v>7.5924300000000002</v>
      </c>
    </row>
    <row r="310" spans="1:6" ht="15.75" customHeight="1">
      <c r="A310" s="406" t="s">
        <v>282</v>
      </c>
      <c r="B310" s="443">
        <v>0</v>
      </c>
      <c r="C310" s="443">
        <v>-1.56E-3</v>
      </c>
      <c r="D310" s="443">
        <v>0</v>
      </c>
      <c r="E310" s="443">
        <v>0</v>
      </c>
      <c r="F310" s="443">
        <v>-1.56E-3</v>
      </c>
    </row>
    <row r="311" spans="1:6" ht="15.75" customHeight="1">
      <c r="A311" s="406" t="s">
        <v>283</v>
      </c>
      <c r="B311" s="443">
        <v>0</v>
      </c>
      <c r="C311" s="443">
        <v>0</v>
      </c>
      <c r="D311" s="443">
        <v>0</v>
      </c>
      <c r="E311" s="443">
        <v>7.5939899999999998</v>
      </c>
      <c r="F311" s="443">
        <v>7.5939899999999998</v>
      </c>
    </row>
    <row r="312" spans="1:6" ht="15.75" customHeight="1">
      <c r="A312" s="246" t="s">
        <v>284</v>
      </c>
      <c r="B312" s="443">
        <v>0</v>
      </c>
      <c r="C312" s="443">
        <v>8.7799999999999996E-3</v>
      </c>
      <c r="D312" s="443">
        <v>0</v>
      </c>
      <c r="E312" s="443">
        <v>-0.24837000000000001</v>
      </c>
      <c r="F312" s="443">
        <v>-0.23959</v>
      </c>
    </row>
    <row r="313" spans="1:6" ht="15.75" customHeight="1">
      <c r="A313" s="406" t="s">
        <v>285</v>
      </c>
      <c r="B313" s="443">
        <v>0</v>
      </c>
      <c r="C313" s="443">
        <v>8.7799999999999996E-3</v>
      </c>
      <c r="D313" s="443">
        <v>0</v>
      </c>
      <c r="E313" s="443">
        <v>0</v>
      </c>
      <c r="F313" s="443">
        <v>8.7799999999999996E-3</v>
      </c>
    </row>
    <row r="314" spans="1:6" ht="15.75" customHeight="1" thickBot="1">
      <c r="A314" s="406" t="s">
        <v>286</v>
      </c>
      <c r="B314" s="443">
        <v>0</v>
      </c>
      <c r="C314" s="443">
        <v>0</v>
      </c>
      <c r="D314" s="443">
        <v>0</v>
      </c>
      <c r="E314" s="443">
        <v>-0.24837000000000001</v>
      </c>
      <c r="F314" s="443">
        <v>-0.24837000000000001</v>
      </c>
    </row>
    <row r="315" spans="1:6" ht="15.75" customHeight="1" thickTop="1" thickBot="1">
      <c r="A315" s="769" t="s">
        <v>287</v>
      </c>
      <c r="B315" s="753">
        <v>6655.4824400000007</v>
      </c>
      <c r="C315" s="753">
        <v>757.23570999999993</v>
      </c>
      <c r="D315" s="753">
        <v>0</v>
      </c>
      <c r="E315" s="753">
        <v>24.246089999999999</v>
      </c>
      <c r="F315" s="753">
        <v>7436.9642400000002</v>
      </c>
    </row>
    <row r="316" spans="1:6" ht="15.75" customHeight="1" thickTop="1" thickBot="1">
      <c r="A316" s="63" t="s">
        <v>288</v>
      </c>
      <c r="B316" s="443">
        <v>4.4892399999999997</v>
      </c>
      <c r="C316" s="443">
        <v>0</v>
      </c>
      <c r="D316" s="443">
        <v>0</v>
      </c>
      <c r="E316" s="443">
        <v>0</v>
      </c>
      <c r="F316" s="443">
        <v>4.4892399999999997</v>
      </c>
    </row>
    <row r="317" spans="1:6" ht="15.75" customHeight="1" thickTop="1" thickBot="1">
      <c r="A317" s="769" t="s">
        <v>289</v>
      </c>
      <c r="B317" s="753">
        <v>6659.9716799999997</v>
      </c>
      <c r="C317" s="753">
        <v>757.23570999999993</v>
      </c>
      <c r="D317" s="753">
        <v>0</v>
      </c>
      <c r="E317" s="753">
        <v>24.246089999999999</v>
      </c>
      <c r="F317" s="753">
        <v>7441.4534800000001</v>
      </c>
    </row>
    <row r="318" spans="1:6" ht="15.75" customHeight="1" thickTop="1" thickBot="1">
      <c r="A318" s="406" t="s">
        <v>290</v>
      </c>
      <c r="B318" s="443">
        <v>-2784.5082900000002</v>
      </c>
      <c r="C318" s="443">
        <v>-223.79175000000001</v>
      </c>
      <c r="D318" s="443">
        <v>0</v>
      </c>
      <c r="E318" s="443">
        <v>0</v>
      </c>
      <c r="F318" s="443">
        <v>-3008.3000400000001</v>
      </c>
    </row>
    <row r="319" spans="1:6" ht="15.75" customHeight="1" thickTop="1" thickBot="1">
      <c r="A319" s="281" t="s">
        <v>291</v>
      </c>
      <c r="B319" s="753">
        <v>3875.4633900000003</v>
      </c>
      <c r="C319" s="753">
        <v>533.44395999999995</v>
      </c>
      <c r="D319" s="753">
        <v>0</v>
      </c>
      <c r="E319" s="753">
        <v>24.246089999999999</v>
      </c>
      <c r="F319" s="753">
        <v>4433.15344</v>
      </c>
    </row>
    <row r="320" spans="1:6" ht="15.75" customHeight="1" thickTop="1" thickBot="1">
      <c r="A320" s="406" t="s">
        <v>292</v>
      </c>
      <c r="B320" s="443">
        <v>0</v>
      </c>
      <c r="C320" s="443">
        <v>0</v>
      </c>
      <c r="D320" s="443">
        <v>0</v>
      </c>
      <c r="E320" s="443">
        <v>0</v>
      </c>
      <c r="F320" s="443">
        <v>0</v>
      </c>
    </row>
    <row r="321" spans="1:6" ht="15.75" customHeight="1" thickTop="1" thickBot="1">
      <c r="A321" s="769" t="s">
        <v>293</v>
      </c>
      <c r="B321" s="753">
        <v>3875.4633900000003</v>
      </c>
      <c r="C321" s="753">
        <v>533.44395999999995</v>
      </c>
      <c r="D321" s="753">
        <v>0</v>
      </c>
      <c r="E321" s="753">
        <v>24.246089999999999</v>
      </c>
      <c r="F321" s="753">
        <v>4433.15344</v>
      </c>
    </row>
    <row r="322" spans="1:6" ht="15.75" customHeight="1" thickTop="1" thickBot="1">
      <c r="A322" s="246" t="s">
        <v>294</v>
      </c>
      <c r="B322" s="443">
        <v>0</v>
      </c>
      <c r="C322" s="443">
        <v>0</v>
      </c>
      <c r="D322" s="443">
        <v>0</v>
      </c>
      <c r="E322" s="443">
        <v>0</v>
      </c>
      <c r="F322" s="443">
        <v>0</v>
      </c>
    </row>
    <row r="323" spans="1:6" ht="15.75" customHeight="1" thickTop="1" thickBot="1">
      <c r="A323" s="769" t="s">
        <v>295</v>
      </c>
      <c r="B323" s="875">
        <v>3875.4633900000003</v>
      </c>
      <c r="C323" s="875">
        <v>533.44395999999995</v>
      </c>
      <c r="D323" s="875">
        <v>0</v>
      </c>
      <c r="E323" s="875">
        <v>24.246089999999999</v>
      </c>
      <c r="F323" s="875">
        <v>4433.15344</v>
      </c>
    </row>
    <row r="324" spans="1:6" ht="16.5" thickTop="1">
      <c r="A324" s="55"/>
    </row>
    <row r="325" spans="1:6" ht="15.75">
      <c r="A325" s="55"/>
    </row>
    <row r="326" spans="1:6" ht="15.75">
      <c r="A326" s="55"/>
    </row>
    <row r="327" spans="1:6" ht="15.75">
      <c r="A327" s="55"/>
    </row>
    <row r="328" spans="1:6" ht="15.75">
      <c r="A328" s="55"/>
    </row>
    <row r="329" spans="1:6" ht="15.75">
      <c r="A329" s="55"/>
    </row>
    <row r="330" spans="1:6" ht="15.75">
      <c r="A330" s="55"/>
    </row>
    <row r="331" spans="1:6" ht="15.75">
      <c r="A331" s="55"/>
    </row>
    <row r="332" spans="1:6" ht="15.75">
      <c r="A332" s="55"/>
    </row>
    <row r="333" spans="1:6" ht="15.75">
      <c r="A333" s="55"/>
    </row>
    <row r="334" spans="1:6" ht="15.75">
      <c r="A334" s="55"/>
    </row>
    <row r="335" spans="1:6" ht="15.75">
      <c r="A335" s="55"/>
    </row>
    <row r="336" spans="1:6"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row r="657" spans="1:1" ht="15.75">
      <c r="A657" s="55"/>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6"/>
  <sheetViews>
    <sheetView showGridLines="0" workbookViewId="0">
      <selection activeCell="I19" sqref="I19"/>
    </sheetView>
  </sheetViews>
  <sheetFormatPr baseColWidth="10" defaultRowHeight="15"/>
  <cols>
    <col min="1" max="1" width="86.140625" style="57" bestFit="1" customWidth="1"/>
    <col min="2" max="4" width="9.85546875" style="56" customWidth="1"/>
    <col min="5" max="5" width="2.140625" style="800" customWidth="1"/>
    <col min="6" max="256" width="11.42578125" style="859"/>
    <col min="257" max="257" width="86.140625" style="859" bestFit="1" customWidth="1"/>
    <col min="258" max="260" width="9.85546875" style="859" customWidth="1"/>
    <col min="261" max="261" width="2.140625" style="859" customWidth="1"/>
    <col min="262" max="512" width="11.42578125" style="859"/>
    <col min="513" max="513" width="86.140625" style="859" bestFit="1" customWidth="1"/>
    <col min="514" max="516" width="9.85546875" style="859" customWidth="1"/>
    <col min="517" max="517" width="2.140625" style="859" customWidth="1"/>
    <col min="518" max="768" width="11.42578125" style="859"/>
    <col min="769" max="769" width="86.140625" style="859" bestFit="1" customWidth="1"/>
    <col min="770" max="772" width="9.85546875" style="859" customWidth="1"/>
    <col min="773" max="773" width="2.140625" style="859" customWidth="1"/>
    <col min="774" max="1024" width="11.42578125" style="859"/>
    <col min="1025" max="1025" width="86.140625" style="859" bestFit="1" customWidth="1"/>
    <col min="1026" max="1028" width="9.85546875" style="859" customWidth="1"/>
    <col min="1029" max="1029" width="2.140625" style="859" customWidth="1"/>
    <col min="1030" max="1280" width="11.42578125" style="859"/>
    <col min="1281" max="1281" width="86.140625" style="859" bestFit="1" customWidth="1"/>
    <col min="1282" max="1284" width="9.85546875" style="859" customWidth="1"/>
    <col min="1285" max="1285" width="2.140625" style="859" customWidth="1"/>
    <col min="1286" max="1536" width="11.42578125" style="859"/>
    <col min="1537" max="1537" width="86.140625" style="859" bestFit="1" customWidth="1"/>
    <col min="1538" max="1540" width="9.85546875" style="859" customWidth="1"/>
    <col min="1541" max="1541" width="2.140625" style="859" customWidth="1"/>
    <col min="1542" max="1792" width="11.42578125" style="859"/>
    <col min="1793" max="1793" width="86.140625" style="859" bestFit="1" customWidth="1"/>
    <col min="1794" max="1796" width="9.85546875" style="859" customWidth="1"/>
    <col min="1797" max="1797" width="2.140625" style="859" customWidth="1"/>
    <col min="1798" max="2048" width="11.42578125" style="859"/>
    <col min="2049" max="2049" width="86.140625" style="859" bestFit="1" customWidth="1"/>
    <col min="2050" max="2052" width="9.85546875" style="859" customWidth="1"/>
    <col min="2053" max="2053" width="2.140625" style="859" customWidth="1"/>
    <col min="2054" max="2304" width="11.42578125" style="859"/>
    <col min="2305" max="2305" width="86.140625" style="859" bestFit="1" customWidth="1"/>
    <col min="2306" max="2308" width="9.85546875" style="859" customWidth="1"/>
    <col min="2309" max="2309" width="2.140625" style="859" customWidth="1"/>
    <col min="2310" max="2560" width="11.42578125" style="859"/>
    <col min="2561" max="2561" width="86.140625" style="859" bestFit="1" customWidth="1"/>
    <col min="2562" max="2564" width="9.85546875" style="859" customWidth="1"/>
    <col min="2565" max="2565" width="2.140625" style="859" customWidth="1"/>
    <col min="2566" max="2816" width="11.42578125" style="859"/>
    <col min="2817" max="2817" width="86.140625" style="859" bestFit="1" customWidth="1"/>
    <col min="2818" max="2820" width="9.85546875" style="859" customWidth="1"/>
    <col min="2821" max="2821" width="2.140625" style="859" customWidth="1"/>
    <col min="2822" max="3072" width="11.42578125" style="859"/>
    <col min="3073" max="3073" width="86.140625" style="859" bestFit="1" customWidth="1"/>
    <col min="3074" max="3076" width="9.85546875" style="859" customWidth="1"/>
    <col min="3077" max="3077" width="2.140625" style="859" customWidth="1"/>
    <col min="3078" max="3328" width="11.42578125" style="859"/>
    <col min="3329" max="3329" width="86.140625" style="859" bestFit="1" customWidth="1"/>
    <col min="3330" max="3332" width="9.85546875" style="859" customWidth="1"/>
    <col min="3333" max="3333" width="2.140625" style="859" customWidth="1"/>
    <col min="3334" max="3584" width="11.42578125" style="859"/>
    <col min="3585" max="3585" width="86.140625" style="859" bestFit="1" customWidth="1"/>
    <col min="3586" max="3588" width="9.85546875" style="859" customWidth="1"/>
    <col min="3589" max="3589" width="2.140625" style="859" customWidth="1"/>
    <col min="3590" max="3840" width="11.42578125" style="859"/>
    <col min="3841" max="3841" width="86.140625" style="859" bestFit="1" customWidth="1"/>
    <col min="3842" max="3844" width="9.85546875" style="859" customWidth="1"/>
    <col min="3845" max="3845" width="2.140625" style="859" customWidth="1"/>
    <col min="3846" max="4096" width="11.42578125" style="859"/>
    <col min="4097" max="4097" width="86.140625" style="859" bestFit="1" customWidth="1"/>
    <col min="4098" max="4100" width="9.85546875" style="859" customWidth="1"/>
    <col min="4101" max="4101" width="2.140625" style="859" customWidth="1"/>
    <col min="4102" max="4352" width="11.42578125" style="859"/>
    <col min="4353" max="4353" width="86.140625" style="859" bestFit="1" customWidth="1"/>
    <col min="4354" max="4356" width="9.85546875" style="859" customWidth="1"/>
    <col min="4357" max="4357" width="2.140625" style="859" customWidth="1"/>
    <col min="4358" max="4608" width="11.42578125" style="859"/>
    <col min="4609" max="4609" width="86.140625" style="859" bestFit="1" customWidth="1"/>
    <col min="4610" max="4612" width="9.85546875" style="859" customWidth="1"/>
    <col min="4613" max="4613" width="2.140625" style="859" customWidth="1"/>
    <col min="4614" max="4864" width="11.42578125" style="859"/>
    <col min="4865" max="4865" width="86.140625" style="859" bestFit="1" customWidth="1"/>
    <col min="4866" max="4868" width="9.85546875" style="859" customWidth="1"/>
    <col min="4869" max="4869" width="2.140625" style="859" customWidth="1"/>
    <col min="4870" max="5120" width="11.42578125" style="859"/>
    <col min="5121" max="5121" width="86.140625" style="859" bestFit="1" customWidth="1"/>
    <col min="5122" max="5124" width="9.85546875" style="859" customWidth="1"/>
    <col min="5125" max="5125" width="2.140625" style="859" customWidth="1"/>
    <col min="5126" max="5376" width="11.42578125" style="859"/>
    <col min="5377" max="5377" width="86.140625" style="859" bestFit="1" customWidth="1"/>
    <col min="5378" max="5380" width="9.85546875" style="859" customWidth="1"/>
    <col min="5381" max="5381" width="2.140625" style="859" customWidth="1"/>
    <col min="5382" max="5632" width="11.42578125" style="859"/>
    <col min="5633" max="5633" width="86.140625" style="859" bestFit="1" customWidth="1"/>
    <col min="5634" max="5636" width="9.85546875" style="859" customWidth="1"/>
    <col min="5637" max="5637" width="2.140625" style="859" customWidth="1"/>
    <col min="5638" max="5888" width="11.42578125" style="859"/>
    <col min="5889" max="5889" width="86.140625" style="859" bestFit="1" customWidth="1"/>
    <col min="5890" max="5892" width="9.85546875" style="859" customWidth="1"/>
    <col min="5893" max="5893" width="2.140625" style="859" customWidth="1"/>
    <col min="5894" max="6144" width="11.42578125" style="859"/>
    <col min="6145" max="6145" width="86.140625" style="859" bestFit="1" customWidth="1"/>
    <col min="6146" max="6148" width="9.85546875" style="859" customWidth="1"/>
    <col min="6149" max="6149" width="2.140625" style="859" customWidth="1"/>
    <col min="6150" max="6400" width="11.42578125" style="859"/>
    <col min="6401" max="6401" width="86.140625" style="859" bestFit="1" customWidth="1"/>
    <col min="6402" max="6404" width="9.85546875" style="859" customWidth="1"/>
    <col min="6405" max="6405" width="2.140625" style="859" customWidth="1"/>
    <col min="6406" max="6656" width="11.42578125" style="859"/>
    <col min="6657" max="6657" width="86.140625" style="859" bestFit="1" customWidth="1"/>
    <col min="6658" max="6660" width="9.85546875" style="859" customWidth="1"/>
    <col min="6661" max="6661" width="2.140625" style="859" customWidth="1"/>
    <col min="6662" max="6912" width="11.42578125" style="859"/>
    <col min="6913" max="6913" width="86.140625" style="859" bestFit="1" customWidth="1"/>
    <col min="6914" max="6916" width="9.85546875" style="859" customWidth="1"/>
    <col min="6917" max="6917" width="2.140625" style="859" customWidth="1"/>
    <col min="6918" max="7168" width="11.42578125" style="859"/>
    <col min="7169" max="7169" width="86.140625" style="859" bestFit="1" customWidth="1"/>
    <col min="7170" max="7172" width="9.85546875" style="859" customWidth="1"/>
    <col min="7173" max="7173" width="2.140625" style="859" customWidth="1"/>
    <col min="7174" max="7424" width="11.42578125" style="859"/>
    <col min="7425" max="7425" width="86.140625" style="859" bestFit="1" customWidth="1"/>
    <col min="7426" max="7428" width="9.85546875" style="859" customWidth="1"/>
    <col min="7429" max="7429" width="2.140625" style="859" customWidth="1"/>
    <col min="7430" max="7680" width="11.42578125" style="859"/>
    <col min="7681" max="7681" width="86.140625" style="859" bestFit="1" customWidth="1"/>
    <col min="7682" max="7684" width="9.85546875" style="859" customWidth="1"/>
    <col min="7685" max="7685" width="2.140625" style="859" customWidth="1"/>
    <col min="7686" max="7936" width="11.42578125" style="859"/>
    <col min="7937" max="7937" width="86.140625" style="859" bestFit="1" customWidth="1"/>
    <col min="7938" max="7940" width="9.85546875" style="859" customWidth="1"/>
    <col min="7941" max="7941" width="2.140625" style="859" customWidth="1"/>
    <col min="7942" max="8192" width="11.42578125" style="859"/>
    <col min="8193" max="8193" width="86.140625" style="859" bestFit="1" customWidth="1"/>
    <col min="8194" max="8196" width="9.85546875" style="859" customWidth="1"/>
    <col min="8197" max="8197" width="2.140625" style="859" customWidth="1"/>
    <col min="8198" max="8448" width="11.42578125" style="859"/>
    <col min="8449" max="8449" width="86.140625" style="859" bestFit="1" customWidth="1"/>
    <col min="8450" max="8452" width="9.85546875" style="859" customWidth="1"/>
    <col min="8453" max="8453" width="2.140625" style="859" customWidth="1"/>
    <col min="8454" max="8704" width="11.42578125" style="859"/>
    <col min="8705" max="8705" width="86.140625" style="859" bestFit="1" customWidth="1"/>
    <col min="8706" max="8708" width="9.85546875" style="859" customWidth="1"/>
    <col min="8709" max="8709" width="2.140625" style="859" customWidth="1"/>
    <col min="8710" max="8960" width="11.42578125" style="859"/>
    <col min="8961" max="8961" width="86.140625" style="859" bestFit="1" customWidth="1"/>
    <col min="8962" max="8964" width="9.85546875" style="859" customWidth="1"/>
    <col min="8965" max="8965" width="2.140625" style="859" customWidth="1"/>
    <col min="8966" max="9216" width="11.42578125" style="859"/>
    <col min="9217" max="9217" width="86.140625" style="859" bestFit="1" customWidth="1"/>
    <col min="9218" max="9220" width="9.85546875" style="859" customWidth="1"/>
    <col min="9221" max="9221" width="2.140625" style="859" customWidth="1"/>
    <col min="9222" max="9472" width="11.42578125" style="859"/>
    <col min="9473" max="9473" width="86.140625" style="859" bestFit="1" customWidth="1"/>
    <col min="9474" max="9476" width="9.85546875" style="859" customWidth="1"/>
    <col min="9477" max="9477" width="2.140625" style="859" customWidth="1"/>
    <col min="9478" max="9728" width="11.42578125" style="859"/>
    <col min="9729" max="9729" width="86.140625" style="859" bestFit="1" customWidth="1"/>
    <col min="9730" max="9732" width="9.85546875" style="859" customWidth="1"/>
    <col min="9733" max="9733" width="2.140625" style="859" customWidth="1"/>
    <col min="9734" max="9984" width="11.42578125" style="859"/>
    <col min="9985" max="9985" width="86.140625" style="859" bestFit="1" customWidth="1"/>
    <col min="9986" max="9988" width="9.85546875" style="859" customWidth="1"/>
    <col min="9989" max="9989" width="2.140625" style="859" customWidth="1"/>
    <col min="9990" max="10240" width="11.42578125" style="859"/>
    <col min="10241" max="10241" width="86.140625" style="859" bestFit="1" customWidth="1"/>
    <col min="10242" max="10244" width="9.85546875" style="859" customWidth="1"/>
    <col min="10245" max="10245" width="2.140625" style="859" customWidth="1"/>
    <col min="10246" max="10496" width="11.42578125" style="859"/>
    <col min="10497" max="10497" width="86.140625" style="859" bestFit="1" customWidth="1"/>
    <col min="10498" max="10500" width="9.85546875" style="859" customWidth="1"/>
    <col min="10501" max="10501" width="2.140625" style="859" customWidth="1"/>
    <col min="10502" max="10752" width="11.42578125" style="859"/>
    <col min="10753" max="10753" width="86.140625" style="859" bestFit="1" customWidth="1"/>
    <col min="10754" max="10756" width="9.85546875" style="859" customWidth="1"/>
    <col min="10757" max="10757" width="2.140625" style="859" customWidth="1"/>
    <col min="10758" max="11008" width="11.42578125" style="859"/>
    <col min="11009" max="11009" width="86.140625" style="859" bestFit="1" customWidth="1"/>
    <col min="11010" max="11012" width="9.85546875" style="859" customWidth="1"/>
    <col min="11013" max="11013" width="2.140625" style="859" customWidth="1"/>
    <col min="11014" max="11264" width="11.42578125" style="859"/>
    <col min="11265" max="11265" width="86.140625" style="859" bestFit="1" customWidth="1"/>
    <col min="11266" max="11268" width="9.85546875" style="859" customWidth="1"/>
    <col min="11269" max="11269" width="2.140625" style="859" customWidth="1"/>
    <col min="11270" max="11520" width="11.42578125" style="859"/>
    <col min="11521" max="11521" width="86.140625" style="859" bestFit="1" customWidth="1"/>
    <col min="11522" max="11524" width="9.85546875" style="859" customWidth="1"/>
    <col min="11525" max="11525" width="2.140625" style="859" customWidth="1"/>
    <col min="11526" max="11776" width="11.42578125" style="859"/>
    <col min="11777" max="11777" width="86.140625" style="859" bestFit="1" customWidth="1"/>
    <col min="11778" max="11780" width="9.85546875" style="859" customWidth="1"/>
    <col min="11781" max="11781" width="2.140625" style="859" customWidth="1"/>
    <col min="11782" max="12032" width="11.42578125" style="859"/>
    <col min="12033" max="12033" width="86.140625" style="859" bestFit="1" customWidth="1"/>
    <col min="12034" max="12036" width="9.85546875" style="859" customWidth="1"/>
    <col min="12037" max="12037" width="2.140625" style="859" customWidth="1"/>
    <col min="12038" max="12288" width="11.42578125" style="859"/>
    <col min="12289" max="12289" width="86.140625" style="859" bestFit="1" customWidth="1"/>
    <col min="12290" max="12292" width="9.85546875" style="859" customWidth="1"/>
    <col min="12293" max="12293" width="2.140625" style="859" customWidth="1"/>
    <col min="12294" max="12544" width="11.42578125" style="859"/>
    <col min="12545" max="12545" width="86.140625" style="859" bestFit="1" customWidth="1"/>
    <col min="12546" max="12548" width="9.85546875" style="859" customWidth="1"/>
    <col min="12549" max="12549" width="2.140625" style="859" customWidth="1"/>
    <col min="12550" max="12800" width="11.42578125" style="859"/>
    <col min="12801" max="12801" width="86.140625" style="859" bestFit="1" customWidth="1"/>
    <col min="12802" max="12804" width="9.85546875" style="859" customWidth="1"/>
    <col min="12805" max="12805" width="2.140625" style="859" customWidth="1"/>
    <col min="12806" max="13056" width="11.42578125" style="859"/>
    <col min="13057" max="13057" width="86.140625" style="859" bestFit="1" customWidth="1"/>
    <col min="13058" max="13060" width="9.85546875" style="859" customWidth="1"/>
    <col min="13061" max="13061" width="2.140625" style="859" customWidth="1"/>
    <col min="13062" max="13312" width="11.42578125" style="859"/>
    <col min="13313" max="13313" width="86.140625" style="859" bestFit="1" customWidth="1"/>
    <col min="13314" max="13316" width="9.85546875" style="859" customWidth="1"/>
    <col min="13317" max="13317" width="2.140625" style="859" customWidth="1"/>
    <col min="13318" max="13568" width="11.42578125" style="859"/>
    <col min="13569" max="13569" width="86.140625" style="859" bestFit="1" customWidth="1"/>
    <col min="13570" max="13572" width="9.85546875" style="859" customWidth="1"/>
    <col min="13573" max="13573" width="2.140625" style="859" customWidth="1"/>
    <col min="13574" max="13824" width="11.42578125" style="859"/>
    <col min="13825" max="13825" width="86.140625" style="859" bestFit="1" customWidth="1"/>
    <col min="13826" max="13828" width="9.85546875" style="859" customWidth="1"/>
    <col min="13829" max="13829" width="2.140625" style="859" customWidth="1"/>
    <col min="13830" max="14080" width="11.42578125" style="859"/>
    <col min="14081" max="14081" width="86.140625" style="859" bestFit="1" customWidth="1"/>
    <col min="14082" max="14084" width="9.85546875" style="859" customWidth="1"/>
    <col min="14085" max="14085" width="2.140625" style="859" customWidth="1"/>
    <col min="14086" max="14336" width="11.42578125" style="859"/>
    <col min="14337" max="14337" width="86.140625" style="859" bestFit="1" customWidth="1"/>
    <col min="14338" max="14340" width="9.85546875" style="859" customWidth="1"/>
    <col min="14341" max="14341" width="2.140625" style="859" customWidth="1"/>
    <col min="14342" max="14592" width="11.42578125" style="859"/>
    <col min="14593" max="14593" width="86.140625" style="859" bestFit="1" customWidth="1"/>
    <col min="14594" max="14596" width="9.85546875" style="859" customWidth="1"/>
    <col min="14597" max="14597" width="2.140625" style="859" customWidth="1"/>
    <col min="14598" max="14848" width="11.42578125" style="859"/>
    <col min="14849" max="14849" width="86.140625" style="859" bestFit="1" customWidth="1"/>
    <col min="14850" max="14852" width="9.85546875" style="859" customWidth="1"/>
    <col min="14853" max="14853" width="2.140625" style="859" customWidth="1"/>
    <col min="14854" max="15104" width="11.42578125" style="859"/>
    <col min="15105" max="15105" width="86.140625" style="859" bestFit="1" customWidth="1"/>
    <col min="15106" max="15108" width="9.85546875" style="859" customWidth="1"/>
    <col min="15109" max="15109" width="2.140625" style="859" customWidth="1"/>
    <col min="15110" max="15360" width="11.42578125" style="859"/>
    <col min="15361" max="15361" width="86.140625" style="859" bestFit="1" customWidth="1"/>
    <col min="15362" max="15364" width="9.85546875" style="859" customWidth="1"/>
    <col min="15365" max="15365" width="2.140625" style="859" customWidth="1"/>
    <col min="15366" max="15616" width="11.42578125" style="859"/>
    <col min="15617" max="15617" width="86.140625" style="859" bestFit="1" customWidth="1"/>
    <col min="15618" max="15620" width="9.85546875" style="859" customWidth="1"/>
    <col min="15621" max="15621" width="2.140625" style="859" customWidth="1"/>
    <col min="15622" max="15872" width="11.42578125" style="859"/>
    <col min="15873" max="15873" width="86.140625" style="859" bestFit="1" customWidth="1"/>
    <col min="15874" max="15876" width="9.85546875" style="859" customWidth="1"/>
    <col min="15877" max="15877" width="2.140625" style="859" customWidth="1"/>
    <col min="15878" max="16128" width="11.42578125" style="859"/>
    <col min="16129" max="16129" width="86.140625" style="859" bestFit="1" customWidth="1"/>
    <col min="16130" max="16132" width="9.85546875" style="859" customWidth="1"/>
    <col min="16133" max="16133" width="2.140625" style="859" customWidth="1"/>
    <col min="16134" max="16384" width="11.42578125" style="859"/>
  </cols>
  <sheetData>
    <row r="1" spans="1:5" s="60" customFormat="1" ht="3.75" customHeight="1">
      <c r="A1" s="58"/>
      <c r="B1" s="959"/>
      <c r="C1" s="959"/>
      <c r="D1" s="959"/>
    </row>
    <row r="2" spans="1:5" s="50" customFormat="1" ht="37.5" customHeight="1">
      <c r="A2" s="1162" t="s">
        <v>1074</v>
      </c>
      <c r="B2" s="1162"/>
      <c r="C2" s="1162"/>
      <c r="D2" s="1162"/>
    </row>
    <row r="3" spans="1:5" s="50" customFormat="1" ht="24.75" customHeight="1">
      <c r="A3" s="1162" t="s">
        <v>1214</v>
      </c>
      <c r="B3" s="1162"/>
      <c r="C3" s="1162"/>
      <c r="D3" s="1162"/>
    </row>
    <row r="4" spans="1:5" s="50" customFormat="1" ht="24.75" customHeight="1">
      <c r="A4" s="1162" t="s">
        <v>1504</v>
      </c>
      <c r="B4" s="1162"/>
      <c r="C4" s="1162"/>
      <c r="D4" s="1162"/>
    </row>
    <row r="5" spans="1:5" s="51" customFormat="1" ht="36" customHeight="1">
      <c r="A5" s="1168" t="s">
        <v>1333</v>
      </c>
      <c r="B5" s="1168"/>
      <c r="C5" s="1168"/>
      <c r="D5" s="1168"/>
    </row>
    <row r="6" spans="1:5" ht="6" hidden="1" customHeight="1" thickBot="1">
      <c r="A6" s="396"/>
      <c r="B6" s="477"/>
      <c r="C6" s="477"/>
      <c r="D6" s="477"/>
      <c r="E6" s="859"/>
    </row>
    <row r="7" spans="1:5" ht="2.25" customHeight="1" thickBot="1">
      <c r="A7" s="396"/>
      <c r="B7" s="876"/>
      <c r="C7" s="876"/>
      <c r="D7" s="876"/>
      <c r="E7" s="859"/>
    </row>
    <row r="8" spans="1:5" ht="25.5" customHeight="1" thickTop="1" thickBot="1">
      <c r="A8" s="62"/>
      <c r="B8" s="844" t="s">
        <v>1078</v>
      </c>
      <c r="C8" s="844" t="s">
        <v>1079</v>
      </c>
      <c r="D8" s="845" t="s">
        <v>309</v>
      </c>
      <c r="E8" s="859"/>
    </row>
    <row r="9" spans="1:5" ht="15.75" customHeight="1" thickTop="1" thickBot="1">
      <c r="A9" s="757" t="s">
        <v>7</v>
      </c>
      <c r="B9" s="752">
        <v>3511610.6118600001</v>
      </c>
      <c r="C9" s="752">
        <v>1123900.25342</v>
      </c>
      <c r="D9" s="752">
        <v>4635510.8652799996</v>
      </c>
      <c r="E9" s="859"/>
    </row>
    <row r="10" spans="1:5" ht="15.75" customHeight="1" thickTop="1" thickBot="1">
      <c r="A10" s="758" t="s">
        <v>8</v>
      </c>
      <c r="B10" s="753">
        <v>209435.09038000001</v>
      </c>
      <c r="C10" s="753">
        <v>154669.39075999998</v>
      </c>
      <c r="D10" s="753">
        <v>364104.48113999999</v>
      </c>
      <c r="E10" s="859"/>
    </row>
    <row r="11" spans="1:5" ht="15.75" customHeight="1" thickTop="1">
      <c r="A11" s="54" t="s">
        <v>9</v>
      </c>
      <c r="B11" s="443">
        <v>82365.607829999994</v>
      </c>
      <c r="C11" s="443">
        <v>41235.976280000003</v>
      </c>
      <c r="D11" s="443">
        <v>123601.58411</v>
      </c>
      <c r="E11" s="859"/>
    </row>
    <row r="12" spans="1:5" ht="15.75" customHeight="1">
      <c r="A12" s="54" t="s">
        <v>10</v>
      </c>
      <c r="B12" s="443">
        <v>121040.47654999999</v>
      </c>
      <c r="C12" s="443">
        <v>91238.642519999994</v>
      </c>
      <c r="D12" s="443">
        <v>212279.11906999999</v>
      </c>
      <c r="E12" s="859"/>
    </row>
    <row r="13" spans="1:5" ht="15.75" customHeight="1">
      <c r="A13" s="54" t="s">
        <v>11</v>
      </c>
      <c r="B13" s="443">
        <v>4244.95561</v>
      </c>
      <c r="C13" s="443">
        <v>21815.266079999998</v>
      </c>
      <c r="D13" s="443">
        <v>26060.221690000002</v>
      </c>
      <c r="E13" s="859"/>
    </row>
    <row r="14" spans="1:5" ht="15.75" customHeight="1">
      <c r="A14" s="54" t="s">
        <v>12</v>
      </c>
      <c r="B14" s="443">
        <v>0</v>
      </c>
      <c r="C14" s="443">
        <v>0</v>
      </c>
      <c r="D14" s="443">
        <v>0</v>
      </c>
      <c r="E14" s="859"/>
    </row>
    <row r="15" spans="1:5" ht="15.75" customHeight="1">
      <c r="A15" s="54" t="s">
        <v>13</v>
      </c>
      <c r="B15" s="443">
        <v>1759.9043899999999</v>
      </c>
      <c r="C15" s="443">
        <v>375.01878000000005</v>
      </c>
      <c r="D15" s="443">
        <v>2134.92317</v>
      </c>
      <c r="E15" s="859"/>
    </row>
    <row r="16" spans="1:5" ht="15.75" customHeight="1">
      <c r="A16" s="54" t="s">
        <v>14</v>
      </c>
      <c r="B16" s="443">
        <v>24.146000000000001</v>
      </c>
      <c r="C16" s="443">
        <v>4.4871000000000008</v>
      </c>
      <c r="D16" s="443">
        <v>28.633099999999999</v>
      </c>
      <c r="E16" s="859"/>
    </row>
    <row r="17" spans="1:5" ht="15.75" customHeight="1">
      <c r="A17" s="54" t="s">
        <v>15</v>
      </c>
      <c r="B17" s="443">
        <v>0</v>
      </c>
      <c r="C17" s="443">
        <v>0</v>
      </c>
      <c r="D17" s="443">
        <v>0</v>
      </c>
      <c r="E17" s="859"/>
    </row>
    <row r="18" spans="1:5" ht="15.75" customHeight="1" thickBot="1">
      <c r="A18" s="54" t="s">
        <v>16</v>
      </c>
      <c r="B18" s="443">
        <v>0</v>
      </c>
      <c r="C18" s="443">
        <v>0</v>
      </c>
      <c r="D18" s="443">
        <v>0</v>
      </c>
      <c r="E18" s="859"/>
    </row>
    <row r="19" spans="1:5" ht="15.75" customHeight="1" thickTop="1" thickBot="1">
      <c r="A19" s="758" t="s">
        <v>17</v>
      </c>
      <c r="B19" s="753">
        <v>199140.63295</v>
      </c>
      <c r="C19" s="753">
        <v>85909.963879999996</v>
      </c>
      <c r="D19" s="753">
        <v>285050.59682999999</v>
      </c>
      <c r="E19" s="859"/>
    </row>
    <row r="20" spans="1:5" ht="15.75" customHeight="1" thickTop="1">
      <c r="A20" s="54" t="s">
        <v>18</v>
      </c>
      <c r="B20" s="443">
        <v>0</v>
      </c>
      <c r="C20" s="443">
        <v>0</v>
      </c>
      <c r="D20" s="443">
        <v>0</v>
      </c>
      <c r="E20" s="859"/>
    </row>
    <row r="21" spans="1:5" ht="15.75" customHeight="1">
      <c r="A21" s="54" t="s">
        <v>19</v>
      </c>
      <c r="B21" s="443">
        <v>36120.20405</v>
      </c>
      <c r="C21" s="443">
        <v>10697.947769999999</v>
      </c>
      <c r="D21" s="443">
        <v>46818.151819999999</v>
      </c>
      <c r="E21" s="859"/>
    </row>
    <row r="22" spans="1:5" ht="15.75" customHeight="1">
      <c r="A22" s="54" t="s">
        <v>20</v>
      </c>
      <c r="B22" s="443">
        <v>0</v>
      </c>
      <c r="C22" s="443">
        <v>0</v>
      </c>
      <c r="D22" s="443">
        <v>0</v>
      </c>
      <c r="E22" s="859"/>
    </row>
    <row r="23" spans="1:5" ht="15.75" customHeight="1">
      <c r="A23" s="54" t="s">
        <v>21</v>
      </c>
      <c r="B23" s="443">
        <v>0</v>
      </c>
      <c r="C23" s="443">
        <v>0</v>
      </c>
      <c r="D23" s="443">
        <v>0</v>
      </c>
      <c r="E23" s="859"/>
    </row>
    <row r="24" spans="1:5" ht="15.75" customHeight="1">
      <c r="A24" s="54" t="s">
        <v>22</v>
      </c>
      <c r="B24" s="443">
        <v>3134.1753900000003</v>
      </c>
      <c r="C24" s="443">
        <v>24597.376550000001</v>
      </c>
      <c r="D24" s="443">
        <v>27731.551940000001</v>
      </c>
      <c r="E24" s="859"/>
    </row>
    <row r="25" spans="1:5" ht="15.75" customHeight="1">
      <c r="A25" s="54" t="s">
        <v>23</v>
      </c>
      <c r="B25" s="443">
        <v>159776.54768000002</v>
      </c>
      <c r="C25" s="443">
        <v>50614.639560000003</v>
      </c>
      <c r="D25" s="443">
        <v>210391.18724</v>
      </c>
      <c r="E25" s="859"/>
    </row>
    <row r="26" spans="1:5" ht="15.75" customHeight="1">
      <c r="A26" s="54" t="s">
        <v>24</v>
      </c>
      <c r="B26" s="443">
        <v>109.70583000000001</v>
      </c>
      <c r="C26" s="443">
        <v>0</v>
      </c>
      <c r="D26" s="443">
        <v>109.70583000000001</v>
      </c>
      <c r="E26" s="859"/>
    </row>
    <row r="27" spans="1:5" ht="15.75" customHeight="1" thickBot="1">
      <c r="A27" s="54" t="s">
        <v>25</v>
      </c>
      <c r="B27" s="443">
        <v>0</v>
      </c>
      <c r="C27" s="443">
        <v>0</v>
      </c>
      <c r="D27" s="443">
        <v>0</v>
      </c>
      <c r="E27" s="859"/>
    </row>
    <row r="28" spans="1:5" ht="15.75" customHeight="1" thickTop="1" thickBot="1">
      <c r="A28" s="758" t="s">
        <v>26</v>
      </c>
      <c r="B28" s="753">
        <v>2859906.7066299999</v>
      </c>
      <c r="C28" s="753">
        <v>859547.97258000006</v>
      </c>
      <c r="D28" s="753">
        <v>3719454.6792100002</v>
      </c>
      <c r="E28" s="859"/>
    </row>
    <row r="29" spans="1:5" ht="15.75" customHeight="1" thickTop="1">
      <c r="A29" s="762" t="s">
        <v>27</v>
      </c>
      <c r="B29" s="443">
        <v>2833955.8136499999</v>
      </c>
      <c r="C29" s="443">
        <v>849487.14208999998</v>
      </c>
      <c r="D29" s="443">
        <v>3683442.9557399997</v>
      </c>
      <c r="E29" s="859"/>
    </row>
    <row r="30" spans="1:5" ht="15.75" customHeight="1">
      <c r="A30" s="54" t="s">
        <v>28</v>
      </c>
      <c r="B30" s="443">
        <v>2796267.0281599998</v>
      </c>
      <c r="C30" s="443">
        <v>787393.74278999993</v>
      </c>
      <c r="D30" s="443">
        <v>3583660.7709499998</v>
      </c>
      <c r="E30" s="859"/>
    </row>
    <row r="31" spans="1:5" ht="15.75" customHeight="1">
      <c r="A31" s="54" t="s">
        <v>29</v>
      </c>
      <c r="B31" s="443">
        <v>32470.648679999998</v>
      </c>
      <c r="C31" s="443">
        <v>62093.399299999997</v>
      </c>
      <c r="D31" s="443">
        <v>94564.047980000003</v>
      </c>
      <c r="E31" s="859"/>
    </row>
    <row r="32" spans="1:5" ht="15.75" customHeight="1">
      <c r="A32" s="54" t="s">
        <v>30</v>
      </c>
      <c r="B32" s="443">
        <v>5218.13681</v>
      </c>
      <c r="C32" s="443">
        <v>0</v>
      </c>
      <c r="D32" s="443">
        <v>5218.13681</v>
      </c>
      <c r="E32" s="859"/>
    </row>
    <row r="33" spans="1:5" ht="15.75" customHeight="1">
      <c r="A33" s="762" t="s">
        <v>31</v>
      </c>
      <c r="B33" s="443">
        <v>30709.440059999997</v>
      </c>
      <c r="C33" s="443">
        <v>16550.642210000002</v>
      </c>
      <c r="D33" s="443">
        <v>47260.082270000006</v>
      </c>
      <c r="E33" s="859"/>
    </row>
    <row r="34" spans="1:5" ht="15.75" customHeight="1">
      <c r="A34" s="54" t="s">
        <v>32</v>
      </c>
      <c r="B34" s="443">
        <v>28560.039280000001</v>
      </c>
      <c r="C34" s="443">
        <v>11649.34116</v>
      </c>
      <c r="D34" s="443">
        <v>40209.380440000001</v>
      </c>
      <c r="E34" s="859"/>
    </row>
    <row r="35" spans="1:5" ht="15.75" customHeight="1">
      <c r="A35" s="54" t="s">
        <v>33</v>
      </c>
      <c r="B35" s="443">
        <v>2052.2823400000002</v>
      </c>
      <c r="C35" s="443">
        <v>4901.30105</v>
      </c>
      <c r="D35" s="443">
        <v>6953.5833899999998</v>
      </c>
      <c r="E35" s="859"/>
    </row>
    <row r="36" spans="1:5" ht="15.75" customHeight="1">
      <c r="A36" s="759" t="s">
        <v>34</v>
      </c>
      <c r="B36" s="443">
        <v>97.118440000000007</v>
      </c>
      <c r="C36" s="443">
        <v>0</v>
      </c>
      <c r="D36" s="443">
        <v>97.118440000000007</v>
      </c>
      <c r="E36" s="859"/>
    </row>
    <row r="37" spans="1:5" ht="15.75" customHeight="1">
      <c r="A37" s="762" t="s">
        <v>35</v>
      </c>
      <c r="B37" s="443">
        <v>55260.133470000001</v>
      </c>
      <c r="C37" s="443">
        <v>38644.88925</v>
      </c>
      <c r="D37" s="443">
        <v>93905.022719999994</v>
      </c>
      <c r="E37" s="859"/>
    </row>
    <row r="38" spans="1:5" ht="15.75" customHeight="1">
      <c r="A38" s="54" t="s">
        <v>36</v>
      </c>
      <c r="B38" s="443">
        <v>52633.079109999999</v>
      </c>
      <c r="C38" s="443">
        <v>23107.997899999998</v>
      </c>
      <c r="D38" s="443">
        <v>75741.077010000008</v>
      </c>
      <c r="E38" s="859"/>
    </row>
    <row r="39" spans="1:5" ht="15.75" customHeight="1">
      <c r="A39" s="54" t="s">
        <v>37</v>
      </c>
      <c r="B39" s="443">
        <v>2506.4347900000002</v>
      </c>
      <c r="C39" s="443">
        <v>15536.89135</v>
      </c>
      <c r="D39" s="443">
        <v>18043.326140000001</v>
      </c>
      <c r="E39" s="859"/>
    </row>
    <row r="40" spans="1:5" ht="15.75" customHeight="1">
      <c r="A40" s="54" t="s">
        <v>38</v>
      </c>
      <c r="B40" s="443">
        <v>120.61957000000001</v>
      </c>
      <c r="C40" s="443">
        <v>0</v>
      </c>
      <c r="D40" s="443">
        <v>120.61957000000001</v>
      </c>
      <c r="E40" s="859"/>
    </row>
    <row r="41" spans="1:5" ht="15.75" customHeight="1">
      <c r="A41" s="762" t="s">
        <v>39</v>
      </c>
      <c r="B41" s="443">
        <v>43935.943549999996</v>
      </c>
      <c r="C41" s="443">
        <v>10061.258250000001</v>
      </c>
      <c r="D41" s="443">
        <v>53997.201799999995</v>
      </c>
      <c r="E41" s="859"/>
    </row>
    <row r="42" spans="1:5" ht="15.75" customHeight="1">
      <c r="A42" s="759" t="s">
        <v>40</v>
      </c>
      <c r="B42" s="443">
        <v>42381.191749999998</v>
      </c>
      <c r="C42" s="443">
        <v>8418.5450999999994</v>
      </c>
      <c r="D42" s="443">
        <v>50799.736850000001</v>
      </c>
      <c r="E42" s="859"/>
    </row>
    <row r="43" spans="1:5" ht="15.75" customHeight="1">
      <c r="A43" s="54" t="s">
        <v>41</v>
      </c>
      <c r="B43" s="443">
        <v>940.21696999999995</v>
      </c>
      <c r="C43" s="443">
        <v>1269.4773600000001</v>
      </c>
      <c r="D43" s="443">
        <v>2209.6943300000003</v>
      </c>
      <c r="E43" s="859"/>
    </row>
    <row r="44" spans="1:5" ht="15.75" customHeight="1">
      <c r="A44" s="54" t="s">
        <v>42</v>
      </c>
      <c r="B44" s="443">
        <v>495.60894000000002</v>
      </c>
      <c r="C44" s="443">
        <v>167.63589999999999</v>
      </c>
      <c r="D44" s="443">
        <v>663.24483999999995</v>
      </c>
      <c r="E44" s="859"/>
    </row>
    <row r="45" spans="1:5" ht="15.75" customHeight="1">
      <c r="A45" s="54" t="s">
        <v>43</v>
      </c>
      <c r="B45" s="443">
        <v>112.21353999999999</v>
      </c>
      <c r="C45" s="443">
        <v>205.59989000000002</v>
      </c>
      <c r="D45" s="443">
        <v>317.81342999999998</v>
      </c>
      <c r="E45" s="859"/>
    </row>
    <row r="46" spans="1:5" ht="15.75" customHeight="1">
      <c r="A46" s="54" t="s">
        <v>44</v>
      </c>
      <c r="B46" s="443">
        <v>6.7123500000000007</v>
      </c>
      <c r="C46" s="443">
        <v>0</v>
      </c>
      <c r="D46" s="443">
        <v>6.7123500000000007</v>
      </c>
      <c r="E46" s="859"/>
    </row>
    <row r="47" spans="1:5" ht="15.75" customHeight="1">
      <c r="A47" s="63" t="s">
        <v>45</v>
      </c>
      <c r="B47" s="443">
        <v>0</v>
      </c>
      <c r="C47" s="443">
        <v>0</v>
      </c>
      <c r="D47" s="443">
        <v>0</v>
      </c>
      <c r="E47" s="859"/>
    </row>
    <row r="48" spans="1:5" ht="15.75" customHeight="1">
      <c r="A48" s="296" t="s">
        <v>46</v>
      </c>
      <c r="B48" s="443">
        <v>-103954.6241</v>
      </c>
      <c r="C48" s="443">
        <v>-55195.959219999997</v>
      </c>
      <c r="D48" s="443">
        <v>-159150.58332000001</v>
      </c>
      <c r="E48" s="859"/>
    </row>
    <row r="49" spans="1:5" ht="15.75" customHeight="1">
      <c r="A49" s="54" t="s">
        <v>47</v>
      </c>
      <c r="B49" s="443">
        <v>-16286.78399</v>
      </c>
      <c r="C49" s="443">
        <v>-3149.4586200000003</v>
      </c>
      <c r="D49" s="443">
        <v>-19436.242610000001</v>
      </c>
      <c r="E49" s="859"/>
    </row>
    <row r="50" spans="1:5" ht="15.75" customHeight="1">
      <c r="A50" s="54" t="s">
        <v>48</v>
      </c>
      <c r="B50" s="443">
        <v>-1137.4774299999999</v>
      </c>
      <c r="C50" s="443">
        <v>-1958.3544899999999</v>
      </c>
      <c r="D50" s="443">
        <v>-3095.8319200000001</v>
      </c>
      <c r="E50" s="859"/>
    </row>
    <row r="51" spans="1:5" ht="15.75" customHeight="1">
      <c r="A51" s="54" t="s">
        <v>49</v>
      </c>
      <c r="B51" s="443">
        <v>-9281.8032700000003</v>
      </c>
      <c r="C51" s="443">
        <v>-2416.3489399999999</v>
      </c>
      <c r="D51" s="443">
        <v>-11698.15221</v>
      </c>
      <c r="E51" s="859"/>
    </row>
    <row r="52" spans="1:5" ht="15.75" customHeight="1">
      <c r="A52" s="54" t="s">
        <v>50</v>
      </c>
      <c r="B52" s="443">
        <v>-415.67397999999997</v>
      </c>
      <c r="C52" s="443">
        <v>-515.07030999999995</v>
      </c>
      <c r="D52" s="443">
        <v>-930.74429000000009</v>
      </c>
      <c r="E52" s="859"/>
    </row>
    <row r="53" spans="1:5" ht="15.75" customHeight="1">
      <c r="A53" s="54" t="s">
        <v>51</v>
      </c>
      <c r="B53" s="443">
        <v>-34126.034119999997</v>
      </c>
      <c r="C53" s="443">
        <v>-16912.05719</v>
      </c>
      <c r="D53" s="443">
        <v>-51038.091310000003</v>
      </c>
      <c r="E53" s="859"/>
    </row>
    <row r="54" spans="1:5" ht="15.75" customHeight="1">
      <c r="A54" s="54" t="s">
        <v>52</v>
      </c>
      <c r="B54" s="443">
        <v>-1914.4832699999999</v>
      </c>
      <c r="C54" s="443">
        <v>-12025.92719</v>
      </c>
      <c r="D54" s="443">
        <v>-13940.410460000001</v>
      </c>
      <c r="E54" s="859"/>
    </row>
    <row r="55" spans="1:5" ht="15.75" customHeight="1">
      <c r="A55" s="54" t="s">
        <v>53</v>
      </c>
      <c r="B55" s="443">
        <v>-30342.315070000001</v>
      </c>
      <c r="C55" s="443">
        <v>-18218.742480000001</v>
      </c>
      <c r="D55" s="443">
        <v>-48561.057549999998</v>
      </c>
      <c r="E55" s="859"/>
    </row>
    <row r="56" spans="1:5" ht="15.75" customHeight="1">
      <c r="A56" s="54" t="s">
        <v>54</v>
      </c>
      <c r="B56" s="443">
        <v>-10450.052970000001</v>
      </c>
      <c r="C56" s="443">
        <v>0</v>
      </c>
      <c r="D56" s="443">
        <v>-10450.052970000001</v>
      </c>
      <c r="E56" s="859"/>
    </row>
    <row r="57" spans="1:5" ht="15.75" customHeight="1">
      <c r="A57" s="54" t="s">
        <v>55</v>
      </c>
      <c r="B57" s="443">
        <v>0</v>
      </c>
      <c r="C57" s="443">
        <v>0</v>
      </c>
      <c r="D57" s="443">
        <v>0</v>
      </c>
      <c r="E57" s="859"/>
    </row>
    <row r="58" spans="1:5" ht="15.75" customHeight="1" thickBot="1">
      <c r="A58" s="54" t="s">
        <v>56</v>
      </c>
      <c r="B58" s="443">
        <v>0</v>
      </c>
      <c r="C58" s="443">
        <v>0</v>
      </c>
      <c r="D58" s="443">
        <v>0</v>
      </c>
      <c r="E58" s="859"/>
    </row>
    <row r="59" spans="1:5" ht="15.75" customHeight="1" thickTop="1" thickBot="1">
      <c r="A59" s="758" t="s">
        <v>57</v>
      </c>
      <c r="B59" s="753">
        <v>38757.422740000002</v>
      </c>
      <c r="C59" s="753">
        <v>3483.5349500000002</v>
      </c>
      <c r="D59" s="753">
        <v>42240.957689999996</v>
      </c>
      <c r="E59" s="859"/>
    </row>
    <row r="60" spans="1:5" ht="15.75" customHeight="1" thickTop="1">
      <c r="A60" s="54" t="s">
        <v>58</v>
      </c>
      <c r="B60" s="443">
        <v>0</v>
      </c>
      <c r="C60" s="443">
        <v>0</v>
      </c>
      <c r="D60" s="443">
        <v>0</v>
      </c>
      <c r="E60" s="859"/>
    </row>
    <row r="61" spans="1:5" ht="15.75" customHeight="1">
      <c r="A61" s="54" t="s">
        <v>59</v>
      </c>
      <c r="B61" s="443">
        <v>31787.933499999999</v>
      </c>
      <c r="C61" s="443">
        <v>650.88582999999994</v>
      </c>
      <c r="D61" s="443">
        <v>32438.819329999998</v>
      </c>
      <c r="E61" s="859"/>
    </row>
    <row r="62" spans="1:5" ht="15.75" customHeight="1">
      <c r="A62" s="54" t="s">
        <v>60</v>
      </c>
      <c r="B62" s="443">
        <v>6969.4892399999999</v>
      </c>
      <c r="C62" s="443">
        <v>2832.64912</v>
      </c>
      <c r="D62" s="443">
        <v>9802.138359999999</v>
      </c>
      <c r="E62" s="859"/>
    </row>
    <row r="63" spans="1:5" ht="15.75" customHeight="1">
      <c r="A63" s="54" t="s">
        <v>61</v>
      </c>
      <c r="B63" s="443">
        <v>0</v>
      </c>
      <c r="C63" s="443">
        <v>0</v>
      </c>
      <c r="D63" s="443">
        <v>0</v>
      </c>
      <c r="E63" s="859"/>
    </row>
    <row r="64" spans="1:5" ht="15.75" customHeight="1" thickBot="1">
      <c r="A64" s="54" t="s">
        <v>62</v>
      </c>
      <c r="B64" s="443">
        <v>0</v>
      </c>
      <c r="C64" s="443">
        <v>0</v>
      </c>
      <c r="D64" s="443">
        <v>0</v>
      </c>
      <c r="E64" s="859"/>
    </row>
    <row r="65" spans="1:5" ht="15.75" customHeight="1" thickTop="1" thickBot="1">
      <c r="A65" s="758" t="s">
        <v>63</v>
      </c>
      <c r="B65" s="753">
        <v>6904.8588099999997</v>
      </c>
      <c r="C65" s="753">
        <v>1067.75164</v>
      </c>
      <c r="D65" s="753">
        <v>7972.6104500000001</v>
      </c>
      <c r="E65" s="859"/>
    </row>
    <row r="66" spans="1:5" ht="15.75" customHeight="1" thickTop="1">
      <c r="A66" s="54" t="s">
        <v>64</v>
      </c>
      <c r="B66" s="443">
        <v>0</v>
      </c>
      <c r="C66" s="443">
        <v>0</v>
      </c>
      <c r="D66" s="443">
        <v>0</v>
      </c>
      <c r="E66" s="859"/>
    </row>
    <row r="67" spans="1:5" ht="15.75" customHeight="1">
      <c r="A67" s="54" t="s">
        <v>65</v>
      </c>
      <c r="B67" s="443">
        <v>12636.93684</v>
      </c>
      <c r="C67" s="443">
        <v>1498.36646</v>
      </c>
      <c r="D67" s="443">
        <v>14135.303300000001</v>
      </c>
      <c r="E67" s="859"/>
    </row>
    <row r="68" spans="1:5" ht="15.75" customHeight="1">
      <c r="A68" s="54" t="s">
        <v>66</v>
      </c>
      <c r="B68" s="443">
        <v>0</v>
      </c>
      <c r="C68" s="443">
        <v>0</v>
      </c>
      <c r="D68" s="443">
        <v>0</v>
      </c>
      <c r="E68" s="859"/>
    </row>
    <row r="69" spans="1:5" ht="15.75" customHeight="1">
      <c r="A69" s="54" t="s">
        <v>67</v>
      </c>
      <c r="B69" s="443">
        <v>0</v>
      </c>
      <c r="C69" s="443">
        <v>0</v>
      </c>
      <c r="D69" s="443">
        <v>0</v>
      </c>
      <c r="E69" s="859"/>
    </row>
    <row r="70" spans="1:5" ht="15.75" customHeight="1" thickBot="1">
      <c r="A70" s="54" t="s">
        <v>68</v>
      </c>
      <c r="B70" s="443">
        <v>-5732.0780300000006</v>
      </c>
      <c r="C70" s="443">
        <v>-430.61482000000001</v>
      </c>
      <c r="D70" s="443">
        <v>-6162.6928499999995</v>
      </c>
      <c r="E70" s="859"/>
    </row>
    <row r="71" spans="1:5" ht="15.75" customHeight="1" thickTop="1" thickBot="1">
      <c r="A71" s="758" t="s">
        <v>69</v>
      </c>
      <c r="B71" s="753">
        <v>36166.878290000001</v>
      </c>
      <c r="C71" s="753">
        <v>115.04219999999999</v>
      </c>
      <c r="D71" s="753">
        <v>36281.920490000004</v>
      </c>
      <c r="E71" s="859"/>
    </row>
    <row r="72" spans="1:5" ht="15.75" customHeight="1" thickTop="1">
      <c r="A72" s="54" t="s">
        <v>18</v>
      </c>
      <c r="B72" s="443">
        <v>0</v>
      </c>
      <c r="C72" s="443">
        <v>0</v>
      </c>
      <c r="D72" s="443">
        <v>0</v>
      </c>
      <c r="E72" s="859"/>
    </row>
    <row r="73" spans="1:5" ht="15.75" customHeight="1">
      <c r="A73" s="54" t="s">
        <v>19</v>
      </c>
      <c r="B73" s="443">
        <v>0</v>
      </c>
      <c r="C73" s="443">
        <v>0</v>
      </c>
      <c r="D73" s="443">
        <v>0</v>
      </c>
      <c r="E73" s="859"/>
    </row>
    <row r="74" spans="1:5" ht="15.75" customHeight="1">
      <c r="A74" s="54" t="s">
        <v>20</v>
      </c>
      <c r="B74" s="443">
        <v>0</v>
      </c>
      <c r="C74" s="443">
        <v>0</v>
      </c>
      <c r="D74" s="443">
        <v>0</v>
      </c>
      <c r="E74" s="859"/>
    </row>
    <row r="75" spans="1:5" ht="15.75" customHeight="1">
      <c r="A75" s="54" t="s">
        <v>21</v>
      </c>
      <c r="B75" s="443">
        <v>0</v>
      </c>
      <c r="C75" s="443">
        <v>0</v>
      </c>
      <c r="D75" s="443">
        <v>0</v>
      </c>
      <c r="E75" s="859"/>
    </row>
    <row r="76" spans="1:5" ht="15.75" customHeight="1">
      <c r="A76" s="54" t="s">
        <v>70</v>
      </c>
      <c r="B76" s="443">
        <v>948.69368000000009</v>
      </c>
      <c r="C76" s="443">
        <v>0</v>
      </c>
      <c r="D76" s="443">
        <v>948.69368000000009</v>
      </c>
      <c r="E76" s="859"/>
    </row>
    <row r="77" spans="1:5" ht="15.75" customHeight="1">
      <c r="A77" s="54" t="s">
        <v>71</v>
      </c>
      <c r="B77" s="443">
        <v>35172.27435</v>
      </c>
      <c r="C77" s="443">
        <v>128.24083999999999</v>
      </c>
      <c r="D77" s="443">
        <v>35300.515189999998</v>
      </c>
      <c r="E77" s="859"/>
    </row>
    <row r="78" spans="1:5" ht="15.75" customHeight="1">
      <c r="A78" s="54" t="s">
        <v>23</v>
      </c>
      <c r="B78" s="443">
        <v>0</v>
      </c>
      <c r="C78" s="443">
        <v>0</v>
      </c>
      <c r="D78" s="443">
        <v>0</v>
      </c>
      <c r="E78" s="859"/>
    </row>
    <row r="79" spans="1:5" ht="15.75" customHeight="1">
      <c r="A79" s="54" t="s">
        <v>72</v>
      </c>
      <c r="B79" s="443">
        <v>171.75899999999999</v>
      </c>
      <c r="C79" s="443">
        <v>0</v>
      </c>
      <c r="D79" s="443">
        <v>171.75899999999999</v>
      </c>
      <c r="E79" s="859"/>
    </row>
    <row r="80" spans="1:5" ht="15.75" customHeight="1" thickBot="1">
      <c r="A80" s="54" t="s">
        <v>73</v>
      </c>
      <c r="B80" s="443">
        <v>-125.84874000000001</v>
      </c>
      <c r="C80" s="443">
        <v>-13.198639999999999</v>
      </c>
      <c r="D80" s="443">
        <v>-139.04738</v>
      </c>
      <c r="E80" s="859"/>
    </row>
    <row r="81" spans="1:5" ht="15.75" customHeight="1" thickTop="1" thickBot="1">
      <c r="A81" s="758" t="s">
        <v>74</v>
      </c>
      <c r="B81" s="753">
        <v>140145.58987</v>
      </c>
      <c r="C81" s="753">
        <v>17803.64199</v>
      </c>
      <c r="D81" s="753">
        <v>157949.23186</v>
      </c>
      <c r="E81" s="859"/>
    </row>
    <row r="82" spans="1:5" ht="15.75" customHeight="1" thickTop="1">
      <c r="A82" s="54" t="s">
        <v>75</v>
      </c>
      <c r="B82" s="443">
        <v>25094.956600000001</v>
      </c>
      <c r="C82" s="443">
        <v>3875.84</v>
      </c>
      <c r="D82" s="443">
        <v>28970.796600000001</v>
      </c>
      <c r="E82" s="859"/>
    </row>
    <row r="83" spans="1:5" ht="15.75" customHeight="1">
      <c r="A83" s="54" t="s">
        <v>76</v>
      </c>
      <c r="B83" s="443">
        <v>89451.15668</v>
      </c>
      <c r="C83" s="443">
        <v>9169.0776500000011</v>
      </c>
      <c r="D83" s="443">
        <v>98620.234329999992</v>
      </c>
      <c r="E83" s="859"/>
    </row>
    <row r="84" spans="1:5" ht="15.75" customHeight="1">
      <c r="A84" s="54" t="s">
        <v>77</v>
      </c>
      <c r="B84" s="443">
        <v>7347.9278199999999</v>
      </c>
      <c r="C84" s="443">
        <v>1760.2791499999998</v>
      </c>
      <c r="D84" s="443">
        <v>9108.2069700000011</v>
      </c>
      <c r="E84" s="859"/>
    </row>
    <row r="85" spans="1:5" ht="15.75" customHeight="1">
      <c r="A85" s="54" t="s">
        <v>78</v>
      </c>
      <c r="B85" s="443">
        <v>5823.2462599999999</v>
      </c>
      <c r="C85" s="443">
        <v>1261.16778</v>
      </c>
      <c r="D85" s="443">
        <v>7084.4140399999997</v>
      </c>
      <c r="E85" s="859"/>
    </row>
    <row r="86" spans="1:5" ht="15.75" customHeight="1">
      <c r="A86" s="54" t="s">
        <v>79</v>
      </c>
      <c r="B86" s="443">
        <v>9094.7006899999997</v>
      </c>
      <c r="C86" s="443">
        <v>1233.02655</v>
      </c>
      <c r="D86" s="443">
        <v>10327.72724</v>
      </c>
      <c r="E86" s="859"/>
    </row>
    <row r="87" spans="1:5" ht="15.75" customHeight="1">
      <c r="A87" s="54" t="s">
        <v>80</v>
      </c>
      <c r="B87" s="443">
        <v>3189.6594</v>
      </c>
      <c r="C87" s="443">
        <v>487.75200000000001</v>
      </c>
      <c r="D87" s="443">
        <v>3677.4114</v>
      </c>
      <c r="E87" s="859"/>
    </row>
    <row r="88" spans="1:5" ht="15.75" customHeight="1">
      <c r="A88" s="54" t="s">
        <v>81</v>
      </c>
      <c r="B88" s="443">
        <v>143.94242000000003</v>
      </c>
      <c r="C88" s="443">
        <v>16.498860000000001</v>
      </c>
      <c r="D88" s="443">
        <v>160.44128000000001</v>
      </c>
      <c r="E88" s="859"/>
    </row>
    <row r="89" spans="1:5" ht="15.75" customHeight="1">
      <c r="A89" s="54" t="s">
        <v>82</v>
      </c>
      <c r="B89" s="443">
        <v>0</v>
      </c>
      <c r="C89" s="443">
        <v>0</v>
      </c>
      <c r="D89" s="443">
        <v>0</v>
      </c>
      <c r="E89" s="859"/>
    </row>
    <row r="90" spans="1:5" ht="15.75" customHeight="1" thickBot="1">
      <c r="A90" s="54" t="s">
        <v>83</v>
      </c>
      <c r="B90" s="443">
        <v>0</v>
      </c>
      <c r="C90" s="443">
        <v>0</v>
      </c>
      <c r="D90" s="443">
        <v>0</v>
      </c>
      <c r="E90" s="859"/>
    </row>
    <row r="91" spans="1:5" ht="15.75" customHeight="1" thickTop="1" thickBot="1">
      <c r="A91" s="758" t="s">
        <v>84</v>
      </c>
      <c r="B91" s="753">
        <v>21153.43219</v>
      </c>
      <c r="C91" s="753">
        <v>1302.95542</v>
      </c>
      <c r="D91" s="753">
        <v>22456.387609999998</v>
      </c>
      <c r="E91" s="859"/>
    </row>
    <row r="92" spans="1:5" ht="15.75" customHeight="1" thickTop="1">
      <c r="A92" s="54" t="s">
        <v>85</v>
      </c>
      <c r="B92" s="443">
        <v>1813.6944099999998</v>
      </c>
      <c r="C92" s="443">
        <v>252.09742</v>
      </c>
      <c r="D92" s="443">
        <v>2065.7918300000001</v>
      </c>
      <c r="E92" s="859"/>
    </row>
    <row r="93" spans="1:5" ht="15.75" customHeight="1">
      <c r="A93" s="54" t="s">
        <v>86</v>
      </c>
      <c r="B93" s="443">
        <v>4353.6608299999998</v>
      </c>
      <c r="C93" s="443">
        <v>935.61</v>
      </c>
      <c r="D93" s="443">
        <v>5289.2708300000004</v>
      </c>
      <c r="E93" s="859"/>
    </row>
    <row r="94" spans="1:5" ht="15.75" customHeight="1">
      <c r="A94" s="54" t="s">
        <v>87</v>
      </c>
      <c r="B94" s="443">
        <v>10223.62664</v>
      </c>
      <c r="C94" s="443">
        <v>0</v>
      </c>
      <c r="D94" s="443">
        <v>10223.62664</v>
      </c>
      <c r="E94" s="859"/>
    </row>
    <row r="95" spans="1:5" ht="15.75" customHeight="1">
      <c r="A95" s="54" t="s">
        <v>88</v>
      </c>
      <c r="B95" s="443">
        <v>4762.4503099999993</v>
      </c>
      <c r="C95" s="443">
        <v>115.248</v>
      </c>
      <c r="D95" s="443">
        <v>4877.6983099999998</v>
      </c>
      <c r="E95" s="859"/>
    </row>
    <row r="96" spans="1:5" s="63" customFormat="1" ht="15.75" customHeight="1" thickBot="1">
      <c r="A96" s="411" t="s">
        <v>89</v>
      </c>
      <c r="B96" s="434">
        <v>0</v>
      </c>
      <c r="C96" s="434">
        <v>0</v>
      </c>
      <c r="D96" s="434">
        <v>0</v>
      </c>
    </row>
    <row r="97" spans="1:5" ht="15.75" customHeight="1" thickTop="1" thickBot="1">
      <c r="A97" s="758" t="s">
        <v>1437</v>
      </c>
      <c r="B97" s="753">
        <v>0</v>
      </c>
      <c r="C97" s="753">
        <v>0</v>
      </c>
      <c r="D97" s="753">
        <v>0</v>
      </c>
      <c r="E97" s="859"/>
    </row>
    <row r="98" spans="1:5" ht="15.75" customHeight="1" thickTop="1">
      <c r="A98" s="54" t="s">
        <v>1438</v>
      </c>
      <c r="B98" s="443">
        <v>0</v>
      </c>
      <c r="C98" s="443">
        <v>0</v>
      </c>
      <c r="D98" s="443">
        <v>0</v>
      </c>
      <c r="E98" s="859"/>
    </row>
    <row r="99" spans="1:5" ht="15.75" customHeight="1">
      <c r="A99" s="54" t="s">
        <v>1439</v>
      </c>
      <c r="B99" s="443">
        <v>0</v>
      </c>
      <c r="C99" s="443">
        <v>0</v>
      </c>
      <c r="D99" s="443">
        <v>0</v>
      </c>
      <c r="E99" s="859"/>
    </row>
    <row r="100" spans="1:5" ht="15.75" customHeight="1">
      <c r="A100" s="54" t="s">
        <v>1440</v>
      </c>
      <c r="B100" s="443">
        <v>0</v>
      </c>
      <c r="C100" s="443">
        <v>0</v>
      </c>
      <c r="D100" s="443">
        <v>0</v>
      </c>
      <c r="E100" s="859"/>
    </row>
    <row r="101" spans="1:5" ht="15.75" customHeight="1">
      <c r="A101" s="54" t="s">
        <v>1441</v>
      </c>
      <c r="B101" s="443">
        <v>0</v>
      </c>
      <c r="C101" s="443">
        <v>0</v>
      </c>
      <c r="D101" s="443">
        <v>0</v>
      </c>
      <c r="E101" s="859"/>
    </row>
    <row r="102" spans="1:5" ht="15.75" customHeight="1">
      <c r="A102" s="54" t="s">
        <v>1446</v>
      </c>
      <c r="B102" s="443">
        <v>0</v>
      </c>
      <c r="C102" s="443">
        <v>0</v>
      </c>
      <c r="D102" s="443">
        <v>0</v>
      </c>
      <c r="E102" s="859"/>
    </row>
    <row r="103" spans="1:5" s="63" customFormat="1" ht="15.75" customHeight="1" thickBot="1">
      <c r="A103" s="411" t="s">
        <v>1443</v>
      </c>
      <c r="B103" s="434">
        <v>0</v>
      </c>
      <c r="C103" s="434">
        <v>0</v>
      </c>
      <c r="D103" s="434">
        <v>0</v>
      </c>
    </row>
    <row r="104" spans="1:5" ht="15.75" customHeight="1" thickTop="1" thickBot="1">
      <c r="A104" s="760" t="s">
        <v>90</v>
      </c>
      <c r="B104" s="752">
        <v>3270485.0431599999</v>
      </c>
      <c r="C104" s="752">
        <v>1039496.23891</v>
      </c>
      <c r="D104" s="752">
        <v>4309981.2820699997</v>
      </c>
      <c r="E104" s="859"/>
    </row>
    <row r="105" spans="1:5" ht="15.75" customHeight="1" thickTop="1" thickBot="1">
      <c r="A105" s="758" t="s">
        <v>743</v>
      </c>
      <c r="B105" s="753">
        <v>2891197.6410500002</v>
      </c>
      <c r="C105" s="753">
        <v>879655.91044000001</v>
      </c>
      <c r="D105" s="753">
        <v>3770853.55149</v>
      </c>
      <c r="E105" s="859"/>
    </row>
    <row r="106" spans="1:5" ht="15.75" customHeight="1" thickTop="1">
      <c r="A106" s="54" t="s">
        <v>92</v>
      </c>
      <c r="B106" s="443">
        <v>68647.382040000011</v>
      </c>
      <c r="C106" s="443">
        <v>6535.3602999999994</v>
      </c>
      <c r="D106" s="443">
        <v>75182.742339999997</v>
      </c>
      <c r="E106" s="859"/>
    </row>
    <row r="107" spans="1:5" ht="15.75" customHeight="1">
      <c r="A107" s="54" t="s">
        <v>93</v>
      </c>
      <c r="B107" s="443">
        <v>68616.737340000007</v>
      </c>
      <c r="C107" s="443">
        <v>6531.2727000000004</v>
      </c>
      <c r="D107" s="443">
        <v>75148.010040000008</v>
      </c>
      <c r="E107" s="859"/>
    </row>
    <row r="108" spans="1:5" ht="15.75" customHeight="1">
      <c r="A108" s="54" t="s">
        <v>94</v>
      </c>
      <c r="B108" s="443">
        <v>30.6447</v>
      </c>
      <c r="C108" s="443">
        <v>4.0876000000000001</v>
      </c>
      <c r="D108" s="443">
        <v>34.732300000000002</v>
      </c>
      <c r="E108" s="859"/>
    </row>
    <row r="109" spans="1:5" ht="15.75" customHeight="1">
      <c r="A109" s="54" t="s">
        <v>95</v>
      </c>
      <c r="B109" s="443">
        <v>430717.46527999995</v>
      </c>
      <c r="C109" s="443">
        <v>136355.81809000002</v>
      </c>
      <c r="D109" s="443">
        <v>567073.28336999996</v>
      </c>
      <c r="E109" s="859"/>
    </row>
    <row r="110" spans="1:5" ht="15.75" customHeight="1">
      <c r="A110" s="54" t="s">
        <v>96</v>
      </c>
      <c r="B110" s="443">
        <v>3988.4954500000003</v>
      </c>
      <c r="C110" s="443">
        <v>690.32150000000001</v>
      </c>
      <c r="D110" s="443">
        <v>4678.8169500000004</v>
      </c>
      <c r="E110" s="859"/>
    </row>
    <row r="111" spans="1:5" ht="15.75" customHeight="1">
      <c r="A111" s="759" t="s">
        <v>97</v>
      </c>
      <c r="B111" s="443">
        <v>1217.1256599999999</v>
      </c>
      <c r="C111" s="443">
        <v>190.32149999999999</v>
      </c>
      <c r="D111" s="443">
        <v>1407.4471599999999</v>
      </c>
      <c r="E111" s="859"/>
    </row>
    <row r="112" spans="1:5" ht="15.75" customHeight="1">
      <c r="A112" s="63" t="s">
        <v>98</v>
      </c>
      <c r="B112" s="443">
        <v>0</v>
      </c>
      <c r="C112" s="443">
        <v>0</v>
      </c>
      <c r="D112" s="443">
        <v>0</v>
      </c>
      <c r="E112" s="859"/>
    </row>
    <row r="113" spans="1:5" ht="15.75" customHeight="1">
      <c r="A113" s="63" t="s">
        <v>99</v>
      </c>
      <c r="B113" s="443">
        <v>70</v>
      </c>
      <c r="C113" s="443">
        <v>0</v>
      </c>
      <c r="D113" s="443">
        <v>70</v>
      </c>
      <c r="E113" s="859"/>
    </row>
    <row r="114" spans="1:5" ht="15.75" customHeight="1">
      <c r="A114" s="63" t="s">
        <v>100</v>
      </c>
      <c r="B114" s="443">
        <v>2</v>
      </c>
      <c r="C114" s="443">
        <v>0</v>
      </c>
      <c r="D114" s="443">
        <v>2</v>
      </c>
      <c r="E114" s="859"/>
    </row>
    <row r="115" spans="1:5" ht="15.75" customHeight="1">
      <c r="A115" s="63" t="s">
        <v>101</v>
      </c>
      <c r="B115" s="443">
        <v>73.216669999999993</v>
      </c>
      <c r="C115" s="443">
        <v>500</v>
      </c>
      <c r="D115" s="443">
        <v>573.21667000000002</v>
      </c>
      <c r="E115" s="859"/>
    </row>
    <row r="116" spans="1:5" ht="15.75" customHeight="1">
      <c r="A116" s="63" t="s">
        <v>102</v>
      </c>
      <c r="B116" s="443">
        <v>578.45889999999997</v>
      </c>
      <c r="C116" s="443">
        <v>0</v>
      </c>
      <c r="D116" s="443">
        <v>578.45889999999997</v>
      </c>
      <c r="E116" s="859"/>
    </row>
    <row r="117" spans="1:5" ht="15.75" customHeight="1">
      <c r="A117" s="63" t="s">
        <v>103</v>
      </c>
      <c r="B117" s="443">
        <v>0</v>
      </c>
      <c r="C117" s="443">
        <v>0</v>
      </c>
      <c r="D117" s="443">
        <v>0</v>
      </c>
      <c r="E117" s="859"/>
    </row>
    <row r="118" spans="1:5" ht="15.75" customHeight="1">
      <c r="A118" s="406" t="s">
        <v>104</v>
      </c>
      <c r="B118" s="443">
        <v>2047.6942199999999</v>
      </c>
      <c r="C118" s="443">
        <v>0</v>
      </c>
      <c r="D118" s="443">
        <v>2047.6942199999999</v>
      </c>
      <c r="E118" s="859"/>
    </row>
    <row r="119" spans="1:5" ht="15.75" customHeight="1">
      <c r="A119" s="406" t="s">
        <v>105</v>
      </c>
      <c r="B119" s="443">
        <v>8609.8988399999998</v>
      </c>
      <c r="C119" s="443">
        <v>38674.896869999997</v>
      </c>
      <c r="D119" s="443">
        <v>47284.795709999999</v>
      </c>
      <c r="E119" s="859"/>
    </row>
    <row r="120" spans="1:5" ht="15.75" customHeight="1">
      <c r="A120" s="54" t="s">
        <v>106</v>
      </c>
      <c r="B120" s="443">
        <v>2158152.9112499999</v>
      </c>
      <c r="C120" s="443">
        <v>642133.13102999993</v>
      </c>
      <c r="D120" s="443">
        <v>2800286.0422800002</v>
      </c>
      <c r="E120" s="859"/>
    </row>
    <row r="121" spans="1:5" ht="15.75" customHeight="1" thickBot="1">
      <c r="A121" s="54" t="s">
        <v>107</v>
      </c>
      <c r="B121" s="443">
        <v>221081.48819</v>
      </c>
      <c r="C121" s="443">
        <v>55266.38265</v>
      </c>
      <c r="D121" s="443">
        <v>276347.87083999999</v>
      </c>
      <c r="E121" s="859"/>
    </row>
    <row r="122" spans="1:5" ht="15.75" customHeight="1" thickTop="1" thickBot="1">
      <c r="A122" s="760" t="s">
        <v>108</v>
      </c>
      <c r="B122" s="752">
        <v>60.208419999999997</v>
      </c>
      <c r="C122" s="752">
        <v>0</v>
      </c>
      <c r="D122" s="752">
        <v>60.208419999999997</v>
      </c>
      <c r="E122" s="859"/>
    </row>
    <row r="123" spans="1:5" ht="15.75" customHeight="1" thickTop="1" thickBot="1">
      <c r="A123" s="758" t="s">
        <v>109</v>
      </c>
      <c r="B123" s="753">
        <v>0</v>
      </c>
      <c r="C123" s="753">
        <v>0</v>
      </c>
      <c r="D123" s="753">
        <v>0</v>
      </c>
      <c r="E123" s="859"/>
    </row>
    <row r="124" spans="1:5" ht="15.75" customHeight="1" thickTop="1">
      <c r="A124" s="54" t="s">
        <v>110</v>
      </c>
      <c r="B124" s="443">
        <v>0</v>
      </c>
      <c r="C124" s="443">
        <v>0</v>
      </c>
      <c r="D124" s="443">
        <v>0</v>
      </c>
      <c r="E124" s="859"/>
    </row>
    <row r="125" spans="1:5" ht="15.75" customHeight="1">
      <c r="A125" s="54" t="s">
        <v>111</v>
      </c>
      <c r="B125" s="443">
        <v>0</v>
      </c>
      <c r="C125" s="443">
        <v>0</v>
      </c>
      <c r="D125" s="443">
        <v>0</v>
      </c>
      <c r="E125" s="859"/>
    </row>
    <row r="126" spans="1:5" ht="15.75" customHeight="1">
      <c r="A126" s="54" t="s">
        <v>112</v>
      </c>
      <c r="B126" s="443">
        <v>0</v>
      </c>
      <c r="C126" s="443">
        <v>0</v>
      </c>
      <c r="D126" s="443">
        <v>0</v>
      </c>
      <c r="E126" s="859"/>
    </row>
    <row r="127" spans="1:5" ht="15.75" customHeight="1">
      <c r="A127" s="54" t="s">
        <v>113</v>
      </c>
      <c r="B127" s="443">
        <v>0</v>
      </c>
      <c r="C127" s="443">
        <v>0</v>
      </c>
      <c r="D127" s="443">
        <v>0</v>
      </c>
      <c r="E127" s="859"/>
    </row>
    <row r="128" spans="1:5" ht="15.75" customHeight="1">
      <c r="A128" s="54" t="s">
        <v>114</v>
      </c>
      <c r="B128" s="443">
        <v>0</v>
      </c>
      <c r="C128" s="443">
        <v>0</v>
      </c>
      <c r="D128" s="443">
        <v>0</v>
      </c>
      <c r="E128" s="859"/>
    </row>
    <row r="129" spans="1:5" ht="15.75" customHeight="1" thickBot="1">
      <c r="A129" s="54" t="s">
        <v>115</v>
      </c>
      <c r="B129" s="443">
        <v>0</v>
      </c>
      <c r="C129" s="443">
        <v>0</v>
      </c>
      <c r="D129" s="443">
        <v>0</v>
      </c>
      <c r="E129" s="859"/>
    </row>
    <row r="130" spans="1:5" ht="15.75" customHeight="1" thickTop="1" thickBot="1">
      <c r="A130" s="758" t="s">
        <v>116</v>
      </c>
      <c r="B130" s="753">
        <v>138473.66287</v>
      </c>
      <c r="C130" s="753">
        <v>115645.77423000001</v>
      </c>
      <c r="D130" s="753">
        <v>254119.43709999998</v>
      </c>
      <c r="E130" s="859"/>
    </row>
    <row r="131" spans="1:5" ht="15.75" customHeight="1" thickTop="1">
      <c r="A131" s="54" t="s">
        <v>117</v>
      </c>
      <c r="B131" s="443">
        <v>0</v>
      </c>
      <c r="C131" s="443">
        <v>0</v>
      </c>
      <c r="D131" s="443">
        <v>0</v>
      </c>
      <c r="E131" s="859"/>
    </row>
    <row r="132" spans="1:5" ht="15.75" customHeight="1">
      <c r="A132" s="54" t="s">
        <v>1447</v>
      </c>
      <c r="B132" s="443">
        <v>0</v>
      </c>
      <c r="C132" s="443">
        <v>0</v>
      </c>
      <c r="D132" s="443">
        <v>0</v>
      </c>
      <c r="E132" s="859"/>
    </row>
    <row r="133" spans="1:5" ht="15.75" customHeight="1">
      <c r="A133" s="54" t="s">
        <v>119</v>
      </c>
      <c r="B133" s="443">
        <v>0</v>
      </c>
      <c r="C133" s="443">
        <v>0</v>
      </c>
      <c r="D133" s="443">
        <v>0</v>
      </c>
      <c r="E133" s="859"/>
    </row>
    <row r="134" spans="1:5" ht="15.75" customHeight="1">
      <c r="A134" s="54" t="s">
        <v>1313</v>
      </c>
      <c r="B134" s="443">
        <v>0</v>
      </c>
      <c r="C134" s="443">
        <v>40809.25</v>
      </c>
      <c r="D134" s="443">
        <v>40809.25</v>
      </c>
      <c r="E134" s="859"/>
    </row>
    <row r="135" spans="1:5" ht="15.75" customHeight="1">
      <c r="A135" s="54" t="s">
        <v>120</v>
      </c>
      <c r="B135" s="443">
        <v>111852.81298999999</v>
      </c>
      <c r="C135" s="443">
        <v>60787.304029999999</v>
      </c>
      <c r="D135" s="443">
        <v>172640.11702000001</v>
      </c>
      <c r="E135" s="859"/>
    </row>
    <row r="136" spans="1:5" ht="15.75" customHeight="1">
      <c r="A136" s="54" t="s">
        <v>121</v>
      </c>
      <c r="B136" s="443">
        <v>0</v>
      </c>
      <c r="C136" s="443">
        <v>0</v>
      </c>
      <c r="D136" s="443">
        <v>0</v>
      </c>
      <c r="E136" s="859"/>
    </row>
    <row r="137" spans="1:5" ht="15.75" customHeight="1">
      <c r="A137" s="54" t="s">
        <v>122</v>
      </c>
      <c r="B137" s="443">
        <v>20580</v>
      </c>
      <c r="C137" s="443">
        <v>12472.74224</v>
      </c>
      <c r="D137" s="443">
        <v>33052.74224</v>
      </c>
      <c r="E137" s="859"/>
    </row>
    <row r="138" spans="1:5" ht="15.75" customHeight="1" thickBot="1">
      <c r="A138" s="54" t="s">
        <v>123</v>
      </c>
      <c r="B138" s="443">
        <v>6040.8498799999998</v>
      </c>
      <c r="C138" s="443">
        <v>1576.4779599999999</v>
      </c>
      <c r="D138" s="443">
        <v>7617.3278399999999</v>
      </c>
      <c r="E138" s="859"/>
    </row>
    <row r="139" spans="1:5" ht="15.75" customHeight="1" thickTop="1" thickBot="1">
      <c r="A139" s="758" t="s">
        <v>124</v>
      </c>
      <c r="B139" s="753">
        <v>88792.122069999998</v>
      </c>
      <c r="C139" s="753">
        <v>13512.468580000001</v>
      </c>
      <c r="D139" s="753">
        <v>102304.59065000001</v>
      </c>
      <c r="E139" s="859"/>
    </row>
    <row r="140" spans="1:5" ht="15.75" customHeight="1" thickTop="1">
      <c r="A140" s="54" t="s">
        <v>58</v>
      </c>
      <c r="B140" s="443">
        <v>37.761510000000001</v>
      </c>
      <c r="C140" s="443">
        <v>147.49695</v>
      </c>
      <c r="D140" s="443">
        <v>185.25845999999999</v>
      </c>
      <c r="E140" s="859"/>
    </row>
    <row r="141" spans="1:5" ht="15.75" customHeight="1">
      <c r="A141" s="54" t="s">
        <v>60</v>
      </c>
      <c r="B141" s="443">
        <v>17917.365519999999</v>
      </c>
      <c r="C141" s="443">
        <v>3574.1569800000002</v>
      </c>
      <c r="D141" s="443">
        <v>21491.522499999999</v>
      </c>
      <c r="E141" s="859"/>
    </row>
    <row r="142" spans="1:5" ht="15.75" customHeight="1">
      <c r="A142" s="54" t="s">
        <v>125</v>
      </c>
      <c r="B142" s="443">
        <v>70269.411840000001</v>
      </c>
      <c r="C142" s="443">
        <v>8948.3912100000016</v>
      </c>
      <c r="D142" s="443">
        <v>79217.803050000002</v>
      </c>
      <c r="E142" s="859"/>
    </row>
    <row r="143" spans="1:5" ht="15.75" customHeight="1">
      <c r="A143" s="54" t="s">
        <v>87</v>
      </c>
      <c r="B143" s="443">
        <v>567.58319999999992</v>
      </c>
      <c r="C143" s="443">
        <v>842.42343999999991</v>
      </c>
      <c r="D143" s="443">
        <v>1410.0066399999998</v>
      </c>
      <c r="E143" s="859"/>
    </row>
    <row r="144" spans="1:5" ht="15.75" customHeight="1" thickBot="1">
      <c r="A144" s="54" t="s">
        <v>126</v>
      </c>
      <c r="B144" s="443">
        <v>0</v>
      </c>
      <c r="C144" s="443">
        <v>0</v>
      </c>
      <c r="D144" s="443">
        <v>0</v>
      </c>
      <c r="E144" s="859"/>
    </row>
    <row r="145" spans="1:5" ht="15.75" customHeight="1" thickTop="1" thickBot="1">
      <c r="A145" s="758" t="s">
        <v>127</v>
      </c>
      <c r="B145" s="753">
        <v>42098.510600000001</v>
      </c>
      <c r="C145" s="753">
        <v>7048.9217199999994</v>
      </c>
      <c r="D145" s="753">
        <v>49147.43232</v>
      </c>
      <c r="E145" s="859"/>
    </row>
    <row r="146" spans="1:5" ht="15.75" customHeight="1" thickTop="1">
      <c r="A146" s="54" t="s">
        <v>128</v>
      </c>
      <c r="B146" s="443">
        <v>478.28138000000001</v>
      </c>
      <c r="C146" s="443">
        <v>413.98613</v>
      </c>
      <c r="D146" s="443">
        <v>892.26751000000002</v>
      </c>
      <c r="E146" s="859"/>
    </row>
    <row r="147" spans="1:5" ht="15.75" customHeight="1">
      <c r="A147" s="54" t="s">
        <v>129</v>
      </c>
      <c r="B147" s="443">
        <v>0</v>
      </c>
      <c r="C147" s="443">
        <v>0</v>
      </c>
      <c r="D147" s="443">
        <v>0</v>
      </c>
      <c r="E147" s="859"/>
    </row>
    <row r="148" spans="1:5" ht="15.75" customHeight="1">
      <c r="A148" s="54" t="s">
        <v>130</v>
      </c>
      <c r="B148" s="443">
        <v>15707.601789999999</v>
      </c>
      <c r="C148" s="443">
        <v>0</v>
      </c>
      <c r="D148" s="443">
        <v>15707.601789999999</v>
      </c>
      <c r="E148" s="859"/>
    </row>
    <row r="149" spans="1:5" ht="15.75" customHeight="1">
      <c r="A149" s="54" t="s">
        <v>131</v>
      </c>
      <c r="B149" s="443">
        <v>25912.62743</v>
      </c>
      <c r="C149" s="443">
        <v>6634.93559</v>
      </c>
      <c r="D149" s="443">
        <v>32547.563019999998</v>
      </c>
      <c r="E149" s="859"/>
    </row>
    <row r="150" spans="1:5" ht="15.75" customHeight="1" thickBot="1">
      <c r="A150" s="54" t="s">
        <v>132</v>
      </c>
      <c r="B150" s="443">
        <v>0</v>
      </c>
      <c r="C150" s="443">
        <v>0</v>
      </c>
      <c r="D150" s="443">
        <v>0</v>
      </c>
      <c r="E150" s="859"/>
    </row>
    <row r="151" spans="1:5" ht="15.75" customHeight="1" thickTop="1" thickBot="1">
      <c r="A151" s="758" t="s">
        <v>133</v>
      </c>
      <c r="B151" s="753">
        <v>20779.16864</v>
      </c>
      <c r="C151" s="753">
        <v>0</v>
      </c>
      <c r="D151" s="753">
        <v>20779.16864</v>
      </c>
      <c r="E151" s="859"/>
    </row>
    <row r="152" spans="1:5" ht="15.75" customHeight="1" thickTop="1">
      <c r="A152" s="54" t="s">
        <v>134</v>
      </c>
      <c r="B152" s="443">
        <v>20580</v>
      </c>
      <c r="C152" s="443">
        <v>0</v>
      </c>
      <c r="D152" s="443">
        <v>20580</v>
      </c>
      <c r="E152" s="859"/>
    </row>
    <row r="153" spans="1:5" ht="15.75" customHeight="1">
      <c r="A153" s="54" t="s">
        <v>135</v>
      </c>
      <c r="B153" s="443">
        <v>0</v>
      </c>
      <c r="C153" s="443">
        <v>0</v>
      </c>
      <c r="D153" s="443">
        <v>0</v>
      </c>
      <c r="E153" s="859"/>
    </row>
    <row r="154" spans="1:5" ht="15.75" customHeight="1">
      <c r="A154" s="54" t="s">
        <v>136</v>
      </c>
      <c r="B154" s="443">
        <v>0</v>
      </c>
      <c r="C154" s="443">
        <v>0</v>
      </c>
      <c r="D154" s="443">
        <v>0</v>
      </c>
      <c r="E154" s="859"/>
    </row>
    <row r="155" spans="1:5" ht="15.75" customHeight="1" thickBot="1">
      <c r="A155" s="54" t="s">
        <v>137</v>
      </c>
      <c r="B155" s="443">
        <v>199.16864000000001</v>
      </c>
      <c r="C155" s="443">
        <v>0</v>
      </c>
      <c r="D155" s="443">
        <v>199.16864000000001</v>
      </c>
      <c r="E155" s="859"/>
    </row>
    <row r="156" spans="1:5" ht="15.75" customHeight="1" thickTop="1" thickBot="1">
      <c r="A156" s="758" t="s">
        <v>138</v>
      </c>
      <c r="B156" s="753">
        <v>89083.729510000005</v>
      </c>
      <c r="C156" s="753">
        <v>23633.163940000002</v>
      </c>
      <c r="D156" s="753">
        <v>112716.89345</v>
      </c>
      <c r="E156" s="859"/>
    </row>
    <row r="157" spans="1:5" ht="15.75" customHeight="1" thickTop="1">
      <c r="A157" s="54" t="s">
        <v>139</v>
      </c>
      <c r="B157" s="443">
        <v>54.536999999999999</v>
      </c>
      <c r="C157" s="443">
        <v>0</v>
      </c>
      <c r="D157" s="443">
        <v>54.536999999999999</v>
      </c>
      <c r="E157" s="859"/>
    </row>
    <row r="158" spans="1:5" ht="15.75" customHeight="1">
      <c r="A158" s="54" t="s">
        <v>140</v>
      </c>
      <c r="B158" s="443">
        <v>0</v>
      </c>
      <c r="C158" s="443">
        <v>0</v>
      </c>
      <c r="D158" s="443">
        <v>0</v>
      </c>
      <c r="E158" s="859"/>
    </row>
    <row r="159" spans="1:5" ht="15.75" customHeight="1">
      <c r="A159" s="54" t="s">
        <v>141</v>
      </c>
      <c r="B159" s="443">
        <v>54.536999999999999</v>
      </c>
      <c r="C159" s="443">
        <v>0</v>
      </c>
      <c r="D159" s="443">
        <v>54.536999999999999</v>
      </c>
      <c r="E159" s="859"/>
    </row>
    <row r="160" spans="1:5" ht="15.75" customHeight="1">
      <c r="A160" s="54" t="s">
        <v>142</v>
      </c>
      <c r="B160" s="443">
        <v>0</v>
      </c>
      <c r="C160" s="443">
        <v>0</v>
      </c>
      <c r="D160" s="443">
        <v>0</v>
      </c>
      <c r="E160" s="859"/>
    </row>
    <row r="161" spans="1:5" ht="15.75" customHeight="1">
      <c r="A161" s="54" t="s">
        <v>143</v>
      </c>
      <c r="B161" s="443">
        <v>0</v>
      </c>
      <c r="C161" s="443">
        <v>0</v>
      </c>
      <c r="D161" s="443">
        <v>0</v>
      </c>
      <c r="E161" s="859"/>
    </row>
    <row r="162" spans="1:5" ht="15.75" customHeight="1">
      <c r="A162" s="54" t="s">
        <v>144</v>
      </c>
      <c r="B162" s="443">
        <v>0</v>
      </c>
      <c r="C162" s="443">
        <v>0</v>
      </c>
      <c r="D162" s="443">
        <v>0</v>
      </c>
      <c r="E162" s="859"/>
    </row>
    <row r="163" spans="1:5" ht="15.75" customHeight="1">
      <c r="A163" s="54" t="s">
        <v>145</v>
      </c>
      <c r="B163" s="443">
        <v>87690</v>
      </c>
      <c r="C163" s="443">
        <v>22865.752</v>
      </c>
      <c r="D163" s="443">
        <v>110555.75199999999</v>
      </c>
      <c r="E163" s="859"/>
    </row>
    <row r="164" spans="1:5" ht="15.75" customHeight="1" thickBot="1">
      <c r="A164" s="54" t="s">
        <v>146</v>
      </c>
      <c r="B164" s="443">
        <v>1339.1925100000001</v>
      </c>
      <c r="C164" s="443">
        <v>767.41193999999996</v>
      </c>
      <c r="D164" s="443">
        <v>2106.6044500000003</v>
      </c>
      <c r="E164" s="859"/>
    </row>
    <row r="165" spans="1:5" ht="15.75" customHeight="1" thickTop="1" thickBot="1">
      <c r="A165" s="758" t="s">
        <v>147</v>
      </c>
      <c r="B165" s="753">
        <v>241125.56869999997</v>
      </c>
      <c r="C165" s="753">
        <v>84404.014510000008</v>
      </c>
      <c r="D165" s="753">
        <v>325529.58320999995</v>
      </c>
      <c r="E165" s="859"/>
    </row>
    <row r="166" spans="1:5" ht="15.75" customHeight="1" thickTop="1">
      <c r="A166" s="762" t="s">
        <v>148</v>
      </c>
      <c r="B166" s="443">
        <v>194235.9</v>
      </c>
      <c r="C166" s="443">
        <v>69116.27</v>
      </c>
      <c r="D166" s="443">
        <v>263352.17</v>
      </c>
      <c r="E166" s="859"/>
    </row>
    <row r="167" spans="1:5" ht="15.75" customHeight="1">
      <c r="A167" s="54" t="s">
        <v>149</v>
      </c>
      <c r="B167" s="443">
        <v>194235.9</v>
      </c>
      <c r="C167" s="443">
        <v>69116.27</v>
      </c>
      <c r="D167" s="443">
        <v>263352.17</v>
      </c>
      <c r="E167" s="859"/>
    </row>
    <row r="168" spans="1:5" ht="15.75" customHeight="1">
      <c r="A168" s="54" t="s">
        <v>150</v>
      </c>
      <c r="B168" s="443">
        <v>0</v>
      </c>
      <c r="C168" s="443">
        <v>0</v>
      </c>
      <c r="D168" s="443">
        <v>0</v>
      </c>
      <c r="E168" s="859"/>
    </row>
    <row r="169" spans="1:5" ht="15.75" customHeight="1">
      <c r="A169" s="54" t="s">
        <v>151</v>
      </c>
      <c r="B169" s="443">
        <v>0</v>
      </c>
      <c r="C169" s="443">
        <v>0</v>
      </c>
      <c r="D169" s="443">
        <v>0</v>
      </c>
      <c r="E169" s="859"/>
    </row>
    <row r="170" spans="1:5" ht="15.75" customHeight="1">
      <c r="A170" s="762" t="s">
        <v>152</v>
      </c>
      <c r="B170" s="443">
        <v>883.01370999999995</v>
      </c>
      <c r="C170" s="443">
        <v>10269.62559</v>
      </c>
      <c r="D170" s="443">
        <v>11152.639300000001</v>
      </c>
      <c r="E170" s="859"/>
    </row>
    <row r="171" spans="1:5" ht="15.75" customHeight="1">
      <c r="A171" s="54" t="s">
        <v>153</v>
      </c>
      <c r="B171" s="443">
        <v>0</v>
      </c>
      <c r="C171" s="443">
        <v>0</v>
      </c>
      <c r="D171" s="443">
        <v>0</v>
      </c>
      <c r="E171" s="859"/>
    </row>
    <row r="172" spans="1:5" ht="15.75" customHeight="1">
      <c r="A172" s="54" t="s">
        <v>154</v>
      </c>
      <c r="B172" s="443">
        <v>0.7278</v>
      </c>
      <c r="C172" s="443">
        <v>10269.62559</v>
      </c>
      <c r="D172" s="443">
        <v>10270.35339</v>
      </c>
      <c r="E172" s="859"/>
    </row>
    <row r="173" spans="1:5" ht="15.75" customHeight="1">
      <c r="A173" s="54" t="s">
        <v>155</v>
      </c>
      <c r="B173" s="443">
        <v>882.28591000000006</v>
      </c>
      <c r="C173" s="443">
        <v>0</v>
      </c>
      <c r="D173" s="443">
        <v>882.28591000000006</v>
      </c>
      <c r="E173" s="859"/>
    </row>
    <row r="174" spans="1:5" ht="15.75" customHeight="1">
      <c r="A174" s="762" t="s">
        <v>156</v>
      </c>
      <c r="B174" s="443">
        <v>0</v>
      </c>
      <c r="C174" s="443">
        <v>0</v>
      </c>
      <c r="D174" s="443">
        <v>0</v>
      </c>
      <c r="E174" s="859"/>
    </row>
    <row r="175" spans="1:5" ht="15.75" customHeight="1">
      <c r="A175" s="54" t="s">
        <v>157</v>
      </c>
      <c r="B175" s="443">
        <v>0</v>
      </c>
      <c r="C175" s="443">
        <v>0</v>
      </c>
      <c r="D175" s="443">
        <v>0</v>
      </c>
      <c r="E175" s="859"/>
    </row>
    <row r="176" spans="1:5" ht="15.75" customHeight="1">
      <c r="A176" s="54" t="s">
        <v>158</v>
      </c>
      <c r="B176" s="443">
        <v>0</v>
      </c>
      <c r="C176" s="443">
        <v>0</v>
      </c>
      <c r="D176" s="443">
        <v>0</v>
      </c>
      <c r="E176" s="859"/>
    </row>
    <row r="177" spans="1:5" ht="15.75" customHeight="1">
      <c r="A177" s="54" t="s">
        <v>159</v>
      </c>
      <c r="B177" s="443">
        <v>0</v>
      </c>
      <c r="C177" s="443">
        <v>0</v>
      </c>
      <c r="D177" s="443">
        <v>0</v>
      </c>
      <c r="E177" s="859"/>
    </row>
    <row r="178" spans="1:5" ht="15.75" customHeight="1">
      <c r="A178" s="762" t="s">
        <v>160</v>
      </c>
      <c r="B178" s="443">
        <v>28315.556390000002</v>
      </c>
      <c r="C178" s="443">
        <v>11194.06983</v>
      </c>
      <c r="D178" s="443">
        <v>39509.626219999998</v>
      </c>
      <c r="E178" s="859"/>
    </row>
    <row r="179" spans="1:5" ht="15.75" customHeight="1">
      <c r="A179" s="54" t="s">
        <v>161</v>
      </c>
      <c r="B179" s="443">
        <v>26101.953730000001</v>
      </c>
      <c r="C179" s="443">
        <v>3995.4923399999998</v>
      </c>
      <c r="D179" s="443">
        <v>30097.446070000002</v>
      </c>
      <c r="E179" s="859"/>
    </row>
    <row r="180" spans="1:5" ht="15.75" customHeight="1">
      <c r="A180" s="54" t="s">
        <v>162</v>
      </c>
      <c r="B180" s="443">
        <v>2213.60266</v>
      </c>
      <c r="C180" s="443">
        <v>7198.5774900000006</v>
      </c>
      <c r="D180" s="443">
        <v>9412.1801500000001</v>
      </c>
      <c r="E180" s="859"/>
    </row>
    <row r="181" spans="1:5" ht="15.75" customHeight="1">
      <c r="A181" s="54" t="s">
        <v>163</v>
      </c>
      <c r="B181" s="443">
        <v>0</v>
      </c>
      <c r="C181" s="443">
        <v>0</v>
      </c>
      <c r="D181" s="443">
        <v>0</v>
      </c>
      <c r="E181" s="859"/>
    </row>
    <row r="182" spans="1:5" ht="15.75" customHeight="1">
      <c r="A182" s="762" t="s">
        <v>164</v>
      </c>
      <c r="B182" s="443">
        <v>17691.098600000001</v>
      </c>
      <c r="C182" s="443">
        <v>-6175.9509100000005</v>
      </c>
      <c r="D182" s="443">
        <v>11515.14769</v>
      </c>
      <c r="E182" s="859"/>
    </row>
    <row r="183" spans="1:5" ht="15.75" customHeight="1">
      <c r="A183" s="54" t="s">
        <v>165</v>
      </c>
      <c r="B183" s="443">
        <v>13802.17534</v>
      </c>
      <c r="C183" s="443">
        <v>-6720.1811100000004</v>
      </c>
      <c r="D183" s="443">
        <v>7081.9942300000002</v>
      </c>
      <c r="E183" s="859"/>
    </row>
    <row r="184" spans="1:5" ht="15.75" customHeight="1" thickBot="1">
      <c r="A184" s="774" t="s">
        <v>166</v>
      </c>
      <c r="B184" s="443">
        <v>3888.9232599999996</v>
      </c>
      <c r="C184" s="443">
        <v>544.23019999999997</v>
      </c>
      <c r="D184" s="443">
        <v>4433.1534599999995</v>
      </c>
      <c r="E184" s="859"/>
    </row>
    <row r="185" spans="1:5" ht="15.75" customHeight="1" thickTop="1" thickBot="1">
      <c r="A185" s="757" t="s">
        <v>167</v>
      </c>
      <c r="B185" s="752">
        <v>3511610.6118600001</v>
      </c>
      <c r="C185" s="752">
        <v>1123900.25342</v>
      </c>
      <c r="D185" s="752">
        <v>4635510.8652799996</v>
      </c>
      <c r="E185" s="859"/>
    </row>
    <row r="186" spans="1:5" ht="15.75" customHeight="1" thickTop="1" thickBot="1">
      <c r="A186" s="758" t="s">
        <v>168</v>
      </c>
      <c r="B186" s="753">
        <v>8852.6070999999993</v>
      </c>
      <c r="C186" s="753">
        <v>82127.90512000001</v>
      </c>
      <c r="D186" s="753">
        <v>90980.512220000004</v>
      </c>
      <c r="E186" s="859"/>
    </row>
    <row r="187" spans="1:5" ht="15.75" customHeight="1" thickTop="1">
      <c r="A187" s="762" t="s">
        <v>169</v>
      </c>
      <c r="B187" s="443">
        <v>0</v>
      </c>
      <c r="C187" s="443">
        <v>0</v>
      </c>
      <c r="D187" s="443">
        <v>0</v>
      </c>
      <c r="E187" s="859"/>
    </row>
    <row r="188" spans="1:5" ht="15.75" customHeight="1">
      <c r="A188" s="54" t="s">
        <v>170</v>
      </c>
      <c r="B188" s="443">
        <v>0</v>
      </c>
      <c r="C188" s="443">
        <v>0</v>
      </c>
      <c r="D188" s="443">
        <v>0</v>
      </c>
      <c r="E188" s="859"/>
    </row>
    <row r="189" spans="1:5" ht="15.75" customHeight="1">
      <c r="A189" s="54" t="s">
        <v>171</v>
      </c>
      <c r="B189" s="443">
        <v>0</v>
      </c>
      <c r="C189" s="443">
        <v>0</v>
      </c>
      <c r="D189" s="443">
        <v>0</v>
      </c>
      <c r="E189" s="859"/>
    </row>
    <row r="190" spans="1:5" ht="15.75" customHeight="1">
      <c r="A190" s="54" t="s">
        <v>172</v>
      </c>
      <c r="B190" s="443">
        <v>0</v>
      </c>
      <c r="C190" s="443">
        <v>0</v>
      </c>
      <c r="D190" s="443">
        <v>0</v>
      </c>
      <c r="E190" s="859"/>
    </row>
    <row r="191" spans="1:5" ht="15.75" customHeight="1">
      <c r="A191" s="54" t="s">
        <v>173</v>
      </c>
      <c r="B191" s="443">
        <v>0</v>
      </c>
      <c r="C191" s="443">
        <v>0</v>
      </c>
      <c r="D191" s="443">
        <v>0</v>
      </c>
      <c r="E191" s="859"/>
    </row>
    <row r="192" spans="1:5" ht="15.75" customHeight="1">
      <c r="A192" s="54" t="s">
        <v>174</v>
      </c>
      <c r="B192" s="443">
        <v>0</v>
      </c>
      <c r="C192" s="443">
        <v>0</v>
      </c>
      <c r="D192" s="443">
        <v>0</v>
      </c>
      <c r="E192" s="859"/>
    </row>
    <row r="193" spans="1:5" ht="15.75" customHeight="1">
      <c r="A193" s="762" t="s">
        <v>175</v>
      </c>
      <c r="B193" s="443">
        <v>98.302999999999997</v>
      </c>
      <c r="C193" s="443">
        <v>80057.301590000003</v>
      </c>
      <c r="D193" s="443">
        <v>80155.604590000003</v>
      </c>
      <c r="E193" s="859"/>
    </row>
    <row r="194" spans="1:5" ht="15.75" customHeight="1">
      <c r="A194" s="54" t="s">
        <v>176</v>
      </c>
      <c r="B194" s="443">
        <v>0</v>
      </c>
      <c r="C194" s="443">
        <v>0</v>
      </c>
      <c r="D194" s="443">
        <v>0</v>
      </c>
      <c r="E194" s="859"/>
    </row>
    <row r="195" spans="1:5" ht="15.75" customHeight="1">
      <c r="A195" s="54" t="s">
        <v>177</v>
      </c>
      <c r="B195" s="443">
        <v>0</v>
      </c>
      <c r="C195" s="443">
        <v>0</v>
      </c>
      <c r="D195" s="443">
        <v>0</v>
      </c>
      <c r="E195" s="859"/>
    </row>
    <row r="196" spans="1:5" ht="15.75" customHeight="1">
      <c r="A196" s="54" t="s">
        <v>178</v>
      </c>
      <c r="B196" s="443">
        <v>0</v>
      </c>
      <c r="C196" s="443">
        <v>4219.8752300000006</v>
      </c>
      <c r="D196" s="443">
        <v>4219.8752300000006</v>
      </c>
      <c r="E196" s="859"/>
    </row>
    <row r="197" spans="1:5" ht="15.75" customHeight="1">
      <c r="A197" s="54" t="s">
        <v>179</v>
      </c>
      <c r="B197" s="443">
        <v>0</v>
      </c>
      <c r="C197" s="443">
        <v>0</v>
      </c>
      <c r="D197" s="443">
        <v>0</v>
      </c>
      <c r="E197" s="859"/>
    </row>
    <row r="198" spans="1:5" ht="15.75" customHeight="1">
      <c r="A198" s="54" t="s">
        <v>180</v>
      </c>
      <c r="B198" s="443">
        <v>98.302999999999997</v>
      </c>
      <c r="C198" s="443">
        <v>75837.426359999998</v>
      </c>
      <c r="D198" s="443">
        <v>75935.729359999998</v>
      </c>
      <c r="E198" s="859"/>
    </row>
    <row r="199" spans="1:5" ht="15.75" customHeight="1">
      <c r="A199" s="762" t="s">
        <v>181</v>
      </c>
      <c r="B199" s="443">
        <v>0</v>
      </c>
      <c r="C199" s="443">
        <v>0</v>
      </c>
      <c r="D199" s="443">
        <v>0</v>
      </c>
      <c r="E199" s="859"/>
    </row>
    <row r="200" spans="1:5" ht="15.75" customHeight="1">
      <c r="A200" s="762" t="s">
        <v>182</v>
      </c>
      <c r="B200" s="443">
        <v>8754.3040999999994</v>
      </c>
      <c r="C200" s="443">
        <v>2070.6035299999999</v>
      </c>
      <c r="D200" s="443">
        <v>10824.907630000002</v>
      </c>
      <c r="E200" s="859"/>
    </row>
    <row r="201" spans="1:5" ht="15.75" customHeight="1">
      <c r="A201" s="54" t="s">
        <v>183</v>
      </c>
      <c r="B201" s="443">
        <v>0</v>
      </c>
      <c r="C201" s="443">
        <v>0</v>
      </c>
      <c r="D201" s="443">
        <v>0</v>
      </c>
    </row>
    <row r="202" spans="1:5" ht="15.75" customHeight="1">
      <c r="A202" s="54" t="s">
        <v>184</v>
      </c>
      <c r="B202" s="443">
        <v>8754.3040999999994</v>
      </c>
      <c r="C202" s="443">
        <v>1570.87328</v>
      </c>
      <c r="D202" s="443">
        <v>10325.177380000001</v>
      </c>
    </row>
    <row r="203" spans="1:5" ht="15.75" customHeight="1">
      <c r="A203" s="54" t="s">
        <v>185</v>
      </c>
      <c r="B203" s="443">
        <v>0</v>
      </c>
      <c r="C203" s="443">
        <v>0</v>
      </c>
      <c r="D203" s="443">
        <v>0</v>
      </c>
    </row>
    <row r="204" spans="1:5" ht="15.75" customHeight="1">
      <c r="A204" s="54" t="s">
        <v>186</v>
      </c>
      <c r="B204" s="443">
        <v>0</v>
      </c>
      <c r="C204" s="443">
        <v>499.73025000000001</v>
      </c>
      <c r="D204" s="443">
        <v>499.73025000000001</v>
      </c>
    </row>
    <row r="205" spans="1:5" ht="15.75" customHeight="1" thickBot="1">
      <c r="A205" s="762" t="s">
        <v>187</v>
      </c>
      <c r="B205" s="443">
        <v>0</v>
      </c>
      <c r="C205" s="443">
        <v>0</v>
      </c>
      <c r="D205" s="443">
        <v>0</v>
      </c>
    </row>
    <row r="206" spans="1:5" ht="15.75" customHeight="1" thickTop="1" thickBot="1">
      <c r="A206" s="758" t="s">
        <v>188</v>
      </c>
      <c r="B206" s="753">
        <v>5357812.5406599995</v>
      </c>
      <c r="C206" s="753">
        <v>2329470.0732600004</v>
      </c>
      <c r="D206" s="753">
        <v>7687282.6139200004</v>
      </c>
    </row>
    <row r="207" spans="1:5" ht="15.75" customHeight="1" thickTop="1">
      <c r="A207" s="762" t="s">
        <v>189</v>
      </c>
      <c r="B207" s="443">
        <v>0</v>
      </c>
      <c r="C207" s="443">
        <v>1.2999999999999999E-2</v>
      </c>
      <c r="D207" s="443">
        <v>1.2999999999999999E-2</v>
      </c>
    </row>
    <row r="208" spans="1:5" ht="15.75" customHeight="1">
      <c r="A208" s="54" t="s">
        <v>190</v>
      </c>
      <c r="B208" s="443">
        <v>0</v>
      </c>
      <c r="C208" s="443">
        <v>0</v>
      </c>
      <c r="D208" s="443">
        <v>0</v>
      </c>
    </row>
    <row r="209" spans="1:4" ht="15.75" customHeight="1">
      <c r="A209" s="54" t="s">
        <v>191</v>
      </c>
      <c r="B209" s="443">
        <v>0</v>
      </c>
      <c r="C209" s="443">
        <v>0</v>
      </c>
      <c r="D209" s="443">
        <v>0</v>
      </c>
    </row>
    <row r="210" spans="1:4" ht="15.75" customHeight="1">
      <c r="A210" s="54" t="s">
        <v>192</v>
      </c>
      <c r="B210" s="443">
        <v>0</v>
      </c>
      <c r="C210" s="443">
        <v>1.2999999999999999E-2</v>
      </c>
      <c r="D210" s="443">
        <v>1.2999999999999999E-2</v>
      </c>
    </row>
    <row r="211" spans="1:4" ht="15.75" customHeight="1">
      <c r="A211" s="762" t="s">
        <v>193</v>
      </c>
      <c r="B211" s="443">
        <v>275.13408000000004</v>
      </c>
      <c r="C211" s="443">
        <v>0</v>
      </c>
      <c r="D211" s="443">
        <v>275.13408000000004</v>
      </c>
    </row>
    <row r="212" spans="1:4" ht="15.75" customHeight="1">
      <c r="A212" s="759" t="s">
        <v>194</v>
      </c>
      <c r="B212" s="443">
        <v>0</v>
      </c>
      <c r="C212" s="443">
        <v>0</v>
      </c>
      <c r="D212" s="443">
        <v>0</v>
      </c>
    </row>
    <row r="213" spans="1:4" ht="15.75" customHeight="1">
      <c r="A213" s="54" t="s">
        <v>195</v>
      </c>
      <c r="B213" s="443">
        <v>275.13408000000004</v>
      </c>
      <c r="C213" s="443">
        <v>0</v>
      </c>
      <c r="D213" s="443">
        <v>275.13408000000004</v>
      </c>
    </row>
    <row r="214" spans="1:4" ht="15.75" customHeight="1">
      <c r="A214" s="54" t="s">
        <v>196</v>
      </c>
      <c r="B214" s="443">
        <v>0</v>
      </c>
      <c r="C214" s="443">
        <v>0</v>
      </c>
      <c r="D214" s="443">
        <v>0</v>
      </c>
    </row>
    <row r="215" spans="1:4" ht="15.75" customHeight="1">
      <c r="A215" s="54" t="s">
        <v>1358</v>
      </c>
      <c r="B215" s="443">
        <v>0</v>
      </c>
      <c r="C215" s="443">
        <v>0</v>
      </c>
      <c r="D215" s="443">
        <v>0</v>
      </c>
    </row>
    <row r="216" spans="1:4" ht="15.75" customHeight="1">
      <c r="A216" s="54" t="s">
        <v>197</v>
      </c>
      <c r="B216" s="443">
        <v>0</v>
      </c>
      <c r="C216" s="443">
        <v>0</v>
      </c>
      <c r="D216" s="443">
        <v>0</v>
      </c>
    </row>
    <row r="217" spans="1:4" ht="15.75" customHeight="1">
      <c r="A217" s="762" t="s">
        <v>198</v>
      </c>
      <c r="B217" s="443">
        <v>0</v>
      </c>
      <c r="C217" s="443">
        <v>0</v>
      </c>
      <c r="D217" s="443">
        <v>0</v>
      </c>
    </row>
    <row r="218" spans="1:4" ht="15.75" customHeight="1">
      <c r="A218" s="54" t="s">
        <v>199</v>
      </c>
      <c r="B218" s="443">
        <v>0</v>
      </c>
      <c r="C218" s="443">
        <v>0</v>
      </c>
      <c r="D218" s="443">
        <v>0</v>
      </c>
    </row>
    <row r="219" spans="1:4" ht="15.75" customHeight="1">
      <c r="A219" s="54" t="s">
        <v>200</v>
      </c>
      <c r="B219" s="443">
        <v>0</v>
      </c>
      <c r="C219" s="443">
        <v>0</v>
      </c>
      <c r="D219" s="443">
        <v>0</v>
      </c>
    </row>
    <row r="220" spans="1:4" ht="15.75" customHeight="1">
      <c r="A220" s="762" t="s">
        <v>201</v>
      </c>
      <c r="B220" s="443">
        <v>0</v>
      </c>
      <c r="C220" s="443">
        <v>0</v>
      </c>
      <c r="D220" s="443">
        <v>0</v>
      </c>
    </row>
    <row r="221" spans="1:4" ht="15.75" customHeight="1">
      <c r="A221" s="54" t="s">
        <v>202</v>
      </c>
      <c r="B221" s="443">
        <v>0</v>
      </c>
      <c r="C221" s="443">
        <v>0</v>
      </c>
      <c r="D221" s="443">
        <v>0</v>
      </c>
    </row>
    <row r="222" spans="1:4" ht="15.75" customHeight="1">
      <c r="A222" s="54" t="s">
        <v>203</v>
      </c>
      <c r="B222" s="443">
        <v>0</v>
      </c>
      <c r="C222" s="443">
        <v>0</v>
      </c>
      <c r="D222" s="443">
        <v>0</v>
      </c>
    </row>
    <row r="223" spans="1:4" ht="15.75" customHeight="1">
      <c r="A223" s="762" t="s">
        <v>204</v>
      </c>
      <c r="B223" s="443">
        <v>3722747.1170399999</v>
      </c>
      <c r="C223" s="443">
        <v>2081660.59143</v>
      </c>
      <c r="D223" s="443">
        <v>5804407.70847</v>
      </c>
    </row>
    <row r="224" spans="1:4" ht="15.75" customHeight="1">
      <c r="A224" s="54" t="s">
        <v>205</v>
      </c>
      <c r="B224" s="443">
        <v>3022579.9361799997</v>
      </c>
      <c r="C224" s="443">
        <v>1691345.0238099999</v>
      </c>
      <c r="D224" s="443">
        <v>4713924.9599899994</v>
      </c>
    </row>
    <row r="225" spans="1:4" ht="15.75" customHeight="1">
      <c r="A225" s="54" t="s">
        <v>206</v>
      </c>
      <c r="B225" s="443">
        <v>0</v>
      </c>
      <c r="C225" s="443">
        <v>0</v>
      </c>
      <c r="D225" s="443">
        <v>0</v>
      </c>
    </row>
    <row r="226" spans="1:4" ht="15.75" customHeight="1">
      <c r="A226" s="54" t="s">
        <v>207</v>
      </c>
      <c r="B226" s="443">
        <v>636982.13051000005</v>
      </c>
      <c r="C226" s="443">
        <v>328281.21499000001</v>
      </c>
      <c r="D226" s="443">
        <v>965263.34550000005</v>
      </c>
    </row>
    <row r="227" spans="1:4" ht="15.75" customHeight="1">
      <c r="A227" s="54" t="s">
        <v>208</v>
      </c>
      <c r="B227" s="443">
        <v>0</v>
      </c>
      <c r="C227" s="443">
        <v>0</v>
      </c>
      <c r="D227" s="443">
        <v>0</v>
      </c>
    </row>
    <row r="228" spans="1:4" ht="15.75" customHeight="1">
      <c r="A228" s="54" t="s">
        <v>209</v>
      </c>
      <c r="B228" s="443">
        <v>439.88981000000001</v>
      </c>
      <c r="C228" s="443">
        <v>36422.902909999997</v>
      </c>
      <c r="D228" s="443">
        <v>36862.792719999998</v>
      </c>
    </row>
    <row r="229" spans="1:4" ht="15.75" customHeight="1">
      <c r="A229" s="54" t="s">
        <v>210</v>
      </c>
      <c r="B229" s="443">
        <v>76.489000000000004</v>
      </c>
      <c r="C229" s="443">
        <v>0</v>
      </c>
      <c r="D229" s="443">
        <v>76.489000000000004</v>
      </c>
    </row>
    <row r="230" spans="1:4" ht="15.75" customHeight="1">
      <c r="A230" s="54" t="s">
        <v>211</v>
      </c>
      <c r="B230" s="443">
        <v>0</v>
      </c>
      <c r="C230" s="443">
        <v>0</v>
      </c>
      <c r="D230" s="443">
        <v>0</v>
      </c>
    </row>
    <row r="231" spans="1:4" ht="15.75" customHeight="1">
      <c r="A231" s="54" t="s">
        <v>212</v>
      </c>
      <c r="B231" s="443">
        <v>0</v>
      </c>
      <c r="C231" s="443">
        <v>0</v>
      </c>
      <c r="D231" s="443">
        <v>0</v>
      </c>
    </row>
    <row r="232" spans="1:4" ht="15.75" customHeight="1">
      <c r="A232" s="54" t="s">
        <v>213</v>
      </c>
      <c r="B232" s="443">
        <v>62668.671539999996</v>
      </c>
      <c r="C232" s="443">
        <v>25611.449720000001</v>
      </c>
      <c r="D232" s="443">
        <v>88280.12126</v>
      </c>
    </row>
    <row r="233" spans="1:4" ht="15.75" customHeight="1">
      <c r="A233" s="762" t="s">
        <v>214</v>
      </c>
      <c r="B233" s="443">
        <v>1611572.8271600001</v>
      </c>
      <c r="C233" s="443">
        <v>247497.47522999998</v>
      </c>
      <c r="D233" s="443">
        <v>1859070.3023900001</v>
      </c>
    </row>
    <row r="234" spans="1:4" ht="15.75" customHeight="1">
      <c r="A234" s="54" t="s">
        <v>215</v>
      </c>
      <c r="B234" s="443">
        <v>746117.40558000002</v>
      </c>
      <c r="C234" s="443">
        <v>223877.88840999999</v>
      </c>
      <c r="D234" s="443">
        <v>969995.29399000003</v>
      </c>
    </row>
    <row r="235" spans="1:4" ht="15.75" customHeight="1">
      <c r="A235" s="54" t="s">
        <v>216</v>
      </c>
      <c r="B235" s="443">
        <v>0</v>
      </c>
      <c r="C235" s="443">
        <v>0</v>
      </c>
      <c r="D235" s="443">
        <v>0</v>
      </c>
    </row>
    <row r="236" spans="1:4" ht="15.75" customHeight="1">
      <c r="A236" s="54" t="s">
        <v>217</v>
      </c>
      <c r="B236" s="443">
        <v>137242.09575000001</v>
      </c>
      <c r="C236" s="443">
        <v>14521.02432</v>
      </c>
      <c r="D236" s="443">
        <v>151763.12007</v>
      </c>
    </row>
    <row r="237" spans="1:4" ht="15.75" customHeight="1">
      <c r="A237" s="54" t="s">
        <v>218</v>
      </c>
      <c r="B237" s="443">
        <v>11533.27923</v>
      </c>
      <c r="C237" s="443">
        <v>8885.2155000000002</v>
      </c>
      <c r="D237" s="443">
        <v>20418.494730000002</v>
      </c>
    </row>
    <row r="238" spans="1:4" ht="15.75" customHeight="1">
      <c r="A238" s="54" t="s">
        <v>219</v>
      </c>
      <c r="B238" s="434">
        <v>0</v>
      </c>
      <c r="C238" s="434">
        <v>0</v>
      </c>
      <c r="D238" s="434">
        <v>0</v>
      </c>
    </row>
    <row r="239" spans="1:4" ht="15.75" customHeight="1">
      <c r="A239" s="54" t="s">
        <v>220</v>
      </c>
      <c r="B239" s="434">
        <v>716680.0466</v>
      </c>
      <c r="C239" s="434">
        <v>213.34700000000001</v>
      </c>
      <c r="D239" s="434">
        <v>716893.39360000007</v>
      </c>
    </row>
    <row r="240" spans="1:4" ht="15.75" customHeight="1">
      <c r="A240" s="54" t="s">
        <v>221</v>
      </c>
      <c r="B240" s="434">
        <v>0</v>
      </c>
      <c r="C240" s="434">
        <v>0</v>
      </c>
      <c r="D240" s="434">
        <v>0</v>
      </c>
    </row>
    <row r="241" spans="1:4" ht="15.75" customHeight="1">
      <c r="A241" s="762" t="s">
        <v>1342</v>
      </c>
      <c r="B241" s="434">
        <v>23217.462379999997</v>
      </c>
      <c r="C241" s="434">
        <v>311.99359999999996</v>
      </c>
      <c r="D241" s="434">
        <v>23529.455979999999</v>
      </c>
    </row>
    <row r="242" spans="1:4" ht="15.75" customHeight="1">
      <c r="A242" s="54" t="s">
        <v>1343</v>
      </c>
      <c r="B242" s="434">
        <v>22871.425440000003</v>
      </c>
      <c r="C242" s="434">
        <v>311.54715000000004</v>
      </c>
      <c r="D242" s="434">
        <v>23182.972590000001</v>
      </c>
    </row>
    <row r="243" spans="1:4" ht="15.75" customHeight="1">
      <c r="A243" s="54" t="s">
        <v>1344</v>
      </c>
      <c r="B243" s="434">
        <v>346.03694000000002</v>
      </c>
      <c r="C243" s="434">
        <v>0.44645000000000001</v>
      </c>
      <c r="D243" s="434">
        <v>346.48338999999999</v>
      </c>
    </row>
    <row r="244" spans="1:4" ht="15.75" customHeight="1">
      <c r="A244" s="762" t="s">
        <v>1345</v>
      </c>
      <c r="B244" s="434">
        <v>0</v>
      </c>
      <c r="C244" s="434">
        <v>0</v>
      </c>
      <c r="D244" s="434">
        <v>0</v>
      </c>
    </row>
    <row r="245" spans="1:4" ht="15.75" customHeight="1">
      <c r="A245" s="54" t="s">
        <v>1343</v>
      </c>
      <c r="B245" s="434">
        <v>0</v>
      </c>
      <c r="C245" s="434">
        <v>0</v>
      </c>
      <c r="D245" s="434">
        <v>0</v>
      </c>
    </row>
    <row r="246" spans="1:4" ht="15.75" customHeight="1">
      <c r="A246" s="54" t="s">
        <v>1344</v>
      </c>
      <c r="B246" s="434">
        <v>0</v>
      </c>
      <c r="C246" s="434">
        <v>0</v>
      </c>
      <c r="D246" s="434">
        <v>0</v>
      </c>
    </row>
    <row r="247" spans="1:4" ht="15.75" customHeight="1">
      <c r="A247" s="775" t="s">
        <v>1346</v>
      </c>
      <c r="B247" s="434">
        <v>23217.462379999997</v>
      </c>
      <c r="C247" s="434">
        <v>311.99359999999996</v>
      </c>
      <c r="D247" s="434">
        <v>23529.455979999999</v>
      </c>
    </row>
    <row r="248" spans="1:4" ht="15.75" customHeight="1" thickBot="1">
      <c r="A248" s="762" t="s">
        <v>1347</v>
      </c>
      <c r="B248" s="434">
        <v>0</v>
      </c>
      <c r="C248" s="434">
        <v>0</v>
      </c>
      <c r="D248" s="434">
        <v>0</v>
      </c>
    </row>
    <row r="249" spans="1:4" ht="15.75" customHeight="1" thickTop="1" thickBot="1">
      <c r="A249" s="758" t="s">
        <v>222</v>
      </c>
      <c r="B249" s="753">
        <v>106743.02628000001</v>
      </c>
      <c r="C249" s="753">
        <v>27657.50273</v>
      </c>
      <c r="D249" s="753">
        <v>134400.52901</v>
      </c>
    </row>
    <row r="250" spans="1:4" ht="15.75" customHeight="1" thickTop="1">
      <c r="A250" s="54" t="s">
        <v>223</v>
      </c>
      <c r="B250" s="443">
        <v>0</v>
      </c>
      <c r="C250" s="443">
        <v>0.66061999999999999</v>
      </c>
      <c r="D250" s="443">
        <v>0.66061999999999999</v>
      </c>
    </row>
    <row r="251" spans="1:4" ht="15.75" customHeight="1">
      <c r="A251" s="54" t="s">
        <v>224</v>
      </c>
      <c r="B251" s="443">
        <v>636.6664300000001</v>
      </c>
      <c r="C251" s="443">
        <v>290.34534000000002</v>
      </c>
      <c r="D251" s="443">
        <v>927.01177000000007</v>
      </c>
    </row>
    <row r="252" spans="1:4" ht="15.75" customHeight="1">
      <c r="A252" s="54" t="s">
        <v>225</v>
      </c>
      <c r="B252" s="443">
        <v>99727.12917</v>
      </c>
      <c r="C252" s="443">
        <v>23845.181969999998</v>
      </c>
      <c r="D252" s="443">
        <v>123572.31114000001</v>
      </c>
    </row>
    <row r="253" spans="1:4" ht="15.75" customHeight="1">
      <c r="A253" s="54" t="s">
        <v>226</v>
      </c>
      <c r="B253" s="443">
        <v>2254.1597900000002</v>
      </c>
      <c r="C253" s="443">
        <v>1506.7384999999999</v>
      </c>
      <c r="D253" s="443">
        <v>3760.8982900000001</v>
      </c>
    </row>
    <row r="254" spans="1:4" ht="15.75" customHeight="1">
      <c r="A254" s="54" t="s">
        <v>227</v>
      </c>
      <c r="B254" s="443">
        <v>1721.99884</v>
      </c>
      <c r="C254" s="443">
        <v>976.55124000000001</v>
      </c>
      <c r="D254" s="443">
        <v>2698.55008</v>
      </c>
    </row>
    <row r="255" spans="1:4" ht="15.75" customHeight="1">
      <c r="A255" s="54" t="s">
        <v>228</v>
      </c>
      <c r="B255" s="443">
        <v>87.524470000000008</v>
      </c>
      <c r="C255" s="443">
        <v>92.536339999999996</v>
      </c>
      <c r="D255" s="443">
        <v>180.06081</v>
      </c>
    </row>
    <row r="256" spans="1:4" ht="15.75" customHeight="1">
      <c r="A256" s="54" t="s">
        <v>229</v>
      </c>
      <c r="B256" s="443">
        <v>1580.73964</v>
      </c>
      <c r="C256" s="443">
        <v>137.86733999999998</v>
      </c>
      <c r="D256" s="443">
        <v>1718.60698</v>
      </c>
    </row>
    <row r="257" spans="1:4" ht="15.75" customHeight="1">
      <c r="A257" s="54" t="s">
        <v>230</v>
      </c>
      <c r="B257" s="443">
        <v>200.42328000000001</v>
      </c>
      <c r="C257" s="443">
        <v>20.218830000000001</v>
      </c>
      <c r="D257" s="443">
        <v>220.64210999999997</v>
      </c>
    </row>
    <row r="258" spans="1:4" ht="15.75" customHeight="1">
      <c r="A258" s="54" t="s">
        <v>231</v>
      </c>
      <c r="B258" s="443">
        <v>0</v>
      </c>
      <c r="C258" s="443">
        <v>0.14749999999999999</v>
      </c>
      <c r="D258" s="443">
        <v>0.14749999999999999</v>
      </c>
    </row>
    <row r="259" spans="1:4" ht="15.75" customHeight="1">
      <c r="A259" s="54" t="s">
        <v>232</v>
      </c>
      <c r="B259" s="443">
        <v>270.11422999999996</v>
      </c>
      <c r="C259" s="443">
        <v>0</v>
      </c>
      <c r="D259" s="443">
        <v>270.11422999999996</v>
      </c>
    </row>
    <row r="260" spans="1:4" ht="15.75" customHeight="1" thickBot="1">
      <c r="A260" s="54" t="s">
        <v>233</v>
      </c>
      <c r="B260" s="443">
        <v>264.27042999999998</v>
      </c>
      <c r="C260" s="443">
        <v>787.2550500000001</v>
      </c>
      <c r="D260" s="443">
        <v>1051.52548</v>
      </c>
    </row>
    <row r="261" spans="1:4" ht="15.75" customHeight="1" thickTop="1" thickBot="1">
      <c r="A261" s="758" t="s">
        <v>234</v>
      </c>
      <c r="B261" s="753">
        <v>-24886.41995</v>
      </c>
      <c r="C261" s="753">
        <v>-8940.3778299999994</v>
      </c>
      <c r="D261" s="753">
        <v>-33826.797780000001</v>
      </c>
    </row>
    <row r="262" spans="1:4" ht="15.75" customHeight="1" thickTop="1">
      <c r="A262" s="54" t="s">
        <v>235</v>
      </c>
      <c r="B262" s="443">
        <v>-22397.206920000001</v>
      </c>
      <c r="C262" s="443">
        <v>-7352.2090900000003</v>
      </c>
      <c r="D262" s="443">
        <v>-29749.416010000001</v>
      </c>
    </row>
    <row r="263" spans="1:4" ht="15.75" customHeight="1">
      <c r="A263" s="54" t="s">
        <v>236</v>
      </c>
      <c r="B263" s="443">
        <v>0</v>
      </c>
      <c r="C263" s="443">
        <v>0</v>
      </c>
      <c r="D263" s="443">
        <v>0</v>
      </c>
    </row>
    <row r="264" spans="1:4" ht="15.75" customHeight="1">
      <c r="A264" s="54" t="s">
        <v>237</v>
      </c>
      <c r="B264" s="443">
        <v>-1146.83547</v>
      </c>
      <c r="C264" s="443">
        <v>-1306.4675</v>
      </c>
      <c r="D264" s="443">
        <v>-2453.3029700000002</v>
      </c>
    </row>
    <row r="265" spans="1:4" ht="15.75" customHeight="1">
      <c r="A265" s="54" t="s">
        <v>238</v>
      </c>
      <c r="B265" s="443">
        <v>0</v>
      </c>
      <c r="C265" s="443">
        <v>0</v>
      </c>
      <c r="D265" s="443">
        <v>0</v>
      </c>
    </row>
    <row r="266" spans="1:4" ht="15.75" customHeight="1">
      <c r="A266" s="54" t="s">
        <v>239</v>
      </c>
      <c r="B266" s="443">
        <v>-168.63484</v>
      </c>
      <c r="C266" s="443">
        <v>0</v>
      </c>
      <c r="D266" s="443">
        <v>-168.63484</v>
      </c>
    </row>
    <row r="267" spans="1:4" ht="15.75" customHeight="1">
      <c r="A267" s="759" t="s">
        <v>240</v>
      </c>
      <c r="B267" s="443">
        <v>-1173.74272</v>
      </c>
      <c r="C267" s="443">
        <v>-281.70123999999998</v>
      </c>
      <c r="D267" s="443">
        <v>-1455.4439600000001</v>
      </c>
    </row>
    <row r="268" spans="1:4" ht="15.75" customHeight="1" thickBot="1">
      <c r="A268" s="759" t="s">
        <v>241</v>
      </c>
      <c r="B268" s="443">
        <v>0</v>
      </c>
      <c r="C268" s="443">
        <v>0</v>
      </c>
      <c r="D268" s="443">
        <v>0</v>
      </c>
    </row>
    <row r="269" spans="1:4" ht="15.75" customHeight="1" thickTop="1" thickBot="1">
      <c r="A269" s="760" t="s">
        <v>242</v>
      </c>
      <c r="B269" s="752">
        <v>81856.606329999995</v>
      </c>
      <c r="C269" s="752">
        <v>18717.124899999999</v>
      </c>
      <c r="D269" s="752">
        <v>100573.73123</v>
      </c>
    </row>
    <row r="270" spans="1:4" ht="15.75" customHeight="1" thickTop="1" thickBot="1">
      <c r="A270" s="761" t="s">
        <v>243</v>
      </c>
      <c r="B270" s="753">
        <v>11285.28889</v>
      </c>
      <c r="C270" s="753">
        <v>2750.4026800000001</v>
      </c>
      <c r="D270" s="753">
        <v>14035.691570000001</v>
      </c>
    </row>
    <row r="271" spans="1:4" ht="15.75" customHeight="1" thickTop="1">
      <c r="A271" s="54" t="s">
        <v>244</v>
      </c>
      <c r="B271" s="443">
        <v>7157.6446799999994</v>
      </c>
      <c r="C271" s="443">
        <v>928.68378000000007</v>
      </c>
      <c r="D271" s="443">
        <v>8086.3284599999997</v>
      </c>
    </row>
    <row r="272" spans="1:4" ht="15.75" customHeight="1">
      <c r="A272" s="54" t="s">
        <v>245</v>
      </c>
      <c r="B272" s="443">
        <v>235.63479999999998</v>
      </c>
      <c r="C272" s="443">
        <v>495.91332</v>
      </c>
      <c r="D272" s="443">
        <v>731.54812000000004</v>
      </c>
    </row>
    <row r="273" spans="1:4" ht="15.75" customHeight="1">
      <c r="A273" s="54" t="s">
        <v>246</v>
      </c>
      <c r="B273" s="443">
        <v>3599.2479500000004</v>
      </c>
      <c r="C273" s="443">
        <v>1261.8076000000001</v>
      </c>
      <c r="D273" s="443">
        <v>4861.05555</v>
      </c>
    </row>
    <row r="274" spans="1:4" ht="15.75" customHeight="1">
      <c r="A274" s="54" t="s">
        <v>247</v>
      </c>
      <c r="B274" s="443">
        <v>0</v>
      </c>
      <c r="C274" s="443">
        <v>0</v>
      </c>
      <c r="D274" s="443">
        <v>0</v>
      </c>
    </row>
    <row r="275" spans="1:4" ht="15.75" customHeight="1" thickBot="1">
      <c r="A275" s="776" t="s">
        <v>248</v>
      </c>
      <c r="B275" s="443">
        <v>292.76146</v>
      </c>
      <c r="C275" s="443">
        <v>63.997980000000005</v>
      </c>
      <c r="D275" s="443">
        <v>356.75943999999998</v>
      </c>
    </row>
    <row r="276" spans="1:4" ht="15.75" customHeight="1" thickTop="1" thickBot="1">
      <c r="A276" s="758" t="s">
        <v>249</v>
      </c>
      <c r="B276" s="753">
        <v>-7366.3744500000003</v>
      </c>
      <c r="C276" s="753">
        <v>-1559.3783700000001</v>
      </c>
      <c r="D276" s="753">
        <v>-8925.7528199999997</v>
      </c>
    </row>
    <row r="277" spans="1:4" ht="15.75" customHeight="1" thickTop="1">
      <c r="A277" s="54" t="s">
        <v>244</v>
      </c>
      <c r="B277" s="443">
        <v>-3395.0678399999997</v>
      </c>
      <c r="C277" s="443">
        <v>-697.62068999999997</v>
      </c>
      <c r="D277" s="443">
        <v>-4092.6885299999999</v>
      </c>
    </row>
    <row r="278" spans="1:4" ht="15.75" customHeight="1">
      <c r="A278" s="54" t="s">
        <v>250</v>
      </c>
      <c r="B278" s="443">
        <v>-2997.5434700000001</v>
      </c>
      <c r="C278" s="443">
        <v>-381.09696000000002</v>
      </c>
      <c r="D278" s="443">
        <v>-3378.6404300000004</v>
      </c>
    </row>
    <row r="279" spans="1:4" ht="15.75" customHeight="1">
      <c r="A279" s="54" t="s">
        <v>251</v>
      </c>
      <c r="B279" s="443">
        <v>0</v>
      </c>
      <c r="C279" s="443">
        <v>0</v>
      </c>
      <c r="D279" s="443">
        <v>0</v>
      </c>
    </row>
    <row r="280" spans="1:4" ht="15.75" customHeight="1">
      <c r="A280" s="54" t="s">
        <v>252</v>
      </c>
      <c r="B280" s="443">
        <v>0</v>
      </c>
      <c r="C280" s="443">
        <v>0</v>
      </c>
      <c r="D280" s="443">
        <v>0</v>
      </c>
    </row>
    <row r="281" spans="1:4" ht="15.75" customHeight="1" thickBot="1">
      <c r="A281" s="759" t="s">
        <v>253</v>
      </c>
      <c r="B281" s="443">
        <v>-973.76314000000002</v>
      </c>
      <c r="C281" s="443">
        <v>-480.66071999999997</v>
      </c>
      <c r="D281" s="443">
        <v>-1454.4238600000001</v>
      </c>
    </row>
    <row r="282" spans="1:4" ht="15.75" customHeight="1" thickTop="1" thickBot="1">
      <c r="A282" s="758" t="s">
        <v>254</v>
      </c>
      <c r="B282" s="753">
        <v>85775.520770000003</v>
      </c>
      <c r="C282" s="753">
        <v>19908.14921</v>
      </c>
      <c r="D282" s="753">
        <v>105683.66998000001</v>
      </c>
    </row>
    <row r="283" spans="1:4" ht="15.75" customHeight="1" thickTop="1">
      <c r="A283" s="762" t="s">
        <v>255</v>
      </c>
      <c r="B283" s="443">
        <v>12201.55531</v>
      </c>
      <c r="C283" s="443">
        <v>3968.8820900000001</v>
      </c>
      <c r="D283" s="443">
        <v>16170.437400000001</v>
      </c>
    </row>
    <row r="284" spans="1:4" ht="15.75" customHeight="1">
      <c r="A284" s="54" t="s">
        <v>256</v>
      </c>
      <c r="B284" s="443">
        <v>2434.8314599999999</v>
      </c>
      <c r="C284" s="443">
        <v>46.329629999999995</v>
      </c>
      <c r="D284" s="443">
        <v>2481.1610900000001</v>
      </c>
    </row>
    <row r="285" spans="1:4" ht="15.75" customHeight="1">
      <c r="A285" s="54" t="s">
        <v>257</v>
      </c>
      <c r="B285" s="443">
        <v>9766.7238500000003</v>
      </c>
      <c r="C285" s="443">
        <v>3922.5524599999999</v>
      </c>
      <c r="D285" s="443">
        <v>13689.276310000001</v>
      </c>
    </row>
    <row r="286" spans="1:4" ht="15.75" customHeight="1">
      <c r="A286" s="54" t="s">
        <v>258</v>
      </c>
      <c r="B286" s="443">
        <v>0</v>
      </c>
      <c r="C286" s="443">
        <v>0</v>
      </c>
      <c r="D286" s="443">
        <v>0</v>
      </c>
    </row>
    <row r="287" spans="1:4" ht="15.75" customHeight="1">
      <c r="A287" s="54" t="s">
        <v>259</v>
      </c>
      <c r="B287" s="443">
        <v>0</v>
      </c>
      <c r="C287" s="443">
        <v>0</v>
      </c>
      <c r="D287" s="443">
        <v>0</v>
      </c>
    </row>
    <row r="288" spans="1:4" ht="15.75" customHeight="1">
      <c r="A288" s="54" t="s">
        <v>260</v>
      </c>
      <c r="B288" s="443">
        <v>0</v>
      </c>
      <c r="C288" s="443">
        <v>0</v>
      </c>
      <c r="D288" s="443">
        <v>0</v>
      </c>
    </row>
    <row r="289" spans="1:4" ht="15.75" customHeight="1">
      <c r="A289" s="54" t="s">
        <v>261</v>
      </c>
      <c r="B289" s="443">
        <v>0</v>
      </c>
      <c r="C289" s="443">
        <v>0</v>
      </c>
      <c r="D289" s="443">
        <v>0</v>
      </c>
    </row>
    <row r="290" spans="1:4" ht="15.75" customHeight="1">
      <c r="A290" s="762" t="s">
        <v>262</v>
      </c>
      <c r="B290" s="443">
        <v>-28998.985920000003</v>
      </c>
      <c r="C290" s="443">
        <v>-7594.4120899999998</v>
      </c>
      <c r="D290" s="443">
        <v>-36593.398009999997</v>
      </c>
    </row>
    <row r="291" spans="1:4" ht="15.75" customHeight="1">
      <c r="A291" s="54" t="s">
        <v>263</v>
      </c>
      <c r="B291" s="443">
        <v>-28950.128699999997</v>
      </c>
      <c r="C291" s="443">
        <v>-7376.15308</v>
      </c>
      <c r="D291" s="443">
        <v>-36326.281780000005</v>
      </c>
    </row>
    <row r="292" spans="1:4" ht="15.75" customHeight="1">
      <c r="A292" s="54" t="s">
        <v>264</v>
      </c>
      <c r="B292" s="443">
        <v>0</v>
      </c>
      <c r="C292" s="443">
        <v>0</v>
      </c>
      <c r="D292" s="443">
        <v>0</v>
      </c>
    </row>
    <row r="293" spans="1:4" ht="15.75" customHeight="1">
      <c r="A293" s="54" t="s">
        <v>265</v>
      </c>
      <c r="B293" s="443">
        <v>0</v>
      </c>
      <c r="C293" s="443">
        <v>0</v>
      </c>
      <c r="D293" s="443">
        <v>0</v>
      </c>
    </row>
    <row r="294" spans="1:4" ht="15.75" customHeight="1">
      <c r="A294" s="759" t="s">
        <v>266</v>
      </c>
      <c r="B294" s="443">
        <v>-48.857219999999998</v>
      </c>
      <c r="C294" s="443">
        <v>-218.25901000000002</v>
      </c>
      <c r="D294" s="443">
        <v>-267.11622999999997</v>
      </c>
    </row>
    <row r="295" spans="1:4" ht="15.75" customHeight="1">
      <c r="A295" s="759" t="s">
        <v>267</v>
      </c>
      <c r="B295" s="443">
        <v>0</v>
      </c>
      <c r="C295" s="443">
        <v>0</v>
      </c>
      <c r="D295" s="443">
        <v>0</v>
      </c>
    </row>
    <row r="296" spans="1:4" ht="15.75" customHeight="1" thickBot="1">
      <c r="A296" s="54" t="s">
        <v>268</v>
      </c>
      <c r="B296" s="443">
        <v>0</v>
      </c>
      <c r="C296" s="443">
        <v>0</v>
      </c>
      <c r="D296" s="443">
        <v>0</v>
      </c>
    </row>
    <row r="297" spans="1:4" ht="15.75" customHeight="1" thickTop="1" thickBot="1">
      <c r="A297" s="760" t="s">
        <v>269</v>
      </c>
      <c r="B297" s="752">
        <v>68978.090159999992</v>
      </c>
      <c r="C297" s="752">
        <v>16282.619210000001</v>
      </c>
      <c r="D297" s="752">
        <v>85260.709370000011</v>
      </c>
    </row>
    <row r="298" spans="1:4" ht="15.75" customHeight="1" thickTop="1" thickBot="1">
      <c r="A298" s="758" t="s">
        <v>270</v>
      </c>
      <c r="B298" s="753">
        <v>-62077.799070000001</v>
      </c>
      <c r="C298" s="753">
        <v>-15753.2989</v>
      </c>
      <c r="D298" s="753">
        <v>-77831.097970000003</v>
      </c>
    </row>
    <row r="299" spans="1:4" ht="15.75" customHeight="1" thickTop="1">
      <c r="A299" s="54" t="s">
        <v>271</v>
      </c>
      <c r="B299" s="443">
        <v>-39085.636490000004</v>
      </c>
      <c r="C299" s="443">
        <v>-9402.6270999999997</v>
      </c>
      <c r="D299" s="443">
        <v>-48488.263590000002</v>
      </c>
    </row>
    <row r="300" spans="1:4" ht="15.75" customHeight="1">
      <c r="A300" s="54" t="s">
        <v>272</v>
      </c>
      <c r="B300" s="443">
        <v>-6440.0097999999998</v>
      </c>
      <c r="C300" s="443">
        <v>-1135.9549999999999</v>
      </c>
      <c r="D300" s="443">
        <v>-7575.9647999999997</v>
      </c>
    </row>
    <row r="301" spans="1:4" ht="15.75" customHeight="1">
      <c r="A301" s="54" t="s">
        <v>273</v>
      </c>
      <c r="B301" s="443">
        <v>-202.89601000000002</v>
      </c>
      <c r="C301" s="443">
        <v>-74.724500000000006</v>
      </c>
      <c r="D301" s="443">
        <v>-277.62051000000002</v>
      </c>
    </row>
    <row r="302" spans="1:4" ht="15.75" customHeight="1">
      <c r="A302" s="54" t="s">
        <v>274</v>
      </c>
      <c r="B302" s="443">
        <v>-2843.7720899999999</v>
      </c>
      <c r="C302" s="443">
        <v>-395.85838999999999</v>
      </c>
      <c r="D302" s="443">
        <v>-3239.6304799999998</v>
      </c>
    </row>
    <row r="303" spans="1:4" ht="15.75" customHeight="1">
      <c r="A303" s="54" t="s">
        <v>275</v>
      </c>
      <c r="B303" s="443">
        <v>-355.16428000000002</v>
      </c>
      <c r="C303" s="443">
        <v>-1229.73777</v>
      </c>
      <c r="D303" s="443">
        <v>-1584.9020500000001</v>
      </c>
    </row>
    <row r="304" spans="1:4" ht="15.75" customHeight="1">
      <c r="A304" s="54" t="s">
        <v>276</v>
      </c>
      <c r="B304" s="443">
        <v>-1013.37202</v>
      </c>
      <c r="C304" s="443">
        <v>-266.80162999999999</v>
      </c>
      <c r="D304" s="443">
        <v>-1280.17365</v>
      </c>
    </row>
    <row r="305" spans="1:4" ht="15.75" customHeight="1">
      <c r="A305" s="54" t="s">
        <v>277</v>
      </c>
      <c r="B305" s="443">
        <v>-3094.8550299999997</v>
      </c>
      <c r="C305" s="443">
        <v>-533.54787999999996</v>
      </c>
      <c r="D305" s="443">
        <v>-3628.4029100000002</v>
      </c>
    </row>
    <row r="306" spans="1:4" ht="15.75" customHeight="1">
      <c r="A306" s="54" t="s">
        <v>278</v>
      </c>
      <c r="B306" s="443">
        <v>-987.34733999999992</v>
      </c>
      <c r="C306" s="443">
        <v>-102.68</v>
      </c>
      <c r="D306" s="443">
        <v>-1090.0273400000001</v>
      </c>
    </row>
    <row r="307" spans="1:4" ht="15.75" customHeight="1" thickBot="1">
      <c r="A307" s="54" t="s">
        <v>279</v>
      </c>
      <c r="B307" s="443">
        <v>-8054.7460099999998</v>
      </c>
      <c r="C307" s="443">
        <v>-2611.36663</v>
      </c>
      <c r="D307" s="443">
        <v>-10666.112640000001</v>
      </c>
    </row>
    <row r="308" spans="1:4" ht="15.75" customHeight="1" thickTop="1" thickBot="1">
      <c r="A308" s="761" t="s">
        <v>280</v>
      </c>
      <c r="B308" s="753">
        <v>6900.2910899999997</v>
      </c>
      <c r="C308" s="753">
        <v>529.32031000000006</v>
      </c>
      <c r="D308" s="753">
        <v>7429.6114000000007</v>
      </c>
    </row>
    <row r="309" spans="1:4" ht="15.75" customHeight="1" thickTop="1">
      <c r="A309" s="765" t="s">
        <v>281</v>
      </c>
      <c r="B309" s="443">
        <v>7.5923599999999993</v>
      </c>
      <c r="C309" s="443">
        <v>7.0000000000000007E-5</v>
      </c>
      <c r="D309" s="443">
        <v>7.5924300000000002</v>
      </c>
    </row>
    <row r="310" spans="1:4" ht="15.75" customHeight="1">
      <c r="A310" s="759" t="s">
        <v>282</v>
      </c>
      <c r="B310" s="443">
        <v>-1.6299999999999999E-3</v>
      </c>
      <c r="C310" s="443">
        <v>7.0000000000000007E-5</v>
      </c>
      <c r="D310" s="443">
        <v>-1.56E-3</v>
      </c>
    </row>
    <row r="311" spans="1:4" ht="15.75" customHeight="1">
      <c r="A311" s="759" t="s">
        <v>283</v>
      </c>
      <c r="B311" s="443">
        <v>7.5939899999999998</v>
      </c>
      <c r="C311" s="443">
        <v>0</v>
      </c>
      <c r="D311" s="443">
        <v>7.5939899999999998</v>
      </c>
    </row>
    <row r="312" spans="1:4" ht="15.75" customHeight="1">
      <c r="A312" s="765" t="s">
        <v>284</v>
      </c>
      <c r="B312" s="443">
        <v>-0.15474000000000002</v>
      </c>
      <c r="C312" s="443">
        <v>-8.4849999999999995E-2</v>
      </c>
      <c r="D312" s="443">
        <v>-0.23959</v>
      </c>
    </row>
    <row r="313" spans="1:4" ht="15.75" customHeight="1">
      <c r="A313" s="759" t="s">
        <v>285</v>
      </c>
      <c r="B313" s="443">
        <v>9.0799999999999995E-3</v>
      </c>
      <c r="C313" s="443">
        <v>-2.9999999999999997E-4</v>
      </c>
      <c r="D313" s="443">
        <v>8.7799999999999996E-3</v>
      </c>
    </row>
    <row r="314" spans="1:4" ht="15.75" customHeight="1" thickBot="1">
      <c r="A314" s="759" t="s">
        <v>286</v>
      </c>
      <c r="B314" s="443">
        <v>-0.16381999999999999</v>
      </c>
      <c r="C314" s="443">
        <v>-8.455E-2</v>
      </c>
      <c r="D314" s="443">
        <v>-0.24837000000000001</v>
      </c>
    </row>
    <row r="315" spans="1:4" ht="15.75" customHeight="1" thickTop="1" thickBot="1">
      <c r="A315" s="758" t="s">
        <v>287</v>
      </c>
      <c r="B315" s="753">
        <v>6907.7287100000003</v>
      </c>
      <c r="C315" s="753">
        <v>529.23553000000004</v>
      </c>
      <c r="D315" s="753">
        <v>7436.9642400000002</v>
      </c>
    </row>
    <row r="316" spans="1:4" ht="15.75" customHeight="1" thickTop="1" thickBot="1">
      <c r="A316" s="759" t="s">
        <v>288</v>
      </c>
      <c r="B316" s="443">
        <v>4.4892399999999997</v>
      </c>
      <c r="C316" s="443">
        <v>0</v>
      </c>
      <c r="D316" s="443">
        <v>4.4892399999999997</v>
      </c>
    </row>
    <row r="317" spans="1:4" ht="15.75" customHeight="1" thickTop="1" thickBot="1">
      <c r="A317" s="761" t="s">
        <v>289</v>
      </c>
      <c r="B317" s="753">
        <v>6912.2179500000002</v>
      </c>
      <c r="C317" s="753">
        <v>529.23553000000004</v>
      </c>
      <c r="D317" s="753">
        <v>7441.4534800000001</v>
      </c>
    </row>
    <row r="318" spans="1:4" ht="15.75" customHeight="1" thickTop="1" thickBot="1">
      <c r="A318" s="54" t="s">
        <v>290</v>
      </c>
      <c r="B318" s="443">
        <v>-3023.2947100000001</v>
      </c>
      <c r="C318" s="443">
        <v>14.994669999999999</v>
      </c>
      <c r="D318" s="443">
        <v>-3008.3000400000001</v>
      </c>
    </row>
    <row r="319" spans="1:4" ht="15.75" customHeight="1" thickTop="1" thickBot="1">
      <c r="A319" s="758" t="s">
        <v>291</v>
      </c>
      <c r="B319" s="753">
        <v>3888.9232400000001</v>
      </c>
      <c r="C319" s="753">
        <v>544.23019999999997</v>
      </c>
      <c r="D319" s="753">
        <v>4433.15344</v>
      </c>
    </row>
    <row r="320" spans="1:4" ht="15.75" customHeight="1" thickTop="1" thickBot="1">
      <c r="A320" s="54" t="s">
        <v>292</v>
      </c>
      <c r="B320" s="443">
        <v>0</v>
      </c>
      <c r="C320" s="443">
        <v>0</v>
      </c>
      <c r="D320" s="443">
        <v>0</v>
      </c>
    </row>
    <row r="321" spans="1:4" ht="15.75" customHeight="1" thickTop="1" thickBot="1">
      <c r="A321" s="761" t="s">
        <v>293</v>
      </c>
      <c r="B321" s="753">
        <v>3888.9232400000001</v>
      </c>
      <c r="C321" s="753">
        <v>544.23019999999997</v>
      </c>
      <c r="D321" s="753">
        <v>4433.15344</v>
      </c>
    </row>
    <row r="322" spans="1:4" ht="15.75" customHeight="1" thickTop="1" thickBot="1">
      <c r="A322" s="765" t="s">
        <v>294</v>
      </c>
      <c r="B322" s="443">
        <v>0</v>
      </c>
      <c r="C322" s="443">
        <v>0</v>
      </c>
      <c r="D322" s="443">
        <v>0</v>
      </c>
    </row>
    <row r="323" spans="1:4" ht="15.75" customHeight="1" thickTop="1" thickBot="1">
      <c r="A323" s="761" t="s">
        <v>295</v>
      </c>
      <c r="B323" s="753">
        <v>3888.9232400000001</v>
      </c>
      <c r="C323" s="753">
        <v>544.23019999999997</v>
      </c>
      <c r="D323" s="753">
        <v>4433.15344</v>
      </c>
    </row>
    <row r="324" spans="1:4" ht="16.5" thickTop="1">
      <c r="A324" s="55"/>
    </row>
    <row r="325" spans="1:4" ht="15.75">
      <c r="A325" s="55"/>
    </row>
    <row r="326" spans="1:4" ht="15.75">
      <c r="A326" s="55"/>
    </row>
    <row r="327" spans="1:4" ht="15.75">
      <c r="A327" s="55"/>
    </row>
    <row r="328" spans="1:4" ht="15.75">
      <c r="A328" s="55"/>
    </row>
    <row r="329" spans="1:4" ht="15.75">
      <c r="A329" s="55"/>
    </row>
    <row r="330" spans="1:4" ht="15.75">
      <c r="A330" s="55"/>
    </row>
    <row r="331" spans="1:4" ht="15.75">
      <c r="A331" s="55"/>
    </row>
    <row r="332" spans="1:4" ht="15.75">
      <c r="A332" s="55"/>
    </row>
    <row r="333" spans="1:4" ht="15.75">
      <c r="A333" s="55"/>
    </row>
    <row r="334" spans="1:4" ht="15.75">
      <c r="A334" s="55"/>
    </row>
    <row r="335" spans="1:4" ht="15.75">
      <c r="A335" s="55"/>
    </row>
    <row r="336" spans="1:4"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activeCell="D22" sqref="D22"/>
    </sheetView>
  </sheetViews>
  <sheetFormatPr baseColWidth="10" defaultRowHeight="15"/>
  <cols>
    <col min="1" max="1" width="77.28515625" style="57" customWidth="1"/>
    <col min="2" max="3" width="9.28515625" style="56" customWidth="1"/>
    <col min="4" max="4" width="16.140625" style="56" bestFit="1" customWidth="1"/>
    <col min="5" max="5" width="2.85546875" style="119" customWidth="1"/>
    <col min="6" max="256" width="11.42578125" style="859"/>
    <col min="257" max="257" width="77.28515625" style="859" customWidth="1"/>
    <col min="258" max="259" width="9.28515625" style="859" customWidth="1"/>
    <col min="260" max="260" width="16.140625" style="859" bestFit="1" customWidth="1"/>
    <col min="261" max="261" width="2.85546875" style="859" customWidth="1"/>
    <col min="262" max="512" width="11.42578125" style="859"/>
    <col min="513" max="513" width="77.28515625" style="859" customWidth="1"/>
    <col min="514" max="515" width="9.28515625" style="859" customWidth="1"/>
    <col min="516" max="516" width="16.140625" style="859" bestFit="1" customWidth="1"/>
    <col min="517" max="517" width="2.85546875" style="859" customWidth="1"/>
    <col min="518" max="768" width="11.42578125" style="859"/>
    <col min="769" max="769" width="77.28515625" style="859" customWidth="1"/>
    <col min="770" max="771" width="9.28515625" style="859" customWidth="1"/>
    <col min="772" max="772" width="16.140625" style="859" bestFit="1" customWidth="1"/>
    <col min="773" max="773" width="2.85546875" style="859" customWidth="1"/>
    <col min="774" max="1024" width="11.42578125" style="859"/>
    <col min="1025" max="1025" width="77.28515625" style="859" customWidth="1"/>
    <col min="1026" max="1027" width="9.28515625" style="859" customWidth="1"/>
    <col min="1028" max="1028" width="16.140625" style="859" bestFit="1" customWidth="1"/>
    <col min="1029" max="1029" width="2.85546875" style="859" customWidth="1"/>
    <col min="1030" max="1280" width="11.42578125" style="859"/>
    <col min="1281" max="1281" width="77.28515625" style="859" customWidth="1"/>
    <col min="1282" max="1283" width="9.28515625" style="859" customWidth="1"/>
    <col min="1284" max="1284" width="16.140625" style="859" bestFit="1" customWidth="1"/>
    <col min="1285" max="1285" width="2.85546875" style="859" customWidth="1"/>
    <col min="1286" max="1536" width="11.42578125" style="859"/>
    <col min="1537" max="1537" width="77.28515625" style="859" customWidth="1"/>
    <col min="1538" max="1539" width="9.28515625" style="859" customWidth="1"/>
    <col min="1540" max="1540" width="16.140625" style="859" bestFit="1" customWidth="1"/>
    <col min="1541" max="1541" width="2.85546875" style="859" customWidth="1"/>
    <col min="1542" max="1792" width="11.42578125" style="859"/>
    <col min="1793" max="1793" width="77.28515625" style="859" customWidth="1"/>
    <col min="1794" max="1795" width="9.28515625" style="859" customWidth="1"/>
    <col min="1796" max="1796" width="16.140625" style="859" bestFit="1" customWidth="1"/>
    <col min="1797" max="1797" width="2.85546875" style="859" customWidth="1"/>
    <col min="1798" max="2048" width="11.42578125" style="859"/>
    <col min="2049" max="2049" width="77.28515625" style="859" customWidth="1"/>
    <col min="2050" max="2051" width="9.28515625" style="859" customWidth="1"/>
    <col min="2052" max="2052" width="16.140625" style="859" bestFit="1" customWidth="1"/>
    <col min="2053" max="2053" width="2.85546875" style="859" customWidth="1"/>
    <col min="2054" max="2304" width="11.42578125" style="859"/>
    <col min="2305" max="2305" width="77.28515625" style="859" customWidth="1"/>
    <col min="2306" max="2307" width="9.28515625" style="859" customWidth="1"/>
    <col min="2308" max="2308" width="16.140625" style="859" bestFit="1" customWidth="1"/>
    <col min="2309" max="2309" width="2.85546875" style="859" customWidth="1"/>
    <col min="2310" max="2560" width="11.42578125" style="859"/>
    <col min="2561" max="2561" width="77.28515625" style="859" customWidth="1"/>
    <col min="2562" max="2563" width="9.28515625" style="859" customWidth="1"/>
    <col min="2564" max="2564" width="16.140625" style="859" bestFit="1" customWidth="1"/>
    <col min="2565" max="2565" width="2.85546875" style="859" customWidth="1"/>
    <col min="2566" max="2816" width="11.42578125" style="859"/>
    <col min="2817" max="2817" width="77.28515625" style="859" customWidth="1"/>
    <col min="2818" max="2819" width="9.28515625" style="859" customWidth="1"/>
    <col min="2820" max="2820" width="16.140625" style="859" bestFit="1" customWidth="1"/>
    <col min="2821" max="2821" width="2.85546875" style="859" customWidth="1"/>
    <col min="2822" max="3072" width="11.42578125" style="859"/>
    <col min="3073" max="3073" width="77.28515625" style="859" customWidth="1"/>
    <col min="3074" max="3075" width="9.28515625" style="859" customWidth="1"/>
    <col min="3076" max="3076" width="16.140625" style="859" bestFit="1" customWidth="1"/>
    <col min="3077" max="3077" width="2.85546875" style="859" customWidth="1"/>
    <col min="3078" max="3328" width="11.42578125" style="859"/>
    <col min="3329" max="3329" width="77.28515625" style="859" customWidth="1"/>
    <col min="3330" max="3331" width="9.28515625" style="859" customWidth="1"/>
    <col min="3332" max="3332" width="16.140625" style="859" bestFit="1" customWidth="1"/>
    <col min="3333" max="3333" width="2.85546875" style="859" customWidth="1"/>
    <col min="3334" max="3584" width="11.42578125" style="859"/>
    <col min="3585" max="3585" width="77.28515625" style="859" customWidth="1"/>
    <col min="3586" max="3587" width="9.28515625" style="859" customWidth="1"/>
    <col min="3588" max="3588" width="16.140625" style="859" bestFit="1" customWidth="1"/>
    <col min="3589" max="3589" width="2.85546875" style="859" customWidth="1"/>
    <col min="3590" max="3840" width="11.42578125" style="859"/>
    <col min="3841" max="3841" width="77.28515625" style="859" customWidth="1"/>
    <col min="3842" max="3843" width="9.28515625" style="859" customWidth="1"/>
    <col min="3844" max="3844" width="16.140625" style="859" bestFit="1" customWidth="1"/>
    <col min="3845" max="3845" width="2.85546875" style="859" customWidth="1"/>
    <col min="3846" max="4096" width="11.42578125" style="859"/>
    <col min="4097" max="4097" width="77.28515625" style="859" customWidth="1"/>
    <col min="4098" max="4099" width="9.28515625" style="859" customWidth="1"/>
    <col min="4100" max="4100" width="16.140625" style="859" bestFit="1" customWidth="1"/>
    <col min="4101" max="4101" width="2.85546875" style="859" customWidth="1"/>
    <col min="4102" max="4352" width="11.42578125" style="859"/>
    <col min="4353" max="4353" width="77.28515625" style="859" customWidth="1"/>
    <col min="4354" max="4355" width="9.28515625" style="859" customWidth="1"/>
    <col min="4356" max="4356" width="16.140625" style="859" bestFit="1" customWidth="1"/>
    <col min="4357" max="4357" width="2.85546875" style="859" customWidth="1"/>
    <col min="4358" max="4608" width="11.42578125" style="859"/>
    <col min="4609" max="4609" width="77.28515625" style="859" customWidth="1"/>
    <col min="4610" max="4611" width="9.28515625" style="859" customWidth="1"/>
    <col min="4612" max="4612" width="16.140625" style="859" bestFit="1" customWidth="1"/>
    <col min="4613" max="4613" width="2.85546875" style="859" customWidth="1"/>
    <col min="4614" max="4864" width="11.42578125" style="859"/>
    <col min="4865" max="4865" width="77.28515625" style="859" customWidth="1"/>
    <col min="4866" max="4867" width="9.28515625" style="859" customWidth="1"/>
    <col min="4868" max="4868" width="16.140625" style="859" bestFit="1" customWidth="1"/>
    <col min="4869" max="4869" width="2.85546875" style="859" customWidth="1"/>
    <col min="4870" max="5120" width="11.42578125" style="859"/>
    <col min="5121" max="5121" width="77.28515625" style="859" customWidth="1"/>
    <col min="5122" max="5123" width="9.28515625" style="859" customWidth="1"/>
    <col min="5124" max="5124" width="16.140625" style="859" bestFit="1" customWidth="1"/>
    <col min="5125" max="5125" width="2.85546875" style="859" customWidth="1"/>
    <col min="5126" max="5376" width="11.42578125" style="859"/>
    <col min="5377" max="5377" width="77.28515625" style="859" customWidth="1"/>
    <col min="5378" max="5379" width="9.28515625" style="859" customWidth="1"/>
    <col min="5380" max="5380" width="16.140625" style="859" bestFit="1" customWidth="1"/>
    <col min="5381" max="5381" width="2.85546875" style="859" customWidth="1"/>
    <col min="5382" max="5632" width="11.42578125" style="859"/>
    <col min="5633" max="5633" width="77.28515625" style="859" customWidth="1"/>
    <col min="5634" max="5635" width="9.28515625" style="859" customWidth="1"/>
    <col min="5636" max="5636" width="16.140625" style="859" bestFit="1" customWidth="1"/>
    <col min="5637" max="5637" width="2.85546875" style="859" customWidth="1"/>
    <col min="5638" max="5888" width="11.42578125" style="859"/>
    <col min="5889" max="5889" width="77.28515625" style="859" customWidth="1"/>
    <col min="5890" max="5891" width="9.28515625" style="859" customWidth="1"/>
    <col min="5892" max="5892" width="16.140625" style="859" bestFit="1" customWidth="1"/>
    <col min="5893" max="5893" width="2.85546875" style="859" customWidth="1"/>
    <col min="5894" max="6144" width="11.42578125" style="859"/>
    <col min="6145" max="6145" width="77.28515625" style="859" customWidth="1"/>
    <col min="6146" max="6147" width="9.28515625" style="859" customWidth="1"/>
    <col min="6148" max="6148" width="16.140625" style="859" bestFit="1" customWidth="1"/>
    <col min="6149" max="6149" width="2.85546875" style="859" customWidth="1"/>
    <col min="6150" max="6400" width="11.42578125" style="859"/>
    <col min="6401" max="6401" width="77.28515625" style="859" customWidth="1"/>
    <col min="6402" max="6403" width="9.28515625" style="859" customWidth="1"/>
    <col min="6404" max="6404" width="16.140625" style="859" bestFit="1" customWidth="1"/>
    <col min="6405" max="6405" width="2.85546875" style="859" customWidth="1"/>
    <col min="6406" max="6656" width="11.42578125" style="859"/>
    <col min="6657" max="6657" width="77.28515625" style="859" customWidth="1"/>
    <col min="6658" max="6659" width="9.28515625" style="859" customWidth="1"/>
    <col min="6660" max="6660" width="16.140625" style="859" bestFit="1" customWidth="1"/>
    <col min="6661" max="6661" width="2.85546875" style="859" customWidth="1"/>
    <col min="6662" max="6912" width="11.42578125" style="859"/>
    <col min="6913" max="6913" width="77.28515625" style="859" customWidth="1"/>
    <col min="6914" max="6915" width="9.28515625" style="859" customWidth="1"/>
    <col min="6916" max="6916" width="16.140625" style="859" bestFit="1" customWidth="1"/>
    <col min="6917" max="6917" width="2.85546875" style="859" customWidth="1"/>
    <col min="6918" max="7168" width="11.42578125" style="859"/>
    <col min="7169" max="7169" width="77.28515625" style="859" customWidth="1"/>
    <col min="7170" max="7171" width="9.28515625" style="859" customWidth="1"/>
    <col min="7172" max="7172" width="16.140625" style="859" bestFit="1" customWidth="1"/>
    <col min="7173" max="7173" width="2.85546875" style="859" customWidth="1"/>
    <col min="7174" max="7424" width="11.42578125" style="859"/>
    <col min="7425" max="7425" width="77.28515625" style="859" customWidth="1"/>
    <col min="7426" max="7427" width="9.28515625" style="859" customWidth="1"/>
    <col min="7428" max="7428" width="16.140625" style="859" bestFit="1" customWidth="1"/>
    <col min="7429" max="7429" width="2.85546875" style="859" customWidth="1"/>
    <col min="7430" max="7680" width="11.42578125" style="859"/>
    <col min="7681" max="7681" width="77.28515625" style="859" customWidth="1"/>
    <col min="7682" max="7683" width="9.28515625" style="859" customWidth="1"/>
    <col min="7684" max="7684" width="16.140625" style="859" bestFit="1" customWidth="1"/>
    <col min="7685" max="7685" width="2.85546875" style="859" customWidth="1"/>
    <col min="7686" max="7936" width="11.42578125" style="859"/>
    <col min="7937" max="7937" width="77.28515625" style="859" customWidth="1"/>
    <col min="7938" max="7939" width="9.28515625" style="859" customWidth="1"/>
    <col min="7940" max="7940" width="16.140625" style="859" bestFit="1" customWidth="1"/>
    <col min="7941" max="7941" width="2.85546875" style="859" customWidth="1"/>
    <col min="7942" max="8192" width="11.42578125" style="859"/>
    <col min="8193" max="8193" width="77.28515625" style="859" customWidth="1"/>
    <col min="8194" max="8195" width="9.28515625" style="859" customWidth="1"/>
    <col min="8196" max="8196" width="16.140625" style="859" bestFit="1" customWidth="1"/>
    <col min="8197" max="8197" width="2.85546875" style="859" customWidth="1"/>
    <col min="8198" max="8448" width="11.42578125" style="859"/>
    <col min="8449" max="8449" width="77.28515625" style="859" customWidth="1"/>
    <col min="8450" max="8451" width="9.28515625" style="859" customWidth="1"/>
    <col min="8452" max="8452" width="16.140625" style="859" bestFit="1" customWidth="1"/>
    <col min="8453" max="8453" width="2.85546875" style="859" customWidth="1"/>
    <col min="8454" max="8704" width="11.42578125" style="859"/>
    <col min="8705" max="8705" width="77.28515625" style="859" customWidth="1"/>
    <col min="8706" max="8707" width="9.28515625" style="859" customWidth="1"/>
    <col min="8708" max="8708" width="16.140625" style="859" bestFit="1" customWidth="1"/>
    <col min="8709" max="8709" width="2.85546875" style="859" customWidth="1"/>
    <col min="8710" max="8960" width="11.42578125" style="859"/>
    <col min="8961" max="8961" width="77.28515625" style="859" customWidth="1"/>
    <col min="8962" max="8963" width="9.28515625" style="859" customWidth="1"/>
    <col min="8964" max="8964" width="16.140625" style="859" bestFit="1" customWidth="1"/>
    <col min="8965" max="8965" width="2.85546875" style="859" customWidth="1"/>
    <col min="8966" max="9216" width="11.42578125" style="859"/>
    <col min="9217" max="9217" width="77.28515625" style="859" customWidth="1"/>
    <col min="9218" max="9219" width="9.28515625" style="859" customWidth="1"/>
    <col min="9220" max="9220" width="16.140625" style="859" bestFit="1" customWidth="1"/>
    <col min="9221" max="9221" width="2.85546875" style="859" customWidth="1"/>
    <col min="9222" max="9472" width="11.42578125" style="859"/>
    <col min="9473" max="9473" width="77.28515625" style="859" customWidth="1"/>
    <col min="9474" max="9475" width="9.28515625" style="859" customWidth="1"/>
    <col min="9476" max="9476" width="16.140625" style="859" bestFit="1" customWidth="1"/>
    <col min="9477" max="9477" width="2.85546875" style="859" customWidth="1"/>
    <col min="9478" max="9728" width="11.42578125" style="859"/>
    <col min="9729" max="9729" width="77.28515625" style="859" customWidth="1"/>
    <col min="9730" max="9731" width="9.28515625" style="859" customWidth="1"/>
    <col min="9732" max="9732" width="16.140625" style="859" bestFit="1" customWidth="1"/>
    <col min="9733" max="9733" width="2.85546875" style="859" customWidth="1"/>
    <col min="9734" max="9984" width="11.42578125" style="859"/>
    <col min="9985" max="9985" width="77.28515625" style="859" customWidth="1"/>
    <col min="9986" max="9987" width="9.28515625" style="859" customWidth="1"/>
    <col min="9988" max="9988" width="16.140625" style="859" bestFit="1" customWidth="1"/>
    <col min="9989" max="9989" width="2.85546875" style="859" customWidth="1"/>
    <col min="9990" max="10240" width="11.42578125" style="859"/>
    <col min="10241" max="10241" width="77.28515625" style="859" customWidth="1"/>
    <col min="10242" max="10243" width="9.28515625" style="859" customWidth="1"/>
    <col min="10244" max="10244" width="16.140625" style="859" bestFit="1" customWidth="1"/>
    <col min="10245" max="10245" width="2.85546875" style="859" customWidth="1"/>
    <col min="10246" max="10496" width="11.42578125" style="859"/>
    <col min="10497" max="10497" width="77.28515625" style="859" customWidth="1"/>
    <col min="10498" max="10499" width="9.28515625" style="859" customWidth="1"/>
    <col min="10500" max="10500" width="16.140625" style="859" bestFit="1" customWidth="1"/>
    <col min="10501" max="10501" width="2.85546875" style="859" customWidth="1"/>
    <col min="10502" max="10752" width="11.42578125" style="859"/>
    <col min="10753" max="10753" width="77.28515625" style="859" customWidth="1"/>
    <col min="10754" max="10755" width="9.28515625" style="859" customWidth="1"/>
    <col min="10756" max="10756" width="16.140625" style="859" bestFit="1" customWidth="1"/>
    <col min="10757" max="10757" width="2.85546875" style="859" customWidth="1"/>
    <col min="10758" max="11008" width="11.42578125" style="859"/>
    <col min="11009" max="11009" width="77.28515625" style="859" customWidth="1"/>
    <col min="11010" max="11011" width="9.28515625" style="859" customWidth="1"/>
    <col min="11012" max="11012" width="16.140625" style="859" bestFit="1" customWidth="1"/>
    <col min="11013" max="11013" width="2.85546875" style="859" customWidth="1"/>
    <col min="11014" max="11264" width="11.42578125" style="859"/>
    <col min="11265" max="11265" width="77.28515625" style="859" customWidth="1"/>
    <col min="11266" max="11267" width="9.28515625" style="859" customWidth="1"/>
    <col min="11268" max="11268" width="16.140625" style="859" bestFit="1" customWidth="1"/>
    <col min="11269" max="11269" width="2.85546875" style="859" customWidth="1"/>
    <col min="11270" max="11520" width="11.42578125" style="859"/>
    <col min="11521" max="11521" width="77.28515625" style="859" customWidth="1"/>
    <col min="11522" max="11523" width="9.28515625" style="859" customWidth="1"/>
    <col min="11524" max="11524" width="16.140625" style="859" bestFit="1" customWidth="1"/>
    <col min="11525" max="11525" width="2.85546875" style="859" customWidth="1"/>
    <col min="11526" max="11776" width="11.42578125" style="859"/>
    <col min="11777" max="11777" width="77.28515625" style="859" customWidth="1"/>
    <col min="11778" max="11779" width="9.28515625" style="859" customWidth="1"/>
    <col min="11780" max="11780" width="16.140625" style="859" bestFit="1" customWidth="1"/>
    <col min="11781" max="11781" width="2.85546875" style="859" customWidth="1"/>
    <col min="11782" max="12032" width="11.42578125" style="859"/>
    <col min="12033" max="12033" width="77.28515625" style="859" customWidth="1"/>
    <col min="12034" max="12035" width="9.28515625" style="859" customWidth="1"/>
    <col min="12036" max="12036" width="16.140625" style="859" bestFit="1" customWidth="1"/>
    <col min="12037" max="12037" width="2.85546875" style="859" customWidth="1"/>
    <col min="12038" max="12288" width="11.42578125" style="859"/>
    <col min="12289" max="12289" width="77.28515625" style="859" customWidth="1"/>
    <col min="12290" max="12291" width="9.28515625" style="859" customWidth="1"/>
    <col min="12292" max="12292" width="16.140625" style="859" bestFit="1" customWidth="1"/>
    <col min="12293" max="12293" width="2.85546875" style="859" customWidth="1"/>
    <col min="12294" max="12544" width="11.42578125" style="859"/>
    <col min="12545" max="12545" width="77.28515625" style="859" customWidth="1"/>
    <col min="12546" max="12547" width="9.28515625" style="859" customWidth="1"/>
    <col min="12548" max="12548" width="16.140625" style="859" bestFit="1" customWidth="1"/>
    <col min="12549" max="12549" width="2.85546875" style="859" customWidth="1"/>
    <col min="12550" max="12800" width="11.42578125" style="859"/>
    <col min="12801" max="12801" width="77.28515625" style="859" customWidth="1"/>
    <col min="12802" max="12803" width="9.28515625" style="859" customWidth="1"/>
    <col min="12804" max="12804" width="16.140625" style="859" bestFit="1" customWidth="1"/>
    <col min="12805" max="12805" width="2.85546875" style="859" customWidth="1"/>
    <col min="12806" max="13056" width="11.42578125" style="859"/>
    <col min="13057" max="13057" width="77.28515625" style="859" customWidth="1"/>
    <col min="13058" max="13059" width="9.28515625" style="859" customWidth="1"/>
    <col min="13060" max="13060" width="16.140625" style="859" bestFit="1" customWidth="1"/>
    <col min="13061" max="13061" width="2.85546875" style="859" customWidth="1"/>
    <col min="13062" max="13312" width="11.42578125" style="859"/>
    <col min="13313" max="13313" width="77.28515625" style="859" customWidth="1"/>
    <col min="13314" max="13315" width="9.28515625" style="859" customWidth="1"/>
    <col min="13316" max="13316" width="16.140625" style="859" bestFit="1" customWidth="1"/>
    <col min="13317" max="13317" width="2.85546875" style="859" customWidth="1"/>
    <col min="13318" max="13568" width="11.42578125" style="859"/>
    <col min="13569" max="13569" width="77.28515625" style="859" customWidth="1"/>
    <col min="13570" max="13571" width="9.28515625" style="859" customWidth="1"/>
    <col min="13572" max="13572" width="16.140625" style="859" bestFit="1" customWidth="1"/>
    <col min="13573" max="13573" width="2.85546875" style="859" customWidth="1"/>
    <col min="13574" max="13824" width="11.42578125" style="859"/>
    <col min="13825" max="13825" width="77.28515625" style="859" customWidth="1"/>
    <col min="13826" max="13827" width="9.28515625" style="859" customWidth="1"/>
    <col min="13828" max="13828" width="16.140625" style="859" bestFit="1" customWidth="1"/>
    <col min="13829" max="13829" width="2.85546875" style="859" customWidth="1"/>
    <col min="13830" max="14080" width="11.42578125" style="859"/>
    <col min="14081" max="14081" width="77.28515625" style="859" customWidth="1"/>
    <col min="14082" max="14083" width="9.28515625" style="859" customWidth="1"/>
    <col min="14084" max="14084" width="16.140625" style="859" bestFit="1" customWidth="1"/>
    <col min="14085" max="14085" width="2.85546875" style="859" customWidth="1"/>
    <col min="14086" max="14336" width="11.42578125" style="859"/>
    <col min="14337" max="14337" width="77.28515625" style="859" customWidth="1"/>
    <col min="14338" max="14339" width="9.28515625" style="859" customWidth="1"/>
    <col min="14340" max="14340" width="16.140625" style="859" bestFit="1" customWidth="1"/>
    <col min="14341" max="14341" width="2.85546875" style="859" customWidth="1"/>
    <col min="14342" max="14592" width="11.42578125" style="859"/>
    <col min="14593" max="14593" width="77.28515625" style="859" customWidth="1"/>
    <col min="14594" max="14595" width="9.28515625" style="859" customWidth="1"/>
    <col min="14596" max="14596" width="16.140625" style="859" bestFit="1" customWidth="1"/>
    <col min="14597" max="14597" width="2.85546875" style="859" customWidth="1"/>
    <col min="14598" max="14848" width="11.42578125" style="859"/>
    <col min="14849" max="14849" width="77.28515625" style="859" customWidth="1"/>
    <col min="14850" max="14851" width="9.28515625" style="859" customWidth="1"/>
    <col min="14852" max="14852" width="16.140625" style="859" bestFit="1" customWidth="1"/>
    <col min="14853" max="14853" width="2.85546875" style="859" customWidth="1"/>
    <col min="14854" max="15104" width="11.42578125" style="859"/>
    <col min="15105" max="15105" width="77.28515625" style="859" customWidth="1"/>
    <col min="15106" max="15107" width="9.28515625" style="859" customWidth="1"/>
    <col min="15108" max="15108" width="16.140625" style="859" bestFit="1" customWidth="1"/>
    <col min="15109" max="15109" width="2.85546875" style="859" customWidth="1"/>
    <col min="15110" max="15360" width="11.42578125" style="859"/>
    <col min="15361" max="15361" width="77.28515625" style="859" customWidth="1"/>
    <col min="15362" max="15363" width="9.28515625" style="859" customWidth="1"/>
    <col min="15364" max="15364" width="16.140625" style="859" bestFit="1" customWidth="1"/>
    <col min="15365" max="15365" width="2.85546875" style="859" customWidth="1"/>
    <col min="15366" max="15616" width="11.42578125" style="859"/>
    <col min="15617" max="15617" width="77.28515625" style="859" customWidth="1"/>
    <col min="15618" max="15619" width="9.28515625" style="859" customWidth="1"/>
    <col min="15620" max="15620" width="16.140625" style="859" bestFit="1" customWidth="1"/>
    <col min="15621" max="15621" width="2.85546875" style="859" customWidth="1"/>
    <col min="15622" max="15872" width="11.42578125" style="859"/>
    <col min="15873" max="15873" width="77.28515625" style="859" customWidth="1"/>
    <col min="15874" max="15875" width="9.28515625" style="859" customWidth="1"/>
    <col min="15876" max="15876" width="16.140625" style="859" bestFit="1" customWidth="1"/>
    <col min="15877" max="15877" width="2.85546875" style="859" customWidth="1"/>
    <col min="15878" max="16128" width="11.42578125" style="859"/>
    <col min="16129" max="16129" width="77.28515625" style="859" customWidth="1"/>
    <col min="16130" max="16131" width="9.28515625" style="859" customWidth="1"/>
    <col min="16132" max="16132" width="16.140625" style="859" bestFit="1" customWidth="1"/>
    <col min="16133" max="16133" width="2.85546875" style="859" customWidth="1"/>
    <col min="16134" max="16384" width="11.42578125" style="859"/>
  </cols>
  <sheetData>
    <row r="1" spans="1:206" s="60" customFormat="1" ht="17.25" customHeight="1">
      <c r="A1" s="1194"/>
      <c r="B1" s="1177"/>
      <c r="C1" s="1177"/>
      <c r="D1" s="1177"/>
    </row>
    <row r="2" spans="1:206" s="50" customFormat="1" ht="27" customHeight="1">
      <c r="A2" s="1162" t="s">
        <v>1074</v>
      </c>
      <c r="B2" s="1162"/>
      <c r="C2" s="1162"/>
      <c r="D2" s="1162"/>
    </row>
    <row r="3" spans="1:206" s="50" customFormat="1" ht="27.75" customHeight="1">
      <c r="A3" s="1162" t="s">
        <v>1251</v>
      </c>
      <c r="B3" s="1162"/>
      <c r="C3" s="1162"/>
      <c r="D3" s="1162"/>
    </row>
    <row r="4" spans="1:206" s="65" customFormat="1" ht="28.5" customHeight="1">
      <c r="A4" s="1171" t="s">
        <v>1504</v>
      </c>
      <c r="B4" s="1171"/>
      <c r="C4" s="1171"/>
      <c r="D4" s="1171"/>
    </row>
    <row r="5" spans="1:206" s="50" customFormat="1" ht="9" customHeight="1">
      <c r="A5" s="1162"/>
      <c r="B5" s="1162"/>
      <c r="C5" s="1162"/>
      <c r="D5" s="1162"/>
    </row>
    <row r="6" spans="1:206" ht="6.75" customHeight="1">
      <c r="A6" s="213"/>
      <c r="E6" s="859"/>
    </row>
    <row r="7" spans="1:206" ht="5.25" customHeight="1" thickBot="1">
      <c r="A7" s="213"/>
      <c r="B7" s="960"/>
      <c r="C7" s="960"/>
      <c r="D7" s="960"/>
      <c r="E7" s="859"/>
    </row>
    <row r="8" spans="1:206" ht="24.75" customHeight="1" thickTop="1" thickBot="1">
      <c r="A8" s="325"/>
      <c r="B8" s="961" t="s">
        <v>1078</v>
      </c>
      <c r="C8" s="961" t="s">
        <v>1079</v>
      </c>
      <c r="D8" s="961" t="s">
        <v>309</v>
      </c>
      <c r="E8" s="859"/>
    </row>
    <row r="9" spans="1:206" ht="12" customHeight="1" thickTop="1" thickBot="1">
      <c r="A9" s="326"/>
      <c r="B9" s="475"/>
      <c r="C9" s="475"/>
      <c r="D9" s="475"/>
      <c r="E9" s="859"/>
    </row>
    <row r="10" spans="1:206" ht="18" customHeight="1" thickTop="1" thickBot="1">
      <c r="A10" s="66" t="s">
        <v>310</v>
      </c>
      <c r="B10" s="345"/>
      <c r="C10" s="345"/>
      <c r="D10" s="345"/>
      <c r="E10" s="859"/>
    </row>
    <row r="11" spans="1:206" ht="18" customHeight="1" thickTop="1">
      <c r="A11" s="326" t="s">
        <v>311</v>
      </c>
      <c r="B11" s="344">
        <v>5.96E-2</v>
      </c>
      <c r="C11" s="344">
        <v>0.1376</v>
      </c>
      <c r="D11" s="344">
        <v>7.85E-2</v>
      </c>
      <c r="E11" s="67"/>
      <c r="F11" s="67"/>
      <c r="G11" s="67"/>
      <c r="H11" s="67"/>
      <c r="I11" s="67"/>
      <c r="J11" s="67"/>
      <c r="K11" s="67"/>
      <c r="L11" s="67"/>
      <c r="M11" s="67"/>
      <c r="N11" s="67"/>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row>
    <row r="12" spans="1:206" ht="20.25" customHeight="1">
      <c r="A12" s="326" t="s">
        <v>312</v>
      </c>
      <c r="B12" s="344">
        <v>0.81440000000000001</v>
      </c>
      <c r="C12" s="344">
        <v>0.76480000000000004</v>
      </c>
      <c r="D12" s="344">
        <v>0.8024</v>
      </c>
      <c r="E12" s="859"/>
    </row>
    <row r="13" spans="1:206" ht="12" customHeight="1" thickBot="1">
      <c r="A13" s="326"/>
      <c r="B13" s="344"/>
      <c r="C13" s="344"/>
      <c r="D13" s="344"/>
      <c r="E13" s="859"/>
    </row>
    <row r="14" spans="1:206" ht="15" customHeight="1" thickTop="1" thickBot="1">
      <c r="A14" s="66" t="s">
        <v>313</v>
      </c>
      <c r="B14" s="345"/>
      <c r="C14" s="345"/>
      <c r="D14" s="345"/>
      <c r="E14" s="859"/>
    </row>
    <row r="15" spans="1:206" ht="20.25" customHeight="1" thickTop="1">
      <c r="A15" s="327" t="s">
        <v>314</v>
      </c>
      <c r="B15" s="344">
        <v>0.82330000000000003</v>
      </c>
      <c r="C15" s="344">
        <v>0.78269999999999995</v>
      </c>
      <c r="D15" s="344">
        <v>0.8135</v>
      </c>
      <c r="E15" s="859"/>
    </row>
    <row r="16" spans="1:206" ht="18" customHeight="1">
      <c r="A16" s="327" t="s">
        <v>315</v>
      </c>
      <c r="B16" s="344">
        <v>0.82330000000000003</v>
      </c>
      <c r="C16" s="344">
        <v>0.78269999999999995</v>
      </c>
      <c r="D16" s="344">
        <v>0.8135</v>
      </c>
      <c r="E16" s="859"/>
    </row>
    <row r="17" spans="1:4" s="859" customFormat="1" ht="20.25" customHeight="1">
      <c r="A17" s="326" t="s">
        <v>316</v>
      </c>
      <c r="B17" s="344">
        <v>3.9399999999999998E-2</v>
      </c>
      <c r="C17" s="344">
        <v>0.10290000000000001</v>
      </c>
      <c r="D17" s="344">
        <v>5.4800000000000001E-2</v>
      </c>
    </row>
    <row r="18" spans="1:4" s="859" customFormat="1" ht="20.25" customHeight="1">
      <c r="A18" s="327" t="s">
        <v>317</v>
      </c>
      <c r="B18" s="344">
        <v>2.5399999999999999E-2</v>
      </c>
      <c r="C18" s="344">
        <v>2.1000000000000001E-2</v>
      </c>
      <c r="D18" s="344">
        <v>2.4299999999999999E-2</v>
      </c>
    </row>
    <row r="19" spans="1:4" s="859" customFormat="1" ht="12" customHeight="1" thickBot="1">
      <c r="A19" s="327"/>
      <c r="B19" s="344"/>
      <c r="C19" s="344"/>
      <c r="D19" s="344"/>
    </row>
    <row r="20" spans="1:4" s="859" customFormat="1" ht="16.5" customHeight="1" thickTop="1" thickBot="1">
      <c r="A20" s="66" t="s">
        <v>318</v>
      </c>
      <c r="B20" s="345"/>
      <c r="C20" s="345"/>
      <c r="D20" s="345"/>
    </row>
    <row r="21" spans="1:4" s="859" customFormat="1" ht="20.25" customHeight="1" thickTop="1">
      <c r="A21" s="327" t="s">
        <v>319</v>
      </c>
      <c r="B21" s="344">
        <v>0.7772</v>
      </c>
      <c r="C21" s="344">
        <v>0.65510000000000002</v>
      </c>
      <c r="D21" s="344">
        <v>0.74839999999999995</v>
      </c>
    </row>
    <row r="22" spans="1:4" s="859" customFormat="1" ht="20.25" customHeight="1">
      <c r="A22" s="327" t="s">
        <v>320</v>
      </c>
      <c r="B22" s="344">
        <v>0.2228</v>
      </c>
      <c r="C22" s="344">
        <v>0.34489999999999998</v>
      </c>
      <c r="D22" s="344">
        <v>0.25159999999999999</v>
      </c>
    </row>
    <row r="23" spans="1:4" s="859" customFormat="1" ht="18" customHeight="1">
      <c r="A23" s="327" t="s">
        <v>321</v>
      </c>
      <c r="B23" s="877">
        <v>986.60919999999999</v>
      </c>
      <c r="C23" s="877">
        <v>964.66470000000004</v>
      </c>
      <c r="D23" s="877">
        <v>981.58010000000002</v>
      </c>
    </row>
    <row r="24" spans="1:4" s="859" customFormat="1" ht="12" customHeight="1" thickBot="1">
      <c r="A24" s="327"/>
      <c r="B24" s="877"/>
      <c r="C24" s="877"/>
      <c r="D24" s="877"/>
    </row>
    <row r="25" spans="1:4" s="859" customFormat="1" ht="17.25" customHeight="1" thickTop="1" thickBot="1">
      <c r="A25" s="66" t="s">
        <v>322</v>
      </c>
      <c r="B25" s="345"/>
      <c r="C25" s="345"/>
      <c r="D25" s="345"/>
    </row>
    <row r="26" spans="1:4" s="859" customFormat="1" ht="20.25" customHeight="1" thickTop="1">
      <c r="A26" s="326" t="s">
        <v>323</v>
      </c>
      <c r="B26" s="344">
        <v>0.97060000000000002</v>
      </c>
      <c r="C26" s="344">
        <v>0.93899999999999995</v>
      </c>
      <c r="D26" s="344">
        <v>0.96309999999999996</v>
      </c>
    </row>
    <row r="27" spans="1:4" s="859" customFormat="1" ht="20.25" customHeight="1">
      <c r="A27" s="326" t="s">
        <v>324</v>
      </c>
      <c r="B27" s="344">
        <v>1.4500000000000001E-2</v>
      </c>
      <c r="C27" s="344">
        <v>9.1200000000000003E-2</v>
      </c>
      <c r="D27" s="344">
        <v>3.27E-2</v>
      </c>
    </row>
    <row r="28" spans="1:4" s="859" customFormat="1" ht="20.25" customHeight="1">
      <c r="A28" s="327" t="s">
        <v>325</v>
      </c>
      <c r="B28" s="344">
        <v>2.9399999999999999E-2</v>
      </c>
      <c r="C28" s="344">
        <v>6.0999999999999999E-2</v>
      </c>
      <c r="D28" s="344">
        <v>3.6900000000000002E-2</v>
      </c>
    </row>
    <row r="29" spans="1:4" s="859" customFormat="1" ht="18" customHeight="1">
      <c r="A29" s="327" t="s">
        <v>326</v>
      </c>
      <c r="B29" s="344">
        <v>1.3299999999999999E-2</v>
      </c>
      <c r="C29" s="344">
        <v>7.3099999999999998E-2</v>
      </c>
      <c r="D29" s="344">
        <v>2.7099999999999999E-2</v>
      </c>
    </row>
    <row r="30" spans="1:4" s="859" customFormat="1" ht="20.25" customHeight="1">
      <c r="A30" s="327" t="s">
        <v>327</v>
      </c>
      <c r="B30" s="344">
        <v>0.1125</v>
      </c>
      <c r="C30" s="344">
        <v>0.24759999999999999</v>
      </c>
      <c r="D30" s="344">
        <v>0.20169999999999999</v>
      </c>
    </row>
    <row r="31" spans="1:4" s="859" customFormat="1" ht="20.25" customHeight="1">
      <c r="A31" s="327" t="s">
        <v>328</v>
      </c>
      <c r="B31" s="344">
        <v>1.4999999999999999E-2</v>
      </c>
      <c r="C31" s="344">
        <v>1.11E-2</v>
      </c>
      <c r="D31" s="344">
        <v>1.41E-2</v>
      </c>
    </row>
    <row r="32" spans="1:4" s="859" customFormat="1" ht="20.25" customHeight="1">
      <c r="A32" s="327" t="s">
        <v>329</v>
      </c>
      <c r="B32" s="344">
        <v>4.1000000000000002E-2</v>
      </c>
      <c r="C32" s="344">
        <v>6.0999999999999999E-2</v>
      </c>
      <c r="D32" s="344">
        <v>4.5699999999999998E-2</v>
      </c>
    </row>
    <row r="33" spans="1:4" s="859" customFormat="1" ht="20.25" customHeight="1">
      <c r="A33" s="327" t="s">
        <v>330</v>
      </c>
      <c r="B33" s="344">
        <v>0.94430000000000003</v>
      </c>
      <c r="C33" s="344">
        <v>0.88629999999999998</v>
      </c>
      <c r="D33" s="344">
        <v>0.92969999999999997</v>
      </c>
    </row>
    <row r="34" spans="1:4" s="859" customFormat="1" ht="20.25" customHeight="1">
      <c r="A34" s="327" t="s">
        <v>331</v>
      </c>
      <c r="B34" s="344">
        <v>2.5600000000000001E-2</v>
      </c>
      <c r="C34" s="344">
        <v>5.0599999999999999E-2</v>
      </c>
      <c r="D34" s="344">
        <v>3.1899999999999998E-2</v>
      </c>
    </row>
    <row r="35" spans="1:4" s="859" customFormat="1" ht="20.25" customHeight="1">
      <c r="A35" s="327" t="s">
        <v>332</v>
      </c>
      <c r="B35" s="344">
        <v>5.7000000000000002E-3</v>
      </c>
      <c r="C35" s="344">
        <v>1.47E-2</v>
      </c>
      <c r="D35" s="344">
        <v>8.0000000000000002E-3</v>
      </c>
    </row>
    <row r="36" spans="1:4" s="859" customFormat="1" ht="20.25" customHeight="1">
      <c r="A36" s="327" t="s">
        <v>333</v>
      </c>
      <c r="B36" s="344">
        <v>3.5000000000000001E-3</v>
      </c>
      <c r="C36" s="344">
        <v>8.2000000000000007E-3</v>
      </c>
      <c r="D36" s="344">
        <v>4.7000000000000002E-3</v>
      </c>
    </row>
    <row r="37" spans="1:4" s="859" customFormat="1" ht="20.25" customHeight="1">
      <c r="A37" s="327" t="s">
        <v>334</v>
      </c>
      <c r="B37" s="344">
        <v>4.7000000000000002E-3</v>
      </c>
      <c r="C37" s="344">
        <v>1.6999999999999999E-3</v>
      </c>
      <c r="D37" s="344">
        <v>4.0000000000000001E-3</v>
      </c>
    </row>
    <row r="38" spans="1:4" s="859" customFormat="1" ht="20.25" customHeight="1">
      <c r="A38" s="327" t="s">
        <v>335</v>
      </c>
      <c r="B38" s="344">
        <v>1.6199999999999999E-2</v>
      </c>
      <c r="C38" s="344">
        <v>3.8399999999999997E-2</v>
      </c>
      <c r="D38" s="344">
        <v>2.18E-2</v>
      </c>
    </row>
    <row r="39" spans="1:4" s="859" customFormat="1" ht="12" customHeight="1" thickBot="1">
      <c r="A39" s="327"/>
      <c r="B39" s="344"/>
      <c r="C39" s="344"/>
      <c r="D39" s="344"/>
    </row>
    <row r="40" spans="1:4" s="859" customFormat="1" ht="17.25" customHeight="1" thickTop="1" thickBot="1">
      <c r="A40" s="66" t="s">
        <v>336</v>
      </c>
      <c r="B40" s="345"/>
      <c r="C40" s="345"/>
      <c r="D40" s="345"/>
    </row>
    <row r="41" spans="1:4" s="859" customFormat="1" ht="20.25" customHeight="1" thickTop="1">
      <c r="A41" s="327" t="s">
        <v>337</v>
      </c>
      <c r="B41" s="344">
        <v>0.41020000000000001</v>
      </c>
      <c r="C41" s="344">
        <v>1.0613999999999999</v>
      </c>
      <c r="D41" s="344">
        <v>0.55469999999999997</v>
      </c>
    </row>
    <row r="42" spans="1:4" s="859" customFormat="1" ht="20.25" customHeight="1">
      <c r="A42" s="327" t="s">
        <v>338</v>
      </c>
      <c r="B42" s="344">
        <v>0.80010000000000003</v>
      </c>
      <c r="C42" s="344">
        <v>1.6509</v>
      </c>
      <c r="D42" s="344">
        <v>0.98899999999999999</v>
      </c>
    </row>
    <row r="43" spans="1:4" s="859" customFormat="1" ht="20.25" customHeight="1">
      <c r="A43" s="327" t="s">
        <v>339</v>
      </c>
      <c r="B43" s="344">
        <v>0.1249</v>
      </c>
      <c r="C43" s="344">
        <v>0.23139999999999999</v>
      </c>
      <c r="D43" s="344">
        <v>0.15060000000000001</v>
      </c>
    </row>
    <row r="44" spans="1:4" s="859" customFormat="1" ht="20.25" customHeight="1">
      <c r="A44" s="327" t="s">
        <v>340</v>
      </c>
      <c r="B44" s="344">
        <v>0.1163</v>
      </c>
      <c r="C44" s="344">
        <v>0.21410000000000001</v>
      </c>
      <c r="D44" s="344">
        <v>0.14000000000000001</v>
      </c>
    </row>
    <row r="45" spans="1:4" s="859" customFormat="1" ht="12" customHeight="1" thickBot="1">
      <c r="A45" s="327"/>
      <c r="B45" s="344"/>
      <c r="C45" s="344"/>
      <c r="D45" s="344"/>
    </row>
    <row r="46" spans="1:4" s="859" customFormat="1" ht="17.25" customHeight="1" thickTop="1" thickBot="1">
      <c r="A46" s="66" t="s">
        <v>341</v>
      </c>
      <c r="B46" s="345"/>
      <c r="C46" s="345"/>
      <c r="D46" s="345"/>
    </row>
    <row r="47" spans="1:4" s="859" customFormat="1" ht="20.25" customHeight="1" thickTop="1">
      <c r="A47" s="326" t="s">
        <v>342</v>
      </c>
      <c r="B47" s="344">
        <v>6.8699999999999997E-2</v>
      </c>
      <c r="C47" s="344">
        <v>7.51E-2</v>
      </c>
      <c r="D47" s="344">
        <v>7.0199999999999999E-2</v>
      </c>
    </row>
    <row r="48" spans="1:4" s="859" customFormat="1" ht="18" customHeight="1">
      <c r="A48" s="327" t="s">
        <v>343</v>
      </c>
      <c r="B48" s="344">
        <v>6.8500000000000005E-2</v>
      </c>
      <c r="C48" s="344">
        <v>7.0000000000000007E-2</v>
      </c>
      <c r="D48" s="344">
        <v>6.8900000000000003E-2</v>
      </c>
    </row>
    <row r="49" spans="1:4" s="859" customFormat="1" ht="20.25" customHeight="1">
      <c r="A49" s="327" t="s">
        <v>344</v>
      </c>
      <c r="B49" s="344">
        <v>0.35649999999999998</v>
      </c>
      <c r="C49" s="344">
        <v>0.65390000000000004</v>
      </c>
      <c r="D49" s="344">
        <v>0.43359999999999999</v>
      </c>
    </row>
    <row r="50" spans="1:4" s="859" customFormat="1" ht="20.25" customHeight="1">
      <c r="A50" s="327" t="s">
        <v>345</v>
      </c>
      <c r="B50" s="344">
        <v>1.9800000000000002E-2</v>
      </c>
      <c r="C50" s="344">
        <v>0.24210000000000001</v>
      </c>
      <c r="D50" s="344">
        <v>7.7499999999999999E-2</v>
      </c>
    </row>
    <row r="51" spans="1:4" s="859" customFormat="1" ht="18" customHeight="1">
      <c r="A51" s="327" t="s">
        <v>346</v>
      </c>
      <c r="B51" s="344">
        <v>0.1668</v>
      </c>
      <c r="C51" s="344">
        <v>0.27639999999999998</v>
      </c>
      <c r="D51" s="344">
        <v>0.19520000000000001</v>
      </c>
    </row>
    <row r="52" spans="1:4" s="859" customFormat="1" ht="18" customHeight="1">
      <c r="A52" s="327" t="s">
        <v>347</v>
      </c>
      <c r="B52" s="344">
        <v>0.11269999999999999</v>
      </c>
      <c r="C52" s="344">
        <v>0.12690000000000001</v>
      </c>
      <c r="D52" s="344">
        <v>0.1159</v>
      </c>
    </row>
    <row r="53" spans="1:4" s="859" customFormat="1" ht="12" customHeight="1" thickBot="1">
      <c r="A53" s="327"/>
      <c r="B53" s="344"/>
      <c r="C53" s="344"/>
      <c r="D53" s="344"/>
    </row>
    <row r="54" spans="1:4" s="859" customFormat="1" ht="17.25" customHeight="1" thickTop="1" thickBot="1">
      <c r="A54" s="66" t="s">
        <v>348</v>
      </c>
      <c r="B54" s="345"/>
      <c r="C54" s="345"/>
      <c r="D54" s="345"/>
    </row>
    <row r="55" spans="1:4" s="859" customFormat="1" ht="18" customHeight="1" thickTop="1">
      <c r="A55" s="327" t="s">
        <v>349</v>
      </c>
      <c r="B55" s="344">
        <v>0.86919999999999997</v>
      </c>
      <c r="C55" s="344">
        <v>0.83950000000000002</v>
      </c>
      <c r="D55" s="344">
        <v>0.86160000000000003</v>
      </c>
    </row>
    <row r="56" spans="1:4" s="859" customFormat="1" ht="18" customHeight="1">
      <c r="A56" s="327" t="s">
        <v>350</v>
      </c>
      <c r="B56" s="344">
        <v>0.86419999999999997</v>
      </c>
      <c r="C56" s="344">
        <v>0.8498</v>
      </c>
      <c r="D56" s="344">
        <v>0.86060000000000003</v>
      </c>
    </row>
    <row r="57" spans="1:4" s="859" customFormat="1" ht="18" customHeight="1">
      <c r="A57" s="327" t="s">
        <v>351</v>
      </c>
      <c r="B57" s="344">
        <v>7.9699999999999993E-2</v>
      </c>
      <c r="C57" s="344">
        <v>6.2100000000000002E-2</v>
      </c>
      <c r="D57" s="344">
        <v>7.5300000000000006E-2</v>
      </c>
    </row>
    <row r="58" spans="1:4" s="859" customFormat="1" ht="18" customHeight="1">
      <c r="A58" s="327" t="s">
        <v>352</v>
      </c>
      <c r="B58" s="344">
        <v>1.9092</v>
      </c>
      <c r="C58" s="344">
        <v>2.294</v>
      </c>
      <c r="D58" s="344">
        <v>2.0089000000000001</v>
      </c>
    </row>
    <row r="59" spans="1:4" s="859" customFormat="1" ht="9.75" customHeight="1" thickBot="1">
      <c r="A59" s="328"/>
      <c r="B59" s="962"/>
      <c r="C59" s="962"/>
      <c r="D59" s="962"/>
    </row>
    <row r="60" spans="1:4" s="40" customFormat="1" ht="12" customHeight="1" thickTop="1">
      <c r="A60" s="70" t="s">
        <v>353</v>
      </c>
      <c r="B60" s="963"/>
      <c r="C60" s="963"/>
      <c r="D60" s="963"/>
    </row>
    <row r="61" spans="1:4" s="40" customFormat="1" ht="45.75" customHeight="1">
      <c r="A61" s="1169" t="s">
        <v>354</v>
      </c>
      <c r="B61" s="1170"/>
      <c r="C61" s="1170"/>
      <c r="D61" s="1170"/>
    </row>
    <row r="62" spans="1:4" s="40" customFormat="1" ht="35.25" customHeight="1">
      <c r="A62" s="1169" t="s">
        <v>355</v>
      </c>
      <c r="B62" s="1170"/>
      <c r="C62" s="1170"/>
      <c r="D62" s="1170"/>
    </row>
    <row r="63" spans="1:4" s="40" customFormat="1" ht="11.25">
      <c r="A63" s="72" t="s">
        <v>838</v>
      </c>
      <c r="B63" s="964"/>
      <c r="C63" s="964"/>
      <c r="D63" s="964"/>
    </row>
    <row r="64" spans="1:4" s="859" customFormat="1" ht="15.75" thickBot="1">
      <c r="A64" s="40"/>
      <c r="B64" s="965"/>
      <c r="C64" s="965"/>
      <c r="D64" s="965"/>
    </row>
    <row r="65" spans="1:4" s="859" customFormat="1" ht="18" customHeight="1" thickTop="1" thickBot="1">
      <c r="A65" s="66"/>
      <c r="B65" s="966" t="s">
        <v>1078</v>
      </c>
      <c r="C65" s="966" t="s">
        <v>1079</v>
      </c>
      <c r="D65" s="966" t="s">
        <v>309</v>
      </c>
    </row>
    <row r="66" spans="1:4" s="859" customFormat="1" ht="18" customHeight="1" thickTop="1" thickBot="1">
      <c r="A66" s="66" t="s">
        <v>356</v>
      </c>
      <c r="B66" s="345"/>
      <c r="C66" s="345"/>
      <c r="D66" s="345"/>
    </row>
    <row r="67" spans="1:4" s="859" customFormat="1" ht="18" customHeight="1" thickTop="1">
      <c r="A67" s="327" t="s">
        <v>357</v>
      </c>
      <c r="B67" s="344">
        <v>9.4299999999999995E-2</v>
      </c>
      <c r="C67" s="344">
        <v>6.13E-2</v>
      </c>
      <c r="D67" s="344">
        <v>8.5699999999999998E-2</v>
      </c>
    </row>
    <row r="68" spans="1:4" s="859" customFormat="1" ht="18" customHeight="1">
      <c r="A68" s="327" t="s">
        <v>358</v>
      </c>
      <c r="B68" s="344">
        <v>9.8799999999999999E-2</v>
      </c>
      <c r="C68" s="344">
        <v>6.5199999999999994E-2</v>
      </c>
      <c r="D68" s="344">
        <v>0.09</v>
      </c>
    </row>
    <row r="69" spans="1:4" s="859" customFormat="1" ht="18" customHeight="1">
      <c r="A69" s="327" t="s">
        <v>359</v>
      </c>
      <c r="B69" s="344">
        <v>7.9399999999999998E-2</v>
      </c>
      <c r="C69" s="344">
        <v>5.3400000000000003E-2</v>
      </c>
      <c r="D69" s="344">
        <v>7.2599999999999998E-2</v>
      </c>
    </row>
    <row r="70" spans="1:4" s="859" customFormat="1" ht="18" customHeight="1">
      <c r="A70" s="327" t="s">
        <v>360</v>
      </c>
      <c r="B70" s="344">
        <v>7.9000000000000008E-3</v>
      </c>
      <c r="C70" s="344">
        <v>1.6999999999999999E-3</v>
      </c>
      <c r="D70" s="344">
        <v>6.3E-3</v>
      </c>
    </row>
    <row r="71" spans="1:4" s="859" customFormat="1" ht="18" customHeight="1">
      <c r="A71" s="327" t="s">
        <v>361</v>
      </c>
      <c r="B71" s="344">
        <v>4.4999999999999997E-3</v>
      </c>
      <c r="C71" s="344">
        <v>1.8E-3</v>
      </c>
      <c r="D71" s="344">
        <v>3.8E-3</v>
      </c>
    </row>
    <row r="72" spans="1:4" s="859" customFormat="1" ht="18" customHeight="1">
      <c r="A72" s="327" t="s">
        <v>362</v>
      </c>
      <c r="B72" s="344">
        <v>4.4999999999999997E-3</v>
      </c>
      <c r="C72" s="344">
        <v>1.8E-3</v>
      </c>
      <c r="D72" s="344">
        <v>3.8E-3</v>
      </c>
    </row>
    <row r="73" spans="1:4" s="859" customFormat="1" ht="18" customHeight="1" thickBot="1">
      <c r="A73" s="327" t="s">
        <v>363</v>
      </c>
      <c r="B73" s="344">
        <v>6.3399999999999998E-2</v>
      </c>
      <c r="C73" s="344">
        <v>2.6100000000000002E-2</v>
      </c>
      <c r="D73" s="344">
        <v>5.3999999999999999E-2</v>
      </c>
    </row>
    <row r="74" spans="1:4" s="859" customFormat="1" ht="18" customHeight="1" thickTop="1" thickBot="1">
      <c r="A74" s="66" t="s">
        <v>364</v>
      </c>
      <c r="B74" s="345"/>
      <c r="C74" s="345"/>
      <c r="D74" s="345"/>
    </row>
    <row r="75" spans="1:4" s="859" customFormat="1" ht="18" customHeight="1" thickTop="1">
      <c r="A75" s="327" t="s">
        <v>365</v>
      </c>
      <c r="B75" s="344">
        <v>0.1229</v>
      </c>
      <c r="C75" s="344">
        <v>9.06E-2</v>
      </c>
      <c r="D75" s="344">
        <v>0.1145</v>
      </c>
    </row>
    <row r="76" spans="1:4" s="859" customFormat="1" ht="18" customHeight="1">
      <c r="A76" s="327" t="s">
        <v>366</v>
      </c>
      <c r="B76" s="344">
        <v>-2.87E-2</v>
      </c>
      <c r="C76" s="344">
        <v>-2.93E-2</v>
      </c>
      <c r="D76" s="344">
        <v>-2.8799999999999999E-2</v>
      </c>
    </row>
    <row r="77" spans="1:4" s="859" customFormat="1" ht="18" customHeight="1">
      <c r="A77" s="327" t="s">
        <v>367</v>
      </c>
      <c r="B77" s="344">
        <v>3.56E-2</v>
      </c>
      <c r="C77" s="344">
        <v>3.7199999999999997E-2</v>
      </c>
      <c r="D77" s="344">
        <v>3.5999999999999997E-2</v>
      </c>
    </row>
    <row r="78" spans="1:4" s="859" customFormat="1" ht="18" customHeight="1">
      <c r="A78" s="327" t="s">
        <v>368</v>
      </c>
      <c r="B78" s="344">
        <v>0</v>
      </c>
      <c r="C78" s="344">
        <v>0</v>
      </c>
      <c r="D78" s="344">
        <v>0</v>
      </c>
    </row>
    <row r="79" spans="1:4" s="859" customFormat="1" ht="18" customHeight="1">
      <c r="A79" s="327" t="s">
        <v>369</v>
      </c>
      <c r="B79" s="344">
        <v>-1.9300000000000001E-2</v>
      </c>
      <c r="C79" s="344">
        <v>-1.1900000000000001E-2</v>
      </c>
      <c r="D79" s="344">
        <v>-1.7399999999999999E-2</v>
      </c>
    </row>
    <row r="80" spans="1:4" s="859" customFormat="1" ht="18" customHeight="1">
      <c r="A80" s="327" t="s">
        <v>370</v>
      </c>
      <c r="B80" s="344">
        <v>4.4999999999999997E-3</v>
      </c>
      <c r="C80" s="344">
        <v>3.8999999999999998E-3</v>
      </c>
      <c r="D80" s="344">
        <v>4.4000000000000003E-3</v>
      </c>
    </row>
    <row r="81" spans="1:4" s="859" customFormat="1" ht="18" customHeight="1">
      <c r="A81" s="327" t="s">
        <v>371</v>
      </c>
      <c r="B81" s="344">
        <v>-7.1499999999999994E-2</v>
      </c>
      <c r="C81" s="344">
        <v>-5.16E-2</v>
      </c>
      <c r="D81" s="344">
        <v>-6.6299999999999998E-2</v>
      </c>
    </row>
    <row r="82" spans="1:4" s="859" customFormat="1" ht="18" customHeight="1">
      <c r="A82" s="327" t="s">
        <v>372</v>
      </c>
      <c r="B82" s="344">
        <v>-3.5000000000000001E-3</v>
      </c>
      <c r="C82" s="344">
        <v>0</v>
      </c>
      <c r="D82" s="344">
        <v>-2.5999999999999999E-3</v>
      </c>
    </row>
    <row r="83" spans="1:4" s="859" customFormat="1" ht="18" customHeight="1" thickBot="1">
      <c r="A83" s="327" t="s">
        <v>373</v>
      </c>
      <c r="B83" s="344">
        <v>0.1071</v>
      </c>
      <c r="C83" s="344">
        <v>0.15079999999999999</v>
      </c>
      <c r="D83" s="344">
        <v>0.1119</v>
      </c>
    </row>
    <row r="84" spans="1:4" s="859" customFormat="1" ht="18" customHeight="1" thickTop="1" thickBot="1">
      <c r="A84" s="66" t="s">
        <v>374</v>
      </c>
      <c r="B84" s="345"/>
      <c r="C84" s="345"/>
      <c r="D84" s="345"/>
    </row>
    <row r="85" spans="1:4" s="859" customFormat="1" ht="18" customHeight="1" thickTop="1">
      <c r="A85" s="327" t="s">
        <v>375</v>
      </c>
      <c r="B85" s="344">
        <v>0.14280000000000001</v>
      </c>
      <c r="C85" s="344">
        <v>0.1183</v>
      </c>
      <c r="D85" s="344">
        <v>0.13730000000000001</v>
      </c>
    </row>
    <row r="86" spans="1:4" s="859" customFormat="1" ht="18" customHeight="1">
      <c r="A86" s="327" t="s">
        <v>376</v>
      </c>
      <c r="B86" s="344">
        <v>0.23330000000000001</v>
      </c>
      <c r="C86" s="344">
        <v>9.8599999999999993E-2</v>
      </c>
      <c r="D86" s="344">
        <v>0.15079999999999999</v>
      </c>
    </row>
    <row r="87" spans="1:4" s="859" customFormat="1" ht="18" customHeight="1">
      <c r="A87" s="327" t="s">
        <v>377</v>
      </c>
      <c r="B87" s="344">
        <v>0.1903</v>
      </c>
      <c r="C87" s="344">
        <v>0.1406</v>
      </c>
      <c r="D87" s="344">
        <v>0.17469999999999999</v>
      </c>
    </row>
    <row r="88" spans="1:4" s="859" customFormat="1" ht="18" customHeight="1">
      <c r="A88" s="327" t="s">
        <v>378</v>
      </c>
      <c r="B88" s="344">
        <v>0.29060000000000002</v>
      </c>
      <c r="C88" s="344">
        <v>2.53E-2</v>
      </c>
      <c r="D88" s="344">
        <v>7.3499999999999996E-2</v>
      </c>
    </row>
    <row r="89" spans="1:4" s="859" customFormat="1" ht="18" customHeight="1">
      <c r="A89" s="327" t="s">
        <v>379</v>
      </c>
      <c r="B89" s="344">
        <v>8.8999999999999999E-3</v>
      </c>
      <c r="C89" s="344">
        <v>4.4000000000000003E-3</v>
      </c>
      <c r="D89" s="344">
        <v>7.3000000000000001E-3</v>
      </c>
    </row>
    <row r="90" spans="1:4" s="859" customFormat="1" ht="18" customHeight="1">
      <c r="A90" s="327" t="s">
        <v>380</v>
      </c>
      <c r="B90" s="344">
        <v>2.23E-2</v>
      </c>
      <c r="C90" s="344">
        <v>0</v>
      </c>
      <c r="D90" s="344">
        <v>2.0500000000000001E-2</v>
      </c>
    </row>
    <row r="91" spans="1:4" s="859" customFormat="1" ht="18" customHeight="1">
      <c r="A91" s="327" t="s">
        <v>381</v>
      </c>
      <c r="B91" s="344">
        <v>1.5599999999999999E-2</v>
      </c>
      <c r="C91" s="344">
        <v>3.8E-3</v>
      </c>
      <c r="D91" s="589">
        <v>1.26E-2</v>
      </c>
    </row>
    <row r="92" spans="1:4" s="859" customFormat="1" ht="18" customHeight="1">
      <c r="A92" s="327" t="s">
        <v>382</v>
      </c>
      <c r="B92" s="344">
        <v>1.0200000000000001E-2</v>
      </c>
      <c r="C92" s="344">
        <v>2.2000000000000001E-3</v>
      </c>
      <c r="D92" s="344">
        <v>8.9999999999999993E-3</v>
      </c>
    </row>
    <row r="93" spans="1:4" s="859" customFormat="1" ht="18" customHeight="1">
      <c r="A93" s="327" t="s">
        <v>383</v>
      </c>
      <c r="B93" s="344">
        <v>2.1000000000000001E-2</v>
      </c>
      <c r="C93" s="344">
        <v>1.95E-2</v>
      </c>
      <c r="D93" s="344">
        <v>2.07E-2</v>
      </c>
    </row>
    <row r="94" spans="1:4" s="859" customFormat="1" ht="18" customHeight="1">
      <c r="A94" s="327" t="s">
        <v>384</v>
      </c>
      <c r="B94" s="344">
        <v>3.7400000000000003E-2</v>
      </c>
      <c r="C94" s="344">
        <v>4.0099999999999997E-2</v>
      </c>
      <c r="D94" s="344">
        <v>3.7999999999999999E-2</v>
      </c>
    </row>
    <row r="95" spans="1:4" s="859" customFormat="1" ht="18" customHeight="1">
      <c r="A95" s="327" t="s">
        <v>385</v>
      </c>
      <c r="B95" s="344">
        <v>0</v>
      </c>
      <c r="C95" s="344">
        <v>0</v>
      </c>
      <c r="D95" s="344">
        <v>0</v>
      </c>
    </row>
    <row r="96" spans="1:4" s="859" customFormat="1" ht="18" customHeight="1" thickBot="1">
      <c r="A96" s="327" t="s">
        <v>386</v>
      </c>
      <c r="B96" s="344">
        <v>0</v>
      </c>
      <c r="C96" s="344">
        <v>0</v>
      </c>
      <c r="D96" s="344">
        <v>0</v>
      </c>
    </row>
    <row r="97" spans="1:4" s="859" customFormat="1" ht="18" customHeight="1" thickTop="1" thickBot="1">
      <c r="A97" s="66" t="s">
        <v>387</v>
      </c>
      <c r="B97" s="345"/>
      <c r="C97" s="345"/>
      <c r="D97" s="345"/>
    </row>
    <row r="98" spans="1:4" s="859" customFormat="1" ht="18" customHeight="1" thickTop="1" thickBot="1">
      <c r="A98" s="66" t="s">
        <v>388</v>
      </c>
      <c r="B98" s="345"/>
      <c r="C98" s="345"/>
      <c r="D98" s="345"/>
    </row>
    <row r="99" spans="1:4" s="859" customFormat="1" ht="18" customHeight="1" thickTop="1">
      <c r="A99" s="327" t="s">
        <v>389</v>
      </c>
      <c r="B99" s="344">
        <v>7.1499999999999994E-2</v>
      </c>
      <c r="C99" s="344">
        <v>5.16E-2</v>
      </c>
      <c r="D99" s="344">
        <v>6.6299999999999998E-2</v>
      </c>
    </row>
    <row r="100" spans="1:4" s="859" customFormat="1" ht="18" customHeight="1">
      <c r="A100" s="327" t="s">
        <v>390</v>
      </c>
      <c r="B100" s="344">
        <v>8.1900000000000001E-2</v>
      </c>
      <c r="C100" s="344">
        <v>6.6500000000000004E-2</v>
      </c>
      <c r="D100" s="344">
        <v>7.8200000000000006E-2</v>
      </c>
    </row>
    <row r="101" spans="1:4" s="859" customFormat="1" ht="18" customHeight="1">
      <c r="A101" s="327" t="s">
        <v>391</v>
      </c>
      <c r="B101" s="344">
        <v>8.5199999999999998E-2</v>
      </c>
      <c r="C101" s="344">
        <v>6.2899999999999998E-2</v>
      </c>
      <c r="D101" s="344">
        <v>7.9500000000000001E-2</v>
      </c>
    </row>
    <row r="102" spans="1:4" s="859" customFormat="1" ht="18" customHeight="1" thickBot="1">
      <c r="A102" s="327" t="s">
        <v>392</v>
      </c>
      <c r="B102" s="344">
        <v>9.4700000000000006E-2</v>
      </c>
      <c r="C102" s="344">
        <v>7.8899999999999998E-2</v>
      </c>
      <c r="D102" s="344">
        <v>9.0999999999999998E-2</v>
      </c>
    </row>
    <row r="103" spans="1:4" s="859" customFormat="1" ht="18" customHeight="1" thickTop="1" thickBot="1">
      <c r="A103" s="66" t="s">
        <v>393</v>
      </c>
      <c r="B103" s="345"/>
      <c r="C103" s="345"/>
      <c r="D103" s="345"/>
    </row>
    <row r="104" spans="1:4" s="859" customFormat="1" ht="18" customHeight="1" thickTop="1">
      <c r="A104" s="327" t="s">
        <v>394</v>
      </c>
      <c r="B104" s="344">
        <v>0.62960000000000005</v>
      </c>
      <c r="C104" s="344">
        <v>0.59689999999999999</v>
      </c>
      <c r="D104" s="344">
        <v>0.623</v>
      </c>
    </row>
    <row r="105" spans="1:4" s="859" customFormat="1" ht="18" customHeight="1">
      <c r="A105" s="327" t="s">
        <v>395</v>
      </c>
      <c r="B105" s="344">
        <v>6.5799999999999997E-2</v>
      </c>
      <c r="C105" s="344">
        <v>4.0399999999999998E-2</v>
      </c>
      <c r="D105" s="344">
        <v>6.0600000000000001E-2</v>
      </c>
    </row>
    <row r="106" spans="1:4" s="859" customFormat="1" ht="18" customHeight="1">
      <c r="A106" s="327" t="s">
        <v>396</v>
      </c>
      <c r="B106" s="344">
        <v>0.30459999999999998</v>
      </c>
      <c r="C106" s="344">
        <v>0.36270000000000002</v>
      </c>
      <c r="D106" s="344">
        <v>0.31640000000000001</v>
      </c>
    </row>
    <row r="107" spans="1:4" s="859" customFormat="1" ht="18" customHeight="1" thickBot="1">
      <c r="A107" s="327" t="s">
        <v>397</v>
      </c>
      <c r="B107" s="344">
        <v>0.48920000000000002</v>
      </c>
      <c r="C107" s="344">
        <v>0.46429999999999999</v>
      </c>
      <c r="D107" s="344">
        <v>0.48399999999999999</v>
      </c>
    </row>
    <row r="108" spans="1:4" s="859" customFormat="1" ht="18" customHeight="1" thickTop="1" thickBot="1">
      <c r="A108" s="66" t="s">
        <v>398</v>
      </c>
      <c r="B108" s="345"/>
      <c r="C108" s="345"/>
      <c r="D108" s="345"/>
    </row>
    <row r="109" spans="1:4" s="859" customFormat="1" ht="18" customHeight="1" thickTop="1">
      <c r="A109" s="327" t="s">
        <v>399</v>
      </c>
      <c r="B109" s="344">
        <v>9.8900000000000002E-2</v>
      </c>
      <c r="C109" s="344">
        <v>6.9400000000000003E-2</v>
      </c>
      <c r="D109" s="344">
        <v>9.1600000000000001E-2</v>
      </c>
    </row>
    <row r="110" spans="1:4" s="859" customFormat="1" ht="18" customHeight="1">
      <c r="A110" s="327" t="s">
        <v>400</v>
      </c>
      <c r="B110" s="344">
        <v>9.4399999999999998E-2</v>
      </c>
      <c r="C110" s="344">
        <v>6.2399999999999997E-2</v>
      </c>
      <c r="D110" s="344">
        <v>8.6499999999999994E-2</v>
      </c>
    </row>
    <row r="111" spans="1:4" s="859" customFormat="1" ht="18" customHeight="1">
      <c r="A111" s="326" t="s">
        <v>401</v>
      </c>
      <c r="B111" s="344">
        <v>0.10730000000000001</v>
      </c>
      <c r="C111" s="344">
        <v>7.5899999999999995E-2</v>
      </c>
      <c r="D111" s="344">
        <v>9.98E-2</v>
      </c>
    </row>
    <row r="112" spans="1:4" s="859" customFormat="1" ht="18" customHeight="1">
      <c r="A112" s="326" t="s">
        <v>402</v>
      </c>
      <c r="B112" s="344">
        <v>0.13600000000000001</v>
      </c>
      <c r="C112" s="344">
        <v>0.1074</v>
      </c>
      <c r="D112" s="344">
        <v>0.12920000000000001</v>
      </c>
    </row>
    <row r="113" spans="1:4" s="859" customFormat="1" ht="18" customHeight="1">
      <c r="A113" s="326" t="s">
        <v>403</v>
      </c>
      <c r="B113" s="344">
        <v>-2.87E-2</v>
      </c>
      <c r="C113" s="344">
        <v>-3.15E-2</v>
      </c>
      <c r="D113" s="344">
        <v>-2.9399999999999999E-2</v>
      </c>
    </row>
    <row r="114" spans="1:4" s="859" customFormat="1" ht="18" customHeight="1">
      <c r="A114" s="326" t="s">
        <v>404</v>
      </c>
      <c r="B114" s="589">
        <v>-1.29E-2</v>
      </c>
      <c r="C114" s="344">
        <v>-1.35E-2</v>
      </c>
      <c r="D114" s="589">
        <v>-1.3299999999999999E-2</v>
      </c>
    </row>
    <row r="115" spans="1:4" s="859" customFormat="1" ht="18" customHeight="1" thickBot="1">
      <c r="A115" s="326" t="s">
        <v>405</v>
      </c>
      <c r="B115" s="344">
        <v>4.4999999999999997E-3</v>
      </c>
      <c r="C115" s="344">
        <v>6.8999999999999999E-3</v>
      </c>
      <c r="D115" s="344">
        <v>5.1000000000000004E-3</v>
      </c>
    </row>
    <row r="116" spans="1:4" s="859" customFormat="1" ht="18" customHeight="1" thickTop="1" thickBot="1">
      <c r="A116" s="66" t="s">
        <v>406</v>
      </c>
      <c r="B116" s="345"/>
      <c r="C116" s="345"/>
      <c r="D116" s="345"/>
    </row>
    <row r="117" spans="1:4" s="859" customFormat="1" ht="18" customHeight="1" thickTop="1">
      <c r="A117" s="326" t="s">
        <v>399</v>
      </c>
      <c r="B117" s="344">
        <v>9.8900000000000002E-2</v>
      </c>
      <c r="C117" s="344">
        <v>6.9400000000000003E-2</v>
      </c>
      <c r="D117" s="344">
        <v>9.1600000000000001E-2</v>
      </c>
    </row>
    <row r="118" spans="1:4" s="859" customFormat="1" ht="18" customHeight="1">
      <c r="A118" s="326" t="s">
        <v>407</v>
      </c>
      <c r="B118" s="344">
        <v>-1.9300000000000001E-2</v>
      </c>
      <c r="C118" s="344">
        <v>-1.2E-2</v>
      </c>
      <c r="D118" s="344">
        <v>-1.7500000000000002E-2</v>
      </c>
    </row>
    <row r="119" spans="1:4" s="859" customFormat="1" ht="18" customHeight="1">
      <c r="A119" s="326" t="s">
        <v>408</v>
      </c>
      <c r="B119" s="344">
        <v>-7.1599999999999997E-2</v>
      </c>
      <c r="C119" s="344">
        <v>-5.5500000000000001E-2</v>
      </c>
      <c r="D119" s="344">
        <v>-6.7699999999999996E-2</v>
      </c>
    </row>
    <row r="120" spans="1:4" s="859" customFormat="1" ht="18" customHeight="1">
      <c r="A120" s="326" t="s">
        <v>409</v>
      </c>
      <c r="B120" s="344">
        <v>0</v>
      </c>
      <c r="C120" s="344">
        <v>0</v>
      </c>
      <c r="D120" s="344">
        <v>0</v>
      </c>
    </row>
    <row r="121" spans="1:4" s="859" customFormat="1" ht="18" customHeight="1">
      <c r="A121" s="326" t="s">
        <v>410</v>
      </c>
      <c r="B121" s="344">
        <v>-3.5000000000000001E-3</v>
      </c>
      <c r="C121" s="344">
        <v>1E-4</v>
      </c>
      <c r="D121" s="344">
        <v>-2.5999999999999999E-3</v>
      </c>
    </row>
    <row r="122" spans="1:4" s="859" customFormat="1" ht="18" customHeight="1" thickBot="1">
      <c r="A122" s="326" t="s">
        <v>411</v>
      </c>
      <c r="B122" s="344">
        <v>0</v>
      </c>
      <c r="C122" s="344">
        <v>0</v>
      </c>
      <c r="D122" s="344">
        <v>0</v>
      </c>
    </row>
    <row r="123" spans="1:4" s="859" customFormat="1" ht="18" customHeight="1" thickTop="1" thickBot="1">
      <c r="A123" s="66" t="s">
        <v>412</v>
      </c>
      <c r="B123" s="345">
        <v>4.4999999999999997E-3</v>
      </c>
      <c r="C123" s="345">
        <v>1.9E-3</v>
      </c>
      <c r="D123" s="345">
        <v>3.8999999999999998E-3</v>
      </c>
    </row>
    <row r="124" spans="1:4" s="859" customFormat="1" ht="16.5" thickTop="1" thickBot="1">
      <c r="A124" s="329"/>
      <c r="B124" s="433"/>
      <c r="C124" s="433"/>
      <c r="D124" s="433"/>
    </row>
    <row r="125" spans="1:4" s="859" customFormat="1" ht="15.75" thickTop="1">
      <c r="A125" s="75" t="s">
        <v>413</v>
      </c>
      <c r="B125" s="965"/>
      <c r="C125" s="965"/>
      <c r="D125" s="965"/>
    </row>
    <row r="126" spans="1:4" s="859" customFormat="1">
      <c r="A126" s="75" t="s">
        <v>414</v>
      </c>
      <c r="B126" s="965"/>
      <c r="C126" s="965"/>
      <c r="D126" s="965"/>
    </row>
    <row r="127" spans="1:4" s="859" customFormat="1">
      <c r="A127" s="75" t="s">
        <v>415</v>
      </c>
      <c r="B127" s="965"/>
      <c r="C127" s="965"/>
      <c r="D127" s="965"/>
    </row>
    <row r="128" spans="1:4" s="859" customFormat="1">
      <c r="A128" s="75" t="s">
        <v>416</v>
      </c>
      <c r="B128" s="965"/>
      <c r="C128" s="965"/>
      <c r="D128" s="965"/>
    </row>
    <row r="129" spans="1:4" s="859" customFormat="1">
      <c r="A129" s="75" t="s">
        <v>417</v>
      </c>
      <c r="B129" s="965"/>
      <c r="C129" s="965"/>
      <c r="D129" s="965"/>
    </row>
    <row r="130" spans="1:4" s="859" customFormat="1">
      <c r="A130" s="75" t="s">
        <v>418</v>
      </c>
      <c r="B130" s="965"/>
      <c r="C130" s="965"/>
      <c r="D130" s="965"/>
    </row>
    <row r="131" spans="1:4" s="859" customFormat="1">
      <c r="A131" s="75" t="s">
        <v>419</v>
      </c>
      <c r="B131" s="965"/>
      <c r="C131" s="965"/>
      <c r="D131" s="965"/>
    </row>
    <row r="132" spans="1:4" s="859" customFormat="1">
      <c r="A132" s="75" t="s">
        <v>420</v>
      </c>
      <c r="B132" s="967"/>
      <c r="C132" s="967"/>
      <c r="D132" s="967"/>
    </row>
    <row r="133" spans="1:4" s="859" customFormat="1">
      <c r="A133" s="75" t="s">
        <v>421</v>
      </c>
      <c r="B133" s="967"/>
      <c r="C133" s="967"/>
      <c r="D133" s="967"/>
    </row>
    <row r="134" spans="1:4" s="859" customFormat="1">
      <c r="A134" s="75" t="s">
        <v>422</v>
      </c>
      <c r="B134" s="967"/>
      <c r="C134" s="967"/>
      <c r="D134" s="967"/>
    </row>
    <row r="135" spans="1:4" s="859" customFormat="1">
      <c r="A135" s="880"/>
      <c r="B135" s="483"/>
      <c r="C135" s="483"/>
      <c r="D135" s="483"/>
    </row>
    <row r="136" spans="1:4" s="859" customFormat="1" ht="15.75">
      <c r="A136" s="496"/>
      <c r="B136" s="483"/>
      <c r="C136" s="483"/>
      <c r="D136" s="483"/>
    </row>
    <row r="137" spans="1:4" s="859" customFormat="1" ht="15.75">
      <c r="A137" s="496"/>
      <c r="B137" s="483"/>
      <c r="C137" s="483"/>
      <c r="D137" s="483"/>
    </row>
    <row r="138" spans="1:4" s="859" customFormat="1" ht="15.75">
      <c r="A138" s="496"/>
      <c r="B138" s="483"/>
      <c r="C138" s="483"/>
      <c r="D138" s="483"/>
    </row>
    <row r="139" spans="1:4" s="859" customFormat="1" ht="15.75">
      <c r="A139" s="496"/>
      <c r="B139" s="483"/>
      <c r="C139" s="483"/>
      <c r="D139" s="483"/>
    </row>
    <row r="140" spans="1:4" s="859" customFormat="1" ht="15.75">
      <c r="A140" s="496"/>
      <c r="B140" s="483"/>
      <c r="C140" s="483"/>
      <c r="D140" s="483"/>
    </row>
    <row r="141" spans="1:4" s="859" customFormat="1" ht="15.75">
      <c r="A141" s="496"/>
      <c r="B141" s="483"/>
      <c r="C141" s="483"/>
      <c r="D141" s="483"/>
    </row>
    <row r="142" spans="1:4" s="859" customFormat="1" ht="15.75">
      <c r="A142" s="496"/>
      <c r="B142" s="483"/>
      <c r="C142" s="483"/>
      <c r="D142" s="483"/>
    </row>
    <row r="143" spans="1:4" s="859" customFormat="1" ht="15.75">
      <c r="A143" s="496"/>
      <c r="B143" s="483"/>
      <c r="C143" s="483"/>
      <c r="D143" s="483"/>
    </row>
    <row r="144" spans="1:4" s="859" customFormat="1" ht="15.75">
      <c r="A144" s="496"/>
      <c r="B144" s="483"/>
      <c r="C144" s="483"/>
      <c r="D144" s="483"/>
    </row>
    <row r="145" spans="1:4" s="859" customFormat="1" ht="15.75">
      <c r="A145" s="496"/>
      <c r="B145" s="483"/>
      <c r="C145" s="483"/>
      <c r="D145" s="483"/>
    </row>
    <row r="146" spans="1:4" s="859" customFormat="1" ht="15.75">
      <c r="A146" s="496"/>
      <c r="B146" s="483"/>
      <c r="C146" s="483"/>
      <c r="D146" s="483"/>
    </row>
    <row r="147" spans="1:4" s="859" customFormat="1" ht="15.75">
      <c r="A147" s="55"/>
      <c r="B147" s="56"/>
      <c r="C147" s="56"/>
      <c r="D147" s="56"/>
    </row>
    <row r="148" spans="1:4" s="859" customFormat="1" ht="15.75">
      <c r="A148" s="55"/>
      <c r="B148" s="56"/>
      <c r="C148" s="56"/>
      <c r="D148" s="56"/>
    </row>
    <row r="149" spans="1:4" s="859" customFormat="1" ht="15.75">
      <c r="A149" s="55"/>
      <c r="B149" s="56"/>
      <c r="C149" s="56"/>
      <c r="D149" s="56"/>
    </row>
    <row r="150" spans="1:4" s="859" customFormat="1" ht="15.75">
      <c r="A150" s="55"/>
      <c r="B150" s="56"/>
      <c r="C150" s="56"/>
      <c r="D150" s="56"/>
    </row>
    <row r="151" spans="1:4" s="859" customFormat="1" ht="15.75">
      <c r="A151" s="55"/>
      <c r="B151" s="56"/>
      <c r="C151" s="56"/>
      <c r="D151" s="56"/>
    </row>
    <row r="152" spans="1:4" s="859" customFormat="1" ht="15.75">
      <c r="A152" s="55"/>
      <c r="B152" s="56"/>
      <c r="C152" s="56"/>
      <c r="D152" s="56"/>
    </row>
    <row r="153" spans="1:4" s="859" customFormat="1" ht="15.75">
      <c r="A153" s="55"/>
      <c r="B153" s="56"/>
      <c r="C153" s="56"/>
      <c r="D153" s="56"/>
    </row>
    <row r="154" spans="1:4" s="859" customFormat="1" ht="15.75">
      <c r="A154" s="55"/>
      <c r="B154" s="56"/>
      <c r="C154" s="56"/>
      <c r="D154" s="56"/>
    </row>
    <row r="155" spans="1:4" s="859" customFormat="1" ht="15.75">
      <c r="A155" s="55"/>
      <c r="B155" s="56"/>
      <c r="C155" s="56"/>
      <c r="D155" s="56"/>
    </row>
    <row r="156" spans="1:4" s="859" customFormat="1" ht="15.75">
      <c r="A156" s="55"/>
      <c r="B156" s="56"/>
      <c r="C156" s="56"/>
      <c r="D156" s="56"/>
    </row>
    <row r="157" spans="1:4" s="859" customFormat="1" ht="15.75">
      <c r="A157" s="55"/>
      <c r="B157" s="56"/>
      <c r="C157" s="56"/>
      <c r="D157" s="56"/>
    </row>
    <row r="158" spans="1:4" s="859" customFormat="1" ht="15.75">
      <c r="A158" s="55"/>
      <c r="B158" s="56"/>
      <c r="C158" s="56"/>
      <c r="D158" s="56"/>
    </row>
    <row r="159" spans="1:4" s="859" customFormat="1" ht="15.75">
      <c r="A159" s="55"/>
      <c r="B159" s="56"/>
      <c r="C159" s="56"/>
      <c r="D159" s="56"/>
    </row>
    <row r="160" spans="1:4" s="859" customFormat="1" ht="15.75">
      <c r="A160" s="55"/>
      <c r="B160" s="56"/>
      <c r="C160" s="56"/>
      <c r="D160" s="56"/>
    </row>
    <row r="161" spans="1:4" s="859" customFormat="1" ht="15.75">
      <c r="A161" s="55"/>
      <c r="B161" s="56"/>
      <c r="C161" s="56"/>
      <c r="D161" s="56"/>
    </row>
    <row r="162" spans="1:4" s="859" customFormat="1" ht="15.75">
      <c r="A162" s="55"/>
      <c r="B162" s="56"/>
      <c r="C162" s="56"/>
      <c r="D162" s="56"/>
    </row>
    <row r="163" spans="1:4" s="859" customFormat="1" ht="15.75">
      <c r="A163" s="55"/>
      <c r="B163" s="56"/>
      <c r="C163" s="56"/>
      <c r="D163" s="56"/>
    </row>
    <row r="164" spans="1:4" s="859" customFormat="1" ht="15.75">
      <c r="A164" s="55"/>
      <c r="B164" s="56"/>
      <c r="C164" s="56"/>
      <c r="D164" s="56"/>
    </row>
    <row r="165" spans="1:4" s="859" customFormat="1" ht="15.75">
      <c r="A165" s="55"/>
      <c r="B165" s="56"/>
      <c r="C165" s="56"/>
      <c r="D165" s="56"/>
    </row>
    <row r="166" spans="1:4" s="859" customFormat="1" ht="15.75">
      <c r="A166" s="55"/>
      <c r="B166" s="56"/>
      <c r="C166" s="56"/>
      <c r="D166" s="56"/>
    </row>
    <row r="167" spans="1:4" s="859" customFormat="1" ht="15.75">
      <c r="A167" s="55"/>
      <c r="B167" s="56"/>
      <c r="C167" s="56"/>
      <c r="D167" s="56"/>
    </row>
    <row r="168" spans="1:4" s="859" customFormat="1" ht="15.75">
      <c r="A168" s="55"/>
      <c r="B168" s="56"/>
      <c r="C168" s="56"/>
      <c r="D168" s="56"/>
    </row>
    <row r="169" spans="1:4" s="859" customFormat="1" ht="15.75">
      <c r="A169" s="55"/>
      <c r="B169" s="56"/>
      <c r="C169" s="56"/>
      <c r="D169" s="56"/>
    </row>
    <row r="170" spans="1:4" s="859" customFormat="1" ht="15.75">
      <c r="A170" s="55"/>
      <c r="B170" s="56"/>
      <c r="C170" s="56"/>
      <c r="D170" s="56"/>
    </row>
    <row r="171" spans="1:4" s="859" customFormat="1" ht="15.75">
      <c r="A171" s="55"/>
      <c r="B171" s="56"/>
      <c r="C171" s="56"/>
      <c r="D171" s="56"/>
    </row>
    <row r="172" spans="1:4" s="859" customFormat="1" ht="15.75">
      <c r="A172" s="55"/>
      <c r="B172" s="56"/>
      <c r="C172" s="56"/>
      <c r="D172" s="56"/>
    </row>
    <row r="173" spans="1:4" s="859" customFormat="1" ht="15.75">
      <c r="A173" s="55"/>
      <c r="B173" s="56"/>
      <c r="C173" s="56"/>
      <c r="D173" s="56"/>
    </row>
    <row r="174" spans="1:4" s="859" customFormat="1" ht="15.75">
      <c r="A174" s="55"/>
      <c r="B174" s="56"/>
      <c r="C174" s="56"/>
      <c r="D174" s="56"/>
    </row>
    <row r="175" spans="1:4" s="859" customFormat="1" ht="15.75">
      <c r="A175" s="55"/>
      <c r="B175" s="56"/>
      <c r="C175" s="56"/>
      <c r="D175" s="56"/>
    </row>
    <row r="176" spans="1:4" s="859" customFormat="1" ht="15.75">
      <c r="A176" s="55"/>
      <c r="B176" s="56"/>
      <c r="C176" s="56"/>
      <c r="D176" s="56"/>
    </row>
    <row r="177" spans="1:4" s="859" customFormat="1" ht="15.75">
      <c r="A177" s="55"/>
      <c r="B177" s="56"/>
      <c r="C177" s="56"/>
      <c r="D177" s="56"/>
    </row>
    <row r="178" spans="1:4" s="859" customFormat="1" ht="15.75">
      <c r="A178" s="55"/>
      <c r="B178" s="56"/>
      <c r="C178" s="56"/>
      <c r="D178" s="56"/>
    </row>
    <row r="179" spans="1:4" s="859" customFormat="1" ht="15.75">
      <c r="A179" s="55"/>
      <c r="B179" s="56"/>
      <c r="C179" s="56"/>
      <c r="D179" s="56"/>
    </row>
    <row r="180" spans="1:4" s="859" customFormat="1" ht="15.75">
      <c r="A180" s="55"/>
      <c r="B180" s="56"/>
      <c r="C180" s="56"/>
      <c r="D180" s="56"/>
    </row>
    <row r="181" spans="1:4" s="859" customFormat="1" ht="15.75">
      <c r="A181" s="55"/>
      <c r="B181" s="56"/>
      <c r="C181" s="56"/>
      <c r="D181" s="56"/>
    </row>
    <row r="182" spans="1:4" s="859" customFormat="1" ht="15.75">
      <c r="A182" s="55"/>
      <c r="B182" s="56"/>
      <c r="C182" s="56"/>
      <c r="D182" s="56"/>
    </row>
    <row r="183" spans="1:4" s="859" customFormat="1" ht="15.75">
      <c r="A183" s="55"/>
      <c r="B183" s="56"/>
      <c r="C183" s="56"/>
      <c r="D183" s="56"/>
    </row>
    <row r="184" spans="1:4" s="859" customFormat="1" ht="15.75">
      <c r="A184" s="55"/>
      <c r="B184" s="56"/>
      <c r="C184" s="56"/>
      <c r="D184" s="56"/>
    </row>
    <row r="185" spans="1:4" s="859" customFormat="1" ht="15.75">
      <c r="A185" s="55"/>
      <c r="B185" s="56"/>
      <c r="C185" s="56"/>
      <c r="D185" s="56"/>
    </row>
    <row r="186" spans="1:4" s="859" customFormat="1" ht="15.75">
      <c r="A186" s="55"/>
      <c r="B186" s="56"/>
      <c r="C186" s="56"/>
      <c r="D186" s="56"/>
    </row>
    <row r="187" spans="1:4" s="859" customFormat="1" ht="15.75">
      <c r="A187" s="55"/>
      <c r="B187" s="56"/>
      <c r="C187" s="56"/>
      <c r="D187" s="56"/>
    </row>
    <row r="188" spans="1:4" s="859" customFormat="1" ht="15.75">
      <c r="A188" s="55"/>
      <c r="B188" s="56"/>
      <c r="C188" s="56"/>
      <c r="D188" s="56"/>
    </row>
    <row r="189" spans="1:4" s="859" customFormat="1" ht="15.75">
      <c r="A189" s="55"/>
      <c r="B189" s="56"/>
      <c r="C189" s="56"/>
      <c r="D189" s="56"/>
    </row>
    <row r="190" spans="1:4" s="859" customFormat="1" ht="15.75">
      <c r="A190" s="55"/>
      <c r="B190" s="56"/>
      <c r="C190" s="56"/>
      <c r="D190" s="56"/>
    </row>
    <row r="191" spans="1:4" s="859" customFormat="1" ht="15.75">
      <c r="A191" s="55"/>
      <c r="B191" s="56"/>
      <c r="C191" s="56"/>
      <c r="D191" s="56"/>
    </row>
    <row r="192" spans="1:4" s="859" customFormat="1" ht="15.75">
      <c r="A192" s="55"/>
      <c r="B192" s="56"/>
      <c r="C192" s="56"/>
      <c r="D192" s="56"/>
    </row>
    <row r="193" spans="1:5" ht="15.75">
      <c r="A193" s="55"/>
      <c r="E193" s="859"/>
    </row>
    <row r="194" spans="1:5" ht="15.75">
      <c r="A194" s="55"/>
      <c r="E194" s="859"/>
    </row>
    <row r="195" spans="1:5" ht="15.75">
      <c r="A195" s="55"/>
      <c r="E195" s="859"/>
    </row>
    <row r="196" spans="1:5" ht="15.75">
      <c r="A196" s="55"/>
      <c r="E196" s="859"/>
    </row>
    <row r="197" spans="1:5" ht="15.75">
      <c r="A197" s="55"/>
      <c r="E197" s="859"/>
    </row>
    <row r="198" spans="1:5" ht="15.75">
      <c r="A198" s="55"/>
      <c r="E198" s="859"/>
    </row>
    <row r="199" spans="1:5" ht="15.75">
      <c r="A199" s="55"/>
      <c r="E199" s="859"/>
    </row>
    <row r="200" spans="1:5" ht="15.75">
      <c r="A200" s="55"/>
      <c r="E200" s="859"/>
    </row>
    <row r="201" spans="1:5" ht="15.75">
      <c r="A201" s="55"/>
    </row>
    <row r="202" spans="1:5" ht="15.75">
      <c r="A202" s="55"/>
    </row>
    <row r="203" spans="1:5" ht="15.75">
      <c r="A203" s="55"/>
    </row>
    <row r="204" spans="1:5" ht="15.75">
      <c r="A204" s="55"/>
    </row>
    <row r="205" spans="1:5" ht="15.75">
      <c r="A205" s="55"/>
    </row>
    <row r="206" spans="1:5" ht="15.75">
      <c r="A206" s="55"/>
    </row>
    <row r="207" spans="1:5" ht="15.75">
      <c r="A207" s="55"/>
    </row>
    <row r="208" spans="1:5"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28"/>
  <sheetViews>
    <sheetView showGridLines="0" zoomScale="55" zoomScaleNormal="55" workbookViewId="0">
      <selection activeCell="E14" sqref="E14"/>
    </sheetView>
  </sheetViews>
  <sheetFormatPr baseColWidth="10" defaultColWidth="9.140625" defaultRowHeight="18"/>
  <cols>
    <col min="1" max="1" width="132.28515625" style="25" customWidth="1"/>
    <col min="2" max="8" width="16" style="25" customWidth="1"/>
    <col min="9" max="9" width="16" style="33" customWidth="1"/>
    <col min="10" max="10" width="16.42578125" style="25" bestFit="1" customWidth="1"/>
    <col min="11" max="256" width="9.140625" style="25"/>
    <col min="257" max="257" width="132.28515625" style="25" customWidth="1"/>
    <col min="258" max="265" width="16" style="25" customWidth="1"/>
    <col min="266" max="266" width="16.42578125" style="25" bestFit="1" customWidth="1"/>
    <col min="267" max="512" width="9.140625" style="25"/>
    <col min="513" max="513" width="132.28515625" style="25" customWidth="1"/>
    <col min="514" max="521" width="16" style="25" customWidth="1"/>
    <col min="522" max="522" width="16.42578125" style="25" bestFit="1" customWidth="1"/>
    <col min="523" max="768" width="9.140625" style="25"/>
    <col min="769" max="769" width="132.28515625" style="25" customWidth="1"/>
    <col min="770" max="777" width="16" style="25" customWidth="1"/>
    <col min="778" max="778" width="16.42578125" style="25" bestFit="1" customWidth="1"/>
    <col min="779" max="1024" width="9.140625" style="25"/>
    <col min="1025" max="1025" width="132.28515625" style="25" customWidth="1"/>
    <col min="1026" max="1033" width="16" style="25" customWidth="1"/>
    <col min="1034" max="1034" width="16.42578125" style="25" bestFit="1" customWidth="1"/>
    <col min="1035" max="1280" width="9.140625" style="25"/>
    <col min="1281" max="1281" width="132.28515625" style="25" customWidth="1"/>
    <col min="1282" max="1289" width="16" style="25" customWidth="1"/>
    <col min="1290" max="1290" width="16.42578125" style="25" bestFit="1" customWidth="1"/>
    <col min="1291" max="1536" width="9.140625" style="25"/>
    <col min="1537" max="1537" width="132.28515625" style="25" customWidth="1"/>
    <col min="1538" max="1545" width="16" style="25" customWidth="1"/>
    <col min="1546" max="1546" width="16.42578125" style="25" bestFit="1" customWidth="1"/>
    <col min="1547" max="1792" width="9.140625" style="25"/>
    <col min="1793" max="1793" width="132.28515625" style="25" customWidth="1"/>
    <col min="1794" max="1801" width="16" style="25" customWidth="1"/>
    <col min="1802" max="1802" width="16.42578125" style="25" bestFit="1" customWidth="1"/>
    <col min="1803" max="2048" width="9.140625" style="25"/>
    <col min="2049" max="2049" width="132.28515625" style="25" customWidth="1"/>
    <col min="2050" max="2057" width="16" style="25" customWidth="1"/>
    <col min="2058" max="2058" width="16.42578125" style="25" bestFit="1" customWidth="1"/>
    <col min="2059" max="2304" width="9.140625" style="25"/>
    <col min="2305" max="2305" width="132.28515625" style="25" customWidth="1"/>
    <col min="2306" max="2313" width="16" style="25" customWidth="1"/>
    <col min="2314" max="2314" width="16.42578125" style="25" bestFit="1" customWidth="1"/>
    <col min="2315" max="2560" width="9.140625" style="25"/>
    <col min="2561" max="2561" width="132.28515625" style="25" customWidth="1"/>
    <col min="2562" max="2569" width="16" style="25" customWidth="1"/>
    <col min="2570" max="2570" width="16.42578125" style="25" bestFit="1" customWidth="1"/>
    <col min="2571" max="2816" width="9.140625" style="25"/>
    <col min="2817" max="2817" width="132.28515625" style="25" customWidth="1"/>
    <col min="2818" max="2825" width="16" style="25" customWidth="1"/>
    <col min="2826" max="2826" width="16.42578125" style="25" bestFit="1" customWidth="1"/>
    <col min="2827" max="3072" width="9.140625" style="25"/>
    <col min="3073" max="3073" width="132.28515625" style="25" customWidth="1"/>
    <col min="3074" max="3081" width="16" style="25" customWidth="1"/>
    <col min="3082" max="3082" width="16.42578125" style="25" bestFit="1" customWidth="1"/>
    <col min="3083" max="3328" width="9.140625" style="25"/>
    <col min="3329" max="3329" width="132.28515625" style="25" customWidth="1"/>
    <col min="3330" max="3337" width="16" style="25" customWidth="1"/>
    <col min="3338" max="3338" width="16.42578125" style="25" bestFit="1" customWidth="1"/>
    <col min="3339" max="3584" width="9.140625" style="25"/>
    <col min="3585" max="3585" width="132.28515625" style="25" customWidth="1"/>
    <col min="3586" max="3593" width="16" style="25" customWidth="1"/>
    <col min="3594" max="3594" width="16.42578125" style="25" bestFit="1" customWidth="1"/>
    <col min="3595" max="3840" width="9.140625" style="25"/>
    <col min="3841" max="3841" width="132.28515625" style="25" customWidth="1"/>
    <col min="3842" max="3849" width="16" style="25" customWidth="1"/>
    <col min="3850" max="3850" width="16.42578125" style="25" bestFit="1" customWidth="1"/>
    <col min="3851" max="4096" width="9.140625" style="25"/>
    <col min="4097" max="4097" width="132.28515625" style="25" customWidth="1"/>
    <col min="4098" max="4105" width="16" style="25" customWidth="1"/>
    <col min="4106" max="4106" width="16.42578125" style="25" bestFit="1" customWidth="1"/>
    <col min="4107" max="4352" width="9.140625" style="25"/>
    <col min="4353" max="4353" width="132.28515625" style="25" customWidth="1"/>
    <col min="4354" max="4361" width="16" style="25" customWidth="1"/>
    <col min="4362" max="4362" width="16.42578125" style="25" bestFit="1" customWidth="1"/>
    <col min="4363" max="4608" width="9.140625" style="25"/>
    <col min="4609" max="4609" width="132.28515625" style="25" customWidth="1"/>
    <col min="4610" max="4617" width="16" style="25" customWidth="1"/>
    <col min="4618" max="4618" width="16.42578125" style="25" bestFit="1" customWidth="1"/>
    <col min="4619" max="4864" width="9.140625" style="25"/>
    <col min="4865" max="4865" width="132.28515625" style="25" customWidth="1"/>
    <col min="4866" max="4873" width="16" style="25" customWidth="1"/>
    <col min="4874" max="4874" width="16.42578125" style="25" bestFit="1" customWidth="1"/>
    <col min="4875" max="5120" width="9.140625" style="25"/>
    <col min="5121" max="5121" width="132.28515625" style="25" customWidth="1"/>
    <col min="5122" max="5129" width="16" style="25" customWidth="1"/>
    <col min="5130" max="5130" width="16.42578125" style="25" bestFit="1" customWidth="1"/>
    <col min="5131" max="5376" width="9.140625" style="25"/>
    <col min="5377" max="5377" width="132.28515625" style="25" customWidth="1"/>
    <col min="5378" max="5385" width="16" style="25" customWidth="1"/>
    <col min="5386" max="5386" width="16.42578125" style="25" bestFit="1" customWidth="1"/>
    <col min="5387" max="5632" width="9.140625" style="25"/>
    <col min="5633" max="5633" width="132.28515625" style="25" customWidth="1"/>
    <col min="5634" max="5641" width="16" style="25" customWidth="1"/>
    <col min="5642" max="5642" width="16.42578125" style="25" bestFit="1" customWidth="1"/>
    <col min="5643" max="5888" width="9.140625" style="25"/>
    <col min="5889" max="5889" width="132.28515625" style="25" customWidth="1"/>
    <col min="5890" max="5897" width="16" style="25" customWidth="1"/>
    <col min="5898" max="5898" width="16.42578125" style="25" bestFit="1" customWidth="1"/>
    <col min="5899" max="6144" width="9.140625" style="25"/>
    <col min="6145" max="6145" width="132.28515625" style="25" customWidth="1"/>
    <col min="6146" max="6153" width="16" style="25" customWidth="1"/>
    <col min="6154" max="6154" width="16.42578125" style="25" bestFit="1" customWidth="1"/>
    <col min="6155" max="6400" width="9.140625" style="25"/>
    <col min="6401" max="6401" width="132.28515625" style="25" customWidth="1"/>
    <col min="6402" max="6409" width="16" style="25" customWidth="1"/>
    <col min="6410" max="6410" width="16.42578125" style="25" bestFit="1" customWidth="1"/>
    <col min="6411" max="6656" width="9.140625" style="25"/>
    <col min="6657" max="6657" width="132.28515625" style="25" customWidth="1"/>
    <col min="6658" max="6665" width="16" style="25" customWidth="1"/>
    <col min="6666" max="6666" width="16.42578125" style="25" bestFit="1" customWidth="1"/>
    <col min="6667" max="6912" width="9.140625" style="25"/>
    <col min="6913" max="6913" width="132.28515625" style="25" customWidth="1"/>
    <col min="6914" max="6921" width="16" style="25" customWidth="1"/>
    <col min="6922" max="6922" width="16.42578125" style="25" bestFit="1" customWidth="1"/>
    <col min="6923" max="7168" width="9.140625" style="25"/>
    <col min="7169" max="7169" width="132.28515625" style="25" customWidth="1"/>
    <col min="7170" max="7177" width="16" style="25" customWidth="1"/>
    <col min="7178" max="7178" width="16.42578125" style="25" bestFit="1" customWidth="1"/>
    <col min="7179" max="7424" width="9.140625" style="25"/>
    <col min="7425" max="7425" width="132.28515625" style="25" customWidth="1"/>
    <col min="7426" max="7433" width="16" style="25" customWidth="1"/>
    <col min="7434" max="7434" width="16.42578125" style="25" bestFit="1" customWidth="1"/>
    <col min="7435" max="7680" width="9.140625" style="25"/>
    <col min="7681" max="7681" width="132.28515625" style="25" customWidth="1"/>
    <col min="7682" max="7689" width="16" style="25" customWidth="1"/>
    <col min="7690" max="7690" width="16.42578125" style="25" bestFit="1" customWidth="1"/>
    <col min="7691" max="7936" width="9.140625" style="25"/>
    <col min="7937" max="7937" width="132.28515625" style="25" customWidth="1"/>
    <col min="7938" max="7945" width="16" style="25" customWidth="1"/>
    <col min="7946" max="7946" width="16.42578125" style="25" bestFit="1" customWidth="1"/>
    <col min="7947" max="8192" width="9.140625" style="25"/>
    <col min="8193" max="8193" width="132.28515625" style="25" customWidth="1"/>
    <col min="8194" max="8201" width="16" style="25" customWidth="1"/>
    <col min="8202" max="8202" width="16.42578125" style="25" bestFit="1" customWidth="1"/>
    <col min="8203" max="8448" width="9.140625" style="25"/>
    <col min="8449" max="8449" width="132.28515625" style="25" customWidth="1"/>
    <col min="8450" max="8457" width="16" style="25" customWidth="1"/>
    <col min="8458" max="8458" width="16.42578125" style="25" bestFit="1" customWidth="1"/>
    <col min="8459" max="8704" width="9.140625" style="25"/>
    <col min="8705" max="8705" width="132.28515625" style="25" customWidth="1"/>
    <col min="8706" max="8713" width="16" style="25" customWidth="1"/>
    <col min="8714" max="8714" width="16.42578125" style="25" bestFit="1" customWidth="1"/>
    <col min="8715" max="8960" width="9.140625" style="25"/>
    <col min="8961" max="8961" width="132.28515625" style="25" customWidth="1"/>
    <col min="8962" max="8969" width="16" style="25" customWidth="1"/>
    <col min="8970" max="8970" width="16.42578125" style="25" bestFit="1" customWidth="1"/>
    <col min="8971" max="9216" width="9.140625" style="25"/>
    <col min="9217" max="9217" width="132.28515625" style="25" customWidth="1"/>
    <col min="9218" max="9225" width="16" style="25" customWidth="1"/>
    <col min="9226" max="9226" width="16.42578125" style="25" bestFit="1" customWidth="1"/>
    <col min="9227" max="9472" width="9.140625" style="25"/>
    <col min="9473" max="9473" width="132.28515625" style="25" customWidth="1"/>
    <col min="9474" max="9481" width="16" style="25" customWidth="1"/>
    <col min="9482" max="9482" width="16.42578125" style="25" bestFit="1" customWidth="1"/>
    <col min="9483" max="9728" width="9.140625" style="25"/>
    <col min="9729" max="9729" width="132.28515625" style="25" customWidth="1"/>
    <col min="9730" max="9737" width="16" style="25" customWidth="1"/>
    <col min="9738" max="9738" width="16.42578125" style="25" bestFit="1" customWidth="1"/>
    <col min="9739" max="9984" width="9.140625" style="25"/>
    <col min="9985" max="9985" width="132.28515625" style="25" customWidth="1"/>
    <col min="9986" max="9993" width="16" style="25" customWidth="1"/>
    <col min="9994" max="9994" width="16.42578125" style="25" bestFit="1" customWidth="1"/>
    <col min="9995" max="10240" width="9.140625" style="25"/>
    <col min="10241" max="10241" width="132.28515625" style="25" customWidth="1"/>
    <col min="10242" max="10249" width="16" style="25" customWidth="1"/>
    <col min="10250" max="10250" width="16.42578125" style="25" bestFit="1" customWidth="1"/>
    <col min="10251" max="10496" width="9.140625" style="25"/>
    <col min="10497" max="10497" width="132.28515625" style="25" customWidth="1"/>
    <col min="10498" max="10505" width="16" style="25" customWidth="1"/>
    <col min="10506" max="10506" width="16.42578125" style="25" bestFit="1" customWidth="1"/>
    <col min="10507" max="10752" width="9.140625" style="25"/>
    <col min="10753" max="10753" width="132.28515625" style="25" customWidth="1"/>
    <col min="10754" max="10761" width="16" style="25" customWidth="1"/>
    <col min="10762" max="10762" width="16.42578125" style="25" bestFit="1" customWidth="1"/>
    <col min="10763" max="11008" width="9.140625" style="25"/>
    <col min="11009" max="11009" width="132.28515625" style="25" customWidth="1"/>
    <col min="11010" max="11017" width="16" style="25" customWidth="1"/>
    <col min="11018" max="11018" width="16.42578125" style="25" bestFit="1" customWidth="1"/>
    <col min="11019" max="11264" width="9.140625" style="25"/>
    <col min="11265" max="11265" width="132.28515625" style="25" customWidth="1"/>
    <col min="11266" max="11273" width="16" style="25" customWidth="1"/>
    <col min="11274" max="11274" width="16.42578125" style="25" bestFit="1" customWidth="1"/>
    <col min="11275" max="11520" width="9.140625" style="25"/>
    <col min="11521" max="11521" width="132.28515625" style="25" customWidth="1"/>
    <col min="11522" max="11529" width="16" style="25" customWidth="1"/>
    <col min="11530" max="11530" width="16.42578125" style="25" bestFit="1" customWidth="1"/>
    <col min="11531" max="11776" width="9.140625" style="25"/>
    <col min="11777" max="11777" width="132.28515625" style="25" customWidth="1"/>
    <col min="11778" max="11785" width="16" style="25" customWidth="1"/>
    <col min="11786" max="11786" width="16.42578125" style="25" bestFit="1" customWidth="1"/>
    <col min="11787" max="12032" width="9.140625" style="25"/>
    <col min="12033" max="12033" width="132.28515625" style="25" customWidth="1"/>
    <col min="12034" max="12041" width="16" style="25" customWidth="1"/>
    <col min="12042" max="12042" width="16.42578125" style="25" bestFit="1" customWidth="1"/>
    <col min="12043" max="12288" width="9.140625" style="25"/>
    <col min="12289" max="12289" width="132.28515625" style="25" customWidth="1"/>
    <col min="12290" max="12297" width="16" style="25" customWidth="1"/>
    <col min="12298" max="12298" width="16.42578125" style="25" bestFit="1" customWidth="1"/>
    <col min="12299" max="12544" width="9.140625" style="25"/>
    <col min="12545" max="12545" width="132.28515625" style="25" customWidth="1"/>
    <col min="12546" max="12553" width="16" style="25" customWidth="1"/>
    <col min="12554" max="12554" width="16.42578125" style="25" bestFit="1" customWidth="1"/>
    <col min="12555" max="12800" width="9.140625" style="25"/>
    <col min="12801" max="12801" width="132.28515625" style="25" customWidth="1"/>
    <col min="12802" max="12809" width="16" style="25" customWidth="1"/>
    <col min="12810" max="12810" width="16.42578125" style="25" bestFit="1" customWidth="1"/>
    <col min="12811" max="13056" width="9.140625" style="25"/>
    <col min="13057" max="13057" width="132.28515625" style="25" customWidth="1"/>
    <col min="13058" max="13065" width="16" style="25" customWidth="1"/>
    <col min="13066" max="13066" width="16.42578125" style="25" bestFit="1" customWidth="1"/>
    <col min="13067" max="13312" width="9.140625" style="25"/>
    <col min="13313" max="13313" width="132.28515625" style="25" customWidth="1"/>
    <col min="13314" max="13321" width="16" style="25" customWidth="1"/>
    <col min="13322" max="13322" width="16.42578125" style="25" bestFit="1" customWidth="1"/>
    <col min="13323" max="13568" width="9.140625" style="25"/>
    <col min="13569" max="13569" width="132.28515625" style="25" customWidth="1"/>
    <col min="13570" max="13577" width="16" style="25" customWidth="1"/>
    <col min="13578" max="13578" width="16.42578125" style="25" bestFit="1" customWidth="1"/>
    <col min="13579" max="13824" width="9.140625" style="25"/>
    <col min="13825" max="13825" width="132.28515625" style="25" customWidth="1"/>
    <col min="13826" max="13833" width="16" style="25" customWidth="1"/>
    <col min="13834" max="13834" width="16.42578125" style="25" bestFit="1" customWidth="1"/>
    <col min="13835" max="14080" width="9.140625" style="25"/>
    <col min="14081" max="14081" width="132.28515625" style="25" customWidth="1"/>
    <col min="14082" max="14089" width="16" style="25" customWidth="1"/>
    <col min="14090" max="14090" width="16.42578125" style="25" bestFit="1" customWidth="1"/>
    <col min="14091" max="14336" width="9.140625" style="25"/>
    <col min="14337" max="14337" width="132.28515625" style="25" customWidth="1"/>
    <col min="14338" max="14345" width="16" style="25" customWidth="1"/>
    <col min="14346" max="14346" width="16.42578125" style="25" bestFit="1" customWidth="1"/>
    <col min="14347" max="14592" width="9.140625" style="25"/>
    <col min="14593" max="14593" width="132.28515625" style="25" customWidth="1"/>
    <col min="14594" max="14601" width="16" style="25" customWidth="1"/>
    <col min="14602" max="14602" width="16.42578125" style="25" bestFit="1" customWidth="1"/>
    <col min="14603" max="14848" width="9.140625" style="25"/>
    <col min="14849" max="14849" width="132.28515625" style="25" customWidth="1"/>
    <col min="14850" max="14857" width="16" style="25" customWidth="1"/>
    <col min="14858" max="14858" width="16.42578125" style="25" bestFit="1" customWidth="1"/>
    <col min="14859" max="15104" width="9.140625" style="25"/>
    <col min="15105" max="15105" width="132.28515625" style="25" customWidth="1"/>
    <col min="15106" max="15113" width="16" style="25" customWidth="1"/>
    <col min="15114" max="15114" width="16.42578125" style="25" bestFit="1" customWidth="1"/>
    <col min="15115" max="15360" width="9.140625" style="25"/>
    <col min="15361" max="15361" width="132.28515625" style="25" customWidth="1"/>
    <col min="15362" max="15369" width="16" style="25" customWidth="1"/>
    <col min="15370" max="15370" width="16.42578125" style="25" bestFit="1" customWidth="1"/>
    <col min="15371" max="15616" width="9.140625" style="25"/>
    <col min="15617" max="15617" width="132.28515625" style="25" customWidth="1"/>
    <col min="15618" max="15625" width="16" style="25" customWidth="1"/>
    <col min="15626" max="15626" width="16.42578125" style="25" bestFit="1" customWidth="1"/>
    <col min="15627" max="15872" width="9.140625" style="25"/>
    <col min="15873" max="15873" width="132.28515625" style="25" customWidth="1"/>
    <col min="15874" max="15881" width="16" style="25" customWidth="1"/>
    <col min="15882" max="15882" width="16.42578125" style="25" bestFit="1" customWidth="1"/>
    <col min="15883" max="16128" width="9.140625" style="25"/>
    <col min="16129" max="16129" width="132.28515625" style="25" customWidth="1"/>
    <col min="16130" max="16137" width="16" style="25" customWidth="1"/>
    <col min="16138" max="16138" width="16.42578125" style="25" bestFit="1" customWidth="1"/>
    <col min="16139" max="16384" width="9.140625" style="25"/>
  </cols>
  <sheetData>
    <row r="1" spans="1:9" ht="43.5" customHeight="1">
      <c r="A1" s="1172" t="s">
        <v>1074</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1082</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ht="58.5" customHeight="1" thickTop="1" thickBot="1">
      <c r="A6" s="888"/>
      <c r="B6" s="1174" t="s">
        <v>1512</v>
      </c>
      <c r="C6" s="1174"/>
      <c r="D6" s="1175" t="s">
        <v>1079</v>
      </c>
      <c r="E6" s="1175"/>
      <c r="F6" s="1175"/>
      <c r="G6" s="1175"/>
      <c r="H6" s="1175"/>
      <c r="I6" s="1175"/>
    </row>
    <row r="7" spans="1:9" s="26" customFormat="1" ht="33" customHeight="1" thickTop="1" thickBot="1">
      <c r="A7" s="881" t="s">
        <v>296</v>
      </c>
      <c r="B7" s="76" t="s">
        <v>424</v>
      </c>
      <c r="C7" s="76" t="s">
        <v>425</v>
      </c>
      <c r="D7" s="76" t="s">
        <v>1202</v>
      </c>
      <c r="E7" s="76" t="s">
        <v>1314</v>
      </c>
      <c r="F7" s="76" t="s">
        <v>1369</v>
      </c>
      <c r="G7" s="76" t="s">
        <v>1505</v>
      </c>
      <c r="H7" s="76" t="s">
        <v>1445</v>
      </c>
      <c r="I7" s="76" t="s">
        <v>1506</v>
      </c>
    </row>
    <row r="8" spans="1:9" ht="15" customHeight="1" thickTop="1" thickBot="1">
      <c r="A8" s="784"/>
      <c r="B8" s="604"/>
      <c r="C8" s="604"/>
      <c r="D8" s="604"/>
      <c r="E8" s="604"/>
      <c r="F8" s="604"/>
      <c r="G8" s="604"/>
      <c r="H8" s="604"/>
      <c r="I8" s="604"/>
    </row>
    <row r="9" spans="1:9" ht="24" customHeight="1" thickTop="1" thickBot="1">
      <c r="A9" s="27" t="s">
        <v>426</v>
      </c>
      <c r="B9" s="882">
        <v>83572.093107871711</v>
      </c>
      <c r="C9" s="882">
        <v>104583.90806851312</v>
      </c>
      <c r="D9" s="882">
        <v>126820.24500874635</v>
      </c>
      <c r="E9" s="882">
        <v>140057.94424344023</v>
      </c>
      <c r="F9" s="882">
        <v>157085.62243586007</v>
      </c>
      <c r="G9" s="882">
        <v>158237.34656559766</v>
      </c>
      <c r="H9" s="882">
        <v>167187.43880174929</v>
      </c>
      <c r="I9" s="882">
        <v>163833.85618367346</v>
      </c>
    </row>
    <row r="10" spans="1:9" s="79" customFormat="1" ht="21" customHeight="1" thickTop="1">
      <c r="A10" s="561" t="s">
        <v>8</v>
      </c>
      <c r="B10" s="883">
        <v>7713.7956938775515</v>
      </c>
      <c r="C10" s="883">
        <v>7638.4406326530616</v>
      </c>
      <c r="D10" s="883">
        <v>12959.220246355684</v>
      </c>
      <c r="E10" s="883">
        <v>14882.399779883381</v>
      </c>
      <c r="F10" s="883">
        <v>11595.082139941693</v>
      </c>
      <c r="G10" s="883">
        <v>11821.037871720117</v>
      </c>
      <c r="H10" s="883">
        <v>22559.165978134111</v>
      </c>
      <c r="I10" s="883">
        <v>22546.558419825069</v>
      </c>
    </row>
    <row r="11" spans="1:9" s="79" customFormat="1" ht="21" customHeight="1">
      <c r="A11" s="561" t="s">
        <v>17</v>
      </c>
      <c r="B11" s="883">
        <v>12282.569670553936</v>
      </c>
      <c r="C11" s="883">
        <v>12208.357896501459</v>
      </c>
      <c r="D11" s="883">
        <v>14877.516144314868</v>
      </c>
      <c r="E11" s="883">
        <v>11217.431739067057</v>
      </c>
      <c r="F11" s="883">
        <v>16119.99329154519</v>
      </c>
      <c r="G11" s="883">
        <v>12685.535456268222</v>
      </c>
      <c r="H11" s="883">
        <v>10635.999182215743</v>
      </c>
      <c r="I11" s="883">
        <v>12523.318349854228</v>
      </c>
    </row>
    <row r="12" spans="1:9" s="79" customFormat="1" ht="21" customHeight="1">
      <c r="A12" s="561" t="s">
        <v>26</v>
      </c>
      <c r="B12" s="883">
        <v>61678.60578134111</v>
      </c>
      <c r="C12" s="883">
        <v>82495.055403790087</v>
      </c>
      <c r="D12" s="883">
        <v>96252.592061224495</v>
      </c>
      <c r="E12" s="883">
        <v>111463.85215889211</v>
      </c>
      <c r="F12" s="883">
        <v>125427.38567055395</v>
      </c>
      <c r="G12" s="883">
        <v>130274.08836588923</v>
      </c>
      <c r="H12" s="883">
        <v>129206.75191690962</v>
      </c>
      <c r="I12" s="883">
        <v>125298.53827696794</v>
      </c>
    </row>
    <row r="13" spans="1:9" s="79" customFormat="1" ht="21" customHeight="1">
      <c r="A13" s="562" t="s">
        <v>427</v>
      </c>
      <c r="B13" s="883">
        <v>62167.481922740524</v>
      </c>
      <c r="C13" s="883">
        <v>82641.623832361511</v>
      </c>
      <c r="D13" s="883">
        <v>96359.434520408162</v>
      </c>
      <c r="E13" s="883">
        <v>110327.77959329447</v>
      </c>
      <c r="F13" s="883">
        <v>124923.45094460642</v>
      </c>
      <c r="G13" s="883">
        <v>129248.42256851312</v>
      </c>
      <c r="H13" s="883">
        <v>128992.58936005831</v>
      </c>
      <c r="I13" s="883">
        <v>123831.94491107871</v>
      </c>
    </row>
    <row r="14" spans="1:9" s="79" customFormat="1" ht="21" customHeight="1">
      <c r="A14" s="562" t="s">
        <v>428</v>
      </c>
      <c r="B14" s="883">
        <v>60942.397172011661</v>
      </c>
      <c r="C14" s="883">
        <v>81592.850574344033</v>
      </c>
      <c r="D14" s="883">
        <v>94404.633320699722</v>
      </c>
      <c r="E14" s="883">
        <v>107874.28952332362</v>
      </c>
      <c r="F14" s="883">
        <v>117973.69937755102</v>
      </c>
      <c r="G14" s="883">
        <v>121816.99704373178</v>
      </c>
      <c r="H14" s="883">
        <v>120229.91920553937</v>
      </c>
      <c r="I14" s="883">
        <v>114780.42897813411</v>
      </c>
    </row>
    <row r="15" spans="1:9" s="79" customFormat="1" ht="21" customHeight="1">
      <c r="A15" s="562" t="s">
        <v>429</v>
      </c>
      <c r="B15" s="883">
        <v>1225.0847507288631</v>
      </c>
      <c r="C15" s="883">
        <v>1048.7732580174927</v>
      </c>
      <c r="D15" s="883">
        <v>1954.801199708455</v>
      </c>
      <c r="E15" s="883">
        <v>2453.4900699708451</v>
      </c>
      <c r="F15" s="883">
        <v>6949.751567055393</v>
      </c>
      <c r="G15" s="883">
        <v>7431.4255247813417</v>
      </c>
      <c r="H15" s="883">
        <v>8762.6701545189499</v>
      </c>
      <c r="I15" s="883">
        <v>9051.5159329446069</v>
      </c>
    </row>
    <row r="16" spans="1:9" s="79" customFormat="1" ht="21" customHeight="1">
      <c r="A16" s="562" t="s">
        <v>430</v>
      </c>
      <c r="B16" s="883">
        <v>461.48795189504375</v>
      </c>
      <c r="C16" s="883">
        <v>312.47679446064143</v>
      </c>
      <c r="D16" s="883">
        <v>566.75416472303198</v>
      </c>
      <c r="E16" s="883">
        <v>2011.5152813411078</v>
      </c>
      <c r="F16" s="883">
        <v>1484.7157376093296</v>
      </c>
      <c r="G16" s="883">
        <v>1687.9454052478136</v>
      </c>
      <c r="H16" s="883">
        <v>1034.7049329446063</v>
      </c>
      <c r="I16" s="883">
        <v>2412.6300597667641</v>
      </c>
    </row>
    <row r="17" spans="1:9" s="79" customFormat="1" ht="21" customHeight="1">
      <c r="A17" s="562" t="s">
        <v>431</v>
      </c>
      <c r="B17" s="883">
        <v>401.10118367346945</v>
      </c>
      <c r="C17" s="883">
        <v>280.69262827988337</v>
      </c>
      <c r="D17" s="883">
        <v>541.00552186588925</v>
      </c>
      <c r="E17" s="883">
        <v>1343.2718833819242</v>
      </c>
      <c r="F17" s="883">
        <v>1236.6733513119534</v>
      </c>
      <c r="G17" s="883">
        <v>1434.9199154518951</v>
      </c>
      <c r="H17" s="883">
        <v>927.32096355685132</v>
      </c>
      <c r="I17" s="883">
        <v>1698.1546880466472</v>
      </c>
    </row>
    <row r="18" spans="1:9" s="79" customFormat="1" ht="21" customHeight="1">
      <c r="A18" s="562" t="s">
        <v>432</v>
      </c>
      <c r="B18" s="883">
        <v>60.386768221574343</v>
      </c>
      <c r="C18" s="883">
        <v>31.784166180758017</v>
      </c>
      <c r="D18" s="883">
        <v>25.748642857142858</v>
      </c>
      <c r="E18" s="883">
        <v>668.24339795918365</v>
      </c>
      <c r="F18" s="883">
        <v>248.04238629737611</v>
      </c>
      <c r="G18" s="883">
        <v>253.02548979591836</v>
      </c>
      <c r="H18" s="883">
        <v>107.3839693877551</v>
      </c>
      <c r="I18" s="883">
        <v>714.47537172011664</v>
      </c>
    </row>
    <row r="19" spans="1:9" s="79" customFormat="1" ht="21" customHeight="1">
      <c r="A19" s="562" t="s">
        <v>433</v>
      </c>
      <c r="B19" s="883">
        <v>197.11477405247814</v>
      </c>
      <c r="C19" s="883">
        <v>792.03601311953355</v>
      </c>
      <c r="D19" s="883">
        <v>1359.0995014577261</v>
      </c>
      <c r="E19" s="883">
        <v>1618.9105685131196</v>
      </c>
      <c r="F19" s="883">
        <v>2430.8111953352768</v>
      </c>
      <c r="G19" s="883">
        <v>3326.1611676384837</v>
      </c>
      <c r="H19" s="883">
        <v>5364.4450801749272</v>
      </c>
      <c r="I19" s="883">
        <v>5633.3657798833819</v>
      </c>
    </row>
    <row r="20" spans="1:9" s="79" customFormat="1" ht="21" customHeight="1">
      <c r="A20" s="562" t="s">
        <v>434</v>
      </c>
      <c r="B20" s="883">
        <v>135.0022332361516</v>
      </c>
      <c r="C20" s="883">
        <v>769.19665160349859</v>
      </c>
      <c r="D20" s="883">
        <v>1311.7645495626823</v>
      </c>
      <c r="E20" s="883">
        <v>1490.159997084548</v>
      </c>
      <c r="F20" s="883">
        <v>2029.4462259475217</v>
      </c>
      <c r="G20" s="883">
        <v>2607.2481836734692</v>
      </c>
      <c r="H20" s="883">
        <v>3251.859660349854</v>
      </c>
      <c r="I20" s="883">
        <v>3368.5128134110787</v>
      </c>
    </row>
    <row r="21" spans="1:9" s="79" customFormat="1" ht="21" customHeight="1">
      <c r="A21" s="562" t="s">
        <v>435</v>
      </c>
      <c r="B21" s="883">
        <v>62.112540816326536</v>
      </c>
      <c r="C21" s="883">
        <v>22.839361516034987</v>
      </c>
      <c r="D21" s="883">
        <v>47.334951895043737</v>
      </c>
      <c r="E21" s="883">
        <v>128.75057142857142</v>
      </c>
      <c r="F21" s="883">
        <v>401.36496938775514</v>
      </c>
      <c r="G21" s="883">
        <v>718.91298396501463</v>
      </c>
      <c r="H21" s="883">
        <v>2112.5854198250727</v>
      </c>
      <c r="I21" s="883">
        <v>2264.8529664723033</v>
      </c>
    </row>
    <row r="22" spans="1:9" s="79" customFormat="1" ht="21" customHeight="1">
      <c r="A22" s="562" t="s">
        <v>39</v>
      </c>
      <c r="B22" s="883">
        <v>768.8607842565599</v>
      </c>
      <c r="C22" s="883">
        <v>1136.5646034985423</v>
      </c>
      <c r="D22" s="883">
        <v>1311.8877142857143</v>
      </c>
      <c r="E22" s="883">
        <v>1525.2182930029155</v>
      </c>
      <c r="F22" s="883">
        <v>1593.8247900874637</v>
      </c>
      <c r="G22" s="883">
        <v>1649.6247026239068</v>
      </c>
      <c r="H22" s="883">
        <v>1499.9921807580174</v>
      </c>
      <c r="I22" s="883">
        <v>1466.6557215743442</v>
      </c>
    </row>
    <row r="23" spans="1:9" s="79" customFormat="1" ht="21" customHeight="1">
      <c r="A23" s="562" t="s">
        <v>436</v>
      </c>
      <c r="B23" s="883">
        <v>-1916.3396516034986</v>
      </c>
      <c r="C23" s="883">
        <v>-2387.6458396501457</v>
      </c>
      <c r="D23" s="883">
        <v>-3344.5838396501458</v>
      </c>
      <c r="E23" s="883">
        <v>-4019.5715772594749</v>
      </c>
      <c r="F23" s="883">
        <v>-5005.4169970845487</v>
      </c>
      <c r="G23" s="883">
        <v>-5638.06547813411</v>
      </c>
      <c r="H23" s="883">
        <v>-7684.9796370262393</v>
      </c>
      <c r="I23" s="883">
        <v>-8046.0581953352767</v>
      </c>
    </row>
    <row r="24" spans="1:9" s="79" customFormat="1" ht="21" customHeight="1">
      <c r="A24" s="561" t="s">
        <v>57</v>
      </c>
      <c r="B24" s="883">
        <v>331.85253061224489</v>
      </c>
      <c r="C24" s="883">
        <v>433.15132215743438</v>
      </c>
      <c r="D24" s="883">
        <v>266.06466909620991</v>
      </c>
      <c r="E24" s="883">
        <v>254.9925087463557</v>
      </c>
      <c r="F24" s="883">
        <v>451.0994475218659</v>
      </c>
      <c r="G24" s="883">
        <v>514.89925655976674</v>
      </c>
      <c r="H24" s="883">
        <v>244.76323177842565</v>
      </c>
      <c r="I24" s="883">
        <v>507.80392857142863</v>
      </c>
    </row>
    <row r="25" spans="1:9" s="79" customFormat="1" ht="21" customHeight="1">
      <c r="A25" s="561" t="s">
        <v>63</v>
      </c>
      <c r="B25" s="883">
        <v>7.2886297376093293E-4</v>
      </c>
      <c r="C25" s="883">
        <v>4.3731778425655976E-4</v>
      </c>
      <c r="D25" s="883">
        <v>1.4577259475218659E-4</v>
      </c>
      <c r="E25" s="883">
        <v>2.9154518950437317E-4</v>
      </c>
      <c r="F25" s="883">
        <v>4.8177842565597659E-3</v>
      </c>
      <c r="G25" s="883">
        <v>5.1020408163265311E-4</v>
      </c>
      <c r="H25" s="883">
        <v>36.925826530612248</v>
      </c>
      <c r="I25" s="883">
        <v>155.64892711370263</v>
      </c>
    </row>
    <row r="26" spans="1:9" s="79" customFormat="1" ht="21" customHeight="1">
      <c r="A26" s="561" t="s">
        <v>437</v>
      </c>
      <c r="B26" s="883">
        <v>27.03206997084548</v>
      </c>
      <c r="C26" s="883">
        <v>29.482069970845483</v>
      </c>
      <c r="D26" s="883">
        <v>322.31005830903791</v>
      </c>
      <c r="E26" s="883">
        <v>19.614069970845478</v>
      </c>
      <c r="F26" s="883">
        <v>529.85868950437316</v>
      </c>
      <c r="G26" s="883">
        <v>20.364069970845481</v>
      </c>
      <c r="H26" s="883">
        <v>1646.5620699708456</v>
      </c>
      <c r="I26" s="883">
        <v>16.77</v>
      </c>
    </row>
    <row r="27" spans="1:9" s="79" customFormat="1" ht="21" customHeight="1">
      <c r="A27" s="561" t="s">
        <v>74</v>
      </c>
      <c r="B27" s="883">
        <v>1443.3146151603498</v>
      </c>
      <c r="C27" s="883">
        <v>1722.3165991253643</v>
      </c>
      <c r="D27" s="883">
        <v>1988.4455641399418</v>
      </c>
      <c r="E27" s="883">
        <v>2109.4462623906707</v>
      </c>
      <c r="F27" s="883">
        <v>2795.4258862973761</v>
      </c>
      <c r="G27" s="883">
        <v>2766.325310495627</v>
      </c>
      <c r="H27" s="883">
        <v>2659.5084329446067</v>
      </c>
      <c r="I27" s="883">
        <v>2595.2830889212828</v>
      </c>
    </row>
    <row r="28" spans="1:9" s="80" customFormat="1" ht="22.5" customHeight="1">
      <c r="A28" s="563" t="s">
        <v>438</v>
      </c>
      <c r="B28" s="884">
        <v>94.92201749271139</v>
      </c>
      <c r="C28" s="884">
        <v>57.103706997084544</v>
      </c>
      <c r="D28" s="884">
        <v>154.09611953352768</v>
      </c>
      <c r="E28" s="884">
        <v>110.20743294460641</v>
      </c>
      <c r="F28" s="884">
        <v>166.77249271137029</v>
      </c>
      <c r="G28" s="884">
        <v>155.09572448979591</v>
      </c>
      <c r="H28" s="884">
        <v>197.7621632653061</v>
      </c>
      <c r="I28" s="884">
        <v>189.93519241982509</v>
      </c>
    </row>
    <row r="29" spans="1:9" s="80" customFormat="1" ht="43.5" customHeight="1" thickBot="1">
      <c r="A29" s="563" t="s">
        <v>1507</v>
      </c>
      <c r="B29" s="884"/>
      <c r="C29" s="884"/>
      <c r="D29" s="884"/>
      <c r="E29" s="884"/>
      <c r="F29" s="884"/>
      <c r="G29" s="884"/>
      <c r="H29" s="884"/>
      <c r="I29" s="884">
        <v>0</v>
      </c>
    </row>
    <row r="30" spans="1:9" ht="24" customHeight="1" thickTop="1" thickBot="1">
      <c r="A30" s="27" t="s">
        <v>439</v>
      </c>
      <c r="B30" s="882">
        <v>73852.304685131196</v>
      </c>
      <c r="C30" s="882">
        <v>93996.031164723026</v>
      </c>
      <c r="D30" s="882">
        <v>115855.47061661807</v>
      </c>
      <c r="E30" s="882">
        <v>128803.31580320701</v>
      </c>
      <c r="F30" s="882">
        <v>145340.18505830903</v>
      </c>
      <c r="G30" s="882">
        <v>146975.44805830903</v>
      </c>
      <c r="H30" s="882">
        <v>155211.47315889213</v>
      </c>
      <c r="I30" s="882">
        <v>151530.06398104955</v>
      </c>
    </row>
    <row r="31" spans="1:9" s="79" customFormat="1" ht="21" customHeight="1" thickTop="1">
      <c r="A31" s="561" t="s">
        <v>440</v>
      </c>
      <c r="B31" s="883">
        <v>60034.614845481046</v>
      </c>
      <c r="C31" s="883">
        <v>74061.200660349845</v>
      </c>
      <c r="D31" s="883">
        <v>90922.087247813397</v>
      </c>
      <c r="E31" s="883">
        <v>105466.20468804664</v>
      </c>
      <c r="F31" s="883">
        <v>123473.37130174927</v>
      </c>
      <c r="G31" s="883">
        <v>124462.97787463556</v>
      </c>
      <c r="H31" s="883">
        <v>131275.38317638484</v>
      </c>
      <c r="I31" s="883">
        <v>128229.72455393586</v>
      </c>
    </row>
    <row r="32" spans="1:9" s="79" customFormat="1" ht="21" customHeight="1">
      <c r="A32" s="562" t="s">
        <v>441</v>
      </c>
      <c r="B32" s="883">
        <v>0</v>
      </c>
      <c r="C32" s="883">
        <v>4.0102040816326534</v>
      </c>
      <c r="D32" s="883">
        <v>15.875655976676384</v>
      </c>
      <c r="E32" s="883">
        <v>585.00779446064143</v>
      </c>
      <c r="F32" s="883">
        <v>517.2292376093294</v>
      </c>
      <c r="G32" s="883">
        <v>1317.8765174927114</v>
      </c>
      <c r="H32" s="883">
        <v>2289.0700451895045</v>
      </c>
      <c r="I32" s="883">
        <v>952.67642857142846</v>
      </c>
    </row>
    <row r="33" spans="1:9" s="79" customFormat="1" ht="21" customHeight="1">
      <c r="A33" s="562" t="s">
        <v>442</v>
      </c>
      <c r="B33" s="883">
        <v>8396.2319795918374</v>
      </c>
      <c r="C33" s="883">
        <v>11003.787798833819</v>
      </c>
      <c r="D33" s="883">
        <v>13280.957211370262</v>
      </c>
      <c r="E33" s="883">
        <v>13699.85998833819</v>
      </c>
      <c r="F33" s="883">
        <v>16220.327701166181</v>
      </c>
      <c r="G33" s="883">
        <v>17158.960196793003</v>
      </c>
      <c r="H33" s="883">
        <v>19801.841339650146</v>
      </c>
      <c r="I33" s="883">
        <v>19876.941412536446</v>
      </c>
    </row>
    <row r="34" spans="1:9" s="79" customFormat="1" ht="21" customHeight="1">
      <c r="A34" s="562" t="s">
        <v>443</v>
      </c>
      <c r="B34" s="883">
        <v>48221.292574344028</v>
      </c>
      <c r="C34" s="883">
        <v>51172.149760932945</v>
      </c>
      <c r="D34" s="883">
        <v>25494.017284256559</v>
      </c>
      <c r="E34" s="883">
        <v>15112.192890670554</v>
      </c>
      <c r="F34" s="883">
        <v>1512.7141851311953</v>
      </c>
      <c r="G34" s="883">
        <v>417.56860495626825</v>
      </c>
      <c r="H34" s="883">
        <v>202.44120262390669</v>
      </c>
      <c r="I34" s="883">
        <v>100.62995626822158</v>
      </c>
    </row>
    <row r="35" spans="1:9" s="79" customFormat="1" ht="21" customHeight="1">
      <c r="A35" s="562" t="s">
        <v>444</v>
      </c>
      <c r="B35" s="883">
        <v>2682.4912784256562</v>
      </c>
      <c r="C35" s="883">
        <v>3187.1791166180756</v>
      </c>
      <c r="D35" s="883">
        <v>3238.1582930029158</v>
      </c>
      <c r="E35" s="883">
        <v>2896.956494169096</v>
      </c>
      <c r="F35" s="883">
        <v>2832.2066297376095</v>
      </c>
      <c r="G35" s="883">
        <v>2856.7097827988337</v>
      </c>
      <c r="H35" s="883">
        <v>5380.2608338192422</v>
      </c>
      <c r="I35" s="883">
        <v>5637.7400685131188</v>
      </c>
    </row>
    <row r="36" spans="1:9" s="79" customFormat="1" ht="21" customHeight="1">
      <c r="A36" s="562" t="s">
        <v>445</v>
      </c>
      <c r="B36" s="883">
        <v>0</v>
      </c>
      <c r="C36" s="883">
        <v>6963.8922084548103</v>
      </c>
      <c r="D36" s="883">
        <v>45982.783618075802</v>
      </c>
      <c r="E36" s="883">
        <v>68680.226094752186</v>
      </c>
      <c r="F36" s="883">
        <v>96824.350982507298</v>
      </c>
      <c r="G36" s="883">
        <v>96678.187237609323</v>
      </c>
      <c r="H36" s="883">
        <v>95998.921441690967</v>
      </c>
      <c r="I36" s="883">
        <v>93605.412686588912</v>
      </c>
    </row>
    <row r="37" spans="1:9" s="79" customFormat="1" ht="21" customHeight="1">
      <c r="A37" s="562" t="s">
        <v>446</v>
      </c>
      <c r="B37" s="883">
        <v>734.59901311953365</v>
      </c>
      <c r="C37" s="883">
        <v>1730.1815714285715</v>
      </c>
      <c r="D37" s="883">
        <v>2910.295185131195</v>
      </c>
      <c r="E37" s="883">
        <v>4491.9614256559762</v>
      </c>
      <c r="F37" s="883">
        <v>5566.5425655976678</v>
      </c>
      <c r="G37" s="883">
        <v>6033.6755349854229</v>
      </c>
      <c r="H37" s="883">
        <v>7602.8483134110784</v>
      </c>
      <c r="I37" s="883">
        <v>8056.3240014577259</v>
      </c>
    </row>
    <row r="38" spans="1:9" s="79" customFormat="1" ht="21" customHeight="1">
      <c r="A38" s="561" t="s">
        <v>447</v>
      </c>
      <c r="B38" s="883">
        <v>0</v>
      </c>
      <c r="C38" s="883">
        <v>0</v>
      </c>
      <c r="D38" s="883">
        <v>0</v>
      </c>
      <c r="E38" s="883">
        <v>0</v>
      </c>
      <c r="F38" s="883">
        <v>0</v>
      </c>
      <c r="G38" s="883">
        <v>0</v>
      </c>
      <c r="H38" s="883">
        <v>0.30725218658892123</v>
      </c>
      <c r="I38" s="883">
        <v>0</v>
      </c>
    </row>
    <row r="39" spans="1:9" s="79" customFormat="1" ht="21" customHeight="1">
      <c r="A39" s="561" t="s">
        <v>448</v>
      </c>
      <c r="B39" s="883">
        <v>12524.18167638484</v>
      </c>
      <c r="C39" s="883">
        <v>18138.739612244899</v>
      </c>
      <c r="D39" s="883">
        <v>22888.58612682216</v>
      </c>
      <c r="E39" s="883">
        <v>21073.834029154517</v>
      </c>
      <c r="F39" s="883">
        <v>14496.022134110788</v>
      </c>
      <c r="G39" s="883">
        <v>14244.469651603498</v>
      </c>
      <c r="H39" s="883">
        <v>17049.031739067057</v>
      </c>
      <c r="I39" s="883">
        <v>16857.984581632656</v>
      </c>
    </row>
    <row r="40" spans="1:9" s="79" customFormat="1" ht="21" customHeight="1">
      <c r="A40" s="561" t="s">
        <v>449</v>
      </c>
      <c r="B40" s="883">
        <v>746.0083134110788</v>
      </c>
      <c r="C40" s="883">
        <v>1016.2125408163265</v>
      </c>
      <c r="D40" s="883">
        <v>1130.9074125364432</v>
      </c>
      <c r="E40" s="883">
        <v>1303.4247259475217</v>
      </c>
      <c r="F40" s="883">
        <v>2013.9225597667639</v>
      </c>
      <c r="G40" s="883">
        <v>2976.3508294460644</v>
      </c>
      <c r="H40" s="883">
        <v>1980.8612332361517</v>
      </c>
      <c r="I40" s="883">
        <v>1969.7476064139942</v>
      </c>
    </row>
    <row r="41" spans="1:9" s="79" customFormat="1" ht="21" customHeight="1">
      <c r="A41" s="561" t="s">
        <v>127</v>
      </c>
      <c r="B41" s="883">
        <v>547.49984985422736</v>
      </c>
      <c r="C41" s="883">
        <v>779.87835131195345</v>
      </c>
      <c r="D41" s="883">
        <v>913.88982944606414</v>
      </c>
      <c r="E41" s="883">
        <v>959.85236005830905</v>
      </c>
      <c r="F41" s="883">
        <v>1117.9272915451895</v>
      </c>
      <c r="G41" s="883">
        <v>1123.9704329446065</v>
      </c>
      <c r="H41" s="883">
        <v>1058.4864489795918</v>
      </c>
      <c r="I41" s="883">
        <v>1027.539609329446</v>
      </c>
    </row>
    <row r="42" spans="1:9" s="79" customFormat="1" ht="21" customHeight="1">
      <c r="A42" s="561" t="s">
        <v>133</v>
      </c>
      <c r="B42" s="883">
        <v>0</v>
      </c>
      <c r="C42" s="883">
        <v>0</v>
      </c>
      <c r="D42" s="883">
        <v>0</v>
      </c>
      <c r="E42" s="883">
        <v>0</v>
      </c>
      <c r="F42" s="883">
        <v>0</v>
      </c>
      <c r="G42" s="883">
        <v>0</v>
      </c>
      <c r="H42" s="883">
        <v>0</v>
      </c>
      <c r="I42" s="883">
        <v>0</v>
      </c>
    </row>
    <row r="43" spans="1:9" s="79" customFormat="1" ht="21" customHeight="1">
      <c r="A43" s="561" t="s">
        <v>450</v>
      </c>
      <c r="B43" s="883">
        <v>0</v>
      </c>
      <c r="C43" s="883">
        <v>0</v>
      </c>
      <c r="D43" s="883">
        <v>0</v>
      </c>
      <c r="E43" s="883">
        <v>0</v>
      </c>
      <c r="F43" s="883">
        <v>4238.9417711370261</v>
      </c>
      <c r="G43" s="883">
        <v>4167.6792696793</v>
      </c>
      <c r="H43" s="883">
        <v>3847.4033090379007</v>
      </c>
      <c r="I43" s="883">
        <v>3445.0676297376094</v>
      </c>
    </row>
    <row r="44" spans="1:9" s="80" customFormat="1" ht="43.5" customHeight="1" thickBot="1">
      <c r="A44" s="563" t="s">
        <v>109</v>
      </c>
      <c r="B44" s="884">
        <v>0</v>
      </c>
      <c r="C44" s="884">
        <v>0</v>
      </c>
      <c r="D44" s="884">
        <v>0</v>
      </c>
      <c r="E44" s="884">
        <v>0</v>
      </c>
      <c r="F44" s="884">
        <v>0</v>
      </c>
      <c r="G44" s="884">
        <v>0</v>
      </c>
      <c r="H44" s="884">
        <v>0</v>
      </c>
      <c r="I44" s="884">
        <v>0</v>
      </c>
    </row>
    <row r="45" spans="1:9" ht="24" customHeight="1" thickTop="1" thickBot="1">
      <c r="A45" s="27" t="s">
        <v>451</v>
      </c>
      <c r="B45" s="882">
        <v>9719.7884227405248</v>
      </c>
      <c r="C45" s="882">
        <v>10587.876903790089</v>
      </c>
      <c r="D45" s="882">
        <v>10964.77439212828</v>
      </c>
      <c r="E45" s="882">
        <v>11254.628440233235</v>
      </c>
      <c r="F45" s="882">
        <v>11745.437377551019</v>
      </c>
      <c r="G45" s="882">
        <v>11261.89850728863</v>
      </c>
      <c r="H45" s="882">
        <v>11975.965642857143</v>
      </c>
      <c r="I45" s="882">
        <v>12303.792202623908</v>
      </c>
    </row>
    <row r="46" spans="1:9" s="79" customFormat="1" ht="21" customHeight="1" thickTop="1">
      <c r="A46" s="561" t="s">
        <v>148</v>
      </c>
      <c r="B46" s="883">
        <v>3213.5568513119533</v>
      </c>
      <c r="C46" s="883">
        <v>5830.9037900874637</v>
      </c>
      <c r="D46" s="883">
        <v>8294.6997084548111</v>
      </c>
      <c r="E46" s="883">
        <v>9384.7580174927116</v>
      </c>
      <c r="F46" s="883">
        <v>9647.2303206997076</v>
      </c>
      <c r="G46" s="883">
        <v>9647.2303206997076</v>
      </c>
      <c r="H46" s="883">
        <v>9985.4912536443153</v>
      </c>
      <c r="I46" s="883">
        <v>10075.258017492701</v>
      </c>
    </row>
    <row r="47" spans="1:9" s="79" customFormat="1" ht="21" customHeight="1">
      <c r="A47" s="561" t="s">
        <v>152</v>
      </c>
      <c r="B47" s="883">
        <v>3061.2388862973762</v>
      </c>
      <c r="C47" s="883">
        <v>2463.7971166180755</v>
      </c>
      <c r="D47" s="883">
        <v>781.28083090379016</v>
      </c>
      <c r="E47" s="883">
        <v>7.8164125364431483</v>
      </c>
      <c r="F47" s="883">
        <v>7.8171413994169088</v>
      </c>
      <c r="G47" s="883">
        <v>7.8171413994169088</v>
      </c>
      <c r="H47" s="883">
        <v>1248.5372580174926</v>
      </c>
      <c r="I47" s="883">
        <v>1497.029969387755</v>
      </c>
    </row>
    <row r="48" spans="1:9" s="79" customFormat="1" ht="21" customHeight="1">
      <c r="A48" s="561" t="s">
        <v>156</v>
      </c>
      <c r="B48" s="883">
        <v>0</v>
      </c>
      <c r="C48" s="883">
        <v>0</v>
      </c>
      <c r="D48" s="883">
        <v>0</v>
      </c>
      <c r="E48" s="883">
        <v>0</v>
      </c>
      <c r="F48" s="883">
        <v>0</v>
      </c>
      <c r="G48" s="883">
        <v>0</v>
      </c>
      <c r="H48" s="883">
        <v>0</v>
      </c>
      <c r="I48" s="883">
        <v>0</v>
      </c>
    </row>
    <row r="49" spans="1:10" s="79" customFormat="1" ht="21" customHeight="1">
      <c r="A49" s="561" t="s">
        <v>452</v>
      </c>
      <c r="B49" s="883">
        <v>2622.0910510204085</v>
      </c>
      <c r="C49" s="883">
        <v>1425.0875160349851</v>
      </c>
      <c r="D49" s="883">
        <v>1511.896364431487</v>
      </c>
      <c r="E49" s="883">
        <v>1549.5861137026238</v>
      </c>
      <c r="F49" s="883">
        <v>1580.8329037900876</v>
      </c>
      <c r="G49" s="883">
        <v>1580.8329037900876</v>
      </c>
      <c r="H49" s="883">
        <v>1631.7886049562683</v>
      </c>
      <c r="I49" s="883">
        <v>1631.7886049562683</v>
      </c>
    </row>
    <row r="50" spans="1:10" s="79" customFormat="1" ht="21" customHeight="1">
      <c r="A50" s="561" t="s">
        <v>164</v>
      </c>
      <c r="B50" s="883">
        <v>822.90163411078709</v>
      </c>
      <c r="C50" s="883">
        <v>868.08848104956269</v>
      </c>
      <c r="D50" s="883">
        <v>376.89748833819243</v>
      </c>
      <c r="E50" s="883">
        <v>312.46789650145774</v>
      </c>
      <c r="F50" s="883">
        <v>509.55701166180756</v>
      </c>
      <c r="G50" s="883">
        <v>26.018141399416912</v>
      </c>
      <c r="H50" s="883">
        <v>-889.851473760933</v>
      </c>
      <c r="I50" s="883">
        <v>-900.28438921282805</v>
      </c>
    </row>
    <row r="51" spans="1:10" s="79" customFormat="1" ht="21" customHeight="1">
      <c r="A51" s="562" t="s">
        <v>453</v>
      </c>
      <c r="B51" s="883">
        <v>0</v>
      </c>
      <c r="C51" s="883">
        <v>0</v>
      </c>
      <c r="D51" s="883">
        <v>0</v>
      </c>
      <c r="E51" s="883">
        <v>0</v>
      </c>
      <c r="F51" s="883">
        <v>0</v>
      </c>
      <c r="G51" s="883">
        <v>509.55701166180756</v>
      </c>
      <c r="H51" s="883">
        <v>89.766956268221563</v>
      </c>
      <c r="I51" s="883">
        <v>-979.61823760932953</v>
      </c>
    </row>
    <row r="52" spans="1:10" s="80" customFormat="1" ht="40.5" customHeight="1" thickBot="1">
      <c r="A52" s="564" t="s">
        <v>454</v>
      </c>
      <c r="B52" s="884">
        <v>822.90163411078709</v>
      </c>
      <c r="C52" s="884">
        <v>868.08848104956269</v>
      </c>
      <c r="D52" s="884">
        <v>376.89748833819243</v>
      </c>
      <c r="E52" s="884">
        <v>312.46789650145774</v>
      </c>
      <c r="F52" s="884">
        <v>509.55701166180756</v>
      </c>
      <c r="G52" s="884">
        <v>-483.53887026239067</v>
      </c>
      <c r="H52" s="884">
        <v>-979.61843002915452</v>
      </c>
      <c r="I52" s="884">
        <v>79.333848396501452</v>
      </c>
    </row>
    <row r="53" spans="1:10" ht="24" customHeight="1" thickTop="1" thickBot="1">
      <c r="A53" s="27" t="s">
        <v>455</v>
      </c>
      <c r="B53" s="882">
        <v>83572.093107871711</v>
      </c>
      <c r="C53" s="882">
        <v>104583.90806851312</v>
      </c>
      <c r="D53" s="882">
        <v>126820.24500874635</v>
      </c>
      <c r="E53" s="882">
        <v>140057.94424344023</v>
      </c>
      <c r="F53" s="882">
        <v>157085.62243586007</v>
      </c>
      <c r="G53" s="882">
        <v>158237.34656559766</v>
      </c>
      <c r="H53" s="882">
        <v>167187.43880174929</v>
      </c>
      <c r="I53" s="882">
        <v>163833.85618367346</v>
      </c>
    </row>
    <row r="54" spans="1:10" s="79" customFormat="1" ht="24" customHeight="1" thickTop="1">
      <c r="A54" s="77" t="s">
        <v>456</v>
      </c>
      <c r="B54" s="883">
        <v>3582.7718192419825</v>
      </c>
      <c r="C54" s="883">
        <v>6680.6144897959175</v>
      </c>
      <c r="D54" s="883">
        <v>9924.2837623906707</v>
      </c>
      <c r="E54" s="883">
        <v>10328.988122448978</v>
      </c>
      <c r="F54" s="883">
        <v>10446.5745393586</v>
      </c>
      <c r="G54" s="883">
        <v>10359.437604956269</v>
      </c>
      <c r="H54" s="883">
        <v>12889.340692419824</v>
      </c>
      <c r="I54" s="883">
        <v>11971.997830903792</v>
      </c>
    </row>
    <row r="55" spans="1:10" s="80" customFormat="1" ht="21" customHeight="1">
      <c r="A55" s="564" t="s">
        <v>457</v>
      </c>
      <c r="B55" s="884">
        <v>0</v>
      </c>
      <c r="C55" s="884">
        <v>0</v>
      </c>
      <c r="D55" s="884">
        <v>0</v>
      </c>
      <c r="E55" s="884">
        <v>0</v>
      </c>
      <c r="F55" s="884">
        <v>0</v>
      </c>
      <c r="G55" s="884">
        <v>0</v>
      </c>
      <c r="H55" s="884">
        <v>0</v>
      </c>
      <c r="I55" s="884">
        <v>0</v>
      </c>
    </row>
    <row r="56" spans="1:10" s="80" customFormat="1" ht="21" customHeight="1">
      <c r="A56" s="564" t="s">
        <v>458</v>
      </c>
      <c r="B56" s="884">
        <v>3567.4817682215744</v>
      </c>
      <c r="C56" s="884">
        <v>6660.400625364432</v>
      </c>
      <c r="D56" s="884">
        <v>9879.3449897959181</v>
      </c>
      <c r="E56" s="884">
        <v>10247.898865889212</v>
      </c>
      <c r="F56" s="884">
        <v>10348.208113702623</v>
      </c>
      <c r="G56" s="884">
        <v>10161.930533527695</v>
      </c>
      <c r="H56" s="884">
        <v>12605.731317784257</v>
      </c>
      <c r="I56" s="884">
        <v>11670.160581632654</v>
      </c>
    </row>
    <row r="57" spans="1:10" s="80" customFormat="1" ht="21" customHeight="1">
      <c r="A57" s="564" t="s">
        <v>459</v>
      </c>
      <c r="B57" s="884">
        <v>0</v>
      </c>
      <c r="C57" s="884">
        <v>0</v>
      </c>
      <c r="D57" s="884">
        <v>0</v>
      </c>
      <c r="E57" s="884">
        <v>0</v>
      </c>
      <c r="F57" s="884">
        <v>0</v>
      </c>
      <c r="G57" s="884">
        <v>0</v>
      </c>
      <c r="H57" s="884">
        <v>0</v>
      </c>
      <c r="I57" s="884">
        <v>0</v>
      </c>
    </row>
    <row r="58" spans="1:10" s="80" customFormat="1" ht="21" customHeight="1">
      <c r="A58" s="564" t="s">
        <v>460</v>
      </c>
      <c r="B58" s="884">
        <v>15.290051020408164</v>
      </c>
      <c r="C58" s="884">
        <v>20.213864431486879</v>
      </c>
      <c r="D58" s="884">
        <v>44.93877259475218</v>
      </c>
      <c r="E58" s="884">
        <v>81.089256559766781</v>
      </c>
      <c r="F58" s="884">
        <v>98.36642565597667</v>
      </c>
      <c r="G58" s="884">
        <v>197.50707142857144</v>
      </c>
      <c r="H58" s="884">
        <v>283.60937463556854</v>
      </c>
      <c r="I58" s="884">
        <v>301.83724927113701</v>
      </c>
    </row>
    <row r="59" spans="1:10" s="80" customFormat="1" ht="21" customHeight="1">
      <c r="A59" s="564" t="s">
        <v>461</v>
      </c>
      <c r="B59" s="884">
        <v>0</v>
      </c>
      <c r="C59" s="884">
        <v>0</v>
      </c>
      <c r="D59" s="884">
        <v>0</v>
      </c>
      <c r="E59" s="884">
        <v>0</v>
      </c>
      <c r="F59" s="884">
        <v>0</v>
      </c>
      <c r="G59" s="884">
        <v>0</v>
      </c>
      <c r="H59" s="884">
        <v>0</v>
      </c>
      <c r="I59" s="884">
        <v>0</v>
      </c>
    </row>
    <row r="60" spans="1:10" s="80" customFormat="1" ht="61.5" customHeight="1" thickBot="1">
      <c r="A60" s="563" t="s">
        <v>462</v>
      </c>
      <c r="B60" s="884">
        <v>153109.52717492709</v>
      </c>
      <c r="C60" s="884">
        <v>194147.18400728863</v>
      </c>
      <c r="D60" s="884">
        <v>241701.41308017491</v>
      </c>
      <c r="E60" s="884">
        <v>280167.32312390674</v>
      </c>
      <c r="F60" s="884">
        <v>323099.48536443146</v>
      </c>
      <c r="G60" s="884">
        <v>328197.93875510205</v>
      </c>
      <c r="H60" s="884">
        <v>340495.38811224489</v>
      </c>
      <c r="I60" s="884">
        <v>339572.89697667642</v>
      </c>
    </row>
    <row r="61" spans="1:10" ht="31.5" customHeight="1" thickTop="1" thickBot="1">
      <c r="A61" s="785" t="s">
        <v>463</v>
      </c>
      <c r="B61" s="882"/>
      <c r="C61" s="882"/>
      <c r="D61" s="882"/>
      <c r="E61" s="882"/>
      <c r="F61" s="882"/>
      <c r="G61" s="882"/>
      <c r="H61" s="882"/>
      <c r="I61" s="882"/>
    </row>
    <row r="62" spans="1:10" ht="30" customHeight="1" thickTop="1">
      <c r="A62" s="30" t="s">
        <v>464</v>
      </c>
      <c r="B62" s="885">
        <v>6741.6713134110796</v>
      </c>
      <c r="C62" s="885">
        <v>9164.8088309037903</v>
      </c>
      <c r="D62" s="885">
        <v>11747.916991253645</v>
      </c>
      <c r="E62" s="885">
        <v>13215.008852769681</v>
      </c>
      <c r="F62" s="885">
        <v>14940.952565597667</v>
      </c>
      <c r="G62" s="885">
        <v>3807.401779883382</v>
      </c>
      <c r="H62" s="885">
        <v>16458.048973760931</v>
      </c>
      <c r="I62" s="885">
        <v>4031.7059373177844</v>
      </c>
      <c r="J62" s="968"/>
    </row>
    <row r="63" spans="1:10" ht="21" customHeight="1">
      <c r="A63" s="786" t="s">
        <v>465</v>
      </c>
      <c r="B63" s="885">
        <v>-2009.0655816326532</v>
      </c>
      <c r="C63" s="885">
        <v>-2868.0812361516037</v>
      </c>
      <c r="D63" s="885">
        <v>-3926.0459927113702</v>
      </c>
      <c r="E63" s="885">
        <v>-4737.9856005830907</v>
      </c>
      <c r="F63" s="885">
        <v>-5198.6595262390665</v>
      </c>
      <c r="G63" s="885">
        <v>-1216.3875626822155</v>
      </c>
      <c r="H63" s="885">
        <v>-5153.3162492711363</v>
      </c>
      <c r="I63" s="885">
        <v>-1303.2620743440232</v>
      </c>
      <c r="J63" s="968"/>
    </row>
    <row r="64" spans="1:10" ht="21.75" customHeight="1">
      <c r="A64" s="787" t="s">
        <v>466</v>
      </c>
      <c r="B64" s="885">
        <v>4732.6057317784262</v>
      </c>
      <c r="C64" s="885">
        <v>6296.7275947521866</v>
      </c>
      <c r="D64" s="885">
        <v>7821.8709985422738</v>
      </c>
      <c r="E64" s="885">
        <v>8477.0232521865892</v>
      </c>
      <c r="F64" s="885">
        <v>9742.2930393586012</v>
      </c>
      <c r="G64" s="885">
        <v>2591.0142172011665</v>
      </c>
      <c r="H64" s="885">
        <v>11304.732724489795</v>
      </c>
      <c r="I64" s="885">
        <v>2728.4438629737606</v>
      </c>
      <c r="J64" s="968"/>
    </row>
    <row r="65" spans="1:10">
      <c r="A65" s="30" t="s">
        <v>467</v>
      </c>
      <c r="B65" s="885">
        <v>452.56946938775513</v>
      </c>
      <c r="C65" s="885">
        <v>375.68479300291546</v>
      </c>
      <c r="D65" s="885">
        <v>542.61385422740523</v>
      </c>
      <c r="E65" s="885">
        <v>799.8788002915453</v>
      </c>
      <c r="F65" s="885">
        <v>1134.685755102041</v>
      </c>
      <c r="G65" s="885">
        <v>283.00351749271135</v>
      </c>
      <c r="H65" s="885">
        <v>1145.0746370262391</v>
      </c>
      <c r="I65" s="885">
        <v>400.93333527696797</v>
      </c>
      <c r="J65" s="968"/>
    </row>
    <row r="66" spans="1:10">
      <c r="A66" s="786" t="s">
        <v>468</v>
      </c>
      <c r="B66" s="885">
        <v>-210.39486588921284</v>
      </c>
      <c r="C66" s="885">
        <v>-142.43485131195334</v>
      </c>
      <c r="D66" s="885">
        <v>-243.27753352769676</v>
      </c>
      <c r="E66" s="885">
        <v>-266.52522303206996</v>
      </c>
      <c r="F66" s="885">
        <v>-594.20887463556846</v>
      </c>
      <c r="G66" s="885">
        <v>-229.63603352769678</v>
      </c>
      <c r="H66" s="885">
        <v>-802.9222973760933</v>
      </c>
      <c r="I66" s="885">
        <v>-227.31463119533529</v>
      </c>
      <c r="J66" s="968"/>
    </row>
    <row r="67" spans="1:10">
      <c r="A67" s="31" t="s">
        <v>469</v>
      </c>
      <c r="B67" s="885">
        <v>4974.7803352769679</v>
      </c>
      <c r="C67" s="885">
        <v>6529.977536443148</v>
      </c>
      <c r="D67" s="885">
        <v>8121.207319241983</v>
      </c>
      <c r="E67" s="885">
        <v>9010.3768294460642</v>
      </c>
      <c r="F67" s="885">
        <v>10282.769919825074</v>
      </c>
      <c r="G67" s="885">
        <v>2644.3817011661804</v>
      </c>
      <c r="H67" s="885">
        <v>11646.885064139942</v>
      </c>
      <c r="I67" s="885">
        <v>2902.0625670553936</v>
      </c>
      <c r="J67" s="968"/>
    </row>
    <row r="68" spans="1:10">
      <c r="A68" s="30" t="s">
        <v>470</v>
      </c>
      <c r="B68" s="885">
        <v>356.21363411078715</v>
      </c>
      <c r="C68" s="885">
        <v>317.62901895043734</v>
      </c>
      <c r="D68" s="885">
        <v>1373.4383644314869</v>
      </c>
      <c r="E68" s="885">
        <v>734.58595772594754</v>
      </c>
      <c r="F68" s="885">
        <v>2711.4133119533531</v>
      </c>
      <c r="G68" s="885">
        <v>413.79158892128277</v>
      </c>
      <c r="H68" s="885">
        <v>2938.9122930029152</v>
      </c>
      <c r="I68" s="885">
        <v>578.55424052478133</v>
      </c>
      <c r="J68" s="968"/>
    </row>
    <row r="69" spans="1:10">
      <c r="A69" s="30" t="s">
        <v>471</v>
      </c>
      <c r="B69" s="885">
        <v>-898.76363411078717</v>
      </c>
      <c r="C69" s="885">
        <v>-1097.0459810495627</v>
      </c>
      <c r="D69" s="885">
        <v>-2937.7244868804669</v>
      </c>
      <c r="E69" s="885">
        <v>-1887.7201647230322</v>
      </c>
      <c r="F69" s="885">
        <v>-4242.8258921282804</v>
      </c>
      <c r="G69" s="885">
        <v>-1130.9389766763848</v>
      </c>
      <c r="H69" s="885">
        <v>-6278.8025670553934</v>
      </c>
      <c r="I69" s="885">
        <v>-1107.0571559766763</v>
      </c>
      <c r="J69" s="968"/>
    </row>
    <row r="70" spans="1:10">
      <c r="A70" s="787" t="s">
        <v>472</v>
      </c>
      <c r="B70" s="885">
        <v>4432.2303352769686</v>
      </c>
      <c r="C70" s="885">
        <v>5750.5605743440237</v>
      </c>
      <c r="D70" s="885">
        <v>6556.9211967930032</v>
      </c>
      <c r="E70" s="885">
        <v>7857.24262244898</v>
      </c>
      <c r="F70" s="885">
        <v>8751.357339650147</v>
      </c>
      <c r="G70" s="885">
        <v>1927.2343134110788</v>
      </c>
      <c r="H70" s="885">
        <v>8306.9947900874631</v>
      </c>
      <c r="I70" s="885">
        <v>2373.5596516034989</v>
      </c>
      <c r="J70" s="968"/>
    </row>
    <row r="71" spans="1:10">
      <c r="A71" s="786" t="s">
        <v>473</v>
      </c>
      <c r="B71" s="885">
        <v>-3609.4141093294461</v>
      </c>
      <c r="C71" s="885">
        <v>-4903.2949577259469</v>
      </c>
      <c r="D71" s="885">
        <v>-6116.617173469388</v>
      </c>
      <c r="E71" s="885">
        <v>-7541.4906865889207</v>
      </c>
      <c r="F71" s="885">
        <v>-8260.530542274053</v>
      </c>
      <c r="G71" s="885">
        <v>-2417.9061501457722</v>
      </c>
      <c r="H71" s="885">
        <v>-9287.0854227405252</v>
      </c>
      <c r="I71" s="885">
        <v>-2296.3992565597669</v>
      </c>
      <c r="J71" s="968"/>
    </row>
    <row r="72" spans="1:10">
      <c r="A72" s="31" t="s">
        <v>474</v>
      </c>
      <c r="B72" s="885">
        <v>822.81622594752184</v>
      </c>
      <c r="C72" s="885">
        <v>847.2656166180758</v>
      </c>
      <c r="D72" s="885">
        <v>440.30402332361518</v>
      </c>
      <c r="E72" s="885">
        <v>315.75193586005827</v>
      </c>
      <c r="F72" s="885">
        <v>490.82679737609328</v>
      </c>
      <c r="G72" s="885">
        <v>-490.67183673469384</v>
      </c>
      <c r="H72" s="885">
        <v>-980.09063265306122</v>
      </c>
      <c r="I72" s="885">
        <v>77.160395043731782</v>
      </c>
      <c r="J72" s="968"/>
    </row>
    <row r="73" spans="1:10">
      <c r="A73" s="31" t="s">
        <v>475</v>
      </c>
      <c r="B73" s="885">
        <v>1.7201166180758016E-4</v>
      </c>
      <c r="C73" s="885">
        <v>1.2973760932944608E-4</v>
      </c>
      <c r="D73" s="885">
        <v>-2.8571428571428568E-4</v>
      </c>
      <c r="E73" s="885">
        <v>-8.4548104956268222E-5</v>
      </c>
      <c r="F73" s="885">
        <v>-3.0845481049562684E-3</v>
      </c>
      <c r="G73" s="885">
        <v>-4.3586005830903793E-4</v>
      </c>
      <c r="H73" s="885">
        <v>-8.6151603498542276E-4</v>
      </c>
      <c r="I73" s="885">
        <v>1.0204081632653063E-5</v>
      </c>
      <c r="J73" s="968"/>
    </row>
    <row r="74" spans="1:10">
      <c r="A74" s="32" t="s">
        <v>476</v>
      </c>
      <c r="B74" s="885">
        <v>1.7201166180758016E-4</v>
      </c>
      <c r="C74" s="885">
        <v>1.2973760932944608E-4</v>
      </c>
      <c r="D74" s="885">
        <v>-2.8571428571428568E-4</v>
      </c>
      <c r="E74" s="885">
        <v>-8.4548104956268222E-5</v>
      </c>
      <c r="F74" s="885">
        <v>-3.0845481049562684E-3</v>
      </c>
      <c r="G74" s="885">
        <v>-4.3586005830903793E-4</v>
      </c>
      <c r="H74" s="885">
        <v>-8.6151603498542276E-4</v>
      </c>
      <c r="I74" s="885">
        <v>1.0204081632653063E-5</v>
      </c>
      <c r="J74" s="968"/>
    </row>
    <row r="75" spans="1:10">
      <c r="A75" s="32" t="s">
        <v>477</v>
      </c>
      <c r="B75" s="885">
        <v>0</v>
      </c>
      <c r="C75" s="885">
        <v>0</v>
      </c>
      <c r="D75" s="885">
        <v>0</v>
      </c>
      <c r="E75" s="885">
        <v>0</v>
      </c>
      <c r="F75" s="885">
        <v>0</v>
      </c>
      <c r="G75" s="885">
        <v>0</v>
      </c>
      <c r="H75" s="885">
        <v>0</v>
      </c>
      <c r="I75" s="885">
        <v>0</v>
      </c>
      <c r="J75" s="968"/>
    </row>
    <row r="76" spans="1:10">
      <c r="A76" s="787" t="s">
        <v>478</v>
      </c>
      <c r="B76" s="885">
        <v>-5.8294460641399428E-3</v>
      </c>
      <c r="C76" s="885">
        <v>-1.4762390670553936E-2</v>
      </c>
      <c r="D76" s="885">
        <v>-2.5166180758017492E-2</v>
      </c>
      <c r="E76" s="885">
        <v>-1.9884839650145772E-2</v>
      </c>
      <c r="F76" s="885">
        <v>-3.6829446064139938E-2</v>
      </c>
      <c r="G76" s="885">
        <v>-0.10773469387755101</v>
      </c>
      <c r="H76" s="885">
        <v>-0.49477842565597668</v>
      </c>
      <c r="I76" s="885">
        <v>-1.2368804664723031E-2</v>
      </c>
      <c r="J76" s="968"/>
    </row>
    <row r="77" spans="1:10">
      <c r="A77" s="787" t="s">
        <v>1431</v>
      </c>
      <c r="B77" s="885">
        <v>1.5495626822157435E-3</v>
      </c>
      <c r="C77" s="885">
        <v>1.5932944606413995E-3</v>
      </c>
      <c r="D77" s="885">
        <v>1.0174927113702624E-3</v>
      </c>
      <c r="E77" s="885">
        <v>1.4912536443148689E-3</v>
      </c>
      <c r="F77" s="885">
        <v>-7.8279883381924197E-4</v>
      </c>
      <c r="G77" s="885">
        <v>-0.10146064139941691</v>
      </c>
      <c r="H77" s="885">
        <v>-0.47896355685131198</v>
      </c>
      <c r="I77" s="885">
        <v>-4.3731778425655971E-5</v>
      </c>
      <c r="J77" s="968"/>
    </row>
    <row r="78" spans="1:10">
      <c r="A78" s="786" t="s">
        <v>479</v>
      </c>
      <c r="B78" s="885">
        <v>-7.379008746355685E-3</v>
      </c>
      <c r="C78" s="885">
        <v>-1.6355685131195338E-2</v>
      </c>
      <c r="D78" s="885">
        <v>-2.6183673469387755E-2</v>
      </c>
      <c r="E78" s="885">
        <v>-2.1376093294460639E-2</v>
      </c>
      <c r="F78" s="885">
        <v>-3.6046647230320701E-2</v>
      </c>
      <c r="G78" s="885">
        <v>-6.2740524781341109E-3</v>
      </c>
      <c r="H78" s="885">
        <v>-1.5814868804664723E-2</v>
      </c>
      <c r="I78" s="885">
        <v>-1.2325072886297377E-2</v>
      </c>
      <c r="J78" s="968"/>
    </row>
    <row r="79" spans="1:10">
      <c r="A79" s="787" t="s">
        <v>480</v>
      </c>
      <c r="B79" s="885">
        <v>822.81056851311951</v>
      </c>
      <c r="C79" s="885">
        <v>847.2509839650146</v>
      </c>
      <c r="D79" s="885">
        <v>440.27857142857147</v>
      </c>
      <c r="E79" s="885">
        <v>315.73196647230321</v>
      </c>
      <c r="F79" s="885">
        <v>490.78688338192421</v>
      </c>
      <c r="G79" s="885">
        <v>-490.78000728862975</v>
      </c>
      <c r="H79" s="885">
        <v>-980.58627259475213</v>
      </c>
      <c r="I79" s="885">
        <v>77.148036443148698</v>
      </c>
      <c r="J79" s="968"/>
    </row>
    <row r="80" spans="1:10">
      <c r="A80" s="788" t="s">
        <v>481</v>
      </c>
      <c r="B80" s="885">
        <v>0.39030612244897961</v>
      </c>
      <c r="C80" s="885">
        <v>0.22157434402332363</v>
      </c>
      <c r="D80" s="885">
        <v>0.44387755102040816</v>
      </c>
      <c r="E80" s="885">
        <v>1.8950437317784258E-2</v>
      </c>
      <c r="F80" s="885">
        <v>0</v>
      </c>
      <c r="G80" s="885">
        <v>0</v>
      </c>
      <c r="H80" s="885">
        <v>0</v>
      </c>
      <c r="I80" s="885">
        <v>0</v>
      </c>
      <c r="J80" s="968"/>
    </row>
    <row r="81" spans="1:10">
      <c r="A81" s="31" t="s">
        <v>482</v>
      </c>
      <c r="B81" s="885">
        <v>823.20087463556854</v>
      </c>
      <c r="C81" s="885">
        <v>847.47255830903794</v>
      </c>
      <c r="D81" s="885">
        <v>440.72244897959189</v>
      </c>
      <c r="E81" s="885">
        <v>315.75091690962097</v>
      </c>
      <c r="F81" s="885">
        <v>490.78688338192421</v>
      </c>
      <c r="G81" s="885">
        <v>-490.78000728862975</v>
      </c>
      <c r="H81" s="885">
        <v>-980.58627259475213</v>
      </c>
      <c r="I81" s="885">
        <v>77.148036443148698</v>
      </c>
      <c r="J81" s="968"/>
    </row>
    <row r="82" spans="1:10">
      <c r="A82" s="30" t="s">
        <v>483</v>
      </c>
      <c r="B82" s="885">
        <v>-0.29924052478134111</v>
      </c>
      <c r="C82" s="885">
        <v>20.61592274052478</v>
      </c>
      <c r="D82" s="885">
        <v>-63.824960641399414</v>
      </c>
      <c r="E82" s="885">
        <v>-3.283020408163265</v>
      </c>
      <c r="F82" s="885">
        <v>18.770128279883384</v>
      </c>
      <c r="G82" s="885">
        <v>7.2411370262390671</v>
      </c>
      <c r="H82" s="885">
        <v>0.96784256559766757</v>
      </c>
      <c r="I82" s="885">
        <v>2.1858119533527698</v>
      </c>
      <c r="J82" s="968"/>
    </row>
    <row r="83" spans="1:10" ht="21" customHeight="1">
      <c r="A83" s="787" t="s">
        <v>484</v>
      </c>
      <c r="B83" s="885">
        <v>822.90163411078709</v>
      </c>
      <c r="C83" s="885">
        <v>868.08848104956269</v>
      </c>
      <c r="D83" s="885">
        <v>376.89748833819243</v>
      </c>
      <c r="E83" s="885">
        <v>312.46789650145774</v>
      </c>
      <c r="F83" s="885">
        <v>509.55701166180756</v>
      </c>
      <c r="G83" s="885">
        <v>-483.53887026239067</v>
      </c>
      <c r="H83" s="885">
        <v>-979.61843002915452</v>
      </c>
      <c r="I83" s="885">
        <v>79.333848396501452</v>
      </c>
      <c r="J83" s="968"/>
    </row>
    <row r="84" spans="1:10" ht="21" customHeight="1">
      <c r="A84" s="30" t="s">
        <v>485</v>
      </c>
      <c r="B84" s="885">
        <v>0</v>
      </c>
      <c r="C84" s="885">
        <v>0</v>
      </c>
      <c r="D84" s="885">
        <v>0</v>
      </c>
      <c r="E84" s="885">
        <v>0</v>
      </c>
      <c r="F84" s="885">
        <v>0</v>
      </c>
      <c r="G84" s="885">
        <v>0</v>
      </c>
      <c r="H84" s="885">
        <v>0</v>
      </c>
      <c r="I84" s="885">
        <v>0</v>
      </c>
      <c r="J84" s="968"/>
    </row>
    <row r="85" spans="1:10" ht="21" customHeight="1">
      <c r="A85" s="787" t="s">
        <v>486</v>
      </c>
      <c r="B85" s="885">
        <v>822.90163411078709</v>
      </c>
      <c r="C85" s="885">
        <v>868.08848104956269</v>
      </c>
      <c r="D85" s="885">
        <v>376.89748833819243</v>
      </c>
      <c r="E85" s="885">
        <v>312.46789650145774</v>
      </c>
      <c r="F85" s="885">
        <v>509.55701166180756</v>
      </c>
      <c r="G85" s="885">
        <v>-483.53887026239067</v>
      </c>
      <c r="H85" s="885">
        <v>-979.61843002915452</v>
      </c>
      <c r="I85" s="885">
        <v>79.333848396501452</v>
      </c>
      <c r="J85" s="968"/>
    </row>
    <row r="86" spans="1:10" ht="18" customHeight="1" thickBot="1">
      <c r="A86" s="30" t="s">
        <v>487</v>
      </c>
      <c r="B86" s="885">
        <v>0</v>
      </c>
      <c r="C86" s="885">
        <v>0</v>
      </c>
      <c r="D86" s="885">
        <v>0</v>
      </c>
      <c r="E86" s="885">
        <v>0</v>
      </c>
      <c r="F86" s="885">
        <v>0</v>
      </c>
      <c r="G86" s="885">
        <v>0</v>
      </c>
      <c r="H86" s="885">
        <v>0</v>
      </c>
      <c r="I86" s="885">
        <v>0</v>
      </c>
      <c r="J86" s="968"/>
    </row>
    <row r="87" spans="1:10" ht="24" customHeight="1" thickTop="1" thickBot="1">
      <c r="A87" s="27" t="s">
        <v>488</v>
      </c>
      <c r="B87" s="886">
        <v>822.90163411078709</v>
      </c>
      <c r="C87" s="886">
        <v>868.08848104956269</v>
      </c>
      <c r="D87" s="886">
        <v>376.89748833819243</v>
      </c>
      <c r="E87" s="886">
        <v>312.46789650145774</v>
      </c>
      <c r="F87" s="886">
        <v>509.55701166180756</v>
      </c>
      <c r="G87" s="886">
        <v>-483.53887026239067</v>
      </c>
      <c r="H87" s="886">
        <v>-979.61843002915452</v>
      </c>
      <c r="I87" s="882">
        <v>79.333848396501452</v>
      </c>
      <c r="J87" s="968"/>
    </row>
    <row r="88" spans="1:10" ht="15" customHeight="1" thickTop="1" thickBot="1">
      <c r="A88" s="588"/>
      <c r="B88" s="887"/>
      <c r="C88" s="887"/>
      <c r="D88" s="887"/>
      <c r="E88" s="887"/>
      <c r="F88" s="887"/>
      <c r="G88" s="887"/>
      <c r="H88" s="887"/>
      <c r="I88" s="887"/>
    </row>
    <row r="89" spans="1:10" ht="28.5" customHeight="1" thickTop="1">
      <c r="A89" s="78"/>
      <c r="B89" s="33"/>
      <c r="C89" s="33"/>
      <c r="D89" s="33"/>
      <c r="E89" s="33"/>
      <c r="F89" s="33"/>
      <c r="G89" s="33"/>
      <c r="H89" s="33"/>
    </row>
    <row r="90" spans="1:10">
      <c r="A90" s="78"/>
      <c r="B90" s="33"/>
      <c r="C90" s="33"/>
      <c r="D90" s="33"/>
      <c r="E90" s="33"/>
      <c r="F90" s="33"/>
      <c r="G90" s="33"/>
      <c r="H90" s="33"/>
    </row>
    <row r="91" spans="1:10" ht="19.5">
      <c r="A91" s="789"/>
      <c r="B91" s="33"/>
      <c r="C91" s="33"/>
      <c r="D91" s="33"/>
      <c r="E91" s="33"/>
      <c r="F91" s="33"/>
      <c r="G91" s="33"/>
      <c r="H91" s="33"/>
    </row>
    <row r="92" spans="1:10" ht="19.5">
      <c r="A92" s="789"/>
      <c r="B92" s="33"/>
      <c r="C92" s="33"/>
      <c r="D92" s="33"/>
      <c r="E92" s="33"/>
      <c r="F92" s="33"/>
      <c r="G92" s="33"/>
      <c r="H92" s="33"/>
    </row>
    <row r="93" spans="1:10" ht="19.5">
      <c r="A93" s="789"/>
      <c r="B93" s="33"/>
      <c r="C93" s="33"/>
      <c r="D93" s="33"/>
      <c r="E93" s="33"/>
      <c r="F93" s="33"/>
      <c r="G93" s="33"/>
      <c r="H93" s="33"/>
    </row>
    <row r="94" spans="1:10" ht="19.5">
      <c r="A94" s="790"/>
      <c r="B94" s="33"/>
      <c r="C94" s="33"/>
      <c r="D94" s="33"/>
      <c r="E94" s="33"/>
      <c r="F94" s="33"/>
      <c r="G94" s="33"/>
      <c r="H94" s="33"/>
    </row>
    <row r="95" spans="1:10" ht="19.5">
      <c r="A95" s="790"/>
      <c r="B95" s="33"/>
      <c r="C95" s="33"/>
      <c r="D95" s="33"/>
      <c r="E95" s="33"/>
      <c r="F95" s="33"/>
      <c r="G95" s="33"/>
      <c r="H95" s="33"/>
    </row>
    <row r="96" spans="1:10" ht="19.5">
      <c r="A96" s="791"/>
      <c r="B96" s="33"/>
      <c r="C96" s="33"/>
      <c r="D96" s="33"/>
      <c r="E96" s="33"/>
      <c r="F96" s="33"/>
      <c r="G96" s="33"/>
      <c r="H96" s="33"/>
    </row>
    <row r="97" spans="1:8" ht="19.5">
      <c r="A97" s="789"/>
      <c r="B97" s="33"/>
      <c r="C97" s="33"/>
      <c r="D97" s="33"/>
      <c r="E97" s="33"/>
      <c r="F97" s="33"/>
      <c r="G97" s="33"/>
      <c r="H97" s="33"/>
    </row>
    <row r="98" spans="1:8" ht="19.5">
      <c r="A98" s="789"/>
      <c r="B98" s="33"/>
      <c r="C98" s="33"/>
      <c r="D98" s="33"/>
      <c r="E98" s="33"/>
      <c r="F98" s="33"/>
      <c r="G98" s="33"/>
      <c r="H98" s="33"/>
    </row>
    <row r="99" spans="1:8" ht="19.5">
      <c r="A99" s="789"/>
      <c r="B99" s="33"/>
      <c r="C99" s="33"/>
      <c r="D99" s="33"/>
      <c r="E99" s="33"/>
      <c r="F99" s="33"/>
      <c r="G99" s="33"/>
      <c r="H99" s="33"/>
    </row>
    <row r="100" spans="1:8" ht="19.5">
      <c r="A100" s="789"/>
      <c r="B100" s="33"/>
      <c r="C100" s="33"/>
      <c r="D100" s="33"/>
      <c r="E100" s="33"/>
      <c r="F100" s="33"/>
      <c r="G100" s="33"/>
      <c r="H100" s="33"/>
    </row>
    <row r="101" spans="1:8" ht="19.5">
      <c r="A101" s="789"/>
      <c r="B101" s="33"/>
      <c r="C101" s="33"/>
      <c r="D101" s="33"/>
      <c r="E101" s="33"/>
      <c r="F101" s="33"/>
      <c r="G101" s="33"/>
      <c r="H101" s="33"/>
    </row>
    <row r="102" spans="1:8" ht="19.5">
      <c r="A102" s="81"/>
      <c r="B102" s="33"/>
      <c r="C102" s="33"/>
      <c r="D102" s="33"/>
      <c r="E102" s="33"/>
      <c r="F102" s="33"/>
      <c r="G102" s="33"/>
      <c r="H102" s="33"/>
    </row>
    <row r="103" spans="1:8">
      <c r="A103" s="792"/>
      <c r="B103" s="33"/>
      <c r="C103" s="33"/>
      <c r="D103" s="33"/>
      <c r="E103" s="33"/>
      <c r="F103" s="33"/>
      <c r="G103" s="33"/>
      <c r="H103" s="33"/>
    </row>
    <row r="104" spans="1:8">
      <c r="A104" s="792"/>
      <c r="B104" s="33"/>
      <c r="C104" s="33"/>
      <c r="D104" s="33"/>
      <c r="E104" s="33"/>
      <c r="F104" s="33"/>
      <c r="G104" s="33"/>
      <c r="H104" s="33"/>
    </row>
    <row r="105" spans="1:8">
      <c r="A105" s="792"/>
      <c r="B105" s="33"/>
      <c r="C105" s="33"/>
      <c r="D105" s="33"/>
      <c r="E105" s="33"/>
      <c r="F105" s="33"/>
      <c r="G105" s="33"/>
      <c r="H105" s="33"/>
    </row>
    <row r="106" spans="1:8">
      <c r="A106" s="792"/>
      <c r="B106" s="33"/>
      <c r="C106" s="33"/>
      <c r="D106" s="33"/>
      <c r="E106" s="33"/>
      <c r="F106" s="33"/>
      <c r="G106" s="33"/>
      <c r="H106" s="33"/>
    </row>
    <row r="107" spans="1:8">
      <c r="A107" s="792"/>
      <c r="B107" s="33"/>
      <c r="C107" s="33"/>
      <c r="D107" s="33"/>
      <c r="E107" s="33"/>
      <c r="F107" s="33"/>
      <c r="G107" s="33"/>
      <c r="H107" s="33"/>
    </row>
    <row r="108" spans="1:8">
      <c r="A108" s="792"/>
      <c r="B108" s="33"/>
      <c r="C108" s="33"/>
      <c r="D108" s="33"/>
      <c r="E108" s="33"/>
      <c r="F108" s="33"/>
      <c r="G108" s="33"/>
      <c r="H108" s="33"/>
    </row>
    <row r="109" spans="1:8">
      <c r="A109" s="82"/>
      <c r="B109" s="33"/>
      <c r="C109" s="33"/>
      <c r="D109" s="33"/>
      <c r="E109" s="33"/>
      <c r="F109" s="33"/>
      <c r="G109" s="33"/>
      <c r="H109" s="33"/>
    </row>
    <row r="110" spans="1:8">
      <c r="A110" s="82"/>
      <c r="B110" s="33"/>
      <c r="C110" s="33"/>
      <c r="D110" s="33"/>
      <c r="E110" s="33"/>
      <c r="F110" s="33"/>
      <c r="G110" s="33"/>
      <c r="H110" s="33"/>
    </row>
    <row r="111" spans="1:8" ht="19.5">
      <c r="A111" s="789"/>
      <c r="B111" s="33"/>
      <c r="C111" s="33"/>
      <c r="D111" s="33"/>
      <c r="E111" s="33"/>
      <c r="F111" s="33"/>
      <c r="G111" s="33"/>
      <c r="H111" s="33"/>
    </row>
    <row r="112" spans="1:8" ht="19.5">
      <c r="A112" s="789"/>
      <c r="B112" s="33"/>
      <c r="C112" s="33"/>
      <c r="D112" s="33"/>
      <c r="E112" s="33"/>
      <c r="F112" s="33"/>
      <c r="G112" s="33"/>
      <c r="H112" s="33"/>
    </row>
    <row r="113" spans="1:8" ht="19.5">
      <c r="A113" s="791"/>
      <c r="B113" s="33"/>
      <c r="C113" s="33"/>
      <c r="D113" s="33"/>
      <c r="E113" s="33"/>
      <c r="F113" s="33"/>
      <c r="G113" s="33"/>
      <c r="H113" s="33"/>
    </row>
    <row r="114" spans="1:8" ht="19.5">
      <c r="A114" s="791"/>
      <c r="B114" s="33"/>
      <c r="C114" s="33"/>
      <c r="D114" s="33"/>
      <c r="E114" s="33"/>
      <c r="F114" s="33"/>
      <c r="G114" s="33"/>
      <c r="H114" s="33"/>
    </row>
    <row r="115" spans="1:8" ht="19.5">
      <c r="A115" s="791"/>
      <c r="B115" s="33"/>
      <c r="C115" s="33"/>
      <c r="D115" s="33"/>
      <c r="E115" s="33"/>
      <c r="F115" s="33"/>
      <c r="G115" s="33"/>
      <c r="H115" s="33"/>
    </row>
    <row r="116" spans="1:8" ht="19.5">
      <c r="A116" s="789"/>
      <c r="B116" s="33"/>
      <c r="C116" s="33"/>
      <c r="D116" s="33"/>
      <c r="E116" s="33"/>
      <c r="F116" s="33"/>
      <c r="G116" s="33"/>
      <c r="H116" s="33"/>
    </row>
    <row r="117" spans="1:8" ht="19.5">
      <c r="A117" s="789"/>
      <c r="B117" s="33"/>
      <c r="C117" s="33"/>
      <c r="D117" s="33"/>
      <c r="E117" s="33"/>
      <c r="F117" s="33"/>
      <c r="G117" s="33"/>
      <c r="H117" s="33"/>
    </row>
    <row r="118" spans="1:8" ht="19.5">
      <c r="A118" s="789"/>
      <c r="B118" s="33"/>
      <c r="C118" s="33"/>
      <c r="D118" s="33"/>
      <c r="E118" s="33"/>
      <c r="F118" s="33"/>
      <c r="G118" s="33"/>
      <c r="H118" s="33"/>
    </row>
    <row r="119" spans="1:8" ht="19.5">
      <c r="A119" s="789"/>
      <c r="B119" s="33"/>
      <c r="C119" s="33"/>
      <c r="D119" s="33"/>
      <c r="E119" s="33"/>
      <c r="F119" s="33"/>
      <c r="G119" s="33"/>
      <c r="H119" s="33"/>
    </row>
    <row r="120" spans="1:8" ht="19.5">
      <c r="A120" s="789"/>
      <c r="B120" s="33"/>
      <c r="C120" s="33"/>
      <c r="D120" s="33"/>
      <c r="E120" s="33"/>
      <c r="F120" s="33"/>
      <c r="G120" s="33"/>
      <c r="H120" s="33"/>
    </row>
    <row r="121" spans="1:8" ht="19.5">
      <c r="A121" s="789"/>
      <c r="B121" s="33"/>
      <c r="C121" s="33"/>
      <c r="D121" s="33"/>
      <c r="E121" s="33"/>
      <c r="F121" s="33"/>
      <c r="G121" s="33"/>
      <c r="H121" s="33"/>
    </row>
    <row r="122" spans="1:8" ht="19.5">
      <c r="A122" s="789"/>
      <c r="B122" s="33"/>
      <c r="C122" s="33"/>
      <c r="D122" s="33"/>
      <c r="E122" s="33"/>
      <c r="F122" s="33"/>
      <c r="G122" s="33"/>
      <c r="H122" s="33"/>
    </row>
    <row r="123" spans="1:8" ht="19.5">
      <c r="A123" s="791"/>
      <c r="B123" s="33"/>
      <c r="C123" s="33"/>
      <c r="D123" s="33"/>
      <c r="E123" s="33"/>
      <c r="F123" s="33"/>
      <c r="G123" s="33"/>
      <c r="H123" s="33"/>
    </row>
    <row r="124" spans="1:8" ht="19.5">
      <c r="A124" s="789"/>
      <c r="B124" s="33"/>
      <c r="C124" s="33"/>
      <c r="D124" s="33"/>
      <c r="E124" s="33"/>
      <c r="F124" s="33"/>
      <c r="G124" s="33"/>
      <c r="H124" s="33"/>
    </row>
    <row r="125" spans="1:8" ht="19.5">
      <c r="A125" s="789"/>
      <c r="B125" s="33"/>
      <c r="C125" s="33"/>
      <c r="D125" s="33"/>
      <c r="E125" s="33"/>
      <c r="F125" s="33"/>
      <c r="G125" s="33"/>
      <c r="H125" s="33"/>
    </row>
    <row r="126" spans="1:8" ht="19.5">
      <c r="A126" s="789"/>
      <c r="B126" s="33"/>
      <c r="C126" s="33"/>
      <c r="D126" s="33"/>
      <c r="E126" s="33"/>
      <c r="F126" s="33"/>
      <c r="G126" s="33"/>
      <c r="H126" s="33"/>
    </row>
    <row r="127" spans="1:8" ht="19.5">
      <c r="A127" s="789"/>
      <c r="B127" s="33"/>
      <c r="C127" s="33"/>
      <c r="D127" s="33"/>
      <c r="E127" s="33"/>
      <c r="F127" s="33"/>
      <c r="G127" s="33"/>
      <c r="H127" s="33"/>
    </row>
    <row r="128" spans="1:8" ht="19.5">
      <c r="A128" s="789"/>
      <c r="B128" s="33"/>
      <c r="C128" s="33"/>
      <c r="D128" s="33"/>
      <c r="E128" s="33"/>
      <c r="F128" s="33"/>
      <c r="G128" s="33"/>
      <c r="H128" s="33"/>
    </row>
    <row r="129" spans="1:8" ht="19.5">
      <c r="A129" s="791"/>
      <c r="B129" s="33"/>
      <c r="C129" s="33"/>
      <c r="D129" s="33"/>
      <c r="E129" s="33"/>
      <c r="F129" s="33"/>
      <c r="G129" s="33"/>
      <c r="H129" s="33"/>
    </row>
    <row r="130" spans="1:8" ht="19.5">
      <c r="A130" s="789"/>
      <c r="B130" s="33"/>
      <c r="C130" s="33"/>
      <c r="D130" s="33"/>
      <c r="E130" s="33"/>
      <c r="F130" s="33"/>
      <c r="G130" s="33"/>
      <c r="H130" s="33"/>
    </row>
    <row r="131" spans="1:8" ht="19.5">
      <c r="A131" s="789"/>
      <c r="B131" s="33"/>
      <c r="C131" s="33"/>
      <c r="D131" s="33"/>
      <c r="E131" s="33"/>
      <c r="F131" s="33"/>
      <c r="G131" s="33"/>
      <c r="H131" s="33"/>
    </row>
    <row r="132" spans="1:8" ht="19.5">
      <c r="A132" s="789"/>
      <c r="B132" s="33"/>
      <c r="C132" s="33"/>
      <c r="D132" s="33"/>
      <c r="E132" s="33"/>
      <c r="F132" s="33"/>
      <c r="G132" s="33"/>
      <c r="H132" s="33"/>
    </row>
    <row r="133" spans="1:8" ht="19.5">
      <c r="A133" s="791"/>
      <c r="B133" s="33"/>
      <c r="C133" s="33"/>
      <c r="D133" s="33"/>
      <c r="E133" s="33"/>
      <c r="F133" s="33"/>
      <c r="G133" s="33"/>
      <c r="H133" s="33"/>
    </row>
    <row r="134" spans="1:8" ht="19.5">
      <c r="A134" s="789"/>
      <c r="B134" s="33"/>
      <c r="C134" s="33"/>
      <c r="D134" s="33"/>
      <c r="E134" s="33"/>
      <c r="F134" s="33"/>
      <c r="G134" s="33"/>
      <c r="H134" s="33"/>
    </row>
    <row r="135" spans="1:8" ht="19.5">
      <c r="A135" s="789"/>
      <c r="B135" s="33"/>
      <c r="C135" s="33"/>
      <c r="D135" s="33"/>
      <c r="E135" s="33"/>
      <c r="F135" s="33"/>
      <c r="G135" s="33"/>
      <c r="H135" s="33"/>
    </row>
    <row r="136" spans="1:8" ht="19.5">
      <c r="A136" s="789"/>
      <c r="B136" s="33"/>
      <c r="C136" s="33"/>
      <c r="D136" s="33"/>
      <c r="E136" s="33"/>
      <c r="F136" s="33"/>
      <c r="G136" s="33"/>
      <c r="H136" s="33"/>
    </row>
    <row r="137" spans="1:8" ht="19.5">
      <c r="A137" s="789"/>
      <c r="B137" s="33"/>
      <c r="C137" s="33"/>
      <c r="D137" s="33"/>
      <c r="E137" s="33"/>
      <c r="F137" s="33"/>
      <c r="G137" s="33"/>
      <c r="H137" s="33"/>
    </row>
    <row r="138" spans="1:8" ht="19.5">
      <c r="A138" s="791"/>
      <c r="B138" s="33"/>
      <c r="C138" s="33"/>
      <c r="D138" s="33"/>
      <c r="E138" s="33"/>
      <c r="F138" s="33"/>
      <c r="G138" s="33"/>
      <c r="H138" s="33"/>
    </row>
    <row r="139" spans="1:8" ht="19.5">
      <c r="A139" s="789"/>
      <c r="B139" s="33"/>
      <c r="C139" s="33"/>
      <c r="D139" s="33"/>
      <c r="E139" s="33"/>
      <c r="F139" s="33"/>
      <c r="G139" s="33"/>
      <c r="H139" s="33"/>
    </row>
    <row r="140" spans="1:8" ht="19.5">
      <c r="A140" s="789"/>
      <c r="B140" s="33"/>
      <c r="C140" s="33"/>
      <c r="D140" s="33"/>
      <c r="E140" s="33"/>
      <c r="F140" s="33"/>
      <c r="G140" s="33"/>
      <c r="H140" s="33"/>
    </row>
    <row r="141" spans="1:8" ht="19.5">
      <c r="A141" s="789"/>
      <c r="B141" s="33"/>
      <c r="C141" s="33"/>
      <c r="D141" s="33"/>
      <c r="E141" s="33"/>
      <c r="F141" s="33"/>
      <c r="G141" s="33"/>
      <c r="H141" s="33"/>
    </row>
    <row r="142" spans="1:8" ht="19.5">
      <c r="A142" s="789"/>
      <c r="B142" s="33"/>
      <c r="C142" s="33"/>
      <c r="D142" s="33"/>
      <c r="E142" s="33"/>
      <c r="F142" s="33"/>
      <c r="G142" s="33"/>
      <c r="H142" s="33"/>
    </row>
    <row r="143" spans="1:8" ht="19.5">
      <c r="A143" s="790"/>
      <c r="B143" s="33"/>
      <c r="C143" s="33"/>
      <c r="D143" s="33"/>
      <c r="E143" s="33"/>
      <c r="F143" s="33"/>
      <c r="G143" s="33"/>
      <c r="H143" s="33"/>
    </row>
    <row r="144" spans="1:8" ht="19.5">
      <c r="A144" s="790"/>
      <c r="B144" s="33"/>
      <c r="C144" s="33"/>
      <c r="D144" s="33"/>
      <c r="E144" s="33"/>
      <c r="F144" s="33"/>
      <c r="G144" s="33"/>
      <c r="H144" s="33"/>
    </row>
    <row r="145" spans="1:8" ht="19.5">
      <c r="A145" s="791"/>
      <c r="B145" s="33"/>
      <c r="C145" s="33"/>
      <c r="D145" s="33"/>
      <c r="E145" s="33"/>
      <c r="F145" s="33"/>
      <c r="G145" s="33"/>
      <c r="H145" s="33"/>
    </row>
    <row r="146" spans="1:8" ht="19.5">
      <c r="A146" s="789"/>
      <c r="B146" s="33"/>
      <c r="C146" s="33"/>
      <c r="D146" s="33"/>
      <c r="E146" s="33"/>
      <c r="F146" s="33"/>
      <c r="G146" s="33"/>
      <c r="H146" s="33"/>
    </row>
    <row r="147" spans="1:8" ht="19.5">
      <c r="A147" s="789"/>
      <c r="B147" s="33"/>
      <c r="C147" s="33"/>
      <c r="D147" s="33"/>
      <c r="E147" s="33"/>
      <c r="F147" s="33"/>
      <c r="G147" s="33"/>
      <c r="H147" s="33"/>
    </row>
    <row r="148" spans="1:8" ht="19.5">
      <c r="A148" s="793"/>
      <c r="B148" s="33"/>
      <c r="C148" s="33"/>
      <c r="D148" s="33"/>
      <c r="E148" s="33"/>
      <c r="F148" s="33"/>
      <c r="G148" s="33"/>
      <c r="H148" s="33"/>
    </row>
    <row r="149" spans="1:8" ht="19.5">
      <c r="A149" s="791"/>
      <c r="B149" s="33"/>
      <c r="C149" s="33"/>
      <c r="D149" s="33"/>
      <c r="E149" s="33"/>
      <c r="F149" s="33"/>
      <c r="G149" s="33"/>
      <c r="H149" s="33"/>
    </row>
    <row r="150" spans="1:8" ht="19.5">
      <c r="A150" s="789"/>
      <c r="B150" s="33"/>
      <c r="C150" s="33"/>
      <c r="D150" s="33"/>
      <c r="E150" s="33"/>
      <c r="F150" s="33"/>
      <c r="G150" s="33"/>
      <c r="H150" s="33"/>
    </row>
    <row r="151" spans="1:8" ht="19.5">
      <c r="A151" s="789"/>
      <c r="B151" s="33"/>
      <c r="C151" s="33"/>
      <c r="D151" s="33"/>
      <c r="E151" s="33"/>
      <c r="F151" s="33"/>
      <c r="G151" s="33"/>
      <c r="H151" s="33"/>
    </row>
    <row r="152" spans="1:8" ht="19.5">
      <c r="A152" s="789"/>
      <c r="B152" s="33"/>
      <c r="C152" s="33"/>
      <c r="D152" s="33"/>
      <c r="E152" s="33"/>
      <c r="F152" s="33"/>
      <c r="G152" s="33"/>
      <c r="H152" s="33"/>
    </row>
    <row r="153" spans="1:8" ht="19.5">
      <c r="A153" s="791"/>
      <c r="B153" s="33"/>
      <c r="C153" s="33"/>
      <c r="D153" s="33"/>
      <c r="E153" s="33"/>
      <c r="F153" s="33"/>
      <c r="G153" s="33"/>
      <c r="H153" s="33"/>
    </row>
    <row r="154" spans="1:8" ht="19.5">
      <c r="A154" s="789"/>
      <c r="B154" s="33"/>
      <c r="C154" s="33"/>
      <c r="D154" s="33"/>
      <c r="E154" s="33"/>
      <c r="F154" s="33"/>
      <c r="G154" s="33"/>
      <c r="H154" s="33"/>
    </row>
    <row r="155" spans="1:8" ht="19.5">
      <c r="A155" s="789"/>
      <c r="B155" s="33"/>
      <c r="C155" s="33"/>
      <c r="D155" s="33"/>
      <c r="E155" s="33"/>
      <c r="F155" s="33"/>
      <c r="G155" s="33"/>
      <c r="H155" s="33"/>
    </row>
    <row r="156" spans="1:8" ht="19.5">
      <c r="A156" s="789"/>
      <c r="B156" s="33"/>
      <c r="C156" s="33"/>
      <c r="D156" s="33"/>
      <c r="E156" s="33"/>
      <c r="F156" s="33"/>
      <c r="G156" s="33"/>
      <c r="H156" s="33"/>
    </row>
    <row r="157" spans="1:8" ht="19.5">
      <c r="A157" s="791"/>
      <c r="B157" s="33"/>
      <c r="C157" s="33"/>
      <c r="D157" s="33"/>
      <c r="E157" s="33"/>
      <c r="F157" s="33"/>
      <c r="G157" s="33"/>
      <c r="H157" s="33"/>
    </row>
    <row r="158" spans="1:8" ht="19.5">
      <c r="A158" s="789"/>
      <c r="B158" s="33"/>
      <c r="C158" s="33"/>
      <c r="D158" s="33"/>
      <c r="E158" s="33"/>
      <c r="F158" s="33"/>
      <c r="G158" s="33"/>
      <c r="H158" s="33"/>
    </row>
    <row r="159" spans="1:8" ht="19.5">
      <c r="A159" s="789"/>
      <c r="B159" s="33"/>
      <c r="C159" s="33"/>
      <c r="D159" s="33"/>
      <c r="E159" s="33"/>
      <c r="F159" s="33"/>
      <c r="G159" s="33"/>
      <c r="H159" s="33"/>
    </row>
    <row r="160" spans="1:8" ht="19.5">
      <c r="A160" s="789"/>
      <c r="B160" s="33"/>
      <c r="C160" s="33"/>
      <c r="D160" s="33"/>
      <c r="E160" s="33"/>
      <c r="F160" s="33"/>
      <c r="G160" s="33"/>
      <c r="H160" s="33"/>
    </row>
    <row r="161" spans="1:8" ht="19.5">
      <c r="A161" s="791"/>
      <c r="B161" s="33"/>
      <c r="C161" s="33"/>
      <c r="D161" s="33"/>
      <c r="E161" s="33"/>
      <c r="F161" s="33"/>
      <c r="G161" s="33"/>
      <c r="H161" s="33"/>
    </row>
    <row r="162" spans="1:8" ht="19.5">
      <c r="A162" s="789"/>
      <c r="B162" s="33"/>
      <c r="C162" s="33"/>
      <c r="D162" s="33"/>
      <c r="E162" s="33"/>
      <c r="F162" s="33"/>
      <c r="G162" s="33"/>
      <c r="H162" s="33"/>
    </row>
    <row r="163" spans="1:8" ht="19.5">
      <c r="A163" s="789"/>
      <c r="B163" s="33"/>
      <c r="C163" s="33"/>
      <c r="D163" s="33"/>
      <c r="E163" s="33"/>
      <c r="F163" s="33"/>
      <c r="G163" s="33"/>
      <c r="H163" s="33"/>
    </row>
    <row r="164" spans="1:8" ht="19.5">
      <c r="A164" s="789"/>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3"/>
      <c r="B167" s="33"/>
      <c r="C167" s="33"/>
      <c r="D167" s="33"/>
      <c r="E167" s="33"/>
      <c r="F167" s="33"/>
      <c r="G167" s="33"/>
      <c r="H167" s="33"/>
    </row>
    <row r="168" spans="1:8" ht="19.5">
      <c r="A168" s="81"/>
      <c r="B168" s="33"/>
      <c r="C168" s="33"/>
      <c r="D168" s="33"/>
      <c r="E168" s="33"/>
      <c r="F168" s="33"/>
      <c r="G168" s="33"/>
      <c r="H168" s="33"/>
    </row>
    <row r="169" spans="1:8" ht="19.5">
      <c r="A169" s="81"/>
      <c r="B169" s="33"/>
      <c r="C169" s="33"/>
      <c r="D169" s="33"/>
      <c r="E169" s="33"/>
      <c r="F169" s="33"/>
      <c r="G169" s="33"/>
      <c r="H169" s="33"/>
    </row>
    <row r="170" spans="1:8" ht="19.5">
      <c r="A170" s="791"/>
      <c r="B170" s="33"/>
      <c r="C170" s="33"/>
      <c r="D170" s="33"/>
      <c r="E170" s="33"/>
      <c r="F170" s="33"/>
      <c r="G170" s="33"/>
      <c r="H170" s="33"/>
    </row>
    <row r="171" spans="1:8" ht="19.5">
      <c r="A171" s="789"/>
      <c r="B171" s="33"/>
      <c r="C171" s="33"/>
      <c r="D171" s="33"/>
      <c r="E171" s="33"/>
      <c r="F171" s="33"/>
      <c r="G171" s="33"/>
      <c r="H171" s="33"/>
    </row>
    <row r="172" spans="1:8" ht="19.5">
      <c r="A172" s="789"/>
      <c r="B172" s="33"/>
      <c r="C172" s="33"/>
      <c r="D172" s="33"/>
      <c r="E172" s="33"/>
      <c r="F172" s="33"/>
      <c r="G172" s="33"/>
      <c r="H172" s="33"/>
    </row>
    <row r="173" spans="1:8" ht="19.5">
      <c r="A173" s="789"/>
      <c r="B173" s="33"/>
      <c r="C173" s="33"/>
      <c r="D173" s="33"/>
      <c r="E173" s="33"/>
      <c r="F173" s="33"/>
      <c r="G173" s="33"/>
      <c r="H173" s="33"/>
    </row>
    <row r="174" spans="1:8" ht="19.5">
      <c r="A174" s="789"/>
      <c r="B174" s="33"/>
      <c r="C174" s="33"/>
      <c r="D174" s="33"/>
      <c r="E174" s="33"/>
      <c r="F174" s="33"/>
      <c r="G174" s="33"/>
      <c r="H174" s="33"/>
    </row>
    <row r="175" spans="1:8" ht="19.5">
      <c r="A175" s="789"/>
      <c r="B175" s="33"/>
      <c r="C175" s="33"/>
      <c r="D175" s="33"/>
      <c r="E175" s="33"/>
      <c r="F175" s="33"/>
      <c r="G175" s="33"/>
      <c r="H175" s="33"/>
    </row>
    <row r="176" spans="1:8" ht="19.5">
      <c r="A176" s="791"/>
      <c r="B176" s="33"/>
      <c r="C176" s="33"/>
      <c r="D176" s="33"/>
      <c r="E176" s="33"/>
      <c r="F176" s="33"/>
      <c r="G176" s="33"/>
      <c r="H176" s="33"/>
    </row>
    <row r="177" spans="1:8" ht="19.5">
      <c r="A177" s="789"/>
      <c r="B177" s="33"/>
      <c r="C177" s="33"/>
      <c r="D177" s="33"/>
      <c r="E177" s="33"/>
      <c r="F177" s="33"/>
      <c r="G177" s="33"/>
      <c r="H177" s="33"/>
    </row>
    <row r="178" spans="1:8" ht="19.5">
      <c r="A178" s="789"/>
      <c r="B178" s="33"/>
      <c r="C178" s="33"/>
      <c r="D178" s="33"/>
      <c r="E178" s="33"/>
      <c r="F178" s="33"/>
      <c r="G178" s="33"/>
      <c r="H178" s="33"/>
    </row>
    <row r="179" spans="1:8" ht="19.5">
      <c r="A179" s="789"/>
      <c r="B179" s="33"/>
      <c r="C179" s="33"/>
      <c r="D179" s="33"/>
      <c r="E179" s="33"/>
      <c r="F179" s="33"/>
      <c r="G179" s="33"/>
      <c r="H179" s="33"/>
    </row>
    <row r="180" spans="1:8" ht="19.5">
      <c r="A180" s="789"/>
      <c r="B180" s="33"/>
      <c r="C180" s="33"/>
      <c r="D180" s="33"/>
      <c r="E180" s="33"/>
      <c r="F180" s="33"/>
      <c r="G180" s="33"/>
      <c r="H180" s="33"/>
    </row>
    <row r="181" spans="1:8" ht="19.5">
      <c r="A181" s="791"/>
      <c r="B181" s="33"/>
      <c r="C181" s="33"/>
      <c r="D181" s="33"/>
      <c r="E181" s="33"/>
      <c r="F181" s="33"/>
      <c r="G181" s="33"/>
      <c r="H181" s="33"/>
    </row>
    <row r="182" spans="1:8" ht="19.5">
      <c r="A182" s="791"/>
      <c r="B182" s="33"/>
      <c r="C182" s="33"/>
      <c r="D182" s="33"/>
      <c r="E182" s="33"/>
      <c r="F182" s="33"/>
      <c r="G182" s="33"/>
      <c r="H182" s="33"/>
    </row>
    <row r="183" spans="1:8" ht="19.5">
      <c r="A183" s="789"/>
      <c r="B183" s="33"/>
      <c r="C183" s="33"/>
      <c r="D183" s="33"/>
      <c r="E183" s="33"/>
      <c r="F183" s="33"/>
      <c r="G183" s="33"/>
      <c r="H183" s="33"/>
    </row>
    <row r="184" spans="1:8" ht="19.5">
      <c r="A184" s="789"/>
      <c r="B184" s="33"/>
      <c r="C184" s="33"/>
      <c r="D184" s="33"/>
      <c r="E184" s="33"/>
      <c r="F184" s="33"/>
      <c r="G184" s="33"/>
      <c r="H184" s="33"/>
    </row>
    <row r="185" spans="1:8" ht="19.5">
      <c r="A185" s="789"/>
      <c r="B185" s="33"/>
      <c r="C185" s="33"/>
      <c r="D185" s="33"/>
      <c r="E185" s="33"/>
      <c r="F185" s="33"/>
      <c r="G185" s="33"/>
      <c r="H185" s="33"/>
    </row>
    <row r="186" spans="1:8" ht="19.5">
      <c r="A186" s="791"/>
      <c r="B186" s="33"/>
      <c r="C186" s="33"/>
      <c r="D186" s="33"/>
      <c r="E186" s="33"/>
      <c r="F186" s="33"/>
      <c r="G186" s="33"/>
      <c r="H186" s="33"/>
    </row>
    <row r="187" spans="1:8" ht="19.5">
      <c r="A187" s="791"/>
      <c r="B187" s="33"/>
      <c r="C187" s="33"/>
      <c r="D187" s="33"/>
      <c r="E187" s="33"/>
      <c r="F187" s="33"/>
      <c r="G187" s="33"/>
      <c r="H187" s="33"/>
    </row>
    <row r="188" spans="1:8" ht="19.5">
      <c r="A188" s="791"/>
      <c r="B188" s="33"/>
      <c r="C188" s="33"/>
      <c r="D188" s="33"/>
      <c r="E188" s="33"/>
      <c r="F188" s="33"/>
      <c r="G188" s="33"/>
      <c r="H188" s="33"/>
    </row>
    <row r="189" spans="1:8" ht="19.5">
      <c r="A189" s="791"/>
      <c r="B189" s="33"/>
      <c r="C189" s="33"/>
      <c r="D189" s="33"/>
      <c r="E189" s="33"/>
      <c r="F189" s="33"/>
      <c r="G189" s="33"/>
      <c r="H189" s="33"/>
    </row>
    <row r="190" spans="1:8" ht="19.5">
      <c r="A190" s="791"/>
      <c r="B190" s="33"/>
      <c r="C190" s="33"/>
      <c r="D190" s="33"/>
      <c r="E190" s="33"/>
      <c r="F190" s="33"/>
      <c r="G190" s="33"/>
      <c r="H190" s="33"/>
    </row>
    <row r="191" spans="1:8" ht="19.5">
      <c r="A191" s="791"/>
      <c r="B191" s="33"/>
      <c r="C191" s="33"/>
      <c r="D191" s="33"/>
      <c r="E191" s="33"/>
      <c r="F191" s="33"/>
      <c r="G191" s="33"/>
      <c r="H191" s="33"/>
    </row>
    <row r="192" spans="1:8" ht="19.5">
      <c r="A192" s="789"/>
      <c r="B192" s="33"/>
      <c r="C192" s="33"/>
      <c r="D192" s="33"/>
      <c r="E192" s="33"/>
      <c r="F192" s="33"/>
      <c r="G192" s="33"/>
      <c r="H192" s="33"/>
    </row>
    <row r="193" spans="1:8" ht="19.5">
      <c r="A193" s="789"/>
      <c r="B193" s="33"/>
      <c r="C193" s="33"/>
      <c r="D193" s="33"/>
      <c r="E193" s="33"/>
      <c r="F193" s="33"/>
      <c r="G193" s="33"/>
      <c r="H193" s="33"/>
    </row>
    <row r="194" spans="1:8" ht="19.5">
      <c r="A194" s="789"/>
      <c r="B194" s="33"/>
      <c r="C194" s="33"/>
      <c r="D194" s="33"/>
      <c r="E194" s="33"/>
      <c r="F194" s="33"/>
      <c r="G194" s="33"/>
      <c r="H194" s="33"/>
    </row>
    <row r="195" spans="1:8" ht="19.5">
      <c r="A195" s="791"/>
      <c r="B195" s="33"/>
      <c r="C195" s="33"/>
      <c r="D195" s="33"/>
      <c r="E195" s="33"/>
      <c r="F195" s="33"/>
      <c r="G195" s="33"/>
      <c r="H195" s="33"/>
    </row>
    <row r="196" spans="1:8" ht="19.5">
      <c r="A196" s="789"/>
      <c r="B196" s="33"/>
      <c r="C196" s="33"/>
      <c r="D196" s="33"/>
      <c r="E196" s="33"/>
      <c r="F196" s="33"/>
      <c r="G196" s="33"/>
      <c r="H196" s="33"/>
    </row>
    <row r="197" spans="1:8" ht="19.5">
      <c r="A197" s="789"/>
      <c r="B197" s="33"/>
      <c r="C197" s="33"/>
      <c r="D197" s="33"/>
      <c r="E197" s="33"/>
      <c r="F197" s="33"/>
      <c r="G197" s="33"/>
      <c r="H197" s="33"/>
    </row>
    <row r="198" spans="1:8" ht="19.5">
      <c r="A198" s="84"/>
      <c r="B198" s="33"/>
      <c r="C198" s="33"/>
      <c r="D198" s="33"/>
      <c r="E198" s="33"/>
      <c r="F198" s="33"/>
      <c r="G198" s="33"/>
      <c r="H198" s="33"/>
    </row>
    <row r="199" spans="1:8" ht="19.5">
      <c r="A199" s="789"/>
      <c r="B199" s="33"/>
      <c r="C199" s="33"/>
      <c r="D199" s="33"/>
      <c r="E199" s="33"/>
      <c r="F199" s="33"/>
      <c r="G199" s="33"/>
      <c r="H199" s="33"/>
    </row>
    <row r="200" spans="1:8" ht="19.5">
      <c r="A200" s="791"/>
      <c r="B200" s="33"/>
      <c r="C200" s="33"/>
      <c r="D200" s="33"/>
      <c r="E200" s="33"/>
      <c r="F200" s="33"/>
      <c r="G200" s="33"/>
      <c r="H200" s="33"/>
    </row>
    <row r="201" spans="1:8" ht="19.5">
      <c r="A201" s="789"/>
      <c r="B201" s="33"/>
      <c r="C201" s="33"/>
      <c r="D201" s="33"/>
      <c r="E201" s="33"/>
      <c r="F201" s="33"/>
      <c r="G201" s="33"/>
      <c r="H201" s="33"/>
    </row>
    <row r="202" spans="1:8" ht="19.5">
      <c r="A202" s="789"/>
      <c r="B202" s="33"/>
      <c r="C202" s="33"/>
      <c r="D202" s="33"/>
      <c r="E202" s="33"/>
      <c r="F202" s="33"/>
      <c r="G202" s="33"/>
      <c r="H202" s="33"/>
    </row>
    <row r="203" spans="1:8" ht="19.5">
      <c r="A203" s="791"/>
      <c r="B203" s="33"/>
      <c r="C203" s="33"/>
      <c r="D203" s="33"/>
      <c r="E203" s="33"/>
      <c r="F203" s="33"/>
      <c r="G203" s="33"/>
      <c r="H203" s="33"/>
    </row>
    <row r="204" spans="1:8" ht="19.5">
      <c r="A204" s="789"/>
      <c r="B204" s="33"/>
      <c r="C204" s="33"/>
      <c r="D204" s="33"/>
      <c r="E204" s="33"/>
      <c r="F204" s="33"/>
      <c r="G204" s="33"/>
      <c r="H204" s="33"/>
    </row>
    <row r="205" spans="1:8" ht="19.5">
      <c r="A205" s="789"/>
      <c r="B205" s="33"/>
      <c r="C205" s="33"/>
      <c r="D205" s="33"/>
      <c r="E205" s="33"/>
      <c r="F205" s="33"/>
      <c r="G205" s="33"/>
      <c r="H205" s="33"/>
    </row>
    <row r="206" spans="1:8" ht="19.5">
      <c r="A206" s="791"/>
      <c r="B206" s="33"/>
      <c r="C206" s="33"/>
      <c r="D206" s="33"/>
      <c r="E206" s="33"/>
      <c r="F206" s="33"/>
      <c r="G206" s="33"/>
      <c r="H206" s="33"/>
    </row>
    <row r="207" spans="1:8" ht="19.5">
      <c r="A207" s="789"/>
      <c r="B207" s="33"/>
      <c r="C207" s="33"/>
      <c r="D207" s="33"/>
      <c r="E207" s="33"/>
      <c r="F207" s="33"/>
      <c r="G207" s="33"/>
      <c r="H207" s="33"/>
    </row>
    <row r="208" spans="1:8" ht="19.5">
      <c r="A208" s="789"/>
      <c r="B208" s="33"/>
      <c r="C208" s="33"/>
      <c r="D208" s="33"/>
      <c r="E208" s="33"/>
      <c r="F208" s="33"/>
      <c r="G208" s="33"/>
      <c r="H208" s="33"/>
    </row>
    <row r="209" spans="1:8" ht="19.5">
      <c r="A209" s="789"/>
      <c r="B209" s="33"/>
      <c r="C209" s="33"/>
      <c r="D209" s="33"/>
      <c r="E209" s="33"/>
      <c r="F209" s="33"/>
      <c r="G209" s="33"/>
      <c r="H209" s="33"/>
    </row>
    <row r="210" spans="1:8" ht="19.5">
      <c r="A210" s="789"/>
      <c r="B210" s="33"/>
      <c r="C210" s="33"/>
      <c r="D210" s="33"/>
      <c r="E210" s="33"/>
      <c r="F210" s="33"/>
      <c r="G210" s="33"/>
      <c r="H210" s="33"/>
    </row>
    <row r="211" spans="1:8" ht="19.5">
      <c r="A211" s="789"/>
      <c r="B211" s="33"/>
      <c r="C211" s="33"/>
      <c r="D211" s="33"/>
      <c r="E211" s="33"/>
      <c r="F211" s="33"/>
      <c r="G211" s="33"/>
      <c r="H211" s="33"/>
    </row>
    <row r="212" spans="1:8" ht="19.5">
      <c r="A212" s="789"/>
      <c r="B212" s="33"/>
      <c r="C212" s="33"/>
      <c r="D212" s="33"/>
      <c r="E212" s="33"/>
      <c r="F212" s="33"/>
      <c r="G212" s="33"/>
      <c r="H212" s="33"/>
    </row>
    <row r="213" spans="1:8" ht="19.5">
      <c r="A213" s="789"/>
      <c r="B213" s="33"/>
      <c r="C213" s="33"/>
      <c r="D213" s="33"/>
      <c r="E213" s="33"/>
      <c r="F213" s="33"/>
      <c r="G213" s="33"/>
      <c r="H213" s="33"/>
    </row>
    <row r="214" spans="1:8" ht="19.5">
      <c r="A214" s="789"/>
      <c r="B214" s="33"/>
      <c r="C214" s="33"/>
      <c r="D214" s="33"/>
      <c r="E214" s="33"/>
      <c r="F214" s="33"/>
      <c r="G214" s="33"/>
      <c r="H214" s="33"/>
    </row>
    <row r="215" spans="1:8" ht="19.5">
      <c r="A215" s="791"/>
      <c r="B215" s="33"/>
      <c r="C215" s="33"/>
      <c r="D215" s="33"/>
      <c r="E215" s="33"/>
      <c r="F215" s="33"/>
      <c r="G215" s="33"/>
      <c r="H215" s="33"/>
    </row>
    <row r="216" spans="1:8" ht="19.5">
      <c r="A216" s="789"/>
      <c r="B216" s="33"/>
      <c r="C216" s="33"/>
      <c r="D216" s="33"/>
      <c r="E216" s="33"/>
      <c r="F216" s="33"/>
      <c r="G216" s="33"/>
      <c r="H216" s="33"/>
    </row>
    <row r="217" spans="1:8" ht="19.5">
      <c r="A217" s="789"/>
      <c r="B217" s="33"/>
      <c r="C217" s="33"/>
      <c r="D217" s="33"/>
      <c r="E217" s="33"/>
      <c r="F217" s="33"/>
      <c r="G217" s="33"/>
      <c r="H217" s="33"/>
    </row>
    <row r="218" spans="1:8" ht="19.5">
      <c r="A218" s="789"/>
      <c r="B218" s="33"/>
      <c r="C218" s="33"/>
      <c r="D218" s="33"/>
      <c r="E218" s="33"/>
      <c r="F218" s="33"/>
      <c r="G218" s="33"/>
      <c r="H218" s="33"/>
    </row>
    <row r="219" spans="1:8" ht="19.5">
      <c r="A219" s="789"/>
      <c r="B219" s="33"/>
      <c r="C219" s="33"/>
      <c r="D219" s="33"/>
      <c r="E219" s="33"/>
      <c r="F219" s="33"/>
      <c r="G219" s="33"/>
      <c r="H219" s="33"/>
    </row>
    <row r="220" spans="1:8" ht="19.5">
      <c r="A220" s="789"/>
      <c r="B220" s="33"/>
      <c r="C220" s="33"/>
      <c r="D220" s="33"/>
      <c r="E220" s="33"/>
      <c r="F220" s="33"/>
      <c r="G220" s="33"/>
      <c r="H220" s="33"/>
    </row>
    <row r="221" spans="1:8" ht="19.5">
      <c r="A221" s="791"/>
      <c r="B221" s="33"/>
      <c r="C221" s="33"/>
      <c r="D221" s="33"/>
      <c r="E221" s="33"/>
      <c r="F221" s="33"/>
      <c r="G221" s="33"/>
      <c r="H221" s="33"/>
    </row>
    <row r="222" spans="1:8" ht="19.5">
      <c r="A222" s="789"/>
      <c r="B222" s="33"/>
      <c r="C222" s="33"/>
      <c r="D222" s="33"/>
      <c r="E222" s="33"/>
      <c r="F222" s="33"/>
      <c r="G222" s="33"/>
      <c r="H222" s="33"/>
    </row>
    <row r="223" spans="1:8" ht="19.5">
      <c r="A223" s="789"/>
      <c r="B223" s="33"/>
      <c r="C223" s="33"/>
      <c r="D223" s="33"/>
      <c r="E223" s="33"/>
      <c r="F223" s="33"/>
      <c r="G223" s="33"/>
      <c r="H223" s="33"/>
    </row>
    <row r="224" spans="1:8" ht="19.5">
      <c r="A224" s="791"/>
      <c r="B224" s="33"/>
      <c r="C224" s="33"/>
      <c r="D224" s="33"/>
      <c r="E224" s="33"/>
      <c r="F224" s="33"/>
      <c r="G224" s="33"/>
      <c r="H224" s="33"/>
    </row>
    <row r="225" spans="1:8" ht="19.5">
      <c r="A225" s="789"/>
      <c r="B225" s="33"/>
      <c r="C225" s="33"/>
      <c r="D225" s="33"/>
      <c r="E225" s="33"/>
      <c r="F225" s="33"/>
      <c r="G225" s="33"/>
      <c r="H225" s="33"/>
    </row>
    <row r="226" spans="1:8" ht="19.5">
      <c r="A226" s="789"/>
      <c r="B226" s="33"/>
      <c r="C226" s="33"/>
      <c r="D226" s="33"/>
      <c r="E226" s="33"/>
      <c r="F226" s="33"/>
      <c r="G226" s="33"/>
      <c r="H226" s="33"/>
    </row>
    <row r="227" spans="1:8" ht="19.5">
      <c r="A227" s="789"/>
      <c r="B227" s="33"/>
      <c r="C227" s="33"/>
      <c r="D227" s="33"/>
      <c r="E227" s="33"/>
      <c r="F227" s="33"/>
      <c r="G227" s="33"/>
      <c r="H227" s="33"/>
    </row>
    <row r="228" spans="1:8" ht="19.5">
      <c r="A228" s="794"/>
      <c r="B228" s="33"/>
      <c r="C228" s="33"/>
      <c r="D228" s="33"/>
      <c r="E228" s="33"/>
      <c r="F228" s="33"/>
      <c r="G228" s="33"/>
      <c r="H228" s="33"/>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Q5" sqref="Q5"/>
    </sheetView>
  </sheetViews>
  <sheetFormatPr baseColWidth="10" defaultColWidth="9.140625" defaultRowHeight="18"/>
  <cols>
    <col min="1" max="1" width="132.28515625" style="25" customWidth="1"/>
    <col min="2" max="8" width="16" style="25" customWidth="1"/>
    <col min="9" max="9" width="16" style="33"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72" t="s">
        <v>1074</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2" t="s">
        <v>1083</v>
      </c>
      <c r="B3" s="1172"/>
      <c r="C3" s="1172"/>
      <c r="D3" s="1172"/>
      <c r="E3" s="1172"/>
      <c r="F3" s="1172"/>
      <c r="G3" s="1172"/>
      <c r="H3" s="1172"/>
      <c r="I3" s="1172"/>
    </row>
    <row r="4" spans="1:9" ht="43.5" customHeight="1">
      <c r="A4" s="1173" t="s">
        <v>1327</v>
      </c>
      <c r="B4" s="1173"/>
      <c r="C4" s="1173"/>
      <c r="D4" s="1173"/>
      <c r="E4" s="1173"/>
      <c r="F4" s="1173"/>
      <c r="G4" s="1173"/>
      <c r="H4" s="1173"/>
      <c r="I4" s="1173"/>
    </row>
    <row r="5" spans="1:9" ht="19.5" customHeight="1" thickBot="1">
      <c r="A5" s="1172"/>
      <c r="B5" s="1172"/>
      <c r="C5" s="1172"/>
      <c r="D5" s="1172"/>
      <c r="E5" s="1172"/>
      <c r="F5" s="1172"/>
      <c r="G5" s="1172"/>
      <c r="H5" s="1172"/>
      <c r="I5" s="1172"/>
    </row>
    <row r="6" spans="1:9" ht="52.5" customHeight="1" thickTop="1" thickBot="1">
      <c r="A6" s="888"/>
      <c r="B6" s="1174" t="s">
        <v>1513</v>
      </c>
      <c r="C6" s="1174"/>
      <c r="D6" s="1175" t="s">
        <v>1078</v>
      </c>
      <c r="E6" s="1175"/>
      <c r="F6" s="1175"/>
      <c r="G6" s="1175"/>
      <c r="H6" s="1175"/>
      <c r="I6" s="1175"/>
    </row>
    <row r="7" spans="1:9" s="26" customFormat="1" ht="33" customHeight="1" thickTop="1" thickBot="1">
      <c r="A7" s="881" t="s">
        <v>296</v>
      </c>
      <c r="B7" s="76" t="s">
        <v>424</v>
      </c>
      <c r="C7" s="76" t="s">
        <v>425</v>
      </c>
      <c r="D7" s="76" t="s">
        <v>1202</v>
      </c>
      <c r="E7" s="76" t="s">
        <v>1314</v>
      </c>
      <c r="F7" s="76" t="s">
        <v>1369</v>
      </c>
      <c r="G7" s="76" t="s">
        <v>1505</v>
      </c>
      <c r="H7" s="76" t="s">
        <v>1445</v>
      </c>
      <c r="I7" s="76" t="s">
        <v>1506</v>
      </c>
    </row>
    <row r="8" spans="1:9" ht="15" customHeight="1" thickTop="1" thickBot="1">
      <c r="A8" s="784"/>
      <c r="B8" s="604"/>
      <c r="C8" s="604"/>
      <c r="D8" s="604"/>
      <c r="E8" s="604"/>
      <c r="F8" s="604"/>
      <c r="G8" s="604"/>
      <c r="H8" s="604"/>
      <c r="I8" s="604"/>
    </row>
    <row r="9" spans="1:9" ht="24" customHeight="1" thickTop="1" thickBot="1">
      <c r="A9" s="27" t="s">
        <v>426</v>
      </c>
      <c r="B9" s="882">
        <v>241422.18269533527</v>
      </c>
      <c r="C9" s="882">
        <v>309147.14808017493</v>
      </c>
      <c r="D9" s="882">
        <v>381603.6495626822</v>
      </c>
      <c r="E9" s="882">
        <v>428997.10438921285</v>
      </c>
      <c r="F9" s="882">
        <v>487343.03139795916</v>
      </c>
      <c r="G9" s="882">
        <v>484267.1625349854</v>
      </c>
      <c r="H9" s="882">
        <v>498652.48776530614</v>
      </c>
      <c r="I9" s="882">
        <v>511896.59065014578</v>
      </c>
    </row>
    <row r="10" spans="1:9" s="79" customFormat="1" ht="21" customHeight="1" thickTop="1">
      <c r="A10" s="561" t="s">
        <v>8</v>
      </c>
      <c r="B10" s="883">
        <v>8954.9349839650149</v>
      </c>
      <c r="C10" s="883">
        <v>14201.446845481049</v>
      </c>
      <c r="D10" s="883">
        <v>18099.796704081633</v>
      </c>
      <c r="E10" s="883">
        <v>23993.888779883386</v>
      </c>
      <c r="F10" s="883">
        <v>43981.274664723031</v>
      </c>
      <c r="G10" s="883">
        <v>30498.936925655977</v>
      </c>
      <c r="H10" s="883">
        <v>25844.954941690961</v>
      </c>
      <c r="I10" s="883">
        <v>30529.896556851312</v>
      </c>
    </row>
    <row r="11" spans="1:9" s="79" customFormat="1" ht="21" customHeight="1">
      <c r="A11" s="561" t="s">
        <v>17</v>
      </c>
      <c r="B11" s="883">
        <v>23245.345947521862</v>
      </c>
      <c r="C11" s="883">
        <v>20498.464948979592</v>
      </c>
      <c r="D11" s="883">
        <v>16559.391584548106</v>
      </c>
      <c r="E11" s="883">
        <v>13560.911157434402</v>
      </c>
      <c r="F11" s="883">
        <v>17768.633128279886</v>
      </c>
      <c r="G11" s="883">
        <v>26915.164072886299</v>
      </c>
      <c r="H11" s="883">
        <v>22220.046298833822</v>
      </c>
      <c r="I11" s="883">
        <v>29029.246785714287</v>
      </c>
    </row>
    <row r="12" spans="1:9" s="79" customFormat="1" ht="21" customHeight="1">
      <c r="A12" s="561" t="s">
        <v>26</v>
      </c>
      <c r="B12" s="883">
        <v>201062.81429154519</v>
      </c>
      <c r="C12" s="883">
        <v>263563.58180612244</v>
      </c>
      <c r="D12" s="883">
        <v>332798.56688483962</v>
      </c>
      <c r="E12" s="883">
        <v>374837.45782798831</v>
      </c>
      <c r="F12" s="883">
        <v>399994.24258746352</v>
      </c>
      <c r="G12" s="883">
        <v>395983.56476530613</v>
      </c>
      <c r="H12" s="883">
        <v>413837.27274635568</v>
      </c>
      <c r="I12" s="883">
        <v>416896.02137463557</v>
      </c>
    </row>
    <row r="13" spans="1:9" s="79" customFormat="1" ht="21" customHeight="1">
      <c r="A13" s="562" t="s">
        <v>427</v>
      </c>
      <c r="B13" s="883">
        <v>203070.12723760933</v>
      </c>
      <c r="C13" s="883">
        <v>264878.04697813408</v>
      </c>
      <c r="D13" s="883">
        <v>333459.31652040815</v>
      </c>
      <c r="E13" s="883">
        <v>375365.12297376088</v>
      </c>
      <c r="F13" s="883">
        <v>398891.12696064136</v>
      </c>
      <c r="G13" s="883">
        <v>392832.83218221576</v>
      </c>
      <c r="H13" s="883">
        <v>412510.92944606411</v>
      </c>
      <c r="I13" s="883">
        <v>413113.09236880468</v>
      </c>
    </row>
    <row r="14" spans="1:9" s="79" customFormat="1" ht="21" customHeight="1">
      <c r="A14" s="562" t="s">
        <v>428</v>
      </c>
      <c r="B14" s="883">
        <v>202566.26716618074</v>
      </c>
      <c r="C14" s="883">
        <v>263536.31729737611</v>
      </c>
      <c r="D14" s="883">
        <v>331419.86865743436</v>
      </c>
      <c r="E14" s="883">
        <v>371337.33208454814</v>
      </c>
      <c r="F14" s="883">
        <v>393461.30255247816</v>
      </c>
      <c r="G14" s="883">
        <v>387733.41348979593</v>
      </c>
      <c r="H14" s="883">
        <v>406736.39448833821</v>
      </c>
      <c r="I14" s="883">
        <v>407619.10031486879</v>
      </c>
    </row>
    <row r="15" spans="1:9" s="79" customFormat="1" ht="21" customHeight="1">
      <c r="A15" s="562" t="s">
        <v>429</v>
      </c>
      <c r="B15" s="883">
        <v>503.86007142857142</v>
      </c>
      <c r="C15" s="883">
        <v>1341.7296807580174</v>
      </c>
      <c r="D15" s="883">
        <v>2039.4478629737609</v>
      </c>
      <c r="E15" s="883">
        <v>4027.790889212828</v>
      </c>
      <c r="F15" s="883">
        <v>5429.8244081632647</v>
      </c>
      <c r="G15" s="883">
        <v>5099.4186924198248</v>
      </c>
      <c r="H15" s="883">
        <v>5774.5349577259476</v>
      </c>
      <c r="I15" s="883">
        <v>5493.99205393586</v>
      </c>
    </row>
    <row r="16" spans="1:9" s="79" customFormat="1" ht="21" customHeight="1">
      <c r="A16" s="562" t="s">
        <v>430</v>
      </c>
      <c r="B16" s="883">
        <v>1373.6630670553936</v>
      </c>
      <c r="C16" s="883">
        <v>2358.7476166180759</v>
      </c>
      <c r="D16" s="883">
        <v>2303.7826370262392</v>
      </c>
      <c r="E16" s="883">
        <v>2360.9067215743439</v>
      </c>
      <c r="F16" s="883">
        <v>2151.5739387755102</v>
      </c>
      <c r="G16" s="883">
        <v>3573.8807725947522</v>
      </c>
      <c r="H16" s="883">
        <v>1792.586689504373</v>
      </c>
      <c r="I16" s="883">
        <v>4476.5947609329442</v>
      </c>
    </row>
    <row r="17" spans="1:9" s="79" customFormat="1" ht="21" customHeight="1">
      <c r="A17" s="562" t="s">
        <v>431</v>
      </c>
      <c r="B17" s="883">
        <v>1331.477078717201</v>
      </c>
      <c r="C17" s="883">
        <v>2333.2645247813412</v>
      </c>
      <c r="D17" s="883">
        <v>2256.7028338192417</v>
      </c>
      <c r="E17" s="883">
        <v>2123.5106457725947</v>
      </c>
      <c r="F17" s="883">
        <v>2010.6898702623907</v>
      </c>
      <c r="G17" s="883">
        <v>3355.7058556851316</v>
      </c>
      <c r="H17" s="883">
        <v>1770.6296763848397</v>
      </c>
      <c r="I17" s="883">
        <v>4163.2710320699707</v>
      </c>
    </row>
    <row r="18" spans="1:9" s="79" customFormat="1" ht="21" customHeight="1">
      <c r="A18" s="562" t="s">
        <v>432</v>
      </c>
      <c r="B18" s="883">
        <v>42.185988338192416</v>
      </c>
      <c r="C18" s="883">
        <v>25.483091836734694</v>
      </c>
      <c r="D18" s="883">
        <v>47.079803206997084</v>
      </c>
      <c r="E18" s="883">
        <v>237.39607580174928</v>
      </c>
      <c r="F18" s="883">
        <v>140.88406851311953</v>
      </c>
      <c r="G18" s="883">
        <v>218.174916909621</v>
      </c>
      <c r="H18" s="883">
        <v>21.957013119533524</v>
      </c>
      <c r="I18" s="883">
        <v>313.32372886297378</v>
      </c>
    </row>
    <row r="19" spans="1:9" s="79" customFormat="1" ht="21" customHeight="1">
      <c r="A19" s="562" t="s">
        <v>433</v>
      </c>
      <c r="B19" s="883">
        <v>1197.2427157434402</v>
      </c>
      <c r="C19" s="883">
        <v>1504.7879125364434</v>
      </c>
      <c r="D19" s="883">
        <v>2080.8548629737606</v>
      </c>
      <c r="E19" s="883">
        <v>3809.9261166180759</v>
      </c>
      <c r="F19" s="883">
        <v>6430.3456588921281</v>
      </c>
      <c r="G19" s="883">
        <v>9172.2354723032076</v>
      </c>
      <c r="H19" s="883">
        <v>7074.2407317784255</v>
      </c>
      <c r="I19" s="883">
        <v>8055.4130422740527</v>
      </c>
    </row>
    <row r="20" spans="1:9" s="79" customFormat="1" ht="21" customHeight="1">
      <c r="A20" s="562" t="s">
        <v>434</v>
      </c>
      <c r="B20" s="883">
        <v>1149.7945204081632</v>
      </c>
      <c r="C20" s="883">
        <v>1468.3238790087464</v>
      </c>
      <c r="D20" s="883">
        <v>2045.9053994169094</v>
      </c>
      <c r="E20" s="883">
        <v>3408.4450597667637</v>
      </c>
      <c r="F20" s="883">
        <v>6113.2942725947532</v>
      </c>
      <c r="G20" s="883">
        <v>8494.1717551020411</v>
      </c>
      <c r="H20" s="883">
        <v>6636.9305233236155</v>
      </c>
      <c r="I20" s="883">
        <v>7672.4605116618077</v>
      </c>
    </row>
    <row r="21" spans="1:9" s="79" customFormat="1" ht="21" customHeight="1">
      <c r="A21" s="562" t="s">
        <v>435</v>
      </c>
      <c r="B21" s="883">
        <v>47.448195335276971</v>
      </c>
      <c r="C21" s="883">
        <v>36.464033527696792</v>
      </c>
      <c r="D21" s="883">
        <v>34.949463556851313</v>
      </c>
      <c r="E21" s="883">
        <v>401.48105685131196</v>
      </c>
      <c r="F21" s="883">
        <v>317.05138629737604</v>
      </c>
      <c r="G21" s="883">
        <v>678.06371720116624</v>
      </c>
      <c r="H21" s="883">
        <v>437.31020845481049</v>
      </c>
      <c r="I21" s="883">
        <v>382.95253061224491</v>
      </c>
    </row>
    <row r="22" spans="1:9" s="79" customFormat="1" ht="21" customHeight="1">
      <c r="A22" s="562" t="s">
        <v>39</v>
      </c>
      <c r="B22" s="883">
        <v>3447.0505801749273</v>
      </c>
      <c r="C22" s="883">
        <v>4464.4311311953352</v>
      </c>
      <c r="D22" s="883">
        <v>5593.7128221574349</v>
      </c>
      <c r="E22" s="883">
        <v>5651.0276107871723</v>
      </c>
      <c r="F22" s="883">
        <v>6018.3735116618072</v>
      </c>
      <c r="G22" s="883">
        <v>6003.5571370262396</v>
      </c>
      <c r="H22" s="883">
        <v>6388.7976603498546</v>
      </c>
      <c r="I22" s="883">
        <v>6404.6564941690958</v>
      </c>
    </row>
    <row r="23" spans="1:9" s="79" customFormat="1" ht="21" customHeight="1">
      <c r="A23" s="562" t="s">
        <v>436</v>
      </c>
      <c r="B23" s="883">
        <v>-8025.2693090379016</v>
      </c>
      <c r="C23" s="883">
        <v>-9642.4318323615171</v>
      </c>
      <c r="D23" s="883">
        <v>-10639.099957725948</v>
      </c>
      <c r="E23" s="883">
        <v>-12349.525594752187</v>
      </c>
      <c r="F23" s="883">
        <v>-13497.17748250729</v>
      </c>
      <c r="G23" s="883">
        <v>-15598.940798833819</v>
      </c>
      <c r="H23" s="883">
        <v>-13929.281781341107</v>
      </c>
      <c r="I23" s="883">
        <v>-15153.73529154519</v>
      </c>
    </row>
    <row r="24" spans="1:9" s="79" customFormat="1" ht="21" customHeight="1">
      <c r="A24" s="561" t="s">
        <v>57</v>
      </c>
      <c r="B24" s="883">
        <v>2070.4998542274052</v>
      </c>
      <c r="C24" s="883">
        <v>2411.8527303206997</v>
      </c>
      <c r="D24" s="883">
        <v>2844.9147623906701</v>
      </c>
      <c r="E24" s="883">
        <v>3483.3773425655977</v>
      </c>
      <c r="F24" s="883">
        <v>4220.4059373177843</v>
      </c>
      <c r="G24" s="883">
        <v>4364.0725102040815</v>
      </c>
      <c r="H24" s="883">
        <v>5816.8552857142859</v>
      </c>
      <c r="I24" s="883">
        <v>5649.7700787172016</v>
      </c>
    </row>
    <row r="25" spans="1:9" s="79" customFormat="1" ht="21" customHeight="1">
      <c r="A25" s="561" t="s">
        <v>63</v>
      </c>
      <c r="B25" s="883">
        <v>1.4577259475218659E-3</v>
      </c>
      <c r="C25" s="883">
        <v>1.6034985422740523E-3</v>
      </c>
      <c r="D25" s="883">
        <v>1.6034985422740523E-3</v>
      </c>
      <c r="E25" s="883">
        <v>9.4482900874635565</v>
      </c>
      <c r="F25" s="883">
        <v>355.46975947521861</v>
      </c>
      <c r="G25" s="883">
        <v>467.41697376093293</v>
      </c>
      <c r="H25" s="883">
        <v>1174.4626851311953</v>
      </c>
      <c r="I25" s="883">
        <v>1006.5391851311953</v>
      </c>
    </row>
    <row r="26" spans="1:9" s="79" customFormat="1" ht="21" customHeight="1">
      <c r="A26" s="561" t="s">
        <v>437</v>
      </c>
      <c r="B26" s="883">
        <v>57.769864431486887</v>
      </c>
      <c r="C26" s="883">
        <v>57.769864431486887</v>
      </c>
      <c r="D26" s="883">
        <v>56.544864431486886</v>
      </c>
      <c r="E26" s="883">
        <v>56.544864431486886</v>
      </c>
      <c r="F26" s="883">
        <v>4999.5783658892142</v>
      </c>
      <c r="G26" s="883">
        <v>7843.3006895043727</v>
      </c>
      <c r="H26" s="883">
        <v>6859.7816676384837</v>
      </c>
      <c r="I26" s="883">
        <v>5272.1396924198252</v>
      </c>
    </row>
    <row r="27" spans="1:9" s="79" customFormat="1" ht="21" customHeight="1">
      <c r="A27" s="561" t="s">
        <v>74</v>
      </c>
      <c r="B27" s="883">
        <v>4926.2521180758022</v>
      </c>
      <c r="C27" s="883">
        <v>7157.883752186588</v>
      </c>
      <c r="D27" s="883">
        <v>9438.0575408163259</v>
      </c>
      <c r="E27" s="883">
        <v>11296.569682215744</v>
      </c>
      <c r="F27" s="883">
        <v>14269.588437317785</v>
      </c>
      <c r="G27" s="883">
        <v>16335.216446064138</v>
      </c>
      <c r="H27" s="883">
        <v>20579.504068513121</v>
      </c>
      <c r="I27" s="883">
        <v>20429.386278425656</v>
      </c>
    </row>
    <row r="28" spans="1:9" s="80" customFormat="1" ht="28.5" customHeight="1">
      <c r="A28" s="563" t="s">
        <v>438</v>
      </c>
      <c r="B28" s="884">
        <v>1104.5641778425656</v>
      </c>
      <c r="C28" s="884">
        <v>1256.1465291545189</v>
      </c>
      <c r="D28" s="884">
        <v>1806.3756180758019</v>
      </c>
      <c r="E28" s="884">
        <v>1758.906444606414</v>
      </c>
      <c r="F28" s="884">
        <v>1753.8385174927114</v>
      </c>
      <c r="G28" s="884">
        <v>1859.4901516034984</v>
      </c>
      <c r="H28" s="884">
        <v>2319.6100714285712</v>
      </c>
      <c r="I28" s="884">
        <v>3083.590698250729</v>
      </c>
    </row>
    <row r="29" spans="1:9" s="80" customFormat="1" ht="43.5" customHeight="1" thickBot="1">
      <c r="A29" s="563" t="s">
        <v>1507</v>
      </c>
      <c r="B29" s="884"/>
      <c r="C29" s="884"/>
      <c r="D29" s="884"/>
      <c r="E29" s="884"/>
      <c r="F29" s="884"/>
      <c r="G29" s="884"/>
      <c r="H29" s="884"/>
      <c r="I29" s="884">
        <v>0</v>
      </c>
    </row>
    <row r="30" spans="1:9" ht="24" customHeight="1" thickTop="1" thickBot="1">
      <c r="A30" s="27" t="s">
        <v>439</v>
      </c>
      <c r="B30" s="882">
        <v>221547.72582653063</v>
      </c>
      <c r="C30" s="882">
        <v>285456.39066618076</v>
      </c>
      <c r="D30" s="882">
        <v>353472.60113702627</v>
      </c>
      <c r="E30" s="882">
        <v>397350.80507288635</v>
      </c>
      <c r="F30" s="882">
        <v>453142.47868950438</v>
      </c>
      <c r="G30" s="882">
        <v>451699.34903935855</v>
      </c>
      <c r="H30" s="882">
        <v>462299.95005247812</v>
      </c>
      <c r="I30" s="882">
        <v>476747.09083965013</v>
      </c>
    </row>
    <row r="31" spans="1:9" s="79" customFormat="1" ht="21" customHeight="1" thickTop="1">
      <c r="A31" s="561" t="s">
        <v>440</v>
      </c>
      <c r="B31" s="883">
        <v>169049.82625947523</v>
      </c>
      <c r="C31" s="883">
        <v>229124.89066472303</v>
      </c>
      <c r="D31" s="883">
        <v>303081.22935714287</v>
      </c>
      <c r="E31" s="883">
        <v>343494.02808309038</v>
      </c>
      <c r="F31" s="883">
        <v>396592.49112390669</v>
      </c>
      <c r="G31" s="883">
        <v>389951.33932215744</v>
      </c>
      <c r="H31" s="883">
        <v>408052.53281924193</v>
      </c>
      <c r="I31" s="883">
        <v>421457.38207725948</v>
      </c>
    </row>
    <row r="32" spans="1:9" s="79" customFormat="1" ht="21" customHeight="1">
      <c r="A32" s="562" t="s">
        <v>441</v>
      </c>
      <c r="B32" s="883">
        <v>1.2473323615160352</v>
      </c>
      <c r="C32" s="883">
        <v>310.33493148688046</v>
      </c>
      <c r="D32" s="883">
        <v>2039.0349868804665</v>
      </c>
      <c r="E32" s="883">
        <v>3617.9470072886293</v>
      </c>
      <c r="F32" s="883">
        <v>6100.7833658892132</v>
      </c>
      <c r="G32" s="883">
        <v>5863.6059883381922</v>
      </c>
      <c r="H32" s="883">
        <v>8129.0586064139934</v>
      </c>
      <c r="I32" s="883">
        <v>10006.907002915454</v>
      </c>
    </row>
    <row r="33" spans="1:9" s="79" customFormat="1" ht="21" customHeight="1">
      <c r="A33" s="562" t="s">
        <v>442</v>
      </c>
      <c r="B33" s="883">
        <v>49670.339513119536</v>
      </c>
      <c r="C33" s="883">
        <v>53254.329546647226</v>
      </c>
      <c r="D33" s="883">
        <v>51607.327705539363</v>
      </c>
      <c r="E33" s="883">
        <v>50808.519975218653</v>
      </c>
      <c r="F33" s="883">
        <v>55955.108536443149</v>
      </c>
      <c r="G33" s="883">
        <v>56853.579676384834</v>
      </c>
      <c r="H33" s="883">
        <v>59580.680374635573</v>
      </c>
      <c r="I33" s="883">
        <v>62786.802518950426</v>
      </c>
    </row>
    <row r="34" spans="1:9" s="79" customFormat="1" ht="21" customHeight="1">
      <c r="A34" s="562" t="s">
        <v>443</v>
      </c>
      <c r="B34" s="883">
        <v>34506.387147230322</v>
      </c>
      <c r="C34" s="883">
        <v>34270.958918367345</v>
      </c>
      <c r="D34" s="883">
        <v>9153.2906865889217</v>
      </c>
      <c r="E34" s="883">
        <v>1622.1413556851312</v>
      </c>
      <c r="F34" s="883">
        <v>882.08734256559762</v>
      </c>
      <c r="G34" s="883">
        <v>660.89161661807577</v>
      </c>
      <c r="H34" s="883">
        <v>564.8447142857143</v>
      </c>
      <c r="I34" s="883">
        <v>581.4133309037901</v>
      </c>
    </row>
    <row r="35" spans="1:9" s="79" customFormat="1" ht="21" customHeight="1">
      <c r="A35" s="562" t="s">
        <v>444</v>
      </c>
      <c r="B35" s="883">
        <v>765.51356559766748</v>
      </c>
      <c r="C35" s="883">
        <v>593.76907871720107</v>
      </c>
      <c r="D35" s="883">
        <v>570.49043586005826</v>
      </c>
      <c r="E35" s="883">
        <v>501.60990962099123</v>
      </c>
      <c r="F35" s="883">
        <v>509.8113717201166</v>
      </c>
      <c r="G35" s="883">
        <v>545.26155247813415</v>
      </c>
      <c r="H35" s="883">
        <v>889.12291982507293</v>
      </c>
      <c r="I35" s="883">
        <v>1255.0872944606415</v>
      </c>
    </row>
    <row r="36" spans="1:9" s="79" customFormat="1" ht="21" customHeight="1">
      <c r="A36" s="562" t="s">
        <v>445</v>
      </c>
      <c r="B36" s="883">
        <v>80841.831871720118</v>
      </c>
      <c r="C36" s="883">
        <v>133775.85645481048</v>
      </c>
      <c r="D36" s="883">
        <v>226230.43001895046</v>
      </c>
      <c r="E36" s="883">
        <v>268067.47287172009</v>
      </c>
      <c r="F36" s="883">
        <v>307945.22733090381</v>
      </c>
      <c r="G36" s="883">
        <v>298738.5809387755</v>
      </c>
      <c r="H36" s="883">
        <v>308100.2150422741</v>
      </c>
      <c r="I36" s="883">
        <v>314599.54974489793</v>
      </c>
    </row>
    <row r="37" spans="1:9" s="79" customFormat="1" ht="21" customHeight="1">
      <c r="A37" s="562" t="s">
        <v>446</v>
      </c>
      <c r="B37" s="883">
        <v>3264.5068294460643</v>
      </c>
      <c r="C37" s="883">
        <v>6919.641734693877</v>
      </c>
      <c r="D37" s="883">
        <v>13480.655523323614</v>
      </c>
      <c r="E37" s="883">
        <v>18876.336963556849</v>
      </c>
      <c r="F37" s="883">
        <v>25199.473176384839</v>
      </c>
      <c r="G37" s="883">
        <v>27289.419549562685</v>
      </c>
      <c r="H37" s="883">
        <v>30788.611161807581</v>
      </c>
      <c r="I37" s="883">
        <v>32227.622185131197</v>
      </c>
    </row>
    <row r="38" spans="1:9" s="79" customFormat="1" ht="21" customHeight="1">
      <c r="A38" s="561" t="s">
        <v>447</v>
      </c>
      <c r="B38" s="883">
        <v>0</v>
      </c>
      <c r="C38" s="883">
        <v>0</v>
      </c>
      <c r="D38" s="883">
        <v>0</v>
      </c>
      <c r="E38" s="883">
        <v>0</v>
      </c>
      <c r="F38" s="883">
        <v>8.1266763848396512E-2</v>
      </c>
      <c r="G38" s="883">
        <v>0</v>
      </c>
      <c r="H38" s="883">
        <v>7.4143877551020401</v>
      </c>
      <c r="I38" s="883">
        <v>8.7767376093294462</v>
      </c>
    </row>
    <row r="39" spans="1:9" s="79" customFormat="1" ht="21" customHeight="1">
      <c r="A39" s="561" t="s">
        <v>448</v>
      </c>
      <c r="B39" s="883">
        <v>25910.220800291543</v>
      </c>
      <c r="C39" s="883">
        <v>23114.70669387755</v>
      </c>
      <c r="D39" s="883">
        <v>11996.764240524781</v>
      </c>
      <c r="E39" s="883">
        <v>20159.328172011657</v>
      </c>
      <c r="F39" s="883">
        <v>24089.940609329449</v>
      </c>
      <c r="G39" s="883">
        <v>24778.557983965016</v>
      </c>
      <c r="H39" s="883">
        <v>18706.196851311954</v>
      </c>
      <c r="I39" s="883">
        <v>20185.665141399419</v>
      </c>
    </row>
    <row r="40" spans="1:9" s="79" customFormat="1" ht="21" customHeight="1">
      <c r="A40" s="561" t="s">
        <v>449</v>
      </c>
      <c r="B40" s="883">
        <v>7334.4664183673467</v>
      </c>
      <c r="C40" s="883">
        <v>8907.9924883381918</v>
      </c>
      <c r="D40" s="883">
        <v>11355.339204081632</v>
      </c>
      <c r="E40" s="883">
        <v>9581.0100976676385</v>
      </c>
      <c r="F40" s="883">
        <v>11359.121674927113</v>
      </c>
      <c r="G40" s="883">
        <v>12145.551271137027</v>
      </c>
      <c r="H40" s="883">
        <v>13316.748137026238</v>
      </c>
      <c r="I40" s="883">
        <v>12943.458027696792</v>
      </c>
    </row>
    <row r="41" spans="1:9" s="79" customFormat="1" ht="21" customHeight="1">
      <c r="A41" s="561" t="s">
        <v>127</v>
      </c>
      <c r="B41" s="883">
        <v>4475.208886297376</v>
      </c>
      <c r="C41" s="883">
        <v>4861.2296443148689</v>
      </c>
      <c r="D41" s="883">
        <v>5339.0509241982509</v>
      </c>
      <c r="E41" s="883">
        <v>5609.7178367346942</v>
      </c>
      <c r="F41" s="883">
        <v>5839.9066749271133</v>
      </c>
      <c r="G41" s="883">
        <v>5789.1200612244893</v>
      </c>
      <c r="H41" s="883">
        <v>6114.1441384839645</v>
      </c>
      <c r="I41" s="883">
        <v>6136.8091253644316</v>
      </c>
    </row>
    <row r="42" spans="1:9" s="79" customFormat="1" ht="21" customHeight="1">
      <c r="A42" s="561" t="s">
        <v>133</v>
      </c>
      <c r="B42" s="883">
        <v>10173.066650145773</v>
      </c>
      <c r="C42" s="883">
        <v>10182.761100583091</v>
      </c>
      <c r="D42" s="883">
        <v>10189.566648688045</v>
      </c>
      <c r="E42" s="883">
        <v>7140.3638892128283</v>
      </c>
      <c r="F42" s="883">
        <v>4087.8222099125364</v>
      </c>
      <c r="G42" s="883">
        <v>4035.8222201166177</v>
      </c>
      <c r="H42" s="883">
        <v>3068.0333206997084</v>
      </c>
      <c r="I42" s="883">
        <v>3029.0333294460643</v>
      </c>
    </row>
    <row r="43" spans="1:9" s="79" customFormat="1" ht="21" customHeight="1">
      <c r="A43" s="561" t="s">
        <v>450</v>
      </c>
      <c r="B43" s="883">
        <v>4604.9368119533528</v>
      </c>
      <c r="C43" s="883">
        <v>9264.8100743440245</v>
      </c>
      <c r="D43" s="883">
        <v>11510.650762390671</v>
      </c>
      <c r="E43" s="883">
        <v>11366.356994169098</v>
      </c>
      <c r="F43" s="883">
        <v>11173.115129737611</v>
      </c>
      <c r="G43" s="883">
        <v>14998.958180758018</v>
      </c>
      <c r="H43" s="883">
        <v>13034.880397959183</v>
      </c>
      <c r="I43" s="883">
        <v>12985.966400874637</v>
      </c>
    </row>
    <row r="44" spans="1:9" s="80" customFormat="1" ht="43.5" customHeight="1" thickBot="1">
      <c r="A44" s="563" t="s">
        <v>109</v>
      </c>
      <c r="B44" s="884">
        <v>0</v>
      </c>
      <c r="C44" s="884">
        <v>0</v>
      </c>
      <c r="D44" s="884">
        <v>0</v>
      </c>
      <c r="E44" s="884">
        <v>0</v>
      </c>
      <c r="F44" s="884">
        <v>0</v>
      </c>
      <c r="G44" s="884">
        <v>0</v>
      </c>
      <c r="H44" s="884">
        <v>0</v>
      </c>
      <c r="I44" s="884">
        <v>0</v>
      </c>
    </row>
    <row r="45" spans="1:9" ht="24" customHeight="1" thickTop="1" thickBot="1">
      <c r="A45" s="27" t="s">
        <v>451</v>
      </c>
      <c r="B45" s="882">
        <v>19874.456868804667</v>
      </c>
      <c r="C45" s="882">
        <v>23690.757413994168</v>
      </c>
      <c r="D45" s="882">
        <v>28131.048425655972</v>
      </c>
      <c r="E45" s="882">
        <v>31646.299316326535</v>
      </c>
      <c r="F45" s="882">
        <v>34200.552708454816</v>
      </c>
      <c r="G45" s="882">
        <v>32567.813495626822</v>
      </c>
      <c r="H45" s="882">
        <v>36352.537712827994</v>
      </c>
      <c r="I45" s="882">
        <v>35149.499810495625</v>
      </c>
    </row>
    <row r="46" spans="1:9" s="79" customFormat="1" ht="21" customHeight="1" thickTop="1">
      <c r="A46" s="561" t="s">
        <v>148</v>
      </c>
      <c r="B46" s="883">
        <v>15140.510204081631</v>
      </c>
      <c r="C46" s="883">
        <v>16543.717201166179</v>
      </c>
      <c r="D46" s="883">
        <v>20392.478134110785</v>
      </c>
      <c r="E46" s="883">
        <v>24598.032069970846</v>
      </c>
      <c r="F46" s="883">
        <v>26307.390670553938</v>
      </c>
      <c r="G46" s="883">
        <v>26307.390670553938</v>
      </c>
      <c r="H46" s="883">
        <v>28314.271137026237</v>
      </c>
      <c r="I46" s="883">
        <v>28314.271137026237</v>
      </c>
    </row>
    <row r="47" spans="1:9" s="79" customFormat="1" ht="21" customHeight="1">
      <c r="A47" s="561" t="s">
        <v>152</v>
      </c>
      <c r="B47" s="883">
        <v>128.76037609329447</v>
      </c>
      <c r="C47" s="883">
        <v>128.74774635568514</v>
      </c>
      <c r="D47" s="883">
        <v>128.75952332361516</v>
      </c>
      <c r="E47" s="883">
        <v>128.74516034985425</v>
      </c>
      <c r="F47" s="883">
        <v>128.73140087463557</v>
      </c>
      <c r="G47" s="883">
        <v>128.73140087463557</v>
      </c>
      <c r="H47" s="883">
        <v>128.71919970845479</v>
      </c>
      <c r="I47" s="883">
        <v>128.71919970845479</v>
      </c>
    </row>
    <row r="48" spans="1:9" s="79" customFormat="1" ht="21" customHeight="1">
      <c r="A48" s="561" t="s">
        <v>156</v>
      </c>
      <c r="B48" s="883">
        <v>0</v>
      </c>
      <c r="C48" s="883">
        <v>0</v>
      </c>
      <c r="D48" s="883">
        <v>0</v>
      </c>
      <c r="E48" s="883">
        <v>0</v>
      </c>
      <c r="F48" s="883">
        <v>0</v>
      </c>
      <c r="G48" s="883">
        <v>0</v>
      </c>
      <c r="H48" s="883">
        <v>0</v>
      </c>
      <c r="I48" s="883">
        <v>0</v>
      </c>
    </row>
    <row r="49" spans="1:9" s="79" customFormat="1" ht="21" customHeight="1">
      <c r="A49" s="561" t="s">
        <v>452</v>
      </c>
      <c r="B49" s="883">
        <v>1486.9765845481049</v>
      </c>
      <c r="C49" s="883">
        <v>1798.797555393586</v>
      </c>
      <c r="D49" s="883">
        <v>2320.7470466472305</v>
      </c>
      <c r="E49" s="883">
        <v>2849.6534183673466</v>
      </c>
      <c r="F49" s="883">
        <v>3256.6402857142853</v>
      </c>
      <c r="G49" s="883">
        <v>3707.4193206997084</v>
      </c>
      <c r="H49" s="883">
        <v>3707.4193206997084</v>
      </c>
      <c r="I49" s="883">
        <v>4127.6321268221573</v>
      </c>
    </row>
    <row r="50" spans="1:9" s="79" customFormat="1" ht="21" customHeight="1">
      <c r="A50" s="561" t="s">
        <v>164</v>
      </c>
      <c r="B50" s="883">
        <v>3118.2097040816329</v>
      </c>
      <c r="C50" s="883">
        <v>5219.4949110787175</v>
      </c>
      <c r="D50" s="883">
        <v>5289.0637215743436</v>
      </c>
      <c r="E50" s="883">
        <v>4069.8686676384837</v>
      </c>
      <c r="F50" s="883">
        <v>4507.7903513119536</v>
      </c>
      <c r="G50" s="883">
        <v>2424.272103498542</v>
      </c>
      <c r="H50" s="883">
        <v>4202.1280553935858</v>
      </c>
      <c r="I50" s="883">
        <v>2578.8773469387756</v>
      </c>
    </row>
    <row r="51" spans="1:9" s="79" customFormat="1" ht="21" customHeight="1">
      <c r="A51" s="562" t="s">
        <v>453</v>
      </c>
      <c r="B51" s="883">
        <v>0</v>
      </c>
      <c r="C51" s="883">
        <v>0</v>
      </c>
      <c r="D51" s="883">
        <v>0</v>
      </c>
      <c r="E51" s="883">
        <v>0</v>
      </c>
      <c r="F51" s="883">
        <v>0</v>
      </c>
      <c r="G51" s="883">
        <v>2006.8682638483965</v>
      </c>
      <c r="H51" s="883">
        <v>0</v>
      </c>
      <c r="I51" s="883">
        <v>2011.9789125364432</v>
      </c>
    </row>
    <row r="52" spans="1:9" s="80" customFormat="1" ht="40.5" customHeight="1" thickBot="1">
      <c r="A52" s="564" t="s">
        <v>454</v>
      </c>
      <c r="B52" s="884">
        <v>3118.2097040816329</v>
      </c>
      <c r="C52" s="884">
        <v>5219.4949110787175</v>
      </c>
      <c r="D52" s="884">
        <v>5289.0637215743436</v>
      </c>
      <c r="E52" s="884">
        <v>4069.8686676384837</v>
      </c>
      <c r="F52" s="884">
        <v>4507.7903513119536</v>
      </c>
      <c r="G52" s="884">
        <v>417.40383965014576</v>
      </c>
      <c r="H52" s="884">
        <v>4202.1280553935858</v>
      </c>
      <c r="I52" s="884">
        <v>566.89843440233233</v>
      </c>
    </row>
    <row r="53" spans="1:9" ht="24" customHeight="1" thickTop="1" thickBot="1">
      <c r="A53" s="27" t="s">
        <v>455</v>
      </c>
      <c r="B53" s="882">
        <v>241422.18269533527</v>
      </c>
      <c r="C53" s="882">
        <v>309147.14808017493</v>
      </c>
      <c r="D53" s="882">
        <v>381603.6495626822</v>
      </c>
      <c r="E53" s="882">
        <v>428997.10438921285</v>
      </c>
      <c r="F53" s="882">
        <v>487343.03139795916</v>
      </c>
      <c r="G53" s="882">
        <v>484267.1625349854</v>
      </c>
      <c r="H53" s="882">
        <v>498652.48776530614</v>
      </c>
      <c r="I53" s="882">
        <v>511896.59065014578</v>
      </c>
    </row>
    <row r="54" spans="1:9" s="79" customFormat="1" ht="24" customHeight="1" thickTop="1">
      <c r="A54" s="77" t="s">
        <v>456</v>
      </c>
      <c r="B54" s="883">
        <v>0</v>
      </c>
      <c r="C54" s="883">
        <v>0</v>
      </c>
      <c r="D54" s="883">
        <v>0</v>
      </c>
      <c r="E54" s="883">
        <v>63.615889212827987</v>
      </c>
      <c r="F54" s="883">
        <v>595.90366618075802</v>
      </c>
      <c r="G54" s="883">
        <v>667.64828279883386</v>
      </c>
      <c r="H54" s="883">
        <v>985.66960932944608</v>
      </c>
      <c r="I54" s="883">
        <v>1290.4675072886296</v>
      </c>
    </row>
    <row r="55" spans="1:9" s="80" customFormat="1" ht="21" customHeight="1">
      <c r="A55" s="564" t="s">
        <v>457</v>
      </c>
      <c r="B55" s="884">
        <v>0</v>
      </c>
      <c r="C55" s="884">
        <v>0</v>
      </c>
      <c r="D55" s="884">
        <v>0</v>
      </c>
      <c r="E55" s="884">
        <v>0</v>
      </c>
      <c r="F55" s="884">
        <v>0</v>
      </c>
      <c r="G55" s="884">
        <v>0</v>
      </c>
      <c r="H55" s="884">
        <v>0</v>
      </c>
      <c r="I55" s="884">
        <v>0</v>
      </c>
    </row>
    <row r="56" spans="1:9" s="80" customFormat="1" ht="21" customHeight="1">
      <c r="A56" s="564" t="s">
        <v>458</v>
      </c>
      <c r="B56" s="884">
        <v>0</v>
      </c>
      <c r="C56" s="884">
        <v>0</v>
      </c>
      <c r="D56" s="884">
        <v>0</v>
      </c>
      <c r="E56" s="884">
        <v>0</v>
      </c>
      <c r="F56" s="884">
        <v>3.4545743440233236</v>
      </c>
      <c r="G56" s="884">
        <v>3.4545743440233236</v>
      </c>
      <c r="H56" s="884">
        <v>14.329883381924198</v>
      </c>
      <c r="I56" s="884">
        <v>14.329883381924198</v>
      </c>
    </row>
    <row r="57" spans="1:9" s="80" customFormat="1" ht="21" customHeight="1">
      <c r="A57" s="564" t="s">
        <v>459</v>
      </c>
      <c r="B57" s="884">
        <v>0</v>
      </c>
      <c r="C57" s="884">
        <v>0</v>
      </c>
      <c r="D57" s="884">
        <v>0</v>
      </c>
      <c r="E57" s="884">
        <v>0</v>
      </c>
      <c r="F57" s="884">
        <v>0</v>
      </c>
      <c r="G57" s="884">
        <v>0</v>
      </c>
      <c r="H57" s="884">
        <v>0</v>
      </c>
      <c r="I57" s="884">
        <v>0</v>
      </c>
    </row>
    <row r="58" spans="1:9" s="80" customFormat="1" ht="21" customHeight="1">
      <c r="A58" s="564" t="s">
        <v>460</v>
      </c>
      <c r="B58" s="884">
        <v>0</v>
      </c>
      <c r="C58" s="884">
        <v>0</v>
      </c>
      <c r="D58" s="884">
        <v>0</v>
      </c>
      <c r="E58" s="884">
        <v>63.615889212827987</v>
      </c>
      <c r="F58" s="884">
        <v>592.44909183673474</v>
      </c>
      <c r="G58" s="884">
        <v>664.19370845481046</v>
      </c>
      <c r="H58" s="884">
        <v>971.33972594752186</v>
      </c>
      <c r="I58" s="884">
        <v>1276.1376239067054</v>
      </c>
    </row>
    <row r="59" spans="1:9" s="80" customFormat="1" ht="21" customHeight="1">
      <c r="A59" s="564" t="s">
        <v>461</v>
      </c>
      <c r="B59" s="884">
        <v>0</v>
      </c>
      <c r="C59" s="884">
        <v>0</v>
      </c>
      <c r="D59" s="884">
        <v>0</v>
      </c>
      <c r="E59" s="884">
        <v>0</v>
      </c>
      <c r="F59" s="884">
        <v>0</v>
      </c>
      <c r="G59" s="884">
        <v>0</v>
      </c>
      <c r="H59" s="884">
        <v>0</v>
      </c>
      <c r="I59" s="884">
        <v>0</v>
      </c>
    </row>
    <row r="60" spans="1:9" s="80" customFormat="1" ht="61.5" customHeight="1" thickBot="1">
      <c r="A60" s="563" t="s">
        <v>462</v>
      </c>
      <c r="B60" s="884">
        <v>330694.37313702621</v>
      </c>
      <c r="C60" s="884">
        <v>444583.42490379012</v>
      </c>
      <c r="D60" s="884">
        <v>551530.70473906712</v>
      </c>
      <c r="E60" s="884">
        <v>659030.67508892121</v>
      </c>
      <c r="F60" s="884">
        <v>725589.13028134103</v>
      </c>
      <c r="G60" s="884">
        <v>728748.74806997087</v>
      </c>
      <c r="H60" s="884">
        <v>773760.97575072874</v>
      </c>
      <c r="I60" s="884">
        <v>781022.23624781333</v>
      </c>
    </row>
    <row r="61" spans="1:9" ht="31.5" customHeight="1" thickTop="1" thickBot="1">
      <c r="A61" s="785" t="s">
        <v>463</v>
      </c>
      <c r="B61" s="882"/>
      <c r="C61" s="882"/>
      <c r="D61" s="882"/>
      <c r="E61" s="882"/>
      <c r="F61" s="882"/>
      <c r="G61" s="882"/>
      <c r="H61" s="882"/>
      <c r="I61" s="882"/>
    </row>
    <row r="62" spans="1:9" ht="30" customHeight="1" thickTop="1">
      <c r="A62" s="30" t="s">
        <v>464</v>
      </c>
      <c r="B62" s="885">
        <v>34165.347842565599</v>
      </c>
      <c r="C62" s="885">
        <v>44344.27099854227</v>
      </c>
      <c r="D62" s="885">
        <v>53280.343008746357</v>
      </c>
      <c r="E62" s="885">
        <v>57868.626944606411</v>
      </c>
      <c r="F62" s="885">
        <v>61332.643661807582</v>
      </c>
      <c r="G62" s="885">
        <v>15330.979632653061</v>
      </c>
      <c r="H62" s="885">
        <v>63099.609510204085</v>
      </c>
      <c r="I62" s="885">
        <v>15560.207912536443</v>
      </c>
    </row>
    <row r="63" spans="1:9" ht="21" customHeight="1">
      <c r="A63" s="786" t="s">
        <v>465</v>
      </c>
      <c r="B63" s="885">
        <v>-5693.3254256559776</v>
      </c>
      <c r="C63" s="885">
        <v>-7023.747548104956</v>
      </c>
      <c r="D63" s="885">
        <v>-10136.965153061225</v>
      </c>
      <c r="E63" s="885">
        <v>-12951.139932944607</v>
      </c>
      <c r="F63" s="885">
        <v>-13035.049091836734</v>
      </c>
      <c r="G63" s="885">
        <v>-3384.9536690962104</v>
      </c>
      <c r="H63" s="885">
        <v>-13931.951542274051</v>
      </c>
      <c r="I63" s="885">
        <v>-3627.7580102040815</v>
      </c>
    </row>
    <row r="64" spans="1:9" ht="21.75" customHeight="1">
      <c r="A64" s="787" t="s">
        <v>466</v>
      </c>
      <c r="B64" s="885">
        <v>28472.022416909622</v>
      </c>
      <c r="C64" s="885">
        <v>37320.523450437315</v>
      </c>
      <c r="D64" s="885">
        <v>43143.377855685125</v>
      </c>
      <c r="E64" s="885">
        <v>44917.487011661797</v>
      </c>
      <c r="F64" s="885">
        <v>48297.594569970846</v>
      </c>
      <c r="G64" s="885">
        <v>11946.025963556853</v>
      </c>
      <c r="H64" s="885">
        <v>49167.657967930034</v>
      </c>
      <c r="I64" s="885">
        <v>11932.449902332361</v>
      </c>
    </row>
    <row r="65" spans="1:9">
      <c r="A65" s="30" t="s">
        <v>467</v>
      </c>
      <c r="B65" s="885">
        <v>2013.4181341107872</v>
      </c>
      <c r="C65" s="885">
        <v>2565.1209591836737</v>
      </c>
      <c r="D65" s="885">
        <v>2986.3663396501456</v>
      </c>
      <c r="E65" s="885">
        <v>4381.1466049562687</v>
      </c>
      <c r="F65" s="885">
        <v>4418.8198265306128</v>
      </c>
      <c r="G65" s="885">
        <v>1403.6085801749271</v>
      </c>
      <c r="H65" s="885">
        <v>5636.22788483965</v>
      </c>
      <c r="I65" s="885">
        <v>1645.0858440233235</v>
      </c>
    </row>
    <row r="66" spans="1:9">
      <c r="A66" s="786" t="s">
        <v>468</v>
      </c>
      <c r="B66" s="885">
        <v>-918.61537172011674</v>
      </c>
      <c r="C66" s="885">
        <v>-1149.3300437317785</v>
      </c>
      <c r="D66" s="885">
        <v>-1459.8203250728864</v>
      </c>
      <c r="E66" s="885">
        <v>-2035.9715816326532</v>
      </c>
      <c r="F66" s="885">
        <v>-2549.3771239067055</v>
      </c>
      <c r="G66" s="885">
        <v>-836.07630029154518</v>
      </c>
      <c r="H66" s="885">
        <v>-3837.9471851311955</v>
      </c>
      <c r="I66" s="885">
        <v>-1073.8155174927115</v>
      </c>
    </row>
    <row r="67" spans="1:9">
      <c r="A67" s="31" t="s">
        <v>469</v>
      </c>
      <c r="B67" s="885">
        <v>29566.825179300289</v>
      </c>
      <c r="C67" s="885">
        <v>38736.314365889215</v>
      </c>
      <c r="D67" s="885">
        <v>44669.923870262384</v>
      </c>
      <c r="E67" s="885">
        <v>47262.66203498542</v>
      </c>
      <c r="F67" s="885">
        <v>50167.037272594753</v>
      </c>
      <c r="G67" s="885">
        <v>12513.558243440233</v>
      </c>
      <c r="H67" s="885">
        <v>50965.938667638482</v>
      </c>
      <c r="I67" s="885">
        <v>12503.720228862974</v>
      </c>
    </row>
    <row r="68" spans="1:9">
      <c r="A68" s="30" t="s">
        <v>470</v>
      </c>
      <c r="B68" s="885">
        <v>4469.1287798833819</v>
      </c>
      <c r="C68" s="885">
        <v>4527.3546195335284</v>
      </c>
      <c r="D68" s="885">
        <v>10276.684313411079</v>
      </c>
      <c r="E68" s="885">
        <v>8220.3654577259476</v>
      </c>
      <c r="F68" s="885">
        <v>10316.470663265307</v>
      </c>
      <c r="G68" s="885">
        <v>1927.4249023323616</v>
      </c>
      <c r="H68" s="885">
        <v>10926.532597667638</v>
      </c>
      <c r="I68" s="885">
        <v>1778.6523775510204</v>
      </c>
    </row>
    <row r="69" spans="1:9">
      <c r="A69" s="30" t="s">
        <v>471</v>
      </c>
      <c r="B69" s="885">
        <v>-8210.2179897959177</v>
      </c>
      <c r="C69" s="885">
        <v>-7664.9716588921283</v>
      </c>
      <c r="D69" s="885">
        <v>-12790.406180758018</v>
      </c>
      <c r="E69" s="885">
        <v>-11968.728642857142</v>
      </c>
      <c r="F69" s="885">
        <v>-15656.393800291546</v>
      </c>
      <c r="G69" s="885">
        <v>-4659.0426064139938</v>
      </c>
      <c r="H69" s="885">
        <v>-17064.466373177842</v>
      </c>
      <c r="I69" s="885">
        <v>-4227.2574227405248</v>
      </c>
    </row>
    <row r="70" spans="1:9">
      <c r="A70" s="787" t="s">
        <v>472</v>
      </c>
      <c r="B70" s="885">
        <v>25825.735969387752</v>
      </c>
      <c r="C70" s="885">
        <v>35598.697326530608</v>
      </c>
      <c r="D70" s="885">
        <v>42156.202002915459</v>
      </c>
      <c r="E70" s="885">
        <v>43514.298849854225</v>
      </c>
      <c r="F70" s="885">
        <v>44827.114135568518</v>
      </c>
      <c r="G70" s="885">
        <v>9781.9405393586003</v>
      </c>
      <c r="H70" s="885">
        <v>44828.004892128287</v>
      </c>
      <c r="I70" s="885">
        <v>10055.115183673468</v>
      </c>
    </row>
    <row r="71" spans="1:9">
      <c r="A71" s="786" t="s">
        <v>473</v>
      </c>
      <c r="B71" s="885">
        <v>-21072.059534985419</v>
      </c>
      <c r="C71" s="885">
        <v>-27430.272177842562</v>
      </c>
      <c r="D71" s="885">
        <v>-33729.415900874636</v>
      </c>
      <c r="E71" s="885">
        <v>-37064.942201166181</v>
      </c>
      <c r="F71" s="885">
        <v>-36320.47054664723</v>
      </c>
      <c r="G71" s="885">
        <v>-9085.0820174927121</v>
      </c>
      <c r="H71" s="885">
        <v>-36700.198862973761</v>
      </c>
      <c r="I71" s="885">
        <v>-9049.2418469387758</v>
      </c>
    </row>
    <row r="72" spans="1:9">
      <c r="A72" s="31" t="s">
        <v>474</v>
      </c>
      <c r="B72" s="885">
        <v>4753.6764344023322</v>
      </c>
      <c r="C72" s="885">
        <v>8168.4251486880466</v>
      </c>
      <c r="D72" s="885">
        <v>8426.7861020408163</v>
      </c>
      <c r="E72" s="885">
        <v>6449.3566486880463</v>
      </c>
      <c r="F72" s="885">
        <v>8506.6435889212826</v>
      </c>
      <c r="G72" s="885">
        <v>696.8585218658892</v>
      </c>
      <c r="H72" s="885">
        <v>8127.8060291545189</v>
      </c>
      <c r="I72" s="885">
        <v>1005.8733367346938</v>
      </c>
    </row>
    <row r="73" spans="1:9">
      <c r="A73" s="31" t="s">
        <v>475</v>
      </c>
      <c r="B73" s="885">
        <v>12.515068513119534</v>
      </c>
      <c r="C73" s="885">
        <v>5.2483921282798836</v>
      </c>
      <c r="D73" s="885">
        <v>5.0754985422740528</v>
      </c>
      <c r="E73" s="885">
        <v>3.572418367346939</v>
      </c>
      <c r="F73" s="885">
        <v>2.7771122448979595</v>
      </c>
      <c r="G73" s="885">
        <v>0.6220860058309039</v>
      </c>
      <c r="H73" s="885">
        <v>30.889342565597669</v>
      </c>
      <c r="I73" s="885">
        <v>1.1067580174927112</v>
      </c>
    </row>
    <row r="74" spans="1:9">
      <c r="A74" s="32" t="s">
        <v>476</v>
      </c>
      <c r="B74" s="885">
        <v>1.0014577259475218E-3</v>
      </c>
      <c r="C74" s="885">
        <v>4.0540816326530615E-2</v>
      </c>
      <c r="D74" s="885">
        <v>1.0204081632653063E-5</v>
      </c>
      <c r="E74" s="885">
        <v>1.892128279883382E-3</v>
      </c>
      <c r="F74" s="885">
        <v>1.673469387755102E-3</v>
      </c>
      <c r="G74" s="885">
        <v>4.5626822157434401E-4</v>
      </c>
      <c r="H74" s="885">
        <v>29.001384839650147</v>
      </c>
      <c r="I74" s="885">
        <v>-2.3760932944606413E-4</v>
      </c>
    </row>
    <row r="75" spans="1:9">
      <c r="A75" s="32" t="s">
        <v>477</v>
      </c>
      <c r="B75" s="885">
        <v>12.514067055393587</v>
      </c>
      <c r="C75" s="885">
        <v>5.2078513119533527</v>
      </c>
      <c r="D75" s="885">
        <v>5.0754883381924198</v>
      </c>
      <c r="E75" s="885">
        <v>3.5705262390670556</v>
      </c>
      <c r="F75" s="885">
        <v>2.7754387755102039</v>
      </c>
      <c r="G75" s="885">
        <v>0.62162973760932949</v>
      </c>
      <c r="H75" s="885">
        <v>1.8879577259475218</v>
      </c>
      <c r="I75" s="885">
        <v>1.1069956268221575</v>
      </c>
    </row>
    <row r="76" spans="1:9">
      <c r="A76" s="787" t="s">
        <v>478</v>
      </c>
      <c r="B76" s="885">
        <v>-9.8162915451895039</v>
      </c>
      <c r="C76" s="885">
        <v>-3.0281093294460644</v>
      </c>
      <c r="D76" s="885">
        <v>-0.56350291545189501</v>
      </c>
      <c r="E76" s="885">
        <v>-0.13456997084548106</v>
      </c>
      <c r="F76" s="885">
        <v>-0.10141545189504374</v>
      </c>
      <c r="G76" s="885">
        <v>-0.10337463556851312</v>
      </c>
      <c r="H76" s="885">
        <v>-1.3947682215743442</v>
      </c>
      <c r="I76" s="885">
        <v>-2.2556851311953355E-2</v>
      </c>
    </row>
    <row r="77" spans="1:9">
      <c r="A77" s="787" t="s">
        <v>1431</v>
      </c>
      <c r="B77" s="885">
        <v>-3.3921938775510205</v>
      </c>
      <c r="C77" s="885">
        <v>-0.12008309037900874</v>
      </c>
      <c r="D77" s="885">
        <v>3.9446064139941686E-3</v>
      </c>
      <c r="E77" s="885">
        <v>-5.2113702623906698E-3</v>
      </c>
      <c r="F77" s="885">
        <v>1.9787172011661809E-2</v>
      </c>
      <c r="G77" s="885">
        <v>-6.7118075801749277E-2</v>
      </c>
      <c r="H77" s="885">
        <v>-1.2805218658892126</v>
      </c>
      <c r="I77" s="885">
        <v>1.3236151603498543E-3</v>
      </c>
    </row>
    <row r="78" spans="1:9">
      <c r="A78" s="786" t="s">
        <v>479</v>
      </c>
      <c r="B78" s="885">
        <v>-6.4240976676384829</v>
      </c>
      <c r="C78" s="885">
        <v>-2.9080262390670559</v>
      </c>
      <c r="D78" s="885">
        <v>-0.5674475218658892</v>
      </c>
      <c r="E78" s="885">
        <v>-0.12935860058309037</v>
      </c>
      <c r="F78" s="885">
        <v>-0.12120262390670554</v>
      </c>
      <c r="G78" s="885">
        <v>-3.6256559766763848E-2</v>
      </c>
      <c r="H78" s="885">
        <v>-0.1142463556851312</v>
      </c>
      <c r="I78" s="885">
        <v>-2.3880466472303206E-2</v>
      </c>
    </row>
    <row r="79" spans="1:9">
      <c r="A79" s="787" t="s">
        <v>480</v>
      </c>
      <c r="B79" s="885">
        <v>4756.3752113702622</v>
      </c>
      <c r="C79" s="885">
        <v>8170.6454314868806</v>
      </c>
      <c r="D79" s="885">
        <v>8431.298097667639</v>
      </c>
      <c r="E79" s="885">
        <v>6452.7944970845483</v>
      </c>
      <c r="F79" s="885">
        <v>8509.3192857142858</v>
      </c>
      <c r="G79" s="885">
        <v>697.37723323615171</v>
      </c>
      <c r="H79" s="885">
        <v>8157.3006034985419</v>
      </c>
      <c r="I79" s="885">
        <v>1006.9575379008746</v>
      </c>
    </row>
    <row r="80" spans="1:9">
      <c r="A80" s="788" t="s">
        <v>481</v>
      </c>
      <c r="B80" s="885">
        <v>20.851590379008748</v>
      </c>
      <c r="C80" s="885">
        <v>67.319202623906705</v>
      </c>
      <c r="D80" s="885">
        <v>33.453852769679301</v>
      </c>
      <c r="E80" s="885">
        <v>17.283809037900873</v>
      </c>
      <c r="F80" s="885">
        <v>29.962906705539361</v>
      </c>
      <c r="G80" s="885">
        <v>1.8384169096209915</v>
      </c>
      <c r="H80" s="885">
        <v>814.32094023323612</v>
      </c>
      <c r="I80" s="885">
        <v>0.65440816326530604</v>
      </c>
    </row>
    <row r="81" spans="1:9">
      <c r="A81" s="31" t="s">
        <v>482</v>
      </c>
      <c r="B81" s="885">
        <v>4777.2268017492715</v>
      </c>
      <c r="C81" s="885">
        <v>8237.9646341107873</v>
      </c>
      <c r="D81" s="885">
        <v>8464.7519504373176</v>
      </c>
      <c r="E81" s="885">
        <v>6470.0783061224483</v>
      </c>
      <c r="F81" s="885">
        <v>8539.2821924198252</v>
      </c>
      <c r="G81" s="885">
        <v>699.21565014577266</v>
      </c>
      <c r="H81" s="885">
        <v>8971.6215437317787</v>
      </c>
      <c r="I81" s="885">
        <v>1007.6119460641399</v>
      </c>
    </row>
    <row r="82" spans="1:9">
      <c r="A82" s="30" t="s">
        <v>483</v>
      </c>
      <c r="B82" s="885">
        <v>14.437275510204081</v>
      </c>
      <c r="C82" s="885">
        <v>0.5298396501457725</v>
      </c>
      <c r="D82" s="885">
        <v>33.377661807580175</v>
      </c>
      <c r="E82" s="885">
        <v>101.03161516034984</v>
      </c>
      <c r="F82" s="885">
        <v>-88.948545189504387</v>
      </c>
      <c r="G82" s="885">
        <v>-54.576514577259481</v>
      </c>
      <c r="H82" s="885">
        <v>-114.28561661807581</v>
      </c>
      <c r="I82" s="885">
        <v>-440.7135145772595</v>
      </c>
    </row>
    <row r="83" spans="1:9" ht="21" customHeight="1">
      <c r="A83" s="787" t="s">
        <v>484</v>
      </c>
      <c r="B83" s="885">
        <v>4791.6640772594747</v>
      </c>
      <c r="C83" s="885">
        <v>8238.494473760933</v>
      </c>
      <c r="D83" s="885">
        <v>8498.1296122448985</v>
      </c>
      <c r="E83" s="885">
        <v>6571.1099212827994</v>
      </c>
      <c r="F83" s="885">
        <v>8450.3336472303217</v>
      </c>
      <c r="G83" s="885">
        <v>644.6391355685131</v>
      </c>
      <c r="H83" s="885">
        <v>8857.3359271137033</v>
      </c>
      <c r="I83" s="885">
        <v>566.89843148688044</v>
      </c>
    </row>
    <row r="84" spans="1:9" ht="21" customHeight="1">
      <c r="A84" s="30" t="s">
        <v>485</v>
      </c>
      <c r="B84" s="885">
        <v>0</v>
      </c>
      <c r="C84" s="885">
        <v>0</v>
      </c>
      <c r="D84" s="885">
        <v>0</v>
      </c>
      <c r="E84" s="885">
        <v>0</v>
      </c>
      <c r="F84" s="885">
        <v>0</v>
      </c>
      <c r="G84" s="885">
        <v>0</v>
      </c>
      <c r="H84" s="885">
        <v>0</v>
      </c>
      <c r="I84" s="885">
        <v>0</v>
      </c>
    </row>
    <row r="85" spans="1:9" ht="21" customHeight="1">
      <c r="A85" s="787" t="s">
        <v>486</v>
      </c>
      <c r="B85" s="885">
        <v>4791.6640772594747</v>
      </c>
      <c r="C85" s="885">
        <v>8238.494473760933</v>
      </c>
      <c r="D85" s="885">
        <v>8498.1296122448985</v>
      </c>
      <c r="E85" s="885">
        <v>6571.1099212827994</v>
      </c>
      <c r="F85" s="885">
        <v>8450.3336472303217</v>
      </c>
      <c r="G85" s="885">
        <v>644.6391355685131</v>
      </c>
      <c r="H85" s="885">
        <v>8857.3359271137033</v>
      </c>
      <c r="I85" s="885">
        <v>566.89843148688044</v>
      </c>
    </row>
    <row r="86" spans="1:9" ht="18" customHeight="1" thickBot="1">
      <c r="A86" s="30" t="s">
        <v>487</v>
      </c>
      <c r="B86" s="885">
        <v>-1673.4543731778426</v>
      </c>
      <c r="C86" s="885">
        <v>-3018.9995626822156</v>
      </c>
      <c r="D86" s="885">
        <v>-3209.0658892128276</v>
      </c>
      <c r="E86" s="885">
        <v>-2501.2412536443148</v>
      </c>
      <c r="F86" s="885">
        <v>-3942.5432944606418</v>
      </c>
      <c r="G86" s="885">
        <v>-227.23529591836734</v>
      </c>
      <c r="H86" s="885">
        <v>-4655.2078717201166</v>
      </c>
      <c r="I86" s="885">
        <v>0</v>
      </c>
    </row>
    <row r="87" spans="1:9" ht="24" customHeight="1" thickTop="1" thickBot="1">
      <c r="A87" s="27" t="s">
        <v>488</v>
      </c>
      <c r="B87" s="886">
        <v>3118.2097040816329</v>
      </c>
      <c r="C87" s="886">
        <v>5219.4949110787175</v>
      </c>
      <c r="D87" s="886">
        <v>5289.0637230320708</v>
      </c>
      <c r="E87" s="886">
        <v>4069.8686676384837</v>
      </c>
      <c r="F87" s="886">
        <v>4507.790352769679</v>
      </c>
      <c r="G87" s="886">
        <v>417.40383965014576</v>
      </c>
      <c r="H87" s="886">
        <v>4202.1280553935858</v>
      </c>
      <c r="I87" s="886">
        <v>566.89843148688044</v>
      </c>
    </row>
    <row r="88" spans="1:9" ht="15" customHeight="1" thickTop="1" thickBot="1">
      <c r="A88" s="588"/>
      <c r="B88" s="887"/>
      <c r="C88" s="887"/>
      <c r="D88" s="887"/>
      <c r="E88" s="887"/>
      <c r="F88" s="887"/>
      <c r="G88" s="887"/>
      <c r="H88" s="887"/>
      <c r="I88" s="887"/>
    </row>
    <row r="89" spans="1:9" ht="28.5" customHeight="1" thickTop="1">
      <c r="A89" s="78"/>
      <c r="B89" s="33"/>
      <c r="C89" s="33"/>
      <c r="D89" s="33"/>
      <c r="E89" s="33"/>
      <c r="F89" s="33"/>
      <c r="G89" s="33"/>
      <c r="H89" s="33"/>
    </row>
    <row r="90" spans="1:9">
      <c r="A90" s="78"/>
      <c r="B90" s="33"/>
      <c r="C90" s="33"/>
      <c r="D90" s="33"/>
      <c r="E90" s="33"/>
      <c r="F90" s="33"/>
      <c r="G90" s="33"/>
      <c r="H90" s="33"/>
    </row>
    <row r="91" spans="1:9" ht="19.5">
      <c r="A91" s="789"/>
      <c r="B91" s="33"/>
      <c r="C91" s="33"/>
      <c r="D91" s="33"/>
      <c r="E91" s="33"/>
      <c r="F91" s="33"/>
      <c r="G91" s="33"/>
      <c r="H91" s="33"/>
    </row>
    <row r="92" spans="1:9" ht="19.5">
      <c r="A92" s="789"/>
      <c r="B92" s="33"/>
      <c r="C92" s="33"/>
      <c r="D92" s="33"/>
      <c r="E92" s="33"/>
      <c r="F92" s="33"/>
      <c r="G92" s="33"/>
      <c r="H92" s="33"/>
    </row>
    <row r="93" spans="1:9" ht="19.5">
      <c r="A93" s="789"/>
      <c r="B93" s="33"/>
      <c r="C93" s="33"/>
      <c r="D93" s="33"/>
      <c r="E93" s="33"/>
      <c r="F93" s="33"/>
      <c r="G93" s="33"/>
      <c r="H93" s="33"/>
    </row>
    <row r="94" spans="1:9" ht="19.5">
      <c r="A94" s="790"/>
      <c r="B94" s="33"/>
      <c r="C94" s="33"/>
      <c r="D94" s="33"/>
      <c r="E94" s="33"/>
      <c r="F94" s="33"/>
      <c r="G94" s="33"/>
      <c r="H94" s="33"/>
    </row>
    <row r="95" spans="1:9" ht="19.5">
      <c r="A95" s="790"/>
      <c r="B95" s="33"/>
      <c r="C95" s="33"/>
      <c r="D95" s="33"/>
      <c r="E95" s="33"/>
      <c r="F95" s="33"/>
      <c r="G95" s="33"/>
      <c r="H95" s="33"/>
    </row>
    <row r="96" spans="1:9" ht="19.5">
      <c r="A96" s="791"/>
      <c r="B96" s="33"/>
      <c r="C96" s="33"/>
      <c r="D96" s="33"/>
      <c r="E96" s="33"/>
      <c r="F96" s="33"/>
      <c r="G96" s="33"/>
      <c r="H96" s="33"/>
    </row>
    <row r="97" spans="1:8" ht="19.5">
      <c r="A97" s="789"/>
      <c r="B97" s="33"/>
      <c r="C97" s="33"/>
      <c r="D97" s="33"/>
      <c r="E97" s="33"/>
      <c r="F97" s="33"/>
      <c r="G97" s="33"/>
      <c r="H97" s="33"/>
    </row>
    <row r="98" spans="1:8" ht="19.5">
      <c r="A98" s="789"/>
      <c r="B98" s="33"/>
      <c r="C98" s="33"/>
      <c r="D98" s="33"/>
      <c r="E98" s="33"/>
      <c r="F98" s="33"/>
      <c r="G98" s="33"/>
      <c r="H98" s="33"/>
    </row>
    <row r="99" spans="1:8" ht="19.5">
      <c r="A99" s="789"/>
      <c r="B99" s="33"/>
      <c r="C99" s="33"/>
      <c r="D99" s="33"/>
      <c r="E99" s="33"/>
      <c r="F99" s="33"/>
      <c r="G99" s="33"/>
      <c r="H99" s="33"/>
    </row>
    <row r="100" spans="1:8" ht="19.5">
      <c r="A100" s="789"/>
      <c r="B100" s="33"/>
      <c r="C100" s="33"/>
      <c r="D100" s="33"/>
      <c r="E100" s="33"/>
      <c r="F100" s="33"/>
      <c r="G100" s="33"/>
      <c r="H100" s="33"/>
    </row>
    <row r="101" spans="1:8" ht="19.5">
      <c r="A101" s="789"/>
      <c r="B101" s="33"/>
      <c r="C101" s="33"/>
      <c r="D101" s="33"/>
      <c r="E101" s="33"/>
      <c r="F101" s="33"/>
      <c r="G101" s="33"/>
      <c r="H101" s="33"/>
    </row>
    <row r="102" spans="1:8" ht="19.5">
      <c r="A102" s="81"/>
      <c r="B102" s="33"/>
      <c r="C102" s="33"/>
      <c r="D102" s="33"/>
      <c r="E102" s="33"/>
      <c r="F102" s="33"/>
      <c r="G102" s="33"/>
      <c r="H102" s="33"/>
    </row>
    <row r="103" spans="1:8">
      <c r="A103" s="792"/>
      <c r="B103" s="33"/>
      <c r="C103" s="33"/>
      <c r="D103" s="33"/>
      <c r="E103" s="33"/>
      <c r="F103" s="33"/>
      <c r="G103" s="33"/>
      <c r="H103" s="33"/>
    </row>
    <row r="104" spans="1:8">
      <c r="A104" s="792"/>
      <c r="B104" s="33"/>
      <c r="C104" s="33"/>
      <c r="D104" s="33"/>
      <c r="E104" s="33"/>
      <c r="F104" s="33"/>
      <c r="G104" s="33"/>
      <c r="H104" s="33"/>
    </row>
    <row r="105" spans="1:8">
      <c r="A105" s="792"/>
      <c r="B105" s="33"/>
      <c r="C105" s="33"/>
      <c r="D105" s="33"/>
      <c r="E105" s="33"/>
      <c r="F105" s="33"/>
      <c r="G105" s="33"/>
      <c r="H105" s="33"/>
    </row>
    <row r="106" spans="1:8">
      <c r="A106" s="792"/>
      <c r="B106" s="33"/>
      <c r="C106" s="33"/>
      <c r="D106" s="33"/>
      <c r="E106" s="33"/>
      <c r="F106" s="33"/>
      <c r="G106" s="33"/>
      <c r="H106" s="33"/>
    </row>
    <row r="107" spans="1:8">
      <c r="A107" s="792"/>
      <c r="B107" s="33"/>
      <c r="C107" s="33"/>
      <c r="D107" s="33"/>
      <c r="E107" s="33"/>
      <c r="F107" s="33"/>
      <c r="G107" s="33"/>
      <c r="H107" s="33"/>
    </row>
    <row r="108" spans="1:8">
      <c r="A108" s="792"/>
      <c r="B108" s="33"/>
      <c r="C108" s="33"/>
      <c r="D108" s="33"/>
      <c r="E108" s="33"/>
      <c r="F108" s="33"/>
      <c r="G108" s="33"/>
      <c r="H108" s="33"/>
    </row>
    <row r="109" spans="1:8">
      <c r="A109" s="82"/>
      <c r="B109" s="33"/>
      <c r="C109" s="33"/>
      <c r="D109" s="33"/>
      <c r="E109" s="33"/>
      <c r="F109" s="33"/>
      <c r="G109" s="33"/>
      <c r="H109" s="33"/>
    </row>
    <row r="110" spans="1:8">
      <c r="A110" s="82"/>
      <c r="B110" s="33"/>
      <c r="C110" s="33"/>
      <c r="D110" s="33"/>
      <c r="E110" s="33"/>
      <c r="F110" s="33"/>
      <c r="G110" s="33"/>
      <c r="H110" s="33"/>
    </row>
    <row r="111" spans="1:8" ht="19.5">
      <c r="A111" s="789"/>
      <c r="B111" s="33"/>
      <c r="C111" s="33"/>
      <c r="D111" s="33"/>
      <c r="E111" s="33"/>
      <c r="F111" s="33"/>
      <c r="G111" s="33"/>
      <c r="H111" s="33"/>
    </row>
    <row r="112" spans="1:8" ht="19.5">
      <c r="A112" s="789"/>
      <c r="B112" s="33"/>
      <c r="C112" s="33"/>
      <c r="D112" s="33"/>
      <c r="E112" s="33"/>
      <c r="F112" s="33"/>
      <c r="G112" s="33"/>
      <c r="H112" s="33"/>
    </row>
    <row r="113" spans="1:8" ht="19.5">
      <c r="A113" s="791"/>
      <c r="B113" s="33"/>
      <c r="C113" s="33"/>
      <c r="D113" s="33"/>
      <c r="E113" s="33"/>
      <c r="F113" s="33"/>
      <c r="G113" s="33"/>
      <c r="H113" s="33"/>
    </row>
    <row r="114" spans="1:8" ht="19.5">
      <c r="A114" s="791"/>
      <c r="B114" s="33"/>
      <c r="C114" s="33"/>
      <c r="D114" s="33"/>
      <c r="E114" s="33"/>
      <c r="F114" s="33"/>
      <c r="G114" s="33"/>
      <c r="H114" s="33"/>
    </row>
    <row r="115" spans="1:8" ht="19.5">
      <c r="A115" s="791"/>
      <c r="B115" s="33"/>
      <c r="C115" s="33"/>
      <c r="D115" s="33"/>
      <c r="E115" s="33"/>
      <c r="F115" s="33"/>
      <c r="G115" s="33"/>
      <c r="H115" s="33"/>
    </row>
    <row r="116" spans="1:8" ht="19.5">
      <c r="A116" s="789"/>
      <c r="B116" s="33"/>
      <c r="C116" s="33"/>
      <c r="D116" s="33"/>
      <c r="E116" s="33"/>
      <c r="F116" s="33"/>
      <c r="G116" s="33"/>
      <c r="H116" s="33"/>
    </row>
    <row r="117" spans="1:8" ht="19.5">
      <c r="A117" s="789"/>
      <c r="B117" s="33"/>
      <c r="C117" s="33"/>
      <c r="D117" s="33"/>
      <c r="E117" s="33"/>
      <c r="F117" s="33"/>
      <c r="G117" s="33"/>
      <c r="H117" s="33"/>
    </row>
    <row r="118" spans="1:8" ht="19.5">
      <c r="A118" s="789"/>
      <c r="B118" s="33"/>
      <c r="C118" s="33"/>
      <c r="D118" s="33"/>
      <c r="E118" s="33"/>
      <c r="F118" s="33"/>
      <c r="G118" s="33"/>
      <c r="H118" s="33"/>
    </row>
    <row r="119" spans="1:8" ht="19.5">
      <c r="A119" s="789"/>
      <c r="B119" s="33"/>
      <c r="C119" s="33"/>
      <c r="D119" s="33"/>
      <c r="E119" s="33"/>
      <c r="F119" s="33"/>
      <c r="G119" s="33"/>
      <c r="H119" s="33"/>
    </row>
    <row r="120" spans="1:8" ht="19.5">
      <c r="A120" s="789"/>
      <c r="B120" s="33"/>
      <c r="C120" s="33"/>
      <c r="D120" s="33"/>
      <c r="E120" s="33"/>
      <c r="F120" s="33"/>
      <c r="G120" s="33"/>
      <c r="H120" s="33"/>
    </row>
    <row r="121" spans="1:8" ht="19.5">
      <c r="A121" s="789"/>
      <c r="B121" s="33"/>
      <c r="C121" s="33"/>
      <c r="D121" s="33"/>
      <c r="E121" s="33"/>
      <c r="F121" s="33"/>
      <c r="G121" s="33"/>
      <c r="H121" s="33"/>
    </row>
    <row r="122" spans="1:8" ht="19.5">
      <c r="A122" s="789"/>
      <c r="B122" s="33"/>
      <c r="C122" s="33"/>
      <c r="D122" s="33"/>
      <c r="E122" s="33"/>
      <c r="F122" s="33"/>
      <c r="G122" s="33"/>
      <c r="H122" s="33"/>
    </row>
    <row r="123" spans="1:8" ht="19.5">
      <c r="A123" s="791"/>
      <c r="B123" s="33"/>
      <c r="C123" s="33"/>
      <c r="D123" s="33"/>
      <c r="E123" s="33"/>
      <c r="F123" s="33"/>
      <c r="G123" s="33"/>
      <c r="H123" s="33"/>
    </row>
    <row r="124" spans="1:8" ht="19.5">
      <c r="A124" s="789"/>
      <c r="B124" s="33"/>
      <c r="C124" s="33"/>
      <c r="D124" s="33"/>
      <c r="E124" s="33"/>
      <c r="F124" s="33"/>
      <c r="G124" s="33"/>
      <c r="H124" s="33"/>
    </row>
    <row r="125" spans="1:8" ht="19.5">
      <c r="A125" s="789"/>
      <c r="B125" s="33"/>
      <c r="C125" s="33"/>
      <c r="D125" s="33"/>
      <c r="E125" s="33"/>
      <c r="F125" s="33"/>
      <c r="G125" s="33"/>
      <c r="H125" s="33"/>
    </row>
    <row r="126" spans="1:8" ht="19.5">
      <c r="A126" s="789"/>
      <c r="B126" s="33"/>
      <c r="C126" s="33"/>
      <c r="D126" s="33"/>
      <c r="E126" s="33"/>
      <c r="F126" s="33"/>
      <c r="G126" s="33"/>
      <c r="H126" s="33"/>
    </row>
    <row r="127" spans="1:8" ht="19.5">
      <c r="A127" s="789"/>
      <c r="B127" s="33"/>
      <c r="C127" s="33"/>
      <c r="D127" s="33"/>
      <c r="E127" s="33"/>
      <c r="F127" s="33"/>
      <c r="G127" s="33"/>
      <c r="H127" s="33"/>
    </row>
    <row r="128" spans="1:8" ht="19.5">
      <c r="A128" s="789"/>
      <c r="B128" s="33"/>
      <c r="C128" s="33"/>
      <c r="D128" s="33"/>
      <c r="E128" s="33"/>
      <c r="F128" s="33"/>
      <c r="G128" s="33"/>
      <c r="H128" s="33"/>
    </row>
    <row r="129" spans="1:8" ht="19.5">
      <c r="A129" s="791"/>
      <c r="B129" s="33"/>
      <c r="C129" s="33"/>
      <c r="D129" s="33"/>
      <c r="E129" s="33"/>
      <c r="F129" s="33"/>
      <c r="G129" s="33"/>
      <c r="H129" s="33"/>
    </row>
    <row r="130" spans="1:8" ht="19.5">
      <c r="A130" s="789"/>
      <c r="B130" s="33"/>
      <c r="C130" s="33"/>
      <c r="D130" s="33"/>
      <c r="E130" s="33"/>
      <c r="F130" s="33"/>
      <c r="G130" s="33"/>
      <c r="H130" s="33"/>
    </row>
    <row r="131" spans="1:8" ht="19.5">
      <c r="A131" s="789"/>
      <c r="B131" s="33"/>
      <c r="C131" s="33"/>
      <c r="D131" s="33"/>
      <c r="E131" s="33"/>
      <c r="F131" s="33"/>
      <c r="G131" s="33"/>
      <c r="H131" s="33"/>
    </row>
    <row r="132" spans="1:8" ht="19.5">
      <c r="A132" s="789"/>
      <c r="B132" s="33"/>
      <c r="C132" s="33"/>
      <c r="D132" s="33"/>
      <c r="E132" s="33"/>
      <c r="F132" s="33"/>
      <c r="G132" s="33"/>
      <c r="H132" s="33"/>
    </row>
    <row r="133" spans="1:8" ht="19.5">
      <c r="A133" s="791"/>
      <c r="B133" s="33"/>
      <c r="C133" s="33"/>
      <c r="D133" s="33"/>
      <c r="E133" s="33"/>
      <c r="F133" s="33"/>
      <c r="G133" s="33"/>
      <c r="H133" s="33"/>
    </row>
    <row r="134" spans="1:8" ht="19.5">
      <c r="A134" s="789"/>
      <c r="B134" s="33"/>
      <c r="C134" s="33"/>
      <c r="D134" s="33"/>
      <c r="E134" s="33"/>
      <c r="F134" s="33"/>
      <c r="G134" s="33"/>
      <c r="H134" s="33"/>
    </row>
    <row r="135" spans="1:8" ht="19.5">
      <c r="A135" s="789"/>
      <c r="B135" s="33"/>
      <c r="C135" s="33"/>
      <c r="D135" s="33"/>
      <c r="E135" s="33"/>
      <c r="F135" s="33"/>
      <c r="G135" s="33"/>
      <c r="H135" s="33"/>
    </row>
    <row r="136" spans="1:8" ht="19.5">
      <c r="A136" s="789"/>
      <c r="B136" s="33"/>
      <c r="C136" s="33"/>
      <c r="D136" s="33"/>
      <c r="E136" s="33"/>
      <c r="F136" s="33"/>
      <c r="G136" s="33"/>
      <c r="H136" s="33"/>
    </row>
    <row r="137" spans="1:8" ht="19.5">
      <c r="A137" s="789"/>
      <c r="B137" s="33"/>
      <c r="C137" s="33"/>
      <c r="D137" s="33"/>
      <c r="E137" s="33"/>
      <c r="F137" s="33"/>
      <c r="G137" s="33"/>
      <c r="H137" s="33"/>
    </row>
    <row r="138" spans="1:8" ht="19.5">
      <c r="A138" s="791"/>
      <c r="B138" s="33"/>
      <c r="C138" s="33"/>
      <c r="D138" s="33"/>
      <c r="E138" s="33"/>
      <c r="F138" s="33"/>
      <c r="G138" s="33"/>
      <c r="H138" s="33"/>
    </row>
    <row r="139" spans="1:8" ht="19.5">
      <c r="A139" s="789"/>
      <c r="B139" s="33"/>
      <c r="C139" s="33"/>
      <c r="D139" s="33"/>
      <c r="E139" s="33"/>
      <c r="F139" s="33"/>
      <c r="G139" s="33"/>
      <c r="H139" s="33"/>
    </row>
    <row r="140" spans="1:8" ht="19.5">
      <c r="A140" s="789"/>
      <c r="B140" s="33"/>
      <c r="C140" s="33"/>
      <c r="D140" s="33"/>
      <c r="E140" s="33"/>
      <c r="F140" s="33"/>
      <c r="G140" s="33"/>
      <c r="H140" s="33"/>
    </row>
    <row r="141" spans="1:8" ht="19.5">
      <c r="A141" s="789"/>
      <c r="B141" s="33"/>
      <c r="C141" s="33"/>
      <c r="D141" s="33"/>
      <c r="E141" s="33"/>
      <c r="F141" s="33"/>
      <c r="G141" s="33"/>
      <c r="H141" s="33"/>
    </row>
    <row r="142" spans="1:8" ht="19.5">
      <c r="A142" s="789"/>
      <c r="B142" s="33"/>
      <c r="C142" s="33"/>
      <c r="D142" s="33"/>
      <c r="E142" s="33"/>
      <c r="F142" s="33"/>
      <c r="G142" s="33"/>
      <c r="H142" s="33"/>
    </row>
    <row r="143" spans="1:8" ht="19.5">
      <c r="A143" s="790"/>
      <c r="B143" s="33"/>
      <c r="C143" s="33"/>
      <c r="D143" s="33"/>
      <c r="E143" s="33"/>
      <c r="F143" s="33"/>
      <c r="G143" s="33"/>
      <c r="H143" s="33"/>
    </row>
    <row r="144" spans="1:8" ht="19.5">
      <c r="A144" s="790"/>
      <c r="B144" s="33"/>
      <c r="C144" s="33"/>
      <c r="D144" s="33"/>
      <c r="E144" s="33"/>
      <c r="F144" s="33"/>
      <c r="G144" s="33"/>
      <c r="H144" s="33"/>
    </row>
    <row r="145" spans="1:8" ht="19.5">
      <c r="A145" s="791"/>
      <c r="B145" s="33"/>
      <c r="C145" s="33"/>
      <c r="D145" s="33"/>
      <c r="E145" s="33"/>
      <c r="F145" s="33"/>
      <c r="G145" s="33"/>
      <c r="H145" s="33"/>
    </row>
    <row r="146" spans="1:8" ht="19.5">
      <c r="A146" s="789"/>
      <c r="B146" s="33"/>
      <c r="C146" s="33"/>
      <c r="D146" s="33"/>
      <c r="E146" s="33"/>
      <c r="F146" s="33"/>
      <c r="G146" s="33"/>
      <c r="H146" s="33"/>
    </row>
    <row r="147" spans="1:8" ht="19.5">
      <c r="A147" s="789"/>
      <c r="B147" s="33"/>
      <c r="C147" s="33"/>
      <c r="D147" s="33"/>
      <c r="E147" s="33"/>
      <c r="F147" s="33"/>
      <c r="G147" s="33"/>
      <c r="H147" s="33"/>
    </row>
    <row r="148" spans="1:8" ht="19.5">
      <c r="A148" s="793"/>
      <c r="B148" s="33"/>
      <c r="C148" s="33"/>
      <c r="D148" s="33"/>
      <c r="E148" s="33"/>
      <c r="F148" s="33"/>
      <c r="G148" s="33"/>
      <c r="H148" s="33"/>
    </row>
    <row r="149" spans="1:8" ht="19.5">
      <c r="A149" s="791"/>
      <c r="B149" s="33"/>
      <c r="C149" s="33"/>
      <c r="D149" s="33"/>
      <c r="E149" s="33"/>
      <c r="F149" s="33"/>
      <c r="G149" s="33"/>
      <c r="H149" s="33"/>
    </row>
    <row r="150" spans="1:8" ht="19.5">
      <c r="A150" s="789"/>
      <c r="B150" s="33"/>
      <c r="C150" s="33"/>
      <c r="D150" s="33"/>
      <c r="E150" s="33"/>
      <c r="F150" s="33"/>
      <c r="G150" s="33"/>
      <c r="H150" s="33"/>
    </row>
    <row r="151" spans="1:8" ht="19.5">
      <c r="A151" s="789"/>
      <c r="B151" s="33"/>
      <c r="C151" s="33"/>
      <c r="D151" s="33"/>
      <c r="E151" s="33"/>
      <c r="F151" s="33"/>
      <c r="G151" s="33"/>
      <c r="H151" s="33"/>
    </row>
    <row r="152" spans="1:8" ht="19.5">
      <c r="A152" s="789"/>
      <c r="B152" s="33"/>
      <c r="C152" s="33"/>
      <c r="D152" s="33"/>
      <c r="E152" s="33"/>
      <c r="F152" s="33"/>
      <c r="G152" s="33"/>
      <c r="H152" s="33"/>
    </row>
    <row r="153" spans="1:8" ht="19.5">
      <c r="A153" s="791"/>
      <c r="B153" s="33"/>
      <c r="C153" s="33"/>
      <c r="D153" s="33"/>
      <c r="E153" s="33"/>
      <c r="F153" s="33"/>
      <c r="G153" s="33"/>
      <c r="H153" s="33"/>
    </row>
    <row r="154" spans="1:8" ht="19.5">
      <c r="A154" s="789"/>
      <c r="B154" s="33"/>
      <c r="C154" s="33"/>
      <c r="D154" s="33"/>
      <c r="E154" s="33"/>
      <c r="F154" s="33"/>
      <c r="G154" s="33"/>
      <c r="H154" s="33"/>
    </row>
    <row r="155" spans="1:8" ht="19.5">
      <c r="A155" s="789"/>
      <c r="B155" s="33"/>
      <c r="C155" s="33"/>
      <c r="D155" s="33"/>
      <c r="E155" s="33"/>
      <c r="F155" s="33"/>
      <c r="G155" s="33"/>
      <c r="H155" s="33"/>
    </row>
    <row r="156" spans="1:8" ht="19.5">
      <c r="A156" s="789"/>
      <c r="B156" s="33"/>
      <c r="C156" s="33"/>
      <c r="D156" s="33"/>
      <c r="E156" s="33"/>
      <c r="F156" s="33"/>
      <c r="G156" s="33"/>
      <c r="H156" s="33"/>
    </row>
    <row r="157" spans="1:8" ht="19.5">
      <c r="A157" s="791"/>
      <c r="B157" s="33"/>
      <c r="C157" s="33"/>
      <c r="D157" s="33"/>
      <c r="E157" s="33"/>
      <c r="F157" s="33"/>
      <c r="G157" s="33"/>
      <c r="H157" s="33"/>
    </row>
    <row r="158" spans="1:8" ht="19.5">
      <c r="A158" s="789"/>
      <c r="B158" s="33"/>
      <c r="C158" s="33"/>
      <c r="D158" s="33"/>
      <c r="E158" s="33"/>
      <c r="F158" s="33"/>
      <c r="G158" s="33"/>
      <c r="H158" s="33"/>
    </row>
    <row r="159" spans="1:8" ht="19.5">
      <c r="A159" s="789"/>
      <c r="B159" s="33"/>
      <c r="C159" s="33"/>
      <c r="D159" s="33"/>
      <c r="E159" s="33"/>
      <c r="F159" s="33"/>
      <c r="G159" s="33"/>
      <c r="H159" s="33"/>
    </row>
    <row r="160" spans="1:8" ht="19.5">
      <c r="A160" s="789"/>
      <c r="B160" s="33"/>
      <c r="C160" s="33"/>
      <c r="D160" s="33"/>
      <c r="E160" s="33"/>
      <c r="F160" s="33"/>
      <c r="G160" s="33"/>
      <c r="H160" s="33"/>
    </row>
    <row r="161" spans="1:8" ht="19.5">
      <c r="A161" s="791"/>
      <c r="B161" s="33"/>
      <c r="C161" s="33"/>
      <c r="D161" s="33"/>
      <c r="E161" s="33"/>
      <c r="F161" s="33"/>
      <c r="G161" s="33"/>
      <c r="H161" s="33"/>
    </row>
    <row r="162" spans="1:8" ht="19.5">
      <c r="A162" s="789"/>
      <c r="B162" s="33"/>
      <c r="C162" s="33"/>
      <c r="D162" s="33"/>
      <c r="E162" s="33"/>
      <c r="F162" s="33"/>
      <c r="G162" s="33"/>
      <c r="H162" s="33"/>
    </row>
    <row r="163" spans="1:8" ht="19.5">
      <c r="A163" s="789"/>
      <c r="B163" s="33"/>
      <c r="C163" s="33"/>
      <c r="D163" s="33"/>
      <c r="E163" s="33"/>
      <c r="F163" s="33"/>
      <c r="G163" s="33"/>
      <c r="H163" s="33"/>
    </row>
    <row r="164" spans="1:8" ht="19.5">
      <c r="A164" s="789"/>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3"/>
      <c r="B167" s="33"/>
      <c r="C167" s="33"/>
      <c r="D167" s="33"/>
      <c r="E167" s="33"/>
      <c r="F167" s="33"/>
      <c r="G167" s="33"/>
      <c r="H167" s="33"/>
    </row>
    <row r="168" spans="1:8" ht="19.5">
      <c r="A168" s="81"/>
      <c r="B168" s="33"/>
      <c r="C168" s="33"/>
      <c r="D168" s="33"/>
      <c r="E168" s="33"/>
      <c r="F168" s="33"/>
      <c r="G168" s="33"/>
      <c r="H168" s="33"/>
    </row>
    <row r="169" spans="1:8" ht="19.5">
      <c r="A169" s="81"/>
      <c r="B169" s="33"/>
      <c r="C169" s="33"/>
      <c r="D169" s="33"/>
      <c r="E169" s="33"/>
      <c r="F169" s="33"/>
      <c r="G169" s="33"/>
      <c r="H169" s="33"/>
    </row>
    <row r="170" spans="1:8" ht="19.5">
      <c r="A170" s="791"/>
      <c r="B170" s="33"/>
      <c r="C170" s="33"/>
      <c r="D170" s="33"/>
      <c r="E170" s="33"/>
      <c r="F170" s="33"/>
      <c r="G170" s="33"/>
      <c r="H170" s="33"/>
    </row>
    <row r="171" spans="1:8" ht="19.5">
      <c r="A171" s="789"/>
      <c r="B171" s="33"/>
      <c r="C171" s="33"/>
      <c r="D171" s="33"/>
      <c r="E171" s="33"/>
      <c r="F171" s="33"/>
      <c r="G171" s="33"/>
      <c r="H171" s="33"/>
    </row>
    <row r="172" spans="1:8" ht="19.5">
      <c r="A172" s="789"/>
      <c r="B172" s="33"/>
      <c r="C172" s="33"/>
      <c r="D172" s="33"/>
      <c r="E172" s="33"/>
      <c r="F172" s="33"/>
      <c r="G172" s="33"/>
      <c r="H172" s="33"/>
    </row>
    <row r="173" spans="1:8" ht="19.5">
      <c r="A173" s="789"/>
      <c r="B173" s="33"/>
      <c r="C173" s="33"/>
      <c r="D173" s="33"/>
      <c r="E173" s="33"/>
      <c r="F173" s="33"/>
      <c r="G173" s="33"/>
      <c r="H173" s="33"/>
    </row>
    <row r="174" spans="1:8" ht="19.5">
      <c r="A174" s="789"/>
      <c r="B174" s="33"/>
      <c r="C174" s="33"/>
      <c r="D174" s="33"/>
      <c r="E174" s="33"/>
      <c r="F174" s="33"/>
      <c r="G174" s="33"/>
      <c r="H174" s="33"/>
    </row>
    <row r="175" spans="1:8" ht="19.5">
      <c r="A175" s="789"/>
      <c r="B175" s="33"/>
      <c r="C175" s="33"/>
      <c r="D175" s="33"/>
      <c r="E175" s="33"/>
      <c r="F175" s="33"/>
      <c r="G175" s="33"/>
      <c r="H175" s="33"/>
    </row>
    <row r="176" spans="1:8" ht="19.5">
      <c r="A176" s="791"/>
      <c r="B176" s="33"/>
      <c r="C176" s="33"/>
      <c r="D176" s="33"/>
      <c r="E176" s="33"/>
      <c r="F176" s="33"/>
      <c r="G176" s="33"/>
      <c r="H176" s="33"/>
    </row>
    <row r="177" spans="1:8" ht="19.5">
      <c r="A177" s="789"/>
      <c r="B177" s="33"/>
      <c r="C177" s="33"/>
      <c r="D177" s="33"/>
      <c r="E177" s="33"/>
      <c r="F177" s="33"/>
      <c r="G177" s="33"/>
      <c r="H177" s="33"/>
    </row>
    <row r="178" spans="1:8" ht="19.5">
      <c r="A178" s="789"/>
      <c r="B178" s="33"/>
      <c r="C178" s="33"/>
      <c r="D178" s="33"/>
      <c r="E178" s="33"/>
      <c r="F178" s="33"/>
      <c r="G178" s="33"/>
      <c r="H178" s="33"/>
    </row>
    <row r="179" spans="1:8" ht="19.5">
      <c r="A179" s="789"/>
      <c r="B179" s="33"/>
      <c r="C179" s="33"/>
      <c r="D179" s="33"/>
      <c r="E179" s="33"/>
      <c r="F179" s="33"/>
      <c r="G179" s="33"/>
      <c r="H179" s="33"/>
    </row>
    <row r="180" spans="1:8" ht="19.5">
      <c r="A180" s="789"/>
      <c r="B180" s="33"/>
      <c r="C180" s="33"/>
      <c r="D180" s="33"/>
      <c r="E180" s="33"/>
      <c r="F180" s="33"/>
      <c r="G180" s="33"/>
      <c r="H180" s="33"/>
    </row>
    <row r="181" spans="1:8" ht="19.5">
      <c r="A181" s="791"/>
      <c r="B181" s="33"/>
      <c r="C181" s="33"/>
      <c r="D181" s="33"/>
      <c r="E181" s="33"/>
      <c r="F181" s="33"/>
      <c r="G181" s="33"/>
      <c r="H181" s="33"/>
    </row>
    <row r="182" spans="1:8" ht="19.5">
      <c r="A182" s="791"/>
      <c r="B182" s="33"/>
      <c r="C182" s="33"/>
      <c r="D182" s="33"/>
      <c r="E182" s="33"/>
      <c r="F182" s="33"/>
      <c r="G182" s="33"/>
      <c r="H182" s="33"/>
    </row>
    <row r="183" spans="1:8" ht="19.5">
      <c r="A183" s="789"/>
      <c r="B183" s="33"/>
      <c r="C183" s="33"/>
      <c r="D183" s="33"/>
      <c r="E183" s="33"/>
      <c r="F183" s="33"/>
      <c r="G183" s="33"/>
      <c r="H183" s="33"/>
    </row>
    <row r="184" spans="1:8" ht="19.5">
      <c r="A184" s="789"/>
      <c r="B184" s="33"/>
      <c r="C184" s="33"/>
      <c r="D184" s="33"/>
      <c r="E184" s="33"/>
      <c r="F184" s="33"/>
      <c r="G184" s="33"/>
      <c r="H184" s="33"/>
    </row>
    <row r="185" spans="1:8" ht="19.5">
      <c r="A185" s="789"/>
      <c r="B185" s="33"/>
      <c r="C185" s="33"/>
      <c r="D185" s="33"/>
      <c r="E185" s="33"/>
      <c r="F185" s="33"/>
      <c r="G185" s="33"/>
      <c r="H185" s="33"/>
    </row>
    <row r="186" spans="1:8" ht="19.5">
      <c r="A186" s="791"/>
      <c r="B186" s="33"/>
      <c r="C186" s="33"/>
      <c r="D186" s="33"/>
      <c r="E186" s="33"/>
      <c r="F186" s="33"/>
      <c r="G186" s="33"/>
      <c r="H186" s="33"/>
    </row>
    <row r="187" spans="1:8" ht="19.5">
      <c r="A187" s="791"/>
      <c r="B187" s="33"/>
      <c r="C187" s="33"/>
      <c r="D187" s="33"/>
      <c r="E187" s="33"/>
      <c r="F187" s="33"/>
      <c r="G187" s="33"/>
      <c r="H187" s="33"/>
    </row>
    <row r="188" spans="1:8" ht="19.5">
      <c r="A188" s="791"/>
      <c r="B188" s="33"/>
      <c r="C188" s="33"/>
      <c r="D188" s="33"/>
      <c r="E188" s="33"/>
      <c r="F188" s="33"/>
      <c r="G188" s="33"/>
      <c r="H188" s="33"/>
    </row>
    <row r="189" spans="1:8" ht="19.5">
      <c r="A189" s="791"/>
      <c r="B189" s="33"/>
      <c r="C189" s="33"/>
      <c r="D189" s="33"/>
      <c r="E189" s="33"/>
      <c r="F189" s="33"/>
      <c r="G189" s="33"/>
      <c r="H189" s="33"/>
    </row>
    <row r="190" spans="1:8" ht="19.5">
      <c r="A190" s="791"/>
      <c r="B190" s="33"/>
      <c r="C190" s="33"/>
      <c r="D190" s="33"/>
      <c r="E190" s="33"/>
      <c r="F190" s="33"/>
      <c r="G190" s="33"/>
      <c r="H190" s="33"/>
    </row>
    <row r="191" spans="1:8" ht="19.5">
      <c r="A191" s="791"/>
      <c r="B191" s="33"/>
      <c r="C191" s="33"/>
      <c r="D191" s="33"/>
      <c r="E191" s="33"/>
      <c r="F191" s="33"/>
      <c r="G191" s="33"/>
      <c r="H191" s="33"/>
    </row>
    <row r="192" spans="1:8" ht="19.5">
      <c r="A192" s="789"/>
      <c r="B192" s="33"/>
      <c r="C192" s="33"/>
      <c r="D192" s="33"/>
      <c r="E192" s="33"/>
      <c r="F192" s="33"/>
      <c r="G192" s="33"/>
      <c r="H192" s="33"/>
    </row>
    <row r="193" spans="1:8" ht="19.5">
      <c r="A193" s="789"/>
      <c r="B193" s="33"/>
      <c r="C193" s="33"/>
      <c r="D193" s="33"/>
      <c r="E193" s="33"/>
      <c r="F193" s="33"/>
      <c r="G193" s="33"/>
      <c r="H193" s="33"/>
    </row>
    <row r="194" spans="1:8" ht="19.5">
      <c r="A194" s="789"/>
      <c r="B194" s="33"/>
      <c r="C194" s="33"/>
      <c r="D194" s="33"/>
      <c r="E194" s="33"/>
      <c r="F194" s="33"/>
      <c r="G194" s="33"/>
      <c r="H194" s="33"/>
    </row>
    <row r="195" spans="1:8" ht="19.5">
      <c r="A195" s="791"/>
      <c r="B195" s="33"/>
      <c r="C195" s="33"/>
      <c r="D195" s="33"/>
      <c r="E195" s="33"/>
      <c r="F195" s="33"/>
      <c r="G195" s="33"/>
      <c r="H195" s="33"/>
    </row>
    <row r="196" spans="1:8" ht="19.5">
      <c r="A196" s="789"/>
      <c r="B196" s="33"/>
      <c r="C196" s="33"/>
      <c r="D196" s="33"/>
      <c r="E196" s="33"/>
      <c r="F196" s="33"/>
      <c r="G196" s="33"/>
      <c r="H196" s="33"/>
    </row>
    <row r="197" spans="1:8" ht="19.5">
      <c r="A197" s="789"/>
      <c r="B197" s="33"/>
      <c r="C197" s="33"/>
      <c r="D197" s="33"/>
      <c r="E197" s="33"/>
      <c r="F197" s="33"/>
      <c r="G197" s="33"/>
      <c r="H197" s="33"/>
    </row>
    <row r="198" spans="1:8" ht="19.5">
      <c r="A198" s="84"/>
      <c r="B198" s="33"/>
      <c r="C198" s="33"/>
      <c r="D198" s="33"/>
      <c r="E198" s="33"/>
      <c r="F198" s="33"/>
      <c r="G198" s="33"/>
      <c r="H198" s="33"/>
    </row>
    <row r="199" spans="1:8" ht="19.5">
      <c r="A199" s="789"/>
      <c r="B199" s="33"/>
      <c r="C199" s="33"/>
      <c r="D199" s="33"/>
      <c r="E199" s="33"/>
      <c r="F199" s="33"/>
      <c r="G199" s="33"/>
      <c r="H199" s="33"/>
    </row>
    <row r="200" spans="1:8" ht="19.5">
      <c r="A200" s="791"/>
      <c r="B200" s="33"/>
      <c r="C200" s="33"/>
      <c r="D200" s="33"/>
      <c r="E200" s="33"/>
      <c r="F200" s="33"/>
      <c r="G200" s="33"/>
      <c r="H200" s="33"/>
    </row>
    <row r="201" spans="1:8" ht="19.5">
      <c r="A201" s="789"/>
      <c r="B201" s="33"/>
      <c r="C201" s="33"/>
      <c r="D201" s="33"/>
      <c r="E201" s="33"/>
      <c r="F201" s="33"/>
      <c r="G201" s="33"/>
      <c r="H201" s="33"/>
    </row>
    <row r="202" spans="1:8" ht="19.5">
      <c r="A202" s="789"/>
      <c r="B202" s="33"/>
      <c r="C202" s="33"/>
      <c r="D202" s="33"/>
      <c r="E202" s="33"/>
      <c r="F202" s="33"/>
      <c r="G202" s="33"/>
      <c r="H202" s="33"/>
    </row>
    <row r="203" spans="1:8" ht="19.5">
      <c r="A203" s="791"/>
      <c r="B203" s="33"/>
      <c r="C203" s="33"/>
      <c r="D203" s="33"/>
      <c r="E203" s="33"/>
      <c r="F203" s="33"/>
      <c r="G203" s="33"/>
      <c r="H203" s="33"/>
    </row>
    <row r="204" spans="1:8" ht="19.5">
      <c r="A204" s="789"/>
      <c r="B204" s="33"/>
      <c r="C204" s="33"/>
      <c r="D204" s="33"/>
      <c r="E204" s="33"/>
      <c r="F204" s="33"/>
      <c r="G204" s="33"/>
      <c r="H204" s="33"/>
    </row>
    <row r="205" spans="1:8" ht="19.5">
      <c r="A205" s="789"/>
      <c r="B205" s="33"/>
      <c r="C205" s="33"/>
      <c r="D205" s="33"/>
      <c r="E205" s="33"/>
      <c r="F205" s="33"/>
      <c r="G205" s="33"/>
      <c r="H205" s="33"/>
    </row>
    <row r="206" spans="1:8" ht="19.5">
      <c r="A206" s="791"/>
      <c r="B206" s="33"/>
      <c r="C206" s="33"/>
      <c r="D206" s="33"/>
      <c r="E206" s="33"/>
      <c r="F206" s="33"/>
      <c r="G206" s="33"/>
      <c r="H206" s="33"/>
    </row>
    <row r="207" spans="1:8" ht="19.5">
      <c r="A207" s="789"/>
      <c r="B207" s="33"/>
      <c r="C207" s="33"/>
      <c r="D207" s="33"/>
      <c r="E207" s="33"/>
      <c r="F207" s="33"/>
      <c r="G207" s="33"/>
      <c r="H207" s="33"/>
    </row>
    <row r="208" spans="1:8" ht="19.5">
      <c r="A208" s="789"/>
      <c r="B208" s="33"/>
      <c r="C208" s="33"/>
      <c r="D208" s="33"/>
      <c r="E208" s="33"/>
      <c r="F208" s="33"/>
      <c r="G208" s="33"/>
      <c r="H208" s="33"/>
    </row>
    <row r="209" spans="1:8" ht="19.5">
      <c r="A209" s="789"/>
      <c r="B209" s="33"/>
      <c r="C209" s="33"/>
      <c r="D209" s="33"/>
      <c r="E209" s="33"/>
      <c r="F209" s="33"/>
      <c r="G209" s="33"/>
      <c r="H209" s="33"/>
    </row>
    <row r="210" spans="1:8" ht="19.5">
      <c r="A210" s="789"/>
      <c r="B210" s="33"/>
      <c r="C210" s="33"/>
      <c r="D210" s="33"/>
      <c r="E210" s="33"/>
      <c r="F210" s="33"/>
      <c r="G210" s="33"/>
      <c r="H210" s="33"/>
    </row>
    <row r="211" spans="1:8" ht="19.5">
      <c r="A211" s="789"/>
      <c r="B211" s="33"/>
      <c r="C211" s="33"/>
      <c r="D211" s="33"/>
      <c r="E211" s="33"/>
      <c r="F211" s="33"/>
      <c r="G211" s="33"/>
      <c r="H211" s="33"/>
    </row>
    <row r="212" spans="1:8" ht="19.5">
      <c r="A212" s="789"/>
      <c r="B212" s="33"/>
      <c r="C212" s="33"/>
      <c r="D212" s="33"/>
      <c r="E212" s="33"/>
      <c r="F212" s="33"/>
      <c r="G212" s="33"/>
      <c r="H212" s="33"/>
    </row>
    <row r="213" spans="1:8" ht="19.5">
      <c r="A213" s="789"/>
      <c r="B213" s="33"/>
      <c r="C213" s="33"/>
      <c r="D213" s="33"/>
      <c r="E213" s="33"/>
      <c r="F213" s="33"/>
      <c r="G213" s="33"/>
      <c r="H213" s="33"/>
    </row>
    <row r="214" spans="1:8" ht="19.5">
      <c r="A214" s="789"/>
      <c r="B214" s="33"/>
      <c r="C214" s="33"/>
      <c r="D214" s="33"/>
      <c r="E214" s="33"/>
      <c r="F214" s="33"/>
      <c r="G214" s="33"/>
      <c r="H214" s="33"/>
    </row>
    <row r="215" spans="1:8" ht="19.5">
      <c r="A215" s="791"/>
      <c r="B215" s="33"/>
      <c r="C215" s="33"/>
      <c r="D215" s="33"/>
      <c r="E215" s="33"/>
      <c r="F215" s="33"/>
      <c r="G215" s="33"/>
      <c r="H215" s="33"/>
    </row>
    <row r="216" spans="1:8" ht="19.5">
      <c r="A216" s="789"/>
      <c r="B216" s="33"/>
      <c r="C216" s="33"/>
      <c r="D216" s="33"/>
      <c r="E216" s="33"/>
      <c r="F216" s="33"/>
      <c r="G216" s="33"/>
      <c r="H216" s="33"/>
    </row>
    <row r="217" spans="1:8" ht="19.5">
      <c r="A217" s="789"/>
      <c r="B217" s="33"/>
      <c r="C217" s="33"/>
      <c r="D217" s="33"/>
      <c r="E217" s="33"/>
      <c r="F217" s="33"/>
      <c r="G217" s="33"/>
      <c r="H217" s="33"/>
    </row>
    <row r="218" spans="1:8" ht="19.5">
      <c r="A218" s="789"/>
      <c r="B218" s="33"/>
      <c r="C218" s="33"/>
      <c r="D218" s="33"/>
      <c r="E218" s="33"/>
      <c r="F218" s="33"/>
      <c r="G218" s="33"/>
      <c r="H218" s="33"/>
    </row>
    <row r="219" spans="1:8" ht="19.5">
      <c r="A219" s="789"/>
      <c r="B219" s="33"/>
      <c r="C219" s="33"/>
      <c r="D219" s="33"/>
      <c r="E219" s="33"/>
      <c r="F219" s="33"/>
      <c r="G219" s="33"/>
      <c r="H219" s="33"/>
    </row>
    <row r="220" spans="1:8" ht="19.5">
      <c r="A220" s="789"/>
      <c r="B220" s="33"/>
      <c r="C220" s="33"/>
      <c r="D220" s="33"/>
      <c r="E220" s="33"/>
      <c r="F220" s="33"/>
      <c r="G220" s="33"/>
      <c r="H220" s="33"/>
    </row>
    <row r="221" spans="1:8" ht="19.5">
      <c r="A221" s="791"/>
      <c r="B221" s="33"/>
      <c r="C221" s="33"/>
      <c r="D221" s="33"/>
      <c r="E221" s="33"/>
      <c r="F221" s="33"/>
      <c r="G221" s="33"/>
      <c r="H221" s="33"/>
    </row>
    <row r="222" spans="1:8" ht="19.5">
      <c r="A222" s="789"/>
      <c r="B222" s="33"/>
      <c r="C222" s="33"/>
      <c r="D222" s="33"/>
      <c r="E222" s="33"/>
      <c r="F222" s="33"/>
      <c r="G222" s="33"/>
      <c r="H222" s="33"/>
    </row>
    <row r="223" spans="1:8" ht="19.5">
      <c r="A223" s="789"/>
      <c r="B223" s="33"/>
      <c r="C223" s="33"/>
      <c r="D223" s="33"/>
      <c r="E223" s="33"/>
      <c r="F223" s="33"/>
      <c r="G223" s="33"/>
      <c r="H223" s="33"/>
    </row>
    <row r="224" spans="1:8" ht="19.5">
      <c r="A224" s="791"/>
      <c r="B224" s="33"/>
      <c r="C224" s="33"/>
      <c r="D224" s="33"/>
      <c r="E224" s="33"/>
      <c r="F224" s="33"/>
      <c r="G224" s="33"/>
      <c r="H224" s="33"/>
    </row>
    <row r="225" spans="1:8" ht="19.5">
      <c r="A225" s="789"/>
      <c r="B225" s="33"/>
      <c r="C225" s="33"/>
      <c r="D225" s="33"/>
      <c r="E225" s="33"/>
      <c r="F225" s="33"/>
      <c r="G225" s="33"/>
      <c r="H225" s="33"/>
    </row>
    <row r="226" spans="1:8" ht="19.5">
      <c r="A226" s="789"/>
      <c r="B226" s="33"/>
      <c r="C226" s="33"/>
      <c r="D226" s="33"/>
      <c r="E226" s="33"/>
      <c r="F226" s="33"/>
      <c r="G226" s="33"/>
      <c r="H226" s="33"/>
    </row>
    <row r="227" spans="1:8" ht="19.5">
      <c r="A227" s="789"/>
      <c r="B227" s="33"/>
      <c r="C227" s="33"/>
      <c r="D227" s="33"/>
      <c r="E227" s="33"/>
      <c r="F227" s="33"/>
      <c r="G227" s="33"/>
      <c r="H227" s="33"/>
    </row>
    <row r="228" spans="1:8" ht="19.5">
      <c r="A228" s="794"/>
      <c r="B228" s="33"/>
      <c r="C228" s="33"/>
      <c r="D228" s="33"/>
      <c r="E228" s="33"/>
      <c r="F228" s="33"/>
      <c r="G228" s="33"/>
      <c r="H228" s="33"/>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D36" sqref="D36"/>
    </sheetView>
  </sheetViews>
  <sheetFormatPr baseColWidth="10" defaultRowHeight="15"/>
  <cols>
    <col min="1" max="1" width="80" style="468" customWidth="1"/>
    <col min="2" max="3" width="20.140625" style="56" customWidth="1"/>
    <col min="4" max="4" width="26.140625" style="56" customWidth="1"/>
    <col min="5" max="5" width="3.7109375" style="141" customWidth="1"/>
    <col min="6" max="6" width="11.140625" style="859" bestFit="1" customWidth="1"/>
    <col min="7" max="256" width="11.42578125" style="859"/>
    <col min="257" max="257" width="80" style="859" customWidth="1"/>
    <col min="258" max="259" width="20.140625" style="859" customWidth="1"/>
    <col min="260" max="260" width="26.140625" style="859" customWidth="1"/>
    <col min="261" max="261" width="3.7109375" style="859" customWidth="1"/>
    <col min="262" max="262" width="11.140625" style="859" bestFit="1" customWidth="1"/>
    <col min="263" max="512" width="11.42578125" style="859"/>
    <col min="513" max="513" width="80" style="859" customWidth="1"/>
    <col min="514" max="515" width="20.140625" style="859" customWidth="1"/>
    <col min="516" max="516" width="26.140625" style="859" customWidth="1"/>
    <col min="517" max="517" width="3.7109375" style="859" customWidth="1"/>
    <col min="518" max="518" width="11.140625" style="859" bestFit="1" customWidth="1"/>
    <col min="519" max="768" width="11.42578125" style="859"/>
    <col min="769" max="769" width="80" style="859" customWidth="1"/>
    <col min="770" max="771" width="20.140625" style="859" customWidth="1"/>
    <col min="772" max="772" width="26.140625" style="859" customWidth="1"/>
    <col min="773" max="773" width="3.7109375" style="859" customWidth="1"/>
    <col min="774" max="774" width="11.140625" style="859" bestFit="1" customWidth="1"/>
    <col min="775" max="1024" width="11.42578125" style="859"/>
    <col min="1025" max="1025" width="80" style="859" customWidth="1"/>
    <col min="1026" max="1027" width="20.140625" style="859" customWidth="1"/>
    <col min="1028" max="1028" width="26.140625" style="859" customWidth="1"/>
    <col min="1029" max="1029" width="3.7109375" style="859" customWidth="1"/>
    <col min="1030" max="1030" width="11.140625" style="859" bestFit="1" customWidth="1"/>
    <col min="1031" max="1280" width="11.42578125" style="859"/>
    <col min="1281" max="1281" width="80" style="859" customWidth="1"/>
    <col min="1282" max="1283" width="20.140625" style="859" customWidth="1"/>
    <col min="1284" max="1284" width="26.140625" style="859" customWidth="1"/>
    <col min="1285" max="1285" width="3.7109375" style="859" customWidth="1"/>
    <col min="1286" max="1286" width="11.140625" style="859" bestFit="1" customWidth="1"/>
    <col min="1287" max="1536" width="11.42578125" style="859"/>
    <col min="1537" max="1537" width="80" style="859" customWidth="1"/>
    <col min="1538" max="1539" width="20.140625" style="859" customWidth="1"/>
    <col min="1540" max="1540" width="26.140625" style="859" customWidth="1"/>
    <col min="1541" max="1541" width="3.7109375" style="859" customWidth="1"/>
    <col min="1542" max="1542" width="11.140625" style="859" bestFit="1" customWidth="1"/>
    <col min="1543" max="1792" width="11.42578125" style="859"/>
    <col min="1793" max="1793" width="80" style="859" customWidth="1"/>
    <col min="1794" max="1795" width="20.140625" style="859" customWidth="1"/>
    <col min="1796" max="1796" width="26.140625" style="859" customWidth="1"/>
    <col min="1797" max="1797" width="3.7109375" style="859" customWidth="1"/>
    <col min="1798" max="1798" width="11.140625" style="859" bestFit="1" customWidth="1"/>
    <col min="1799" max="2048" width="11.42578125" style="859"/>
    <col min="2049" max="2049" width="80" style="859" customWidth="1"/>
    <col min="2050" max="2051" width="20.140625" style="859" customWidth="1"/>
    <col min="2052" max="2052" width="26.140625" style="859" customWidth="1"/>
    <col min="2053" max="2053" width="3.7109375" style="859" customWidth="1"/>
    <col min="2054" max="2054" width="11.140625" style="859" bestFit="1" customWidth="1"/>
    <col min="2055" max="2304" width="11.42578125" style="859"/>
    <col min="2305" max="2305" width="80" style="859" customWidth="1"/>
    <col min="2306" max="2307" width="20.140625" style="859" customWidth="1"/>
    <col min="2308" max="2308" width="26.140625" style="859" customWidth="1"/>
    <col min="2309" max="2309" width="3.7109375" style="859" customWidth="1"/>
    <col min="2310" max="2310" width="11.140625" style="859" bestFit="1" customWidth="1"/>
    <col min="2311" max="2560" width="11.42578125" style="859"/>
    <col min="2561" max="2561" width="80" style="859" customWidth="1"/>
    <col min="2562" max="2563" width="20.140625" style="859" customWidth="1"/>
    <col min="2564" max="2564" width="26.140625" style="859" customWidth="1"/>
    <col min="2565" max="2565" width="3.7109375" style="859" customWidth="1"/>
    <col min="2566" max="2566" width="11.140625" style="859" bestFit="1" customWidth="1"/>
    <col min="2567" max="2816" width="11.42578125" style="859"/>
    <col min="2817" max="2817" width="80" style="859" customWidth="1"/>
    <col min="2818" max="2819" width="20.140625" style="859" customWidth="1"/>
    <col min="2820" max="2820" width="26.140625" style="859" customWidth="1"/>
    <col min="2821" max="2821" width="3.7109375" style="859" customWidth="1"/>
    <col min="2822" max="2822" width="11.140625" style="859" bestFit="1" customWidth="1"/>
    <col min="2823" max="3072" width="11.42578125" style="859"/>
    <col min="3073" max="3073" width="80" style="859" customWidth="1"/>
    <col min="3074" max="3075" width="20.140625" style="859" customWidth="1"/>
    <col min="3076" max="3076" width="26.140625" style="859" customWidth="1"/>
    <col min="3077" max="3077" width="3.7109375" style="859" customWidth="1"/>
    <col min="3078" max="3078" width="11.140625" style="859" bestFit="1" customWidth="1"/>
    <col min="3079" max="3328" width="11.42578125" style="859"/>
    <col min="3329" max="3329" width="80" style="859" customWidth="1"/>
    <col min="3330" max="3331" width="20.140625" style="859" customWidth="1"/>
    <col min="3332" max="3332" width="26.140625" style="859" customWidth="1"/>
    <col min="3333" max="3333" width="3.7109375" style="859" customWidth="1"/>
    <col min="3334" max="3334" width="11.140625" style="859" bestFit="1" customWidth="1"/>
    <col min="3335" max="3584" width="11.42578125" style="859"/>
    <col min="3585" max="3585" width="80" style="859" customWidth="1"/>
    <col min="3586" max="3587" width="20.140625" style="859" customWidth="1"/>
    <col min="3588" max="3588" width="26.140625" style="859" customWidth="1"/>
    <col min="3589" max="3589" width="3.7109375" style="859" customWidth="1"/>
    <col min="3590" max="3590" width="11.140625" style="859" bestFit="1" customWidth="1"/>
    <col min="3591" max="3840" width="11.42578125" style="859"/>
    <col min="3841" max="3841" width="80" style="859" customWidth="1"/>
    <col min="3842" max="3843" width="20.140625" style="859" customWidth="1"/>
    <col min="3844" max="3844" width="26.140625" style="859" customWidth="1"/>
    <col min="3845" max="3845" width="3.7109375" style="859" customWidth="1"/>
    <col min="3846" max="3846" width="11.140625" style="859" bestFit="1" customWidth="1"/>
    <col min="3847" max="4096" width="11.42578125" style="859"/>
    <col min="4097" max="4097" width="80" style="859" customWidth="1"/>
    <col min="4098" max="4099" width="20.140625" style="859" customWidth="1"/>
    <col min="4100" max="4100" width="26.140625" style="859" customWidth="1"/>
    <col min="4101" max="4101" width="3.7109375" style="859" customWidth="1"/>
    <col min="4102" max="4102" width="11.140625" style="859" bestFit="1" customWidth="1"/>
    <col min="4103" max="4352" width="11.42578125" style="859"/>
    <col min="4353" max="4353" width="80" style="859" customWidth="1"/>
    <col min="4354" max="4355" width="20.140625" style="859" customWidth="1"/>
    <col min="4356" max="4356" width="26.140625" style="859" customWidth="1"/>
    <col min="4357" max="4357" width="3.7109375" style="859" customWidth="1"/>
    <col min="4358" max="4358" width="11.140625" style="859" bestFit="1" customWidth="1"/>
    <col min="4359" max="4608" width="11.42578125" style="859"/>
    <col min="4609" max="4609" width="80" style="859" customWidth="1"/>
    <col min="4610" max="4611" width="20.140625" style="859" customWidth="1"/>
    <col min="4612" max="4612" width="26.140625" style="859" customWidth="1"/>
    <col min="4613" max="4613" width="3.7109375" style="859" customWidth="1"/>
    <col min="4614" max="4614" width="11.140625" style="859" bestFit="1" customWidth="1"/>
    <col min="4615" max="4864" width="11.42578125" style="859"/>
    <col min="4865" max="4865" width="80" style="859" customWidth="1"/>
    <col min="4866" max="4867" width="20.140625" style="859" customWidth="1"/>
    <col min="4868" max="4868" width="26.140625" style="859" customWidth="1"/>
    <col min="4869" max="4869" width="3.7109375" style="859" customWidth="1"/>
    <col min="4870" max="4870" width="11.140625" style="859" bestFit="1" customWidth="1"/>
    <col min="4871" max="5120" width="11.42578125" style="859"/>
    <col min="5121" max="5121" width="80" style="859" customWidth="1"/>
    <col min="5122" max="5123" width="20.140625" style="859" customWidth="1"/>
    <col min="5124" max="5124" width="26.140625" style="859" customWidth="1"/>
    <col min="5125" max="5125" width="3.7109375" style="859" customWidth="1"/>
    <col min="5126" max="5126" width="11.140625" style="859" bestFit="1" customWidth="1"/>
    <col min="5127" max="5376" width="11.42578125" style="859"/>
    <col min="5377" max="5377" width="80" style="859" customWidth="1"/>
    <col min="5378" max="5379" width="20.140625" style="859" customWidth="1"/>
    <col min="5380" max="5380" width="26.140625" style="859" customWidth="1"/>
    <col min="5381" max="5381" width="3.7109375" style="859" customWidth="1"/>
    <col min="5382" max="5382" width="11.140625" style="859" bestFit="1" customWidth="1"/>
    <col min="5383" max="5632" width="11.42578125" style="859"/>
    <col min="5633" max="5633" width="80" style="859" customWidth="1"/>
    <col min="5634" max="5635" width="20.140625" style="859" customWidth="1"/>
    <col min="5636" max="5636" width="26.140625" style="859" customWidth="1"/>
    <col min="5637" max="5637" width="3.7109375" style="859" customWidth="1"/>
    <col min="5638" max="5638" width="11.140625" style="859" bestFit="1" customWidth="1"/>
    <col min="5639" max="5888" width="11.42578125" style="859"/>
    <col min="5889" max="5889" width="80" style="859" customWidth="1"/>
    <col min="5890" max="5891" width="20.140625" style="859" customWidth="1"/>
    <col min="5892" max="5892" width="26.140625" style="859" customWidth="1"/>
    <col min="5893" max="5893" width="3.7109375" style="859" customWidth="1"/>
    <col min="5894" max="5894" width="11.140625" style="859" bestFit="1" customWidth="1"/>
    <col min="5895" max="6144" width="11.42578125" style="859"/>
    <col min="6145" max="6145" width="80" style="859" customWidth="1"/>
    <col min="6146" max="6147" width="20.140625" style="859" customWidth="1"/>
    <col min="6148" max="6148" width="26.140625" style="859" customWidth="1"/>
    <col min="6149" max="6149" width="3.7109375" style="859" customWidth="1"/>
    <col min="6150" max="6150" width="11.140625" style="859" bestFit="1" customWidth="1"/>
    <col min="6151" max="6400" width="11.42578125" style="859"/>
    <col min="6401" max="6401" width="80" style="859" customWidth="1"/>
    <col min="6402" max="6403" width="20.140625" style="859" customWidth="1"/>
    <col min="6404" max="6404" width="26.140625" style="859" customWidth="1"/>
    <col min="6405" max="6405" width="3.7109375" style="859" customWidth="1"/>
    <col min="6406" max="6406" width="11.140625" style="859" bestFit="1" customWidth="1"/>
    <col min="6407" max="6656" width="11.42578125" style="859"/>
    <col min="6657" max="6657" width="80" style="859" customWidth="1"/>
    <col min="6658" max="6659" width="20.140625" style="859" customWidth="1"/>
    <col min="6660" max="6660" width="26.140625" style="859" customWidth="1"/>
    <col min="6661" max="6661" width="3.7109375" style="859" customWidth="1"/>
    <col min="6662" max="6662" width="11.140625" style="859" bestFit="1" customWidth="1"/>
    <col min="6663" max="6912" width="11.42578125" style="859"/>
    <col min="6913" max="6913" width="80" style="859" customWidth="1"/>
    <col min="6914" max="6915" width="20.140625" style="859" customWidth="1"/>
    <col min="6916" max="6916" width="26.140625" style="859" customWidth="1"/>
    <col min="6917" max="6917" width="3.7109375" style="859" customWidth="1"/>
    <col min="6918" max="6918" width="11.140625" style="859" bestFit="1" customWidth="1"/>
    <col min="6919" max="7168" width="11.42578125" style="859"/>
    <col min="7169" max="7169" width="80" style="859" customWidth="1"/>
    <col min="7170" max="7171" width="20.140625" style="859" customWidth="1"/>
    <col min="7172" max="7172" width="26.140625" style="859" customWidth="1"/>
    <col min="7173" max="7173" width="3.7109375" style="859" customWidth="1"/>
    <col min="7174" max="7174" width="11.140625" style="859" bestFit="1" customWidth="1"/>
    <col min="7175" max="7424" width="11.42578125" style="859"/>
    <col min="7425" max="7425" width="80" style="859" customWidth="1"/>
    <col min="7426" max="7427" width="20.140625" style="859" customWidth="1"/>
    <col min="7428" max="7428" width="26.140625" style="859" customWidth="1"/>
    <col min="7429" max="7429" width="3.7109375" style="859" customWidth="1"/>
    <col min="7430" max="7430" width="11.140625" style="859" bestFit="1" customWidth="1"/>
    <col min="7431" max="7680" width="11.42578125" style="859"/>
    <col min="7681" max="7681" width="80" style="859" customWidth="1"/>
    <col min="7682" max="7683" width="20.140625" style="859" customWidth="1"/>
    <col min="7684" max="7684" width="26.140625" style="859" customWidth="1"/>
    <col min="7685" max="7685" width="3.7109375" style="859" customWidth="1"/>
    <col min="7686" max="7686" width="11.140625" style="859" bestFit="1" customWidth="1"/>
    <col min="7687" max="7936" width="11.42578125" style="859"/>
    <col min="7937" max="7937" width="80" style="859" customWidth="1"/>
    <col min="7938" max="7939" width="20.140625" style="859" customWidth="1"/>
    <col min="7940" max="7940" width="26.140625" style="859" customWidth="1"/>
    <col min="7941" max="7941" width="3.7109375" style="859" customWidth="1"/>
    <col min="7942" max="7942" width="11.140625" style="859" bestFit="1" customWidth="1"/>
    <col min="7943" max="8192" width="11.42578125" style="859"/>
    <col min="8193" max="8193" width="80" style="859" customWidth="1"/>
    <col min="8194" max="8195" width="20.140625" style="859" customWidth="1"/>
    <col min="8196" max="8196" width="26.140625" style="859" customWidth="1"/>
    <col min="8197" max="8197" width="3.7109375" style="859" customWidth="1"/>
    <col min="8198" max="8198" width="11.140625" style="859" bestFit="1" customWidth="1"/>
    <col min="8199" max="8448" width="11.42578125" style="859"/>
    <col min="8449" max="8449" width="80" style="859" customWidth="1"/>
    <col min="8450" max="8451" width="20.140625" style="859" customWidth="1"/>
    <col min="8452" max="8452" width="26.140625" style="859" customWidth="1"/>
    <col min="8453" max="8453" width="3.7109375" style="859" customWidth="1"/>
    <col min="8454" max="8454" width="11.140625" style="859" bestFit="1" customWidth="1"/>
    <col min="8455" max="8704" width="11.42578125" style="859"/>
    <col min="8705" max="8705" width="80" style="859" customWidth="1"/>
    <col min="8706" max="8707" width="20.140625" style="859" customWidth="1"/>
    <col min="8708" max="8708" width="26.140625" style="859" customWidth="1"/>
    <col min="8709" max="8709" width="3.7109375" style="859" customWidth="1"/>
    <col min="8710" max="8710" width="11.140625" style="859" bestFit="1" customWidth="1"/>
    <col min="8711" max="8960" width="11.42578125" style="859"/>
    <col min="8961" max="8961" width="80" style="859" customWidth="1"/>
    <col min="8962" max="8963" width="20.140625" style="859" customWidth="1"/>
    <col min="8964" max="8964" width="26.140625" style="859" customWidth="1"/>
    <col min="8965" max="8965" width="3.7109375" style="859" customWidth="1"/>
    <col min="8966" max="8966" width="11.140625" style="859" bestFit="1" customWidth="1"/>
    <col min="8967" max="9216" width="11.42578125" style="859"/>
    <col min="9217" max="9217" width="80" style="859" customWidth="1"/>
    <col min="9218" max="9219" width="20.140625" style="859" customWidth="1"/>
    <col min="9220" max="9220" width="26.140625" style="859" customWidth="1"/>
    <col min="9221" max="9221" width="3.7109375" style="859" customWidth="1"/>
    <col min="9222" max="9222" width="11.140625" style="859" bestFit="1" customWidth="1"/>
    <col min="9223" max="9472" width="11.42578125" style="859"/>
    <col min="9473" max="9473" width="80" style="859" customWidth="1"/>
    <col min="9474" max="9475" width="20.140625" style="859" customWidth="1"/>
    <col min="9476" max="9476" width="26.140625" style="859" customWidth="1"/>
    <col min="9477" max="9477" width="3.7109375" style="859" customWidth="1"/>
    <col min="9478" max="9478" width="11.140625" style="859" bestFit="1" customWidth="1"/>
    <col min="9479" max="9728" width="11.42578125" style="859"/>
    <col min="9729" max="9729" width="80" style="859" customWidth="1"/>
    <col min="9730" max="9731" width="20.140625" style="859" customWidth="1"/>
    <col min="9732" max="9732" width="26.140625" style="859" customWidth="1"/>
    <col min="9733" max="9733" width="3.7109375" style="859" customWidth="1"/>
    <col min="9734" max="9734" width="11.140625" style="859" bestFit="1" customWidth="1"/>
    <col min="9735" max="9984" width="11.42578125" style="859"/>
    <col min="9985" max="9985" width="80" style="859" customWidth="1"/>
    <col min="9986" max="9987" width="20.140625" style="859" customWidth="1"/>
    <col min="9988" max="9988" width="26.140625" style="859" customWidth="1"/>
    <col min="9989" max="9989" width="3.7109375" style="859" customWidth="1"/>
    <col min="9990" max="9990" width="11.140625" style="859" bestFit="1" customWidth="1"/>
    <col min="9991" max="10240" width="11.42578125" style="859"/>
    <col min="10241" max="10241" width="80" style="859" customWidth="1"/>
    <col min="10242" max="10243" width="20.140625" style="859" customWidth="1"/>
    <col min="10244" max="10244" width="26.140625" style="859" customWidth="1"/>
    <col min="10245" max="10245" width="3.7109375" style="859" customWidth="1"/>
    <col min="10246" max="10246" width="11.140625" style="859" bestFit="1" customWidth="1"/>
    <col min="10247" max="10496" width="11.42578125" style="859"/>
    <col min="10497" max="10497" width="80" style="859" customWidth="1"/>
    <col min="10498" max="10499" width="20.140625" style="859" customWidth="1"/>
    <col min="10500" max="10500" width="26.140625" style="859" customWidth="1"/>
    <col min="10501" max="10501" width="3.7109375" style="859" customWidth="1"/>
    <col min="10502" max="10502" width="11.140625" style="859" bestFit="1" customWidth="1"/>
    <col min="10503" max="10752" width="11.42578125" style="859"/>
    <col min="10753" max="10753" width="80" style="859" customWidth="1"/>
    <col min="10754" max="10755" width="20.140625" style="859" customWidth="1"/>
    <col min="10756" max="10756" width="26.140625" style="859" customWidth="1"/>
    <col min="10757" max="10757" width="3.7109375" style="859" customWidth="1"/>
    <col min="10758" max="10758" width="11.140625" style="859" bestFit="1" customWidth="1"/>
    <col min="10759" max="11008" width="11.42578125" style="859"/>
    <col min="11009" max="11009" width="80" style="859" customWidth="1"/>
    <col min="11010" max="11011" width="20.140625" style="859" customWidth="1"/>
    <col min="11012" max="11012" width="26.140625" style="859" customWidth="1"/>
    <col min="11013" max="11013" width="3.7109375" style="859" customWidth="1"/>
    <col min="11014" max="11014" width="11.140625" style="859" bestFit="1" customWidth="1"/>
    <col min="11015" max="11264" width="11.42578125" style="859"/>
    <col min="11265" max="11265" width="80" style="859" customWidth="1"/>
    <col min="11266" max="11267" width="20.140625" style="859" customWidth="1"/>
    <col min="11268" max="11268" width="26.140625" style="859" customWidth="1"/>
    <col min="11269" max="11269" width="3.7109375" style="859" customWidth="1"/>
    <col min="11270" max="11270" width="11.140625" style="859" bestFit="1" customWidth="1"/>
    <col min="11271" max="11520" width="11.42578125" style="859"/>
    <col min="11521" max="11521" width="80" style="859" customWidth="1"/>
    <col min="11522" max="11523" width="20.140625" style="859" customWidth="1"/>
    <col min="11524" max="11524" width="26.140625" style="859" customWidth="1"/>
    <col min="11525" max="11525" width="3.7109375" style="859" customWidth="1"/>
    <col min="11526" max="11526" width="11.140625" style="859" bestFit="1" customWidth="1"/>
    <col min="11527" max="11776" width="11.42578125" style="859"/>
    <col min="11777" max="11777" width="80" style="859" customWidth="1"/>
    <col min="11778" max="11779" width="20.140625" style="859" customWidth="1"/>
    <col min="11780" max="11780" width="26.140625" style="859" customWidth="1"/>
    <col min="11781" max="11781" width="3.7109375" style="859" customWidth="1"/>
    <col min="11782" max="11782" width="11.140625" style="859" bestFit="1" customWidth="1"/>
    <col min="11783" max="12032" width="11.42578125" style="859"/>
    <col min="12033" max="12033" width="80" style="859" customWidth="1"/>
    <col min="12034" max="12035" width="20.140625" style="859" customWidth="1"/>
    <col min="12036" max="12036" width="26.140625" style="859" customWidth="1"/>
    <col min="12037" max="12037" width="3.7109375" style="859" customWidth="1"/>
    <col min="12038" max="12038" width="11.140625" style="859" bestFit="1" customWidth="1"/>
    <col min="12039" max="12288" width="11.42578125" style="859"/>
    <col min="12289" max="12289" width="80" style="859" customWidth="1"/>
    <col min="12290" max="12291" width="20.140625" style="859" customWidth="1"/>
    <col min="12292" max="12292" width="26.140625" style="859" customWidth="1"/>
    <col min="12293" max="12293" width="3.7109375" style="859" customWidth="1"/>
    <col min="12294" max="12294" width="11.140625" style="859" bestFit="1" customWidth="1"/>
    <col min="12295" max="12544" width="11.42578125" style="859"/>
    <col min="12545" max="12545" width="80" style="859" customWidth="1"/>
    <col min="12546" max="12547" width="20.140625" style="859" customWidth="1"/>
    <col min="12548" max="12548" width="26.140625" style="859" customWidth="1"/>
    <col min="12549" max="12549" width="3.7109375" style="859" customWidth="1"/>
    <col min="12550" max="12550" width="11.140625" style="859" bestFit="1" customWidth="1"/>
    <col min="12551" max="12800" width="11.42578125" style="859"/>
    <col min="12801" max="12801" width="80" style="859" customWidth="1"/>
    <col min="12802" max="12803" width="20.140625" style="859" customWidth="1"/>
    <col min="12804" max="12804" width="26.140625" style="859" customWidth="1"/>
    <col min="12805" max="12805" width="3.7109375" style="859" customWidth="1"/>
    <col min="12806" max="12806" width="11.140625" style="859" bestFit="1" customWidth="1"/>
    <col min="12807" max="13056" width="11.42578125" style="859"/>
    <col min="13057" max="13057" width="80" style="859" customWidth="1"/>
    <col min="13058" max="13059" width="20.140625" style="859" customWidth="1"/>
    <col min="13060" max="13060" width="26.140625" style="859" customWidth="1"/>
    <col min="13061" max="13061" width="3.7109375" style="859" customWidth="1"/>
    <col min="13062" max="13062" width="11.140625" style="859" bestFit="1" customWidth="1"/>
    <col min="13063" max="13312" width="11.42578125" style="859"/>
    <col min="13313" max="13313" width="80" style="859" customWidth="1"/>
    <col min="13314" max="13315" width="20.140625" style="859" customWidth="1"/>
    <col min="13316" max="13316" width="26.140625" style="859" customWidth="1"/>
    <col min="13317" max="13317" width="3.7109375" style="859" customWidth="1"/>
    <col min="13318" max="13318" width="11.140625" style="859" bestFit="1" customWidth="1"/>
    <col min="13319" max="13568" width="11.42578125" style="859"/>
    <col min="13569" max="13569" width="80" style="859" customWidth="1"/>
    <col min="13570" max="13571" width="20.140625" style="859" customWidth="1"/>
    <col min="13572" max="13572" width="26.140625" style="859" customWidth="1"/>
    <col min="13573" max="13573" width="3.7109375" style="859" customWidth="1"/>
    <col min="13574" max="13574" width="11.140625" style="859" bestFit="1" customWidth="1"/>
    <col min="13575" max="13824" width="11.42578125" style="859"/>
    <col min="13825" max="13825" width="80" style="859" customWidth="1"/>
    <col min="13826" max="13827" width="20.140625" style="859" customWidth="1"/>
    <col min="13828" max="13828" width="26.140625" style="859" customWidth="1"/>
    <col min="13829" max="13829" width="3.7109375" style="859" customWidth="1"/>
    <col min="13830" max="13830" width="11.140625" style="859" bestFit="1" customWidth="1"/>
    <col min="13831" max="14080" width="11.42578125" style="859"/>
    <col min="14081" max="14081" width="80" style="859" customWidth="1"/>
    <col min="14082" max="14083" width="20.140625" style="859" customWidth="1"/>
    <col min="14084" max="14084" width="26.140625" style="859" customWidth="1"/>
    <col min="14085" max="14085" width="3.7109375" style="859" customWidth="1"/>
    <col min="14086" max="14086" width="11.140625" style="859" bestFit="1" customWidth="1"/>
    <col min="14087" max="14336" width="11.42578125" style="859"/>
    <col min="14337" max="14337" width="80" style="859" customWidth="1"/>
    <col min="14338" max="14339" width="20.140625" style="859" customWidth="1"/>
    <col min="14340" max="14340" width="26.140625" style="859" customWidth="1"/>
    <col min="14341" max="14341" width="3.7109375" style="859" customWidth="1"/>
    <col min="14342" max="14342" width="11.140625" style="859" bestFit="1" customWidth="1"/>
    <col min="14343" max="14592" width="11.42578125" style="859"/>
    <col min="14593" max="14593" width="80" style="859" customWidth="1"/>
    <col min="14594" max="14595" width="20.140625" style="859" customWidth="1"/>
    <col min="14596" max="14596" width="26.140625" style="859" customWidth="1"/>
    <col min="14597" max="14597" width="3.7109375" style="859" customWidth="1"/>
    <col min="14598" max="14598" width="11.140625" style="859" bestFit="1" customWidth="1"/>
    <col min="14599" max="14848" width="11.42578125" style="859"/>
    <col min="14849" max="14849" width="80" style="859" customWidth="1"/>
    <col min="14850" max="14851" width="20.140625" style="859" customWidth="1"/>
    <col min="14852" max="14852" width="26.140625" style="859" customWidth="1"/>
    <col min="14853" max="14853" width="3.7109375" style="859" customWidth="1"/>
    <col min="14854" max="14854" width="11.140625" style="859" bestFit="1" customWidth="1"/>
    <col min="14855" max="15104" width="11.42578125" style="859"/>
    <col min="15105" max="15105" width="80" style="859" customWidth="1"/>
    <col min="15106" max="15107" width="20.140625" style="859" customWidth="1"/>
    <col min="15108" max="15108" width="26.140625" style="859" customWidth="1"/>
    <col min="15109" max="15109" width="3.7109375" style="859" customWidth="1"/>
    <col min="15110" max="15110" width="11.140625" style="859" bestFit="1" customWidth="1"/>
    <col min="15111" max="15360" width="11.42578125" style="859"/>
    <col min="15361" max="15361" width="80" style="859" customWidth="1"/>
    <col min="15362" max="15363" width="20.140625" style="859" customWidth="1"/>
    <col min="15364" max="15364" width="26.140625" style="859" customWidth="1"/>
    <col min="15365" max="15365" width="3.7109375" style="859" customWidth="1"/>
    <col min="15366" max="15366" width="11.140625" style="859" bestFit="1" customWidth="1"/>
    <col min="15367" max="15616" width="11.42578125" style="859"/>
    <col min="15617" max="15617" width="80" style="859" customWidth="1"/>
    <col min="15618" max="15619" width="20.140625" style="859" customWidth="1"/>
    <col min="15620" max="15620" width="26.140625" style="859" customWidth="1"/>
    <col min="15621" max="15621" width="3.7109375" style="859" customWidth="1"/>
    <col min="15622" max="15622" width="11.140625" style="859" bestFit="1" customWidth="1"/>
    <col min="15623" max="15872" width="11.42578125" style="859"/>
    <col min="15873" max="15873" width="80" style="859" customWidth="1"/>
    <col min="15874" max="15875" width="20.140625" style="859" customWidth="1"/>
    <col min="15876" max="15876" width="26.140625" style="859" customWidth="1"/>
    <col min="15877" max="15877" width="3.7109375" style="859" customWidth="1"/>
    <col min="15878" max="15878" width="11.140625" style="859" bestFit="1" customWidth="1"/>
    <col min="15879" max="16128" width="11.42578125" style="859"/>
    <col min="16129" max="16129" width="80" style="859" customWidth="1"/>
    <col min="16130" max="16131" width="20.140625" style="859" customWidth="1"/>
    <col min="16132" max="16132" width="26.140625" style="859" customWidth="1"/>
    <col min="16133" max="16133" width="3.7109375" style="859" customWidth="1"/>
    <col min="16134" max="16134" width="11.140625" style="859" bestFit="1" customWidth="1"/>
    <col min="16135" max="16384" width="11.42578125" style="859"/>
  </cols>
  <sheetData>
    <row r="1" spans="1:4" s="859" customFormat="1" ht="20.25" hidden="1">
      <c r="A1" s="466"/>
      <c r="B1" s="476"/>
      <c r="C1" s="476"/>
      <c r="D1" s="476"/>
    </row>
    <row r="2" spans="1:4" s="859" customFormat="1" ht="69" customHeight="1">
      <c r="A2" s="1176" t="s">
        <v>1074</v>
      </c>
      <c r="B2" s="1177"/>
      <c r="C2" s="1177"/>
      <c r="D2" s="1177"/>
    </row>
    <row r="3" spans="1:4" s="859" customFormat="1" ht="44.25" customHeight="1">
      <c r="A3" s="1176" t="s">
        <v>678</v>
      </c>
      <c r="B3" s="1177"/>
      <c r="C3" s="1177"/>
      <c r="D3" s="1177"/>
    </row>
    <row r="4" spans="1:4" s="859" customFormat="1" ht="44.25" customHeight="1">
      <c r="A4" s="1176" t="s">
        <v>1504</v>
      </c>
      <c r="B4" s="1177"/>
      <c r="C4" s="1177"/>
      <c r="D4" s="1177"/>
    </row>
    <row r="5" spans="1:4" s="89" customFormat="1" ht="51.75" customHeight="1">
      <c r="A5" s="1178" t="s">
        <v>1334</v>
      </c>
      <c r="B5" s="1179"/>
      <c r="C5" s="1179"/>
      <c r="D5" s="1179"/>
    </row>
    <row r="6" spans="1:4" s="859" customFormat="1" ht="3" customHeight="1">
      <c r="A6" s="467"/>
      <c r="B6" s="477"/>
      <c r="C6" s="477"/>
      <c r="D6" s="477"/>
    </row>
    <row r="7" spans="1:4" s="859" customFormat="1" ht="11.25" customHeight="1" thickBot="1">
      <c r="A7" s="468"/>
      <c r="B7" s="56"/>
      <c r="C7" s="56"/>
      <c r="D7" s="56"/>
    </row>
    <row r="8" spans="1:4" s="28" customFormat="1" ht="51.75" customHeight="1" thickTop="1" thickBot="1">
      <c r="A8" s="469"/>
      <c r="B8" s="478" t="s">
        <v>1078</v>
      </c>
      <c r="C8" s="478" t="s">
        <v>1079</v>
      </c>
      <c r="D8" s="478" t="s">
        <v>309</v>
      </c>
    </row>
    <row r="9" spans="1:4" s="127" customFormat="1" ht="36.75" customHeight="1" thickTop="1" thickBot="1">
      <c r="A9" s="126" t="s">
        <v>679</v>
      </c>
      <c r="B9" s="889">
        <v>0.11269999999999999</v>
      </c>
      <c r="C9" s="889">
        <v>0.12690000000000001</v>
      </c>
      <c r="D9" s="889">
        <v>0.1159</v>
      </c>
    </row>
    <row r="10" spans="1:4" s="89" customFormat="1" ht="36.75" customHeight="1" thickTop="1">
      <c r="A10" s="132" t="s">
        <v>680</v>
      </c>
      <c r="B10" s="890">
        <v>321429750.30000001</v>
      </c>
      <c r="C10" s="890">
        <v>210231842.72</v>
      </c>
      <c r="D10" s="890">
        <v>531661593.01999998</v>
      </c>
    </row>
    <row r="11" spans="1:4" s="89" customFormat="1" ht="36.75" customHeight="1">
      <c r="A11" s="132" t="s">
        <v>681</v>
      </c>
      <c r="B11" s="890">
        <v>0</v>
      </c>
      <c r="C11" s="890">
        <v>0</v>
      </c>
      <c r="D11" s="890">
        <v>0</v>
      </c>
    </row>
    <row r="12" spans="1:4" s="128" customFormat="1" ht="36.75" customHeight="1">
      <c r="A12" s="132" t="s">
        <v>682</v>
      </c>
      <c r="B12" s="890">
        <v>106576960.52</v>
      </c>
      <c r="C12" s="890">
        <v>32830095.829999998</v>
      </c>
      <c r="D12" s="890">
        <v>139407056.34999999</v>
      </c>
    </row>
    <row r="13" spans="1:4" s="128" customFormat="1" ht="36.75" customHeight="1">
      <c r="A13" s="132" t="s">
        <v>683</v>
      </c>
      <c r="B13" s="890">
        <v>233487152.27000001</v>
      </c>
      <c r="C13" s="890">
        <v>89175971.549999997</v>
      </c>
      <c r="D13" s="890">
        <v>322663123.81999999</v>
      </c>
    </row>
    <row r="14" spans="1:4" s="128" customFormat="1" ht="36.75" customHeight="1">
      <c r="A14" s="132" t="s">
        <v>684</v>
      </c>
      <c r="B14" s="890">
        <v>528019710.75999999</v>
      </c>
      <c r="C14" s="890">
        <v>372199518.00999999</v>
      </c>
      <c r="D14" s="890">
        <v>900219228.76999998</v>
      </c>
    </row>
    <row r="15" spans="1:4" s="128" customFormat="1" ht="36.75" customHeight="1" thickBot="1">
      <c r="A15" s="132" t="s">
        <v>685</v>
      </c>
      <c r="B15" s="890">
        <v>2354096204.6300001</v>
      </c>
      <c r="C15" s="890">
        <v>501902277.57999998</v>
      </c>
      <c r="D15" s="890">
        <v>2855998482.21</v>
      </c>
    </row>
    <row r="16" spans="1:4" s="128" customFormat="1" ht="36.75" customHeight="1" thickTop="1" thickBot="1">
      <c r="A16" s="661" t="s">
        <v>686</v>
      </c>
      <c r="B16" s="891">
        <v>3543609778.48</v>
      </c>
      <c r="C16" s="891">
        <v>1206339705.6900001</v>
      </c>
      <c r="D16" s="891">
        <v>4749949484.1700001</v>
      </c>
    </row>
    <row r="17" spans="1:4" s="129" customFormat="1" ht="36.75" customHeight="1" thickTop="1">
      <c r="A17" s="470" t="s">
        <v>687</v>
      </c>
      <c r="B17" s="892">
        <v>2888169955.9390001</v>
      </c>
      <c r="C17" s="892">
        <v>832205921.02849996</v>
      </c>
      <c r="D17" s="892">
        <v>3720375876.9675002</v>
      </c>
    </row>
    <row r="18" spans="1:4" s="131" customFormat="1" ht="36.75" customHeight="1" thickBot="1">
      <c r="A18" s="130" t="s">
        <v>688</v>
      </c>
      <c r="B18" s="893">
        <v>0.81499999999999995</v>
      </c>
      <c r="C18" s="893">
        <v>0.68989999999999996</v>
      </c>
      <c r="D18" s="893">
        <v>0.78320000000000001</v>
      </c>
    </row>
    <row r="19" spans="1:4" s="128" customFormat="1" ht="36.75" customHeight="1" thickTop="1" thickBot="1">
      <c r="A19" s="661" t="s">
        <v>689</v>
      </c>
      <c r="B19" s="891">
        <v>288816995.59390002</v>
      </c>
      <c r="C19" s="891">
        <v>83220592.102899998</v>
      </c>
      <c r="D19" s="891">
        <v>372037587.69679999</v>
      </c>
    </row>
    <row r="20" spans="1:4" s="128" customFormat="1" ht="36.75" customHeight="1" thickTop="1">
      <c r="A20" s="132" t="s">
        <v>690</v>
      </c>
      <c r="B20" s="890">
        <v>222552185</v>
      </c>
      <c r="C20" s="890">
        <v>90579966</v>
      </c>
      <c r="D20" s="890">
        <v>313132151</v>
      </c>
    </row>
    <row r="21" spans="1:4" s="128" customFormat="1" ht="36.75" customHeight="1">
      <c r="A21" s="132" t="s">
        <v>691</v>
      </c>
      <c r="B21" s="890">
        <v>0</v>
      </c>
      <c r="C21" s="890">
        <v>0</v>
      </c>
      <c r="D21" s="890">
        <v>0</v>
      </c>
    </row>
    <row r="22" spans="1:4" s="128" customFormat="1" ht="36.75" customHeight="1">
      <c r="A22" s="134" t="s">
        <v>692</v>
      </c>
      <c r="B22" s="890">
        <v>0</v>
      </c>
      <c r="C22" s="890">
        <v>0</v>
      </c>
      <c r="D22" s="890">
        <v>0</v>
      </c>
    </row>
    <row r="23" spans="1:4" s="128" customFormat="1" ht="36.75" customHeight="1" thickBot="1">
      <c r="A23" s="132" t="s">
        <v>693</v>
      </c>
      <c r="B23" s="890">
        <v>0</v>
      </c>
      <c r="C23" s="890">
        <v>7845520</v>
      </c>
      <c r="D23" s="890">
        <v>7845520</v>
      </c>
    </row>
    <row r="24" spans="1:4" s="128" customFormat="1" ht="36.75" customHeight="1" thickTop="1" thickBot="1">
      <c r="A24" s="661" t="s">
        <v>694</v>
      </c>
      <c r="B24" s="891">
        <v>222552185</v>
      </c>
      <c r="C24" s="891">
        <v>82734446</v>
      </c>
      <c r="D24" s="891">
        <v>305286631</v>
      </c>
    </row>
    <row r="25" spans="1:4" s="128" customFormat="1" ht="36.75" customHeight="1" thickTop="1">
      <c r="A25" s="132" t="s">
        <v>695</v>
      </c>
      <c r="B25" s="890">
        <v>87584246</v>
      </c>
      <c r="C25" s="890">
        <v>22831156</v>
      </c>
      <c r="D25" s="890">
        <v>110415402</v>
      </c>
    </row>
    <row r="26" spans="1:4" s="128" customFormat="1" ht="36.75" customHeight="1">
      <c r="A26" s="132" t="s">
        <v>696</v>
      </c>
      <c r="B26" s="890">
        <v>0</v>
      </c>
      <c r="C26" s="890">
        <v>0</v>
      </c>
      <c r="D26" s="890">
        <v>0</v>
      </c>
    </row>
    <row r="27" spans="1:4" s="133" customFormat="1" ht="36.75" customHeight="1">
      <c r="A27" s="132" t="s">
        <v>697</v>
      </c>
      <c r="B27" s="890">
        <v>0</v>
      </c>
      <c r="C27" s="890">
        <v>0</v>
      </c>
      <c r="D27" s="890">
        <v>0</v>
      </c>
    </row>
    <row r="28" spans="1:4" s="128" customFormat="1" ht="36.75" customHeight="1">
      <c r="A28" s="132" t="s">
        <v>698</v>
      </c>
      <c r="B28" s="890">
        <v>87584246</v>
      </c>
      <c r="C28" s="890">
        <v>22831156</v>
      </c>
      <c r="D28" s="890">
        <v>110415402</v>
      </c>
    </row>
    <row r="29" spans="1:4" s="335" customFormat="1" ht="36.75" customHeight="1">
      <c r="A29" s="134" t="s">
        <v>699</v>
      </c>
      <c r="B29" s="890">
        <v>15707602</v>
      </c>
      <c r="C29" s="890">
        <v>0</v>
      </c>
      <c r="D29" s="890">
        <v>15707602</v>
      </c>
    </row>
    <row r="30" spans="1:4" s="135" customFormat="1" ht="36.75" customHeight="1" thickBot="1">
      <c r="A30" s="134" t="s">
        <v>700</v>
      </c>
      <c r="B30" s="890">
        <v>0</v>
      </c>
      <c r="C30" s="890">
        <v>0</v>
      </c>
      <c r="D30" s="890">
        <v>0</v>
      </c>
    </row>
    <row r="31" spans="1:4" s="128" customFormat="1" ht="36.75" customHeight="1" thickTop="1" thickBot="1">
      <c r="A31" s="136" t="s">
        <v>701</v>
      </c>
      <c r="B31" s="891">
        <v>103291848</v>
      </c>
      <c r="C31" s="891">
        <v>22831156</v>
      </c>
      <c r="D31" s="891">
        <v>126123004</v>
      </c>
    </row>
    <row r="32" spans="1:4" s="128" customFormat="1" ht="36.75" customHeight="1" thickTop="1">
      <c r="A32" s="134" t="s">
        <v>702</v>
      </c>
      <c r="B32" s="890">
        <v>0</v>
      </c>
      <c r="C32" s="890">
        <v>0</v>
      </c>
      <c r="D32" s="890">
        <v>0</v>
      </c>
    </row>
    <row r="33" spans="1:4" s="128" customFormat="1" ht="36.75" customHeight="1" thickBot="1">
      <c r="A33" s="134" t="s">
        <v>703</v>
      </c>
      <c r="B33" s="890">
        <v>395694</v>
      </c>
      <c r="C33" s="890">
        <v>0</v>
      </c>
      <c r="D33" s="890">
        <v>395694</v>
      </c>
    </row>
    <row r="34" spans="1:4" s="128" customFormat="1" ht="36.75" customHeight="1" thickTop="1" thickBot="1">
      <c r="A34" s="661" t="s">
        <v>1337</v>
      </c>
      <c r="B34" s="891">
        <v>325448339</v>
      </c>
      <c r="C34" s="891">
        <v>105565602</v>
      </c>
      <c r="D34" s="891">
        <v>431013941</v>
      </c>
    </row>
    <row r="35" spans="1:4" s="89" customFormat="1" ht="36.75" customHeight="1" thickTop="1">
      <c r="A35" s="132" t="s">
        <v>705</v>
      </c>
      <c r="B35" s="890">
        <v>36631343.406099997</v>
      </c>
      <c r="C35" s="890">
        <v>22345009.8972</v>
      </c>
      <c r="D35" s="890">
        <v>58976353.303300001</v>
      </c>
    </row>
    <row r="36" spans="1:4" s="138" customFormat="1" ht="36.75" customHeight="1">
      <c r="A36" s="137" t="s">
        <v>706</v>
      </c>
      <c r="B36" s="894">
        <v>0.46660000000000001</v>
      </c>
      <c r="C36" s="894">
        <v>0.18099999999999999</v>
      </c>
      <c r="D36" s="894">
        <v>0.3967</v>
      </c>
    </row>
    <row r="37" spans="1:4" s="859" customFormat="1" ht="6" customHeight="1" thickBot="1">
      <c r="A37" s="471"/>
      <c r="B37" s="386"/>
      <c r="C37" s="386"/>
      <c r="D37" s="386"/>
    </row>
    <row r="38" spans="1:4" s="859" customFormat="1" ht="28.5" customHeight="1" thickTop="1">
      <c r="A38" s="140" t="s">
        <v>707</v>
      </c>
      <c r="B38" s="56"/>
      <c r="C38" s="56"/>
      <c r="D38" s="56"/>
    </row>
    <row r="39" spans="1:4" s="859" customFormat="1" ht="16.5" customHeight="1">
      <c r="A39" s="140"/>
      <c r="B39" s="56"/>
      <c r="C39" s="56"/>
      <c r="D39" s="56"/>
    </row>
    <row r="40" spans="1:4" s="859" customFormat="1" ht="15.75">
      <c r="A40" s="140"/>
      <c r="B40" s="56"/>
      <c r="C40" s="56"/>
      <c r="D40" s="56"/>
    </row>
    <row r="41" spans="1:4" s="859" customFormat="1">
      <c r="A41" s="468"/>
      <c r="B41" s="56"/>
      <c r="C41" s="56"/>
      <c r="D41" s="56"/>
    </row>
    <row r="42" spans="1:4" s="859" customFormat="1">
      <c r="A42" s="468"/>
      <c r="B42" s="479"/>
      <c r="C42" s="479"/>
      <c r="D42" s="479"/>
    </row>
    <row r="43" spans="1:4" s="859" customFormat="1">
      <c r="A43" s="468"/>
      <c r="B43" s="479"/>
      <c r="C43" s="479"/>
      <c r="D43" s="479"/>
    </row>
    <row r="44" spans="1:4" s="859" customFormat="1">
      <c r="A44" s="468"/>
      <c r="B44" s="56"/>
      <c r="C44" s="56"/>
      <c r="D44" s="56"/>
    </row>
    <row r="45" spans="1:4" s="859" customFormat="1">
      <c r="A45" s="468"/>
      <c r="B45" s="56"/>
      <c r="C45" s="56"/>
      <c r="D45" s="56"/>
    </row>
    <row r="46" spans="1:4" s="859" customFormat="1">
      <c r="A46" s="468"/>
      <c r="B46" s="56"/>
      <c r="C46" s="56"/>
      <c r="D46" s="56"/>
    </row>
    <row r="47" spans="1:4" s="859" customFormat="1">
      <c r="A47" s="468"/>
      <c r="B47" s="56"/>
      <c r="C47" s="56"/>
      <c r="D47" s="56"/>
    </row>
    <row r="48" spans="1:4" s="859" customFormat="1">
      <c r="A48" s="468"/>
      <c r="B48" s="56"/>
      <c r="C48" s="56"/>
      <c r="D48" s="56"/>
    </row>
    <row r="49" spans="1:4" s="859" customFormat="1">
      <c r="A49" s="468"/>
      <c r="B49" s="56"/>
      <c r="C49" s="56"/>
      <c r="D49" s="56"/>
    </row>
    <row r="50" spans="1:4" s="859" customFormat="1">
      <c r="A50" s="468"/>
      <c r="B50" s="56"/>
      <c r="C50" s="56"/>
      <c r="D50" s="56"/>
    </row>
    <row r="51" spans="1:4" s="859" customFormat="1">
      <c r="A51" s="468"/>
      <c r="B51" s="56"/>
      <c r="C51" s="56"/>
      <c r="D51" s="56"/>
    </row>
    <row r="52" spans="1:4" s="859" customFormat="1">
      <c r="A52" s="468"/>
      <c r="B52" s="56"/>
      <c r="C52" s="56"/>
      <c r="D52" s="56"/>
    </row>
    <row r="53" spans="1:4" s="859" customFormat="1">
      <c r="A53" s="468"/>
      <c r="B53" s="56"/>
      <c r="C53" s="56"/>
      <c r="D53" s="56"/>
    </row>
    <row r="54" spans="1:4" s="859" customFormat="1">
      <c r="A54" s="468"/>
      <c r="B54" s="56"/>
      <c r="C54" s="56"/>
      <c r="D54" s="56"/>
    </row>
    <row r="55" spans="1:4" s="859" customFormat="1">
      <c r="A55" s="468"/>
      <c r="B55" s="56"/>
      <c r="C55" s="56"/>
      <c r="D55" s="56"/>
    </row>
    <row r="56" spans="1:4" s="859" customFormat="1">
      <c r="A56" s="468"/>
      <c r="B56" s="56"/>
      <c r="C56" s="56"/>
      <c r="D56" s="56"/>
    </row>
    <row r="57" spans="1:4" s="859" customFormat="1">
      <c r="A57" s="468"/>
      <c r="B57" s="56"/>
      <c r="C57" s="56"/>
      <c r="D57" s="56"/>
    </row>
    <row r="58" spans="1:4" s="859" customFormat="1">
      <c r="A58" s="468"/>
      <c r="B58" s="56"/>
      <c r="C58" s="56"/>
      <c r="D58" s="56"/>
    </row>
    <row r="59" spans="1:4" s="859" customFormat="1">
      <c r="A59" s="468"/>
      <c r="B59" s="56"/>
      <c r="C59" s="56"/>
      <c r="D59" s="56"/>
    </row>
    <row r="60" spans="1:4" s="859" customFormat="1">
      <c r="A60" s="468"/>
      <c r="B60" s="56"/>
      <c r="C60" s="56"/>
      <c r="D60" s="56"/>
    </row>
    <row r="61" spans="1:4" s="859" customFormat="1">
      <c r="A61" s="468"/>
      <c r="B61" s="56"/>
      <c r="C61" s="56"/>
      <c r="D61" s="56"/>
    </row>
    <row r="62" spans="1:4" s="859" customFormat="1">
      <c r="A62" s="468"/>
      <c r="B62" s="56"/>
      <c r="C62" s="56"/>
      <c r="D62" s="56"/>
    </row>
    <row r="63" spans="1:4" s="859" customFormat="1">
      <c r="A63" s="468"/>
      <c r="B63" s="56"/>
      <c r="C63" s="56"/>
      <c r="D63" s="56"/>
    </row>
    <row r="64" spans="1:4" s="859" customFormat="1">
      <c r="A64" s="468"/>
      <c r="B64" s="56"/>
      <c r="C64" s="56"/>
      <c r="D64" s="56"/>
    </row>
    <row r="65" spans="1:4" s="859" customFormat="1">
      <c r="A65" s="468"/>
      <c r="B65" s="56"/>
      <c r="C65" s="56"/>
      <c r="D65" s="56"/>
    </row>
    <row r="66" spans="1:4" s="859" customFormat="1">
      <c r="A66" s="468"/>
      <c r="B66" s="56"/>
      <c r="C66" s="56"/>
      <c r="D66" s="56"/>
    </row>
    <row r="67" spans="1:4" s="859" customFormat="1">
      <c r="A67" s="468"/>
      <c r="B67" s="56"/>
      <c r="C67" s="56"/>
      <c r="D67" s="56"/>
    </row>
    <row r="68" spans="1:4" s="859" customFormat="1">
      <c r="A68" s="468"/>
      <c r="B68" s="56"/>
      <c r="C68" s="56"/>
      <c r="D68" s="56"/>
    </row>
    <row r="69" spans="1:4" s="859" customFormat="1">
      <c r="A69" s="468"/>
      <c r="B69" s="56"/>
      <c r="C69" s="56"/>
      <c r="D69" s="56"/>
    </row>
    <row r="70" spans="1:4" s="859" customFormat="1">
      <c r="A70" s="468"/>
      <c r="B70" s="56"/>
      <c r="C70" s="56"/>
      <c r="D70" s="56"/>
    </row>
    <row r="71" spans="1:4" s="859" customFormat="1">
      <c r="A71" s="468"/>
      <c r="B71" s="56"/>
      <c r="C71" s="56"/>
      <c r="D71" s="56"/>
    </row>
    <row r="72" spans="1:4" s="859" customFormat="1">
      <c r="A72" s="468"/>
      <c r="B72" s="56"/>
      <c r="C72" s="56"/>
      <c r="D72" s="56"/>
    </row>
    <row r="73" spans="1:4" s="859" customFormat="1">
      <c r="A73" s="468"/>
      <c r="B73" s="56"/>
      <c r="C73" s="56"/>
      <c r="D73" s="56"/>
    </row>
    <row r="74" spans="1:4" s="859" customFormat="1">
      <c r="A74" s="468"/>
      <c r="B74" s="56"/>
      <c r="C74" s="56"/>
      <c r="D74" s="56"/>
    </row>
    <row r="75" spans="1:4" s="859" customFormat="1">
      <c r="A75" s="468"/>
      <c r="B75" s="56"/>
      <c r="C75" s="56"/>
      <c r="D75" s="56"/>
    </row>
    <row r="76" spans="1:4" s="859" customFormat="1">
      <c r="A76" s="468"/>
      <c r="B76" s="56"/>
      <c r="C76" s="56"/>
      <c r="D76" s="56"/>
    </row>
    <row r="77" spans="1:4" s="859" customFormat="1">
      <c r="A77" s="468"/>
      <c r="B77" s="56"/>
      <c r="C77" s="56"/>
      <c r="D77" s="56"/>
    </row>
    <row r="78" spans="1:4" s="859" customFormat="1">
      <c r="A78" s="468"/>
      <c r="B78" s="56"/>
      <c r="C78" s="56"/>
      <c r="D78" s="56"/>
    </row>
    <row r="79" spans="1:4" s="859" customFormat="1">
      <c r="A79" s="468"/>
      <c r="B79" s="56"/>
      <c r="C79" s="56"/>
      <c r="D79" s="56"/>
    </row>
    <row r="80" spans="1:4" s="859" customFormat="1">
      <c r="A80" s="468"/>
      <c r="B80" s="56"/>
      <c r="C80" s="56"/>
      <c r="D80" s="56"/>
    </row>
    <row r="81" spans="1:4" s="859" customFormat="1">
      <c r="A81" s="468"/>
      <c r="B81" s="56"/>
      <c r="C81" s="56"/>
      <c r="D81" s="56"/>
    </row>
    <row r="82" spans="1:4" s="859" customFormat="1">
      <c r="A82" s="468"/>
      <c r="B82" s="56"/>
      <c r="C82" s="56"/>
      <c r="D82" s="56"/>
    </row>
    <row r="83" spans="1:4" s="859" customFormat="1">
      <c r="A83" s="468"/>
      <c r="B83" s="56"/>
      <c r="C83" s="56"/>
      <c r="D83" s="56"/>
    </row>
    <row r="84" spans="1:4" s="859" customFormat="1">
      <c r="A84" s="468"/>
      <c r="B84" s="56"/>
      <c r="C84" s="56"/>
      <c r="D84" s="56"/>
    </row>
    <row r="85" spans="1:4" s="859" customFormat="1">
      <c r="A85" s="468"/>
      <c r="B85" s="56"/>
      <c r="C85" s="56"/>
      <c r="D85" s="56"/>
    </row>
    <row r="86" spans="1:4" s="859" customFormat="1">
      <c r="A86" s="468"/>
      <c r="B86" s="56"/>
      <c r="C86" s="56"/>
      <c r="D86" s="56"/>
    </row>
    <row r="87" spans="1:4" s="859" customFormat="1">
      <c r="A87" s="468"/>
      <c r="B87" s="56"/>
      <c r="C87" s="56"/>
      <c r="D87" s="56"/>
    </row>
    <row r="88" spans="1:4" s="859" customFormat="1">
      <c r="A88" s="468"/>
      <c r="B88" s="56"/>
      <c r="C88" s="56"/>
      <c r="D88" s="56"/>
    </row>
    <row r="89" spans="1:4" s="859" customFormat="1">
      <c r="A89" s="468"/>
      <c r="B89" s="56"/>
      <c r="C89" s="56"/>
      <c r="D89" s="56"/>
    </row>
    <row r="90" spans="1:4" s="859" customFormat="1">
      <c r="A90" s="468"/>
      <c r="B90" s="56"/>
      <c r="C90" s="56"/>
      <c r="D90" s="56"/>
    </row>
    <row r="91" spans="1:4" s="859" customFormat="1">
      <c r="A91" s="468"/>
      <c r="B91" s="56"/>
      <c r="C91" s="56"/>
      <c r="D91" s="56"/>
    </row>
    <row r="92" spans="1:4" s="859" customFormat="1">
      <c r="A92" s="468"/>
      <c r="B92" s="56"/>
      <c r="C92" s="56"/>
      <c r="D92" s="56"/>
    </row>
    <row r="93" spans="1:4" s="859" customFormat="1">
      <c r="A93" s="468"/>
      <c r="B93" s="56"/>
      <c r="C93" s="56"/>
      <c r="D93" s="56"/>
    </row>
    <row r="94" spans="1:4" s="859" customFormat="1">
      <c r="A94" s="468"/>
      <c r="B94" s="56"/>
      <c r="C94" s="56"/>
      <c r="D94" s="56"/>
    </row>
    <row r="95" spans="1:4" s="859" customFormat="1">
      <c r="A95" s="468"/>
      <c r="B95" s="56"/>
      <c r="C95" s="56"/>
      <c r="D95" s="56"/>
    </row>
    <row r="96" spans="1:4" s="859" customFormat="1">
      <c r="A96" s="468"/>
      <c r="B96" s="56"/>
      <c r="C96" s="56"/>
      <c r="D96" s="56"/>
    </row>
    <row r="97" spans="1:4" s="859" customFormat="1">
      <c r="A97" s="468"/>
      <c r="B97" s="56"/>
      <c r="C97" s="56"/>
      <c r="D97" s="56"/>
    </row>
    <row r="98" spans="1:4" s="859" customFormat="1">
      <c r="A98" s="468"/>
      <c r="B98" s="56"/>
      <c r="C98" s="56"/>
      <c r="D98" s="56"/>
    </row>
    <row r="99" spans="1:4" s="859" customFormat="1">
      <c r="A99" s="468"/>
      <c r="B99" s="56"/>
      <c r="C99" s="56"/>
      <c r="D99" s="56"/>
    </row>
    <row r="100" spans="1:4" s="859" customFormat="1">
      <c r="A100" s="468"/>
      <c r="B100" s="56"/>
      <c r="C100" s="56"/>
      <c r="D100" s="56"/>
    </row>
    <row r="101" spans="1:4" s="859" customFormat="1">
      <c r="A101" s="468"/>
      <c r="B101" s="56"/>
      <c r="C101" s="56"/>
      <c r="D101" s="56"/>
    </row>
    <row r="102" spans="1:4" s="859" customFormat="1">
      <c r="A102" s="468"/>
      <c r="B102" s="56"/>
      <c r="C102" s="56"/>
      <c r="D102" s="56"/>
    </row>
    <row r="103" spans="1:4" s="859" customFormat="1">
      <c r="A103" s="468"/>
      <c r="B103" s="56"/>
      <c r="C103" s="56"/>
      <c r="D103" s="56"/>
    </row>
    <row r="104" spans="1:4" s="859" customFormat="1">
      <c r="A104" s="468"/>
      <c r="B104" s="56"/>
      <c r="C104" s="56"/>
      <c r="D104" s="56"/>
    </row>
    <row r="105" spans="1:4" s="859" customFormat="1">
      <c r="A105" s="468"/>
      <c r="B105" s="56"/>
      <c r="C105" s="56"/>
      <c r="D105" s="56"/>
    </row>
    <row r="106" spans="1:4" s="859" customFormat="1">
      <c r="A106" s="468"/>
      <c r="B106" s="56"/>
      <c r="C106" s="56"/>
      <c r="D106" s="56"/>
    </row>
    <row r="107" spans="1:4" s="859" customFormat="1">
      <c r="A107" s="468"/>
      <c r="B107" s="56"/>
      <c r="C107" s="56"/>
      <c r="D107" s="56"/>
    </row>
    <row r="108" spans="1:4" s="859" customFormat="1">
      <c r="A108" s="468"/>
      <c r="B108" s="56"/>
      <c r="C108" s="56"/>
      <c r="D108" s="56"/>
    </row>
    <row r="109" spans="1:4" s="859" customFormat="1">
      <c r="A109" s="468"/>
      <c r="B109" s="56"/>
      <c r="C109" s="56"/>
      <c r="D109" s="56"/>
    </row>
    <row r="110" spans="1:4" s="859" customFormat="1">
      <c r="A110" s="468"/>
      <c r="B110" s="56"/>
      <c r="C110" s="56"/>
      <c r="D110" s="56"/>
    </row>
    <row r="111" spans="1:4" s="859" customFormat="1">
      <c r="A111" s="468"/>
      <c r="B111" s="56"/>
      <c r="C111" s="56"/>
      <c r="D111" s="56"/>
    </row>
    <row r="112" spans="1:4" s="859" customFormat="1">
      <c r="A112" s="468"/>
      <c r="B112" s="56"/>
      <c r="C112" s="56"/>
      <c r="D112" s="56"/>
    </row>
    <row r="113" spans="1:4" s="859" customFormat="1">
      <c r="A113" s="468"/>
      <c r="B113" s="56"/>
      <c r="C113" s="56"/>
      <c r="D113" s="56"/>
    </row>
    <row r="114" spans="1:4" s="859" customFormat="1">
      <c r="A114" s="468"/>
      <c r="B114" s="56"/>
      <c r="C114" s="56"/>
      <c r="D114" s="56"/>
    </row>
    <row r="115" spans="1:4" s="859" customFormat="1">
      <c r="A115" s="468"/>
      <c r="B115" s="56"/>
      <c r="C115" s="56"/>
      <c r="D115" s="56"/>
    </row>
    <row r="116" spans="1:4" s="859" customFormat="1">
      <c r="A116" s="468"/>
      <c r="B116" s="56"/>
      <c r="C116" s="56"/>
      <c r="D116" s="56"/>
    </row>
    <row r="117" spans="1:4" s="859" customFormat="1">
      <c r="A117" s="468"/>
      <c r="B117" s="56"/>
      <c r="C117" s="56"/>
      <c r="D117" s="56"/>
    </row>
    <row r="118" spans="1:4" s="859" customFormat="1">
      <c r="A118" s="468"/>
      <c r="B118" s="56"/>
      <c r="C118" s="56"/>
      <c r="D118" s="56"/>
    </row>
    <row r="119" spans="1:4" s="859" customFormat="1">
      <c r="A119" s="468"/>
      <c r="B119" s="56"/>
      <c r="C119" s="56"/>
      <c r="D119" s="56"/>
    </row>
    <row r="120" spans="1:4" s="859" customFormat="1">
      <c r="A120" s="468"/>
      <c r="B120" s="56"/>
      <c r="C120" s="56"/>
      <c r="D120" s="56"/>
    </row>
    <row r="121" spans="1:4" s="859" customFormat="1">
      <c r="A121" s="468"/>
      <c r="B121" s="56"/>
      <c r="C121" s="56"/>
      <c r="D121" s="56"/>
    </row>
    <row r="122" spans="1:4" s="859" customFormat="1">
      <c r="A122" s="468"/>
      <c r="B122" s="56"/>
      <c r="C122" s="56"/>
      <c r="D122" s="56"/>
    </row>
    <row r="123" spans="1:4" s="859" customFormat="1">
      <c r="A123" s="468"/>
      <c r="B123" s="56"/>
      <c r="C123" s="56"/>
      <c r="D123" s="56"/>
    </row>
    <row r="124" spans="1:4" s="859" customFormat="1">
      <c r="A124" s="468"/>
      <c r="B124" s="56"/>
      <c r="C124" s="56"/>
      <c r="D124" s="56"/>
    </row>
    <row r="125" spans="1:4" s="859" customFormat="1">
      <c r="A125" s="468"/>
      <c r="B125" s="56"/>
      <c r="C125" s="56"/>
      <c r="D125" s="56"/>
    </row>
    <row r="126" spans="1:4" s="859" customFormat="1">
      <c r="A126" s="468"/>
      <c r="B126" s="56"/>
      <c r="C126" s="56"/>
      <c r="D126" s="56"/>
    </row>
    <row r="127" spans="1:4" s="859" customFormat="1">
      <c r="A127" s="468"/>
      <c r="B127" s="56"/>
      <c r="C127" s="56"/>
      <c r="D127" s="56"/>
    </row>
    <row r="128" spans="1:4" s="859" customFormat="1">
      <c r="A128" s="468"/>
      <c r="B128" s="56"/>
      <c r="C128" s="56"/>
      <c r="D128" s="56"/>
    </row>
    <row r="129" spans="1:4" s="859" customFormat="1">
      <c r="A129" s="468"/>
      <c r="B129" s="56"/>
      <c r="C129" s="56"/>
      <c r="D129" s="56"/>
    </row>
    <row r="130" spans="1:4" s="859" customFormat="1">
      <c r="A130" s="468"/>
      <c r="B130" s="56"/>
      <c r="C130" s="56"/>
      <c r="D130" s="56"/>
    </row>
    <row r="131" spans="1:4" s="859" customFormat="1">
      <c r="A131" s="468"/>
      <c r="B131" s="56"/>
      <c r="C131" s="56"/>
      <c r="D131" s="56"/>
    </row>
    <row r="132" spans="1:4" s="859" customFormat="1">
      <c r="A132" s="468"/>
      <c r="B132" s="56"/>
      <c r="C132" s="56"/>
      <c r="D132" s="56"/>
    </row>
    <row r="133" spans="1:4" s="859" customFormat="1">
      <c r="A133" s="468"/>
      <c r="B133" s="56"/>
      <c r="C133" s="56"/>
      <c r="D133" s="56"/>
    </row>
    <row r="134" spans="1:4" s="859" customFormat="1">
      <c r="A134" s="468"/>
      <c r="B134" s="56"/>
      <c r="C134" s="56"/>
      <c r="D134" s="56"/>
    </row>
    <row r="135" spans="1:4" s="859" customFormat="1">
      <c r="A135" s="468"/>
      <c r="B135" s="56"/>
      <c r="C135" s="56"/>
      <c r="D135" s="56"/>
    </row>
    <row r="136" spans="1:4" s="859" customFormat="1">
      <c r="A136" s="468"/>
      <c r="B136" s="56"/>
      <c r="C136" s="56"/>
      <c r="D136" s="56"/>
    </row>
    <row r="137" spans="1:4" s="859" customFormat="1">
      <c r="A137" s="468"/>
      <c r="B137" s="56"/>
      <c r="C137" s="56"/>
      <c r="D137" s="56"/>
    </row>
    <row r="138" spans="1:4" s="859" customFormat="1">
      <c r="A138" s="468"/>
      <c r="B138" s="56"/>
      <c r="C138" s="56"/>
      <c r="D138" s="56"/>
    </row>
    <row r="139" spans="1:4" s="859" customFormat="1">
      <c r="A139" s="468"/>
      <c r="B139" s="56"/>
      <c r="C139" s="56"/>
      <c r="D139" s="56"/>
    </row>
    <row r="140" spans="1:4" s="859" customFormat="1">
      <c r="A140" s="468"/>
      <c r="B140" s="56"/>
      <c r="C140" s="56"/>
      <c r="D140" s="56"/>
    </row>
    <row r="141" spans="1:4" s="859" customFormat="1">
      <c r="A141" s="468"/>
      <c r="B141" s="56"/>
      <c r="C141" s="56"/>
      <c r="D141" s="56"/>
    </row>
    <row r="142" spans="1:4" s="859" customFormat="1">
      <c r="A142" s="468"/>
      <c r="B142" s="56"/>
      <c r="C142" s="56"/>
      <c r="D142" s="56"/>
    </row>
    <row r="143" spans="1:4" s="859" customFormat="1">
      <c r="A143" s="468"/>
      <c r="B143" s="56"/>
      <c r="C143" s="56"/>
      <c r="D143" s="56"/>
    </row>
    <row r="144" spans="1:4" s="859" customFormat="1">
      <c r="A144" s="468"/>
      <c r="B144" s="56"/>
      <c r="C144" s="56"/>
      <c r="D144" s="56"/>
    </row>
    <row r="145" spans="1:4" s="859" customFormat="1">
      <c r="A145" s="468"/>
      <c r="B145" s="56"/>
      <c r="C145" s="56"/>
      <c r="D145" s="56"/>
    </row>
    <row r="146" spans="1:4" s="859" customFormat="1">
      <c r="A146" s="468"/>
      <c r="B146" s="56"/>
      <c r="C146" s="56"/>
      <c r="D146" s="56"/>
    </row>
    <row r="147" spans="1:4" s="859" customFormat="1">
      <c r="A147" s="468"/>
      <c r="B147" s="56"/>
      <c r="C147" s="56"/>
      <c r="D147" s="56"/>
    </row>
    <row r="148" spans="1:4" s="859" customFormat="1">
      <c r="A148" s="468"/>
      <c r="B148" s="56"/>
      <c r="C148" s="56"/>
      <c r="D148" s="56"/>
    </row>
    <row r="149" spans="1:4" s="859" customFormat="1">
      <c r="A149" s="468"/>
      <c r="B149" s="56"/>
      <c r="C149" s="56"/>
      <c r="D149" s="56"/>
    </row>
    <row r="150" spans="1:4" s="859" customFormat="1">
      <c r="A150" s="468"/>
      <c r="B150" s="56"/>
      <c r="C150" s="56"/>
      <c r="D150" s="56"/>
    </row>
    <row r="151" spans="1:4" s="859" customFormat="1">
      <c r="A151" s="468"/>
      <c r="B151" s="56"/>
      <c r="C151" s="56"/>
      <c r="D151" s="56"/>
    </row>
    <row r="152" spans="1:4" s="859" customFormat="1">
      <c r="A152" s="468"/>
      <c r="B152" s="56"/>
      <c r="C152" s="56"/>
      <c r="D152" s="56"/>
    </row>
    <row r="153" spans="1:4" s="859" customFormat="1">
      <c r="A153" s="468"/>
      <c r="B153" s="56"/>
      <c r="C153" s="56"/>
      <c r="D153" s="56"/>
    </row>
    <row r="154" spans="1:4" s="859" customFormat="1">
      <c r="A154" s="468"/>
      <c r="B154" s="56"/>
      <c r="C154" s="56"/>
      <c r="D154" s="56"/>
    </row>
    <row r="155" spans="1:4" s="859" customFormat="1">
      <c r="A155" s="468"/>
      <c r="B155" s="56"/>
      <c r="C155" s="56"/>
      <c r="D155" s="56"/>
    </row>
    <row r="156" spans="1:4" s="859" customFormat="1">
      <c r="A156" s="468"/>
      <c r="B156" s="56"/>
      <c r="C156" s="56"/>
      <c r="D156" s="56"/>
    </row>
    <row r="157" spans="1:4" s="859" customFormat="1">
      <c r="A157" s="468"/>
      <c r="B157" s="56"/>
      <c r="C157" s="56"/>
      <c r="D157" s="56"/>
    </row>
    <row r="158" spans="1:4" s="859" customFormat="1">
      <c r="A158" s="468"/>
      <c r="B158" s="56"/>
      <c r="C158" s="56"/>
      <c r="D158" s="56"/>
    </row>
    <row r="159" spans="1:4" s="859" customFormat="1">
      <c r="A159" s="468"/>
      <c r="B159" s="56"/>
      <c r="C159" s="56"/>
      <c r="D159" s="56"/>
    </row>
    <row r="160" spans="1:4" s="859" customFormat="1">
      <c r="A160" s="468"/>
      <c r="B160" s="56"/>
      <c r="C160" s="56"/>
      <c r="D160" s="56"/>
    </row>
    <row r="161" spans="1:4" s="859" customFormat="1">
      <c r="A161" s="468"/>
      <c r="B161" s="56"/>
      <c r="C161" s="56"/>
      <c r="D161" s="56"/>
    </row>
    <row r="162" spans="1:4" s="859" customFormat="1">
      <c r="A162" s="468"/>
      <c r="B162" s="56"/>
      <c r="C162" s="56"/>
      <c r="D162" s="56"/>
    </row>
    <row r="163" spans="1:4" s="859" customFormat="1">
      <c r="A163" s="468"/>
      <c r="B163" s="56"/>
      <c r="C163" s="56"/>
      <c r="D163" s="56"/>
    </row>
    <row r="164" spans="1:4" s="859" customFormat="1">
      <c r="A164" s="468"/>
      <c r="B164" s="56"/>
      <c r="C164" s="56"/>
      <c r="D164" s="56"/>
    </row>
    <row r="165" spans="1:4" s="859" customFormat="1">
      <c r="A165" s="468"/>
      <c r="B165" s="56"/>
      <c r="C165" s="56"/>
      <c r="D165" s="56"/>
    </row>
    <row r="166" spans="1:4" s="859" customFormat="1">
      <c r="A166" s="468"/>
      <c r="B166" s="56"/>
      <c r="C166" s="56"/>
      <c r="D166" s="56"/>
    </row>
    <row r="167" spans="1:4" s="859" customFormat="1">
      <c r="A167" s="468"/>
      <c r="B167" s="56"/>
      <c r="C167" s="56"/>
      <c r="D167" s="56"/>
    </row>
    <row r="168" spans="1:4" s="859" customFormat="1">
      <c r="A168" s="468"/>
      <c r="B168" s="56"/>
      <c r="C168" s="56"/>
      <c r="D168" s="56"/>
    </row>
    <row r="169" spans="1:4" s="859" customFormat="1">
      <c r="A169" s="468"/>
      <c r="B169" s="56"/>
      <c r="C169" s="56"/>
      <c r="D169" s="56"/>
    </row>
    <row r="170" spans="1:4" s="859" customFormat="1">
      <c r="A170" s="468"/>
      <c r="B170" s="56"/>
      <c r="C170" s="56"/>
      <c r="D170" s="56"/>
    </row>
    <row r="171" spans="1:4" s="859" customFormat="1">
      <c r="A171" s="468"/>
      <c r="B171" s="56"/>
      <c r="C171" s="56"/>
      <c r="D171" s="56"/>
    </row>
    <row r="172" spans="1:4" s="859" customFormat="1">
      <c r="A172" s="468"/>
      <c r="B172" s="56"/>
      <c r="C172" s="56"/>
      <c r="D172" s="56"/>
    </row>
    <row r="173" spans="1:4" s="859" customFormat="1">
      <c r="A173" s="468"/>
      <c r="B173" s="56"/>
      <c r="C173" s="56"/>
      <c r="D173" s="56"/>
    </row>
    <row r="174" spans="1:4" s="859" customFormat="1">
      <c r="A174" s="468"/>
      <c r="B174" s="56"/>
      <c r="C174" s="56"/>
      <c r="D174" s="56"/>
    </row>
    <row r="175" spans="1:4" s="859" customFormat="1">
      <c r="A175" s="468"/>
      <c r="B175" s="56"/>
      <c r="C175" s="56"/>
      <c r="D175" s="56"/>
    </row>
    <row r="176" spans="1:4" s="859" customFormat="1">
      <c r="A176" s="468"/>
      <c r="B176" s="56"/>
      <c r="C176" s="56"/>
      <c r="D176" s="56"/>
    </row>
    <row r="177" spans="1:4" s="859" customFormat="1">
      <c r="A177" s="468"/>
      <c r="B177" s="56"/>
      <c r="C177" s="56"/>
      <c r="D177" s="56"/>
    </row>
    <row r="178" spans="1:4" s="859" customFormat="1">
      <c r="A178" s="468"/>
      <c r="B178" s="56"/>
      <c r="C178" s="56"/>
      <c r="D178" s="56"/>
    </row>
    <row r="179" spans="1:4" s="859" customFormat="1">
      <c r="A179" s="468"/>
      <c r="B179" s="56"/>
      <c r="C179" s="56"/>
      <c r="D179" s="56"/>
    </row>
    <row r="180" spans="1:4" s="859" customFormat="1">
      <c r="A180" s="468"/>
      <c r="B180" s="56"/>
      <c r="C180" s="56"/>
      <c r="D180" s="56"/>
    </row>
    <row r="181" spans="1:4" s="859" customFormat="1">
      <c r="A181" s="468"/>
      <c r="B181" s="56"/>
      <c r="C181" s="56"/>
      <c r="D181" s="56"/>
    </row>
    <row r="182" spans="1:4" s="859" customFormat="1">
      <c r="A182" s="468"/>
      <c r="B182" s="56"/>
      <c r="C182" s="56"/>
      <c r="D182" s="56"/>
    </row>
    <row r="183" spans="1:4" s="859" customFormat="1">
      <c r="A183" s="468"/>
      <c r="B183" s="56"/>
      <c r="C183" s="56"/>
      <c r="D183" s="56"/>
    </row>
    <row r="184" spans="1:4" s="859" customFormat="1">
      <c r="A184" s="468"/>
      <c r="B184" s="56"/>
      <c r="C184" s="56"/>
      <c r="D184" s="56"/>
    </row>
    <row r="185" spans="1:4" s="859" customFormat="1">
      <c r="A185" s="468"/>
      <c r="B185" s="56"/>
      <c r="C185" s="56"/>
      <c r="D185" s="56"/>
    </row>
    <row r="186" spans="1:4" s="859" customFormat="1">
      <c r="A186" s="468"/>
      <c r="B186" s="56"/>
      <c r="C186" s="56"/>
      <c r="D186" s="56"/>
    </row>
    <row r="187" spans="1:4" s="859" customFormat="1">
      <c r="A187" s="468"/>
      <c r="B187" s="56"/>
      <c r="C187" s="56"/>
      <c r="D187" s="56"/>
    </row>
    <row r="188" spans="1:4" s="859" customFormat="1">
      <c r="A188" s="468"/>
      <c r="B188" s="56"/>
      <c r="C188" s="56"/>
      <c r="D188" s="56"/>
    </row>
    <row r="189" spans="1:4" s="859" customFormat="1">
      <c r="A189" s="468"/>
      <c r="B189" s="56"/>
      <c r="C189" s="56"/>
      <c r="D189" s="56"/>
    </row>
    <row r="190" spans="1:4" s="859" customFormat="1">
      <c r="A190" s="468"/>
      <c r="B190" s="56"/>
      <c r="C190" s="56"/>
      <c r="D190" s="56"/>
    </row>
    <row r="191" spans="1:4" s="859" customFormat="1">
      <c r="A191" s="468"/>
      <c r="B191" s="56"/>
      <c r="C191" s="56"/>
      <c r="D191" s="56"/>
    </row>
    <row r="192" spans="1:4" s="859" customFormat="1">
      <c r="A192" s="468"/>
      <c r="B192" s="56"/>
      <c r="C192" s="56"/>
      <c r="D192" s="56"/>
    </row>
    <row r="193" spans="1:4" s="859" customFormat="1">
      <c r="A193" s="468"/>
      <c r="B193" s="56"/>
      <c r="C193" s="56"/>
      <c r="D193" s="56"/>
    </row>
    <row r="194" spans="1:4" s="859" customFormat="1">
      <c r="A194" s="468"/>
      <c r="B194" s="56"/>
      <c r="C194" s="56"/>
      <c r="D194" s="56"/>
    </row>
    <row r="195" spans="1:4" s="859" customFormat="1">
      <c r="A195" s="468"/>
      <c r="B195" s="56"/>
      <c r="C195" s="56"/>
      <c r="D195" s="56"/>
    </row>
    <row r="196" spans="1:4" s="859" customFormat="1">
      <c r="A196" s="468"/>
      <c r="B196" s="56"/>
      <c r="C196" s="56"/>
      <c r="D196" s="56"/>
    </row>
    <row r="197" spans="1:4" s="859" customFormat="1">
      <c r="A197" s="468"/>
      <c r="B197" s="56"/>
      <c r="C197" s="56"/>
      <c r="D197" s="56"/>
    </row>
    <row r="198" spans="1:4" s="859" customFormat="1">
      <c r="A198" s="468"/>
      <c r="B198" s="56"/>
      <c r="C198" s="56"/>
      <c r="D198" s="56"/>
    </row>
    <row r="199" spans="1:4" s="859" customFormat="1">
      <c r="A199" s="468"/>
      <c r="B199" s="56"/>
      <c r="C199" s="56"/>
      <c r="D199" s="56"/>
    </row>
    <row r="200" spans="1:4" s="859" customFormat="1">
      <c r="A200" s="468"/>
      <c r="B200" s="56"/>
      <c r="C200" s="56"/>
      <c r="D200" s="56"/>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N16" sqref="N16"/>
    </sheetView>
  </sheetViews>
  <sheetFormatPr baseColWidth="10" defaultRowHeight="15"/>
  <cols>
    <col min="1" max="1" width="38.28515625" style="57" customWidth="1"/>
    <col min="2" max="2" width="13.85546875" style="56" customWidth="1"/>
    <col min="3" max="3" width="13.7109375" style="56" customWidth="1"/>
    <col min="4" max="4" width="17.28515625" style="56" customWidth="1"/>
    <col min="5" max="5" width="12.140625" style="56" customWidth="1"/>
    <col min="6" max="6" width="2.5703125" style="61" customWidth="1"/>
    <col min="7" max="256" width="11.42578125" style="859"/>
    <col min="257" max="257" width="38.28515625" style="859" customWidth="1"/>
    <col min="258" max="258" width="13.85546875" style="859" customWidth="1"/>
    <col min="259" max="259" width="13.7109375" style="859" customWidth="1"/>
    <col min="260" max="260" width="17.28515625" style="859" customWidth="1"/>
    <col min="261" max="261" width="12.140625" style="859" customWidth="1"/>
    <col min="262" max="262" width="2.5703125" style="859" customWidth="1"/>
    <col min="263" max="512" width="11.42578125" style="859"/>
    <col min="513" max="513" width="38.28515625" style="859" customWidth="1"/>
    <col min="514" max="514" width="13.85546875" style="859" customWidth="1"/>
    <col min="515" max="515" width="13.7109375" style="859" customWidth="1"/>
    <col min="516" max="516" width="17.28515625" style="859" customWidth="1"/>
    <col min="517" max="517" width="12.140625" style="859" customWidth="1"/>
    <col min="518" max="518" width="2.5703125" style="859" customWidth="1"/>
    <col min="519" max="768" width="11.42578125" style="859"/>
    <col min="769" max="769" width="38.28515625" style="859" customWidth="1"/>
    <col min="770" max="770" width="13.85546875" style="859" customWidth="1"/>
    <col min="771" max="771" width="13.7109375" style="859" customWidth="1"/>
    <col min="772" max="772" width="17.28515625" style="859" customWidth="1"/>
    <col min="773" max="773" width="12.140625" style="859" customWidth="1"/>
    <col min="774" max="774" width="2.5703125" style="859" customWidth="1"/>
    <col min="775" max="1024" width="11.42578125" style="859"/>
    <col min="1025" max="1025" width="38.28515625" style="859" customWidth="1"/>
    <col min="1026" max="1026" width="13.85546875" style="859" customWidth="1"/>
    <col min="1027" max="1027" width="13.7109375" style="859" customWidth="1"/>
    <col min="1028" max="1028" width="17.28515625" style="859" customWidth="1"/>
    <col min="1029" max="1029" width="12.140625" style="859" customWidth="1"/>
    <col min="1030" max="1030" width="2.5703125" style="859" customWidth="1"/>
    <col min="1031" max="1280" width="11.42578125" style="859"/>
    <col min="1281" max="1281" width="38.28515625" style="859" customWidth="1"/>
    <col min="1282" max="1282" width="13.85546875" style="859" customWidth="1"/>
    <col min="1283" max="1283" width="13.7109375" style="859" customWidth="1"/>
    <col min="1284" max="1284" width="17.28515625" style="859" customWidth="1"/>
    <col min="1285" max="1285" width="12.140625" style="859" customWidth="1"/>
    <col min="1286" max="1286" width="2.5703125" style="859" customWidth="1"/>
    <col min="1287" max="1536" width="11.42578125" style="859"/>
    <col min="1537" max="1537" width="38.28515625" style="859" customWidth="1"/>
    <col min="1538" max="1538" width="13.85546875" style="859" customWidth="1"/>
    <col min="1539" max="1539" width="13.7109375" style="859" customWidth="1"/>
    <col min="1540" max="1540" width="17.28515625" style="859" customWidth="1"/>
    <col min="1541" max="1541" width="12.140625" style="859" customWidth="1"/>
    <col min="1542" max="1542" width="2.5703125" style="859" customWidth="1"/>
    <col min="1543" max="1792" width="11.42578125" style="859"/>
    <col min="1793" max="1793" width="38.28515625" style="859" customWidth="1"/>
    <col min="1794" max="1794" width="13.85546875" style="859" customWidth="1"/>
    <col min="1795" max="1795" width="13.7109375" style="859" customWidth="1"/>
    <col min="1796" max="1796" width="17.28515625" style="859" customWidth="1"/>
    <col min="1797" max="1797" width="12.140625" style="859" customWidth="1"/>
    <col min="1798" max="1798" width="2.5703125" style="859" customWidth="1"/>
    <col min="1799" max="2048" width="11.42578125" style="859"/>
    <col min="2049" max="2049" width="38.28515625" style="859" customWidth="1"/>
    <col min="2050" max="2050" width="13.85546875" style="859" customWidth="1"/>
    <col min="2051" max="2051" width="13.7109375" style="859" customWidth="1"/>
    <col min="2052" max="2052" width="17.28515625" style="859" customWidth="1"/>
    <col min="2053" max="2053" width="12.140625" style="859" customWidth="1"/>
    <col min="2054" max="2054" width="2.5703125" style="859" customWidth="1"/>
    <col min="2055" max="2304" width="11.42578125" style="859"/>
    <col min="2305" max="2305" width="38.28515625" style="859" customWidth="1"/>
    <col min="2306" max="2306" width="13.85546875" style="859" customWidth="1"/>
    <col min="2307" max="2307" width="13.7109375" style="859" customWidth="1"/>
    <col min="2308" max="2308" width="17.28515625" style="859" customWidth="1"/>
    <col min="2309" max="2309" width="12.140625" style="859" customWidth="1"/>
    <col min="2310" max="2310" width="2.5703125" style="859" customWidth="1"/>
    <col min="2311" max="2560" width="11.42578125" style="859"/>
    <col min="2561" max="2561" width="38.28515625" style="859" customWidth="1"/>
    <col min="2562" max="2562" width="13.85546875" style="859" customWidth="1"/>
    <col min="2563" max="2563" width="13.7109375" style="859" customWidth="1"/>
    <col min="2564" max="2564" width="17.28515625" style="859" customWidth="1"/>
    <col min="2565" max="2565" width="12.140625" style="859" customWidth="1"/>
    <col min="2566" max="2566" width="2.5703125" style="859" customWidth="1"/>
    <col min="2567" max="2816" width="11.42578125" style="859"/>
    <col min="2817" max="2817" width="38.28515625" style="859" customWidth="1"/>
    <col min="2818" max="2818" width="13.85546875" style="859" customWidth="1"/>
    <col min="2819" max="2819" width="13.7109375" style="859" customWidth="1"/>
    <col min="2820" max="2820" width="17.28515625" style="859" customWidth="1"/>
    <col min="2821" max="2821" width="12.140625" style="859" customWidth="1"/>
    <col min="2822" max="2822" width="2.5703125" style="859" customWidth="1"/>
    <col min="2823" max="3072" width="11.42578125" style="859"/>
    <col min="3073" max="3073" width="38.28515625" style="859" customWidth="1"/>
    <col min="3074" max="3074" width="13.85546875" style="859" customWidth="1"/>
    <col min="3075" max="3075" width="13.7109375" style="859" customWidth="1"/>
    <col min="3076" max="3076" width="17.28515625" style="859" customWidth="1"/>
    <col min="3077" max="3077" width="12.140625" style="859" customWidth="1"/>
    <col min="3078" max="3078" width="2.5703125" style="859" customWidth="1"/>
    <col min="3079" max="3328" width="11.42578125" style="859"/>
    <col min="3329" max="3329" width="38.28515625" style="859" customWidth="1"/>
    <col min="3330" max="3330" width="13.85546875" style="859" customWidth="1"/>
    <col min="3331" max="3331" width="13.7109375" style="859" customWidth="1"/>
    <col min="3332" max="3332" width="17.28515625" style="859" customWidth="1"/>
    <col min="3333" max="3333" width="12.140625" style="859" customWidth="1"/>
    <col min="3334" max="3334" width="2.5703125" style="859" customWidth="1"/>
    <col min="3335" max="3584" width="11.42578125" style="859"/>
    <col min="3585" max="3585" width="38.28515625" style="859" customWidth="1"/>
    <col min="3586" max="3586" width="13.85546875" style="859" customWidth="1"/>
    <col min="3587" max="3587" width="13.7109375" style="859" customWidth="1"/>
    <col min="3588" max="3588" width="17.28515625" style="859" customWidth="1"/>
    <col min="3589" max="3589" width="12.140625" style="859" customWidth="1"/>
    <col min="3590" max="3590" width="2.5703125" style="859" customWidth="1"/>
    <col min="3591" max="3840" width="11.42578125" style="859"/>
    <col min="3841" max="3841" width="38.28515625" style="859" customWidth="1"/>
    <col min="3842" max="3842" width="13.85546875" style="859" customWidth="1"/>
    <col min="3843" max="3843" width="13.7109375" style="859" customWidth="1"/>
    <col min="3844" max="3844" width="17.28515625" style="859" customWidth="1"/>
    <col min="3845" max="3845" width="12.140625" style="859" customWidth="1"/>
    <col min="3846" max="3846" width="2.5703125" style="859" customWidth="1"/>
    <col min="3847" max="4096" width="11.42578125" style="859"/>
    <col min="4097" max="4097" width="38.28515625" style="859" customWidth="1"/>
    <col min="4098" max="4098" width="13.85546875" style="859" customWidth="1"/>
    <col min="4099" max="4099" width="13.7109375" style="859" customWidth="1"/>
    <col min="4100" max="4100" width="17.28515625" style="859" customWidth="1"/>
    <col min="4101" max="4101" width="12.140625" style="859" customWidth="1"/>
    <col min="4102" max="4102" width="2.5703125" style="859" customWidth="1"/>
    <col min="4103" max="4352" width="11.42578125" style="859"/>
    <col min="4353" max="4353" width="38.28515625" style="859" customWidth="1"/>
    <col min="4354" max="4354" width="13.85546875" style="859" customWidth="1"/>
    <col min="4355" max="4355" width="13.7109375" style="859" customWidth="1"/>
    <col min="4356" max="4356" width="17.28515625" style="859" customWidth="1"/>
    <col min="4357" max="4357" width="12.140625" style="859" customWidth="1"/>
    <col min="4358" max="4358" width="2.5703125" style="859" customWidth="1"/>
    <col min="4359" max="4608" width="11.42578125" style="859"/>
    <col min="4609" max="4609" width="38.28515625" style="859" customWidth="1"/>
    <col min="4610" max="4610" width="13.85546875" style="859" customWidth="1"/>
    <col min="4611" max="4611" width="13.7109375" style="859" customWidth="1"/>
    <col min="4612" max="4612" width="17.28515625" style="859" customWidth="1"/>
    <col min="4613" max="4613" width="12.140625" style="859" customWidth="1"/>
    <col min="4614" max="4614" width="2.5703125" style="859" customWidth="1"/>
    <col min="4615" max="4864" width="11.42578125" style="859"/>
    <col min="4865" max="4865" width="38.28515625" style="859" customWidth="1"/>
    <col min="4866" max="4866" width="13.85546875" style="859" customWidth="1"/>
    <col min="4867" max="4867" width="13.7109375" style="859" customWidth="1"/>
    <col min="4868" max="4868" width="17.28515625" style="859" customWidth="1"/>
    <col min="4869" max="4869" width="12.140625" style="859" customWidth="1"/>
    <col min="4870" max="4870" width="2.5703125" style="859" customWidth="1"/>
    <col min="4871" max="5120" width="11.42578125" style="859"/>
    <col min="5121" max="5121" width="38.28515625" style="859" customWidth="1"/>
    <col min="5122" max="5122" width="13.85546875" style="859" customWidth="1"/>
    <col min="5123" max="5123" width="13.7109375" style="859" customWidth="1"/>
    <col min="5124" max="5124" width="17.28515625" style="859" customWidth="1"/>
    <col min="5125" max="5125" width="12.140625" style="859" customWidth="1"/>
    <col min="5126" max="5126" width="2.5703125" style="859" customWidth="1"/>
    <col min="5127" max="5376" width="11.42578125" style="859"/>
    <col min="5377" max="5377" width="38.28515625" style="859" customWidth="1"/>
    <col min="5378" max="5378" width="13.85546875" style="859" customWidth="1"/>
    <col min="5379" max="5379" width="13.7109375" style="859" customWidth="1"/>
    <col min="5380" max="5380" width="17.28515625" style="859" customWidth="1"/>
    <col min="5381" max="5381" width="12.140625" style="859" customWidth="1"/>
    <col min="5382" max="5382" width="2.5703125" style="859" customWidth="1"/>
    <col min="5383" max="5632" width="11.42578125" style="859"/>
    <col min="5633" max="5633" width="38.28515625" style="859" customWidth="1"/>
    <col min="5634" max="5634" width="13.85546875" style="859" customWidth="1"/>
    <col min="5635" max="5635" width="13.7109375" style="859" customWidth="1"/>
    <col min="5636" max="5636" width="17.28515625" style="859" customWidth="1"/>
    <col min="5637" max="5637" width="12.140625" style="859" customWidth="1"/>
    <col min="5638" max="5638" width="2.5703125" style="859" customWidth="1"/>
    <col min="5639" max="5888" width="11.42578125" style="859"/>
    <col min="5889" max="5889" width="38.28515625" style="859" customWidth="1"/>
    <col min="5890" max="5890" width="13.85546875" style="859" customWidth="1"/>
    <col min="5891" max="5891" width="13.7109375" style="859" customWidth="1"/>
    <col min="5892" max="5892" width="17.28515625" style="859" customWidth="1"/>
    <col min="5893" max="5893" width="12.140625" style="859" customWidth="1"/>
    <col min="5894" max="5894" width="2.5703125" style="859" customWidth="1"/>
    <col min="5895" max="6144" width="11.42578125" style="859"/>
    <col min="6145" max="6145" width="38.28515625" style="859" customWidth="1"/>
    <col min="6146" max="6146" width="13.85546875" style="859" customWidth="1"/>
    <col min="6147" max="6147" width="13.7109375" style="859" customWidth="1"/>
    <col min="6148" max="6148" width="17.28515625" style="859" customWidth="1"/>
    <col min="6149" max="6149" width="12.140625" style="859" customWidth="1"/>
    <col min="6150" max="6150" width="2.5703125" style="859" customWidth="1"/>
    <col min="6151" max="6400" width="11.42578125" style="859"/>
    <col min="6401" max="6401" width="38.28515625" style="859" customWidth="1"/>
    <col min="6402" max="6402" width="13.85546875" style="859" customWidth="1"/>
    <col min="6403" max="6403" width="13.7109375" style="859" customWidth="1"/>
    <col min="6404" max="6404" width="17.28515625" style="859" customWidth="1"/>
    <col min="6405" max="6405" width="12.140625" style="859" customWidth="1"/>
    <col min="6406" max="6406" width="2.5703125" style="859" customWidth="1"/>
    <col min="6407" max="6656" width="11.42578125" style="859"/>
    <col min="6657" max="6657" width="38.28515625" style="859" customWidth="1"/>
    <col min="6658" max="6658" width="13.85546875" style="859" customWidth="1"/>
    <col min="6659" max="6659" width="13.7109375" style="859" customWidth="1"/>
    <col min="6660" max="6660" width="17.28515625" style="859" customWidth="1"/>
    <col min="6661" max="6661" width="12.140625" style="859" customWidth="1"/>
    <col min="6662" max="6662" width="2.5703125" style="859" customWidth="1"/>
    <col min="6663" max="6912" width="11.42578125" style="859"/>
    <col min="6913" max="6913" width="38.28515625" style="859" customWidth="1"/>
    <col min="6914" max="6914" width="13.85546875" style="859" customWidth="1"/>
    <col min="6915" max="6915" width="13.7109375" style="859" customWidth="1"/>
    <col min="6916" max="6916" width="17.28515625" style="859" customWidth="1"/>
    <col min="6917" max="6917" width="12.140625" style="859" customWidth="1"/>
    <col min="6918" max="6918" width="2.5703125" style="859" customWidth="1"/>
    <col min="6919" max="7168" width="11.42578125" style="859"/>
    <col min="7169" max="7169" width="38.28515625" style="859" customWidth="1"/>
    <col min="7170" max="7170" width="13.85546875" style="859" customWidth="1"/>
    <col min="7171" max="7171" width="13.7109375" style="859" customWidth="1"/>
    <col min="7172" max="7172" width="17.28515625" style="859" customWidth="1"/>
    <col min="7173" max="7173" width="12.140625" style="859" customWidth="1"/>
    <col min="7174" max="7174" width="2.5703125" style="859" customWidth="1"/>
    <col min="7175" max="7424" width="11.42578125" style="859"/>
    <col min="7425" max="7425" width="38.28515625" style="859" customWidth="1"/>
    <col min="7426" max="7426" width="13.85546875" style="859" customWidth="1"/>
    <col min="7427" max="7427" width="13.7109375" style="859" customWidth="1"/>
    <col min="7428" max="7428" width="17.28515625" style="859" customWidth="1"/>
    <col min="7429" max="7429" width="12.140625" style="859" customWidth="1"/>
    <col min="7430" max="7430" width="2.5703125" style="859" customWidth="1"/>
    <col min="7431" max="7680" width="11.42578125" style="859"/>
    <col min="7681" max="7681" width="38.28515625" style="859" customWidth="1"/>
    <col min="7682" max="7682" width="13.85546875" style="859" customWidth="1"/>
    <col min="7683" max="7683" width="13.7109375" style="859" customWidth="1"/>
    <col min="7684" max="7684" width="17.28515625" style="859" customWidth="1"/>
    <col min="7685" max="7685" width="12.140625" style="859" customWidth="1"/>
    <col min="7686" max="7686" width="2.5703125" style="859" customWidth="1"/>
    <col min="7687" max="7936" width="11.42578125" style="859"/>
    <col min="7937" max="7937" width="38.28515625" style="859" customWidth="1"/>
    <col min="7938" max="7938" width="13.85546875" style="859" customWidth="1"/>
    <col min="7939" max="7939" width="13.7109375" style="859" customWidth="1"/>
    <col min="7940" max="7940" width="17.28515625" style="859" customWidth="1"/>
    <col min="7941" max="7941" width="12.140625" style="859" customWidth="1"/>
    <col min="7942" max="7942" width="2.5703125" style="859" customWidth="1"/>
    <col min="7943" max="8192" width="11.42578125" style="859"/>
    <col min="8193" max="8193" width="38.28515625" style="859" customWidth="1"/>
    <col min="8194" max="8194" width="13.85546875" style="859" customWidth="1"/>
    <col min="8195" max="8195" width="13.7109375" style="859" customWidth="1"/>
    <col min="8196" max="8196" width="17.28515625" style="859" customWidth="1"/>
    <col min="8197" max="8197" width="12.140625" style="859" customWidth="1"/>
    <col min="8198" max="8198" width="2.5703125" style="859" customWidth="1"/>
    <col min="8199" max="8448" width="11.42578125" style="859"/>
    <col min="8449" max="8449" width="38.28515625" style="859" customWidth="1"/>
    <col min="8450" max="8450" width="13.85546875" style="859" customWidth="1"/>
    <col min="8451" max="8451" width="13.7109375" style="859" customWidth="1"/>
    <col min="8452" max="8452" width="17.28515625" style="859" customWidth="1"/>
    <col min="8453" max="8453" width="12.140625" style="859" customWidth="1"/>
    <col min="8454" max="8454" width="2.5703125" style="859" customWidth="1"/>
    <col min="8455" max="8704" width="11.42578125" style="859"/>
    <col min="8705" max="8705" width="38.28515625" style="859" customWidth="1"/>
    <col min="8706" max="8706" width="13.85546875" style="859" customWidth="1"/>
    <col min="8707" max="8707" width="13.7109375" style="859" customWidth="1"/>
    <col min="8708" max="8708" width="17.28515625" style="859" customWidth="1"/>
    <col min="8709" max="8709" width="12.140625" style="859" customWidth="1"/>
    <col min="8710" max="8710" width="2.5703125" style="859" customWidth="1"/>
    <col min="8711" max="8960" width="11.42578125" style="859"/>
    <col min="8961" max="8961" width="38.28515625" style="859" customWidth="1"/>
    <col min="8962" max="8962" width="13.85546875" style="859" customWidth="1"/>
    <col min="8963" max="8963" width="13.7109375" style="859" customWidth="1"/>
    <col min="8964" max="8964" width="17.28515625" style="859" customWidth="1"/>
    <col min="8965" max="8965" width="12.140625" style="859" customWidth="1"/>
    <col min="8966" max="8966" width="2.5703125" style="859" customWidth="1"/>
    <col min="8967" max="9216" width="11.42578125" style="859"/>
    <col min="9217" max="9217" width="38.28515625" style="859" customWidth="1"/>
    <col min="9218" max="9218" width="13.85546875" style="859" customWidth="1"/>
    <col min="9219" max="9219" width="13.7109375" style="859" customWidth="1"/>
    <col min="9220" max="9220" width="17.28515625" style="859" customWidth="1"/>
    <col min="9221" max="9221" width="12.140625" style="859" customWidth="1"/>
    <col min="9222" max="9222" width="2.5703125" style="859" customWidth="1"/>
    <col min="9223" max="9472" width="11.42578125" style="859"/>
    <col min="9473" max="9473" width="38.28515625" style="859" customWidth="1"/>
    <col min="9474" max="9474" width="13.85546875" style="859" customWidth="1"/>
    <col min="9475" max="9475" width="13.7109375" style="859" customWidth="1"/>
    <col min="9476" max="9476" width="17.28515625" style="859" customWidth="1"/>
    <col min="9477" max="9477" width="12.140625" style="859" customWidth="1"/>
    <col min="9478" max="9478" width="2.5703125" style="859" customWidth="1"/>
    <col min="9479" max="9728" width="11.42578125" style="859"/>
    <col min="9729" max="9729" width="38.28515625" style="859" customWidth="1"/>
    <col min="9730" max="9730" width="13.85546875" style="859" customWidth="1"/>
    <col min="9731" max="9731" width="13.7109375" style="859" customWidth="1"/>
    <col min="9732" max="9732" width="17.28515625" style="859" customWidth="1"/>
    <col min="9733" max="9733" width="12.140625" style="859" customWidth="1"/>
    <col min="9734" max="9734" width="2.5703125" style="859" customWidth="1"/>
    <col min="9735" max="9984" width="11.42578125" style="859"/>
    <col min="9985" max="9985" width="38.28515625" style="859" customWidth="1"/>
    <col min="9986" max="9986" width="13.85546875" style="859" customWidth="1"/>
    <col min="9987" max="9987" width="13.7109375" style="859" customWidth="1"/>
    <col min="9988" max="9988" width="17.28515625" style="859" customWidth="1"/>
    <col min="9989" max="9989" width="12.140625" style="859" customWidth="1"/>
    <col min="9990" max="9990" width="2.5703125" style="859" customWidth="1"/>
    <col min="9991" max="10240" width="11.42578125" style="859"/>
    <col min="10241" max="10241" width="38.28515625" style="859" customWidth="1"/>
    <col min="10242" max="10242" width="13.85546875" style="859" customWidth="1"/>
    <col min="10243" max="10243" width="13.7109375" style="859" customWidth="1"/>
    <col min="10244" max="10244" width="17.28515625" style="859" customWidth="1"/>
    <col min="10245" max="10245" width="12.140625" style="859" customWidth="1"/>
    <col min="10246" max="10246" width="2.5703125" style="859" customWidth="1"/>
    <col min="10247" max="10496" width="11.42578125" style="859"/>
    <col min="10497" max="10497" width="38.28515625" style="859" customWidth="1"/>
    <col min="10498" max="10498" width="13.85546875" style="859" customWidth="1"/>
    <col min="10499" max="10499" width="13.7109375" style="859" customWidth="1"/>
    <col min="10500" max="10500" width="17.28515625" style="859" customWidth="1"/>
    <col min="10501" max="10501" width="12.140625" style="859" customWidth="1"/>
    <col min="10502" max="10502" width="2.5703125" style="859" customWidth="1"/>
    <col min="10503" max="10752" width="11.42578125" style="859"/>
    <col min="10753" max="10753" width="38.28515625" style="859" customWidth="1"/>
    <col min="10754" max="10754" width="13.85546875" style="859" customWidth="1"/>
    <col min="10755" max="10755" width="13.7109375" style="859" customWidth="1"/>
    <col min="10756" max="10756" width="17.28515625" style="859" customWidth="1"/>
    <col min="10757" max="10757" width="12.140625" style="859" customWidth="1"/>
    <col min="10758" max="10758" width="2.5703125" style="859" customWidth="1"/>
    <col min="10759" max="11008" width="11.42578125" style="859"/>
    <col min="11009" max="11009" width="38.28515625" style="859" customWidth="1"/>
    <col min="11010" max="11010" width="13.85546875" style="859" customWidth="1"/>
    <col min="11011" max="11011" width="13.7109375" style="859" customWidth="1"/>
    <col min="11012" max="11012" width="17.28515625" style="859" customWidth="1"/>
    <col min="11013" max="11013" width="12.140625" style="859" customWidth="1"/>
    <col min="11014" max="11014" width="2.5703125" style="859" customWidth="1"/>
    <col min="11015" max="11264" width="11.42578125" style="859"/>
    <col min="11265" max="11265" width="38.28515625" style="859" customWidth="1"/>
    <col min="11266" max="11266" width="13.85546875" style="859" customWidth="1"/>
    <col min="11267" max="11267" width="13.7109375" style="859" customWidth="1"/>
    <col min="11268" max="11268" width="17.28515625" style="859" customWidth="1"/>
    <col min="11269" max="11269" width="12.140625" style="859" customWidth="1"/>
    <col min="11270" max="11270" width="2.5703125" style="859" customWidth="1"/>
    <col min="11271" max="11520" width="11.42578125" style="859"/>
    <col min="11521" max="11521" width="38.28515625" style="859" customWidth="1"/>
    <col min="11522" max="11522" width="13.85546875" style="859" customWidth="1"/>
    <col min="11523" max="11523" width="13.7109375" style="859" customWidth="1"/>
    <col min="11524" max="11524" width="17.28515625" style="859" customWidth="1"/>
    <col min="11525" max="11525" width="12.140625" style="859" customWidth="1"/>
    <col min="11526" max="11526" width="2.5703125" style="859" customWidth="1"/>
    <col min="11527" max="11776" width="11.42578125" style="859"/>
    <col min="11777" max="11777" width="38.28515625" style="859" customWidth="1"/>
    <col min="11778" max="11778" width="13.85546875" style="859" customWidth="1"/>
    <col min="11779" max="11779" width="13.7109375" style="859" customWidth="1"/>
    <col min="11780" max="11780" width="17.28515625" style="859" customWidth="1"/>
    <col min="11781" max="11781" width="12.140625" style="859" customWidth="1"/>
    <col min="11782" max="11782" width="2.5703125" style="859" customWidth="1"/>
    <col min="11783" max="12032" width="11.42578125" style="859"/>
    <col min="12033" max="12033" width="38.28515625" style="859" customWidth="1"/>
    <col min="12034" max="12034" width="13.85546875" style="859" customWidth="1"/>
    <col min="12035" max="12035" width="13.7109375" style="859" customWidth="1"/>
    <col min="12036" max="12036" width="17.28515625" style="859" customWidth="1"/>
    <col min="12037" max="12037" width="12.140625" style="859" customWidth="1"/>
    <col min="12038" max="12038" width="2.5703125" style="859" customWidth="1"/>
    <col min="12039" max="12288" width="11.42578125" style="859"/>
    <col min="12289" max="12289" width="38.28515625" style="859" customWidth="1"/>
    <col min="12290" max="12290" width="13.85546875" style="859" customWidth="1"/>
    <col min="12291" max="12291" width="13.7109375" style="859" customWidth="1"/>
    <col min="12292" max="12292" width="17.28515625" style="859" customWidth="1"/>
    <col min="12293" max="12293" width="12.140625" style="859" customWidth="1"/>
    <col min="12294" max="12294" width="2.5703125" style="859" customWidth="1"/>
    <col min="12295" max="12544" width="11.42578125" style="859"/>
    <col min="12545" max="12545" width="38.28515625" style="859" customWidth="1"/>
    <col min="12546" max="12546" width="13.85546875" style="859" customWidth="1"/>
    <col min="12547" max="12547" width="13.7109375" style="859" customWidth="1"/>
    <col min="12548" max="12548" width="17.28515625" style="859" customWidth="1"/>
    <col min="12549" max="12549" width="12.140625" style="859" customWidth="1"/>
    <col min="12550" max="12550" width="2.5703125" style="859" customWidth="1"/>
    <col min="12551" max="12800" width="11.42578125" style="859"/>
    <col min="12801" max="12801" width="38.28515625" style="859" customWidth="1"/>
    <col min="12802" max="12802" width="13.85546875" style="859" customWidth="1"/>
    <col min="12803" max="12803" width="13.7109375" style="859" customWidth="1"/>
    <col min="12804" max="12804" width="17.28515625" style="859" customWidth="1"/>
    <col min="12805" max="12805" width="12.140625" style="859" customWidth="1"/>
    <col min="12806" max="12806" width="2.5703125" style="859" customWidth="1"/>
    <col min="12807" max="13056" width="11.42578125" style="859"/>
    <col min="13057" max="13057" width="38.28515625" style="859" customWidth="1"/>
    <col min="13058" max="13058" width="13.85546875" style="859" customWidth="1"/>
    <col min="13059" max="13059" width="13.7109375" style="859" customWidth="1"/>
    <col min="13060" max="13060" width="17.28515625" style="859" customWidth="1"/>
    <col min="13061" max="13061" width="12.140625" style="859" customWidth="1"/>
    <col min="13062" max="13062" width="2.5703125" style="859" customWidth="1"/>
    <col min="13063" max="13312" width="11.42578125" style="859"/>
    <col min="13313" max="13313" width="38.28515625" style="859" customWidth="1"/>
    <col min="13314" max="13314" width="13.85546875" style="859" customWidth="1"/>
    <col min="13315" max="13315" width="13.7109375" style="859" customWidth="1"/>
    <col min="13316" max="13316" width="17.28515625" style="859" customWidth="1"/>
    <col min="13317" max="13317" width="12.140625" style="859" customWidth="1"/>
    <col min="13318" max="13318" width="2.5703125" style="859" customWidth="1"/>
    <col min="13319" max="13568" width="11.42578125" style="859"/>
    <col min="13569" max="13569" width="38.28515625" style="859" customWidth="1"/>
    <col min="13570" max="13570" width="13.85546875" style="859" customWidth="1"/>
    <col min="13571" max="13571" width="13.7109375" style="859" customWidth="1"/>
    <col min="13572" max="13572" width="17.28515625" style="859" customWidth="1"/>
    <col min="13573" max="13573" width="12.140625" style="859" customWidth="1"/>
    <col min="13574" max="13574" width="2.5703125" style="859" customWidth="1"/>
    <col min="13575" max="13824" width="11.42578125" style="859"/>
    <col min="13825" max="13825" width="38.28515625" style="859" customWidth="1"/>
    <col min="13826" max="13826" width="13.85546875" style="859" customWidth="1"/>
    <col min="13827" max="13827" width="13.7109375" style="859" customWidth="1"/>
    <col min="13828" max="13828" width="17.28515625" style="859" customWidth="1"/>
    <col min="13829" max="13829" width="12.140625" style="859" customWidth="1"/>
    <col min="13830" max="13830" width="2.5703125" style="859" customWidth="1"/>
    <col min="13831" max="14080" width="11.42578125" style="859"/>
    <col min="14081" max="14081" width="38.28515625" style="859" customWidth="1"/>
    <col min="14082" max="14082" width="13.85546875" style="859" customWidth="1"/>
    <col min="14083" max="14083" width="13.7109375" style="859" customWidth="1"/>
    <col min="14084" max="14084" width="17.28515625" style="859" customWidth="1"/>
    <col min="14085" max="14085" width="12.140625" style="859" customWidth="1"/>
    <col min="14086" max="14086" width="2.5703125" style="859" customWidth="1"/>
    <col min="14087" max="14336" width="11.42578125" style="859"/>
    <col min="14337" max="14337" width="38.28515625" style="859" customWidth="1"/>
    <col min="14338" max="14338" width="13.85546875" style="859" customWidth="1"/>
    <col min="14339" max="14339" width="13.7109375" style="859" customWidth="1"/>
    <col min="14340" max="14340" width="17.28515625" style="859" customWidth="1"/>
    <col min="14341" max="14341" width="12.140625" style="859" customWidth="1"/>
    <col min="14342" max="14342" width="2.5703125" style="859" customWidth="1"/>
    <col min="14343" max="14592" width="11.42578125" style="859"/>
    <col min="14593" max="14593" width="38.28515625" style="859" customWidth="1"/>
    <col min="14594" max="14594" width="13.85546875" style="859" customWidth="1"/>
    <col min="14595" max="14595" width="13.7109375" style="859" customWidth="1"/>
    <col min="14596" max="14596" width="17.28515625" style="859" customWidth="1"/>
    <col min="14597" max="14597" width="12.140625" style="859" customWidth="1"/>
    <col min="14598" max="14598" width="2.5703125" style="859" customWidth="1"/>
    <col min="14599" max="14848" width="11.42578125" style="859"/>
    <col min="14849" max="14849" width="38.28515625" style="859" customWidth="1"/>
    <col min="14850" max="14850" width="13.85546875" style="859" customWidth="1"/>
    <col min="14851" max="14851" width="13.7109375" style="859" customWidth="1"/>
    <col min="14852" max="14852" width="17.28515625" style="859" customWidth="1"/>
    <col min="14853" max="14853" width="12.140625" style="859" customWidth="1"/>
    <col min="14854" max="14854" width="2.5703125" style="859" customWidth="1"/>
    <col min="14855" max="15104" width="11.42578125" style="859"/>
    <col min="15105" max="15105" width="38.28515625" style="859" customWidth="1"/>
    <col min="15106" max="15106" width="13.85546875" style="859" customWidth="1"/>
    <col min="15107" max="15107" width="13.7109375" style="859" customWidth="1"/>
    <col min="15108" max="15108" width="17.28515625" style="859" customWidth="1"/>
    <col min="15109" max="15109" width="12.140625" style="859" customWidth="1"/>
    <col min="15110" max="15110" width="2.5703125" style="859" customWidth="1"/>
    <col min="15111" max="15360" width="11.42578125" style="859"/>
    <col min="15361" max="15361" width="38.28515625" style="859" customWidth="1"/>
    <col min="15362" max="15362" width="13.85546875" style="859" customWidth="1"/>
    <col min="15363" max="15363" width="13.7109375" style="859" customWidth="1"/>
    <col min="15364" max="15364" width="17.28515625" style="859" customWidth="1"/>
    <col min="15365" max="15365" width="12.140625" style="859" customWidth="1"/>
    <col min="15366" max="15366" width="2.5703125" style="859" customWidth="1"/>
    <col min="15367" max="15616" width="11.42578125" style="859"/>
    <col min="15617" max="15617" width="38.28515625" style="859" customWidth="1"/>
    <col min="15618" max="15618" width="13.85546875" style="859" customWidth="1"/>
    <col min="15619" max="15619" width="13.7109375" style="859" customWidth="1"/>
    <col min="15620" max="15620" width="17.28515625" style="859" customWidth="1"/>
    <col min="15621" max="15621" width="12.140625" style="859" customWidth="1"/>
    <col min="15622" max="15622" width="2.5703125" style="859" customWidth="1"/>
    <col min="15623" max="15872" width="11.42578125" style="859"/>
    <col min="15873" max="15873" width="38.28515625" style="859" customWidth="1"/>
    <col min="15874" max="15874" width="13.85546875" style="859" customWidth="1"/>
    <col min="15875" max="15875" width="13.7109375" style="859" customWidth="1"/>
    <col min="15876" max="15876" width="17.28515625" style="859" customWidth="1"/>
    <col min="15877" max="15877" width="12.140625" style="859" customWidth="1"/>
    <col min="15878" max="15878" width="2.5703125" style="859" customWidth="1"/>
    <col min="15879" max="16128" width="11.42578125" style="859"/>
    <col min="16129" max="16129" width="38.28515625" style="859" customWidth="1"/>
    <col min="16130" max="16130" width="13.85546875" style="859" customWidth="1"/>
    <col min="16131" max="16131" width="13.7109375" style="859" customWidth="1"/>
    <col min="16132" max="16132" width="17.28515625" style="859" customWidth="1"/>
    <col min="16133" max="16133" width="12.140625" style="859" customWidth="1"/>
    <col min="16134" max="16134" width="2.5703125" style="859" customWidth="1"/>
    <col min="16135" max="16384" width="11.42578125" style="859"/>
  </cols>
  <sheetData>
    <row r="1" spans="1:5" s="60" customFormat="1" ht="3.75" customHeight="1">
      <c r="A1" s="142">
        <v>0</v>
      </c>
      <c r="B1" s="896"/>
      <c r="C1" s="896"/>
      <c r="D1" s="896"/>
      <c r="E1" s="896"/>
    </row>
    <row r="2" spans="1:5" s="60" customFormat="1" ht="38.25" customHeight="1">
      <c r="A2" s="1182" t="s">
        <v>1074</v>
      </c>
      <c r="B2" s="1182"/>
      <c r="C2" s="1182"/>
      <c r="D2" s="1182"/>
      <c r="E2" s="1182"/>
    </row>
    <row r="3" spans="1:5" s="60" customFormat="1" ht="20.25" customHeight="1">
      <c r="A3" s="1182" t="s">
        <v>708</v>
      </c>
      <c r="B3" s="1182"/>
      <c r="C3" s="1182"/>
      <c r="D3" s="1182"/>
      <c r="E3" s="1182"/>
    </row>
    <row r="4" spans="1:5" s="60" customFormat="1" ht="20.25" customHeight="1">
      <c r="A4" s="1182" t="s">
        <v>1504</v>
      </c>
      <c r="B4" s="1182"/>
      <c r="C4" s="1182"/>
      <c r="D4" s="1182"/>
      <c r="E4" s="1182"/>
    </row>
    <row r="5" spans="1:5" s="143" customFormat="1" ht="39" customHeight="1">
      <c r="A5" s="1183" t="s">
        <v>1333</v>
      </c>
      <c r="B5" s="1183"/>
      <c r="C5" s="1183"/>
      <c r="D5" s="1183"/>
      <c r="E5" s="1183"/>
    </row>
    <row r="6" spans="1:5" s="859" customFormat="1" ht="7.5" customHeight="1">
      <c r="A6" s="144"/>
      <c r="B6" s="56"/>
      <c r="C6" s="56"/>
      <c r="D6" s="56"/>
      <c r="E6" s="56"/>
    </row>
    <row r="7" spans="1:5" s="859" customFormat="1" ht="10.5" customHeight="1" thickBot="1">
      <c r="A7" s="145"/>
      <c r="B7" s="146"/>
      <c r="C7" s="146"/>
      <c r="D7" s="897"/>
      <c r="E7" s="897"/>
    </row>
    <row r="8" spans="1:5" s="859" customFormat="1" ht="33" customHeight="1" thickTop="1" thickBot="1">
      <c r="A8" s="148"/>
      <c r="B8" s="472" t="s">
        <v>1078</v>
      </c>
      <c r="C8" s="472" t="s">
        <v>1079</v>
      </c>
      <c r="D8" s="473" t="s">
        <v>309</v>
      </c>
      <c r="E8" s="474" t="s">
        <v>709</v>
      </c>
    </row>
    <row r="9" spans="1:5" s="859" customFormat="1" ht="33" customHeight="1" thickTop="1">
      <c r="A9" s="149" t="s">
        <v>710</v>
      </c>
      <c r="B9" s="150">
        <v>2765634.2366999998</v>
      </c>
      <c r="C9" s="150">
        <v>874626.34909999999</v>
      </c>
      <c r="D9" s="150">
        <v>3640260.5857999995</v>
      </c>
      <c r="E9" s="151">
        <v>0.92968413756977708</v>
      </c>
    </row>
    <row r="10" spans="1:5" s="859" customFormat="1" ht="33" customHeight="1">
      <c r="A10" s="149" t="s">
        <v>711</v>
      </c>
      <c r="B10" s="150">
        <v>11886.13219</v>
      </c>
      <c r="C10" s="150">
        <v>2302.72759</v>
      </c>
      <c r="D10" s="150">
        <v>14188.859780000001</v>
      </c>
      <c r="E10" s="151">
        <v>3.6236850513186136E-3</v>
      </c>
    </row>
    <row r="11" spans="1:5" s="859" customFormat="1" ht="33" customHeight="1">
      <c r="A11" s="149" t="s">
        <v>712</v>
      </c>
      <c r="B11" s="150">
        <v>74910.43673999999</v>
      </c>
      <c r="C11" s="150">
        <v>49953.501990000004</v>
      </c>
      <c r="D11" s="150">
        <v>124863.93872999999</v>
      </c>
      <c r="E11" s="151">
        <v>3.188893224968245E-2</v>
      </c>
    </row>
    <row r="12" spans="1:5" s="859" customFormat="1" ht="33" customHeight="1">
      <c r="A12" s="149" t="s">
        <v>713</v>
      </c>
      <c r="B12" s="150">
        <v>2706.4466200000002</v>
      </c>
      <c r="C12" s="150">
        <v>1070.6096</v>
      </c>
      <c r="D12" s="150">
        <v>3777.0562200000004</v>
      </c>
      <c r="E12" s="151">
        <v>9.6462029892609093E-4</v>
      </c>
    </row>
    <row r="13" spans="1:5" s="859" customFormat="1" ht="33" customHeight="1">
      <c r="A13" s="149" t="s">
        <v>714</v>
      </c>
      <c r="B13" s="150">
        <v>16715.330880000001</v>
      </c>
      <c r="C13" s="150">
        <v>14524.423710000001</v>
      </c>
      <c r="D13" s="150">
        <v>31239.754590000004</v>
      </c>
      <c r="E13" s="151">
        <v>7.9783036459498396E-3</v>
      </c>
    </row>
    <row r="14" spans="1:5" s="859" customFormat="1" ht="33" customHeight="1">
      <c r="A14" s="149" t="s">
        <v>715</v>
      </c>
      <c r="B14" s="150">
        <v>2545.1789900000003</v>
      </c>
      <c r="C14" s="150">
        <v>1586.3129199999998</v>
      </c>
      <c r="D14" s="150">
        <v>4131.4919100000006</v>
      </c>
      <c r="E14" s="151">
        <v>1.0551394337558805E-3</v>
      </c>
    </row>
    <row r="15" spans="1:5" s="859" customFormat="1" ht="33" customHeight="1">
      <c r="A15" s="149" t="s">
        <v>716</v>
      </c>
      <c r="B15" s="150">
        <v>10267.475920000001</v>
      </c>
      <c r="C15" s="150">
        <v>8090.7358299999996</v>
      </c>
      <c r="D15" s="150">
        <v>18358.211750000002</v>
      </c>
      <c r="E15" s="151">
        <v>4.6884935448573955E-3</v>
      </c>
    </row>
    <row r="16" spans="1:5" s="859" customFormat="1" ht="33" customHeight="1">
      <c r="A16" s="149" t="s">
        <v>717</v>
      </c>
      <c r="B16" s="150">
        <v>3487.1714099999999</v>
      </c>
      <c r="C16" s="150">
        <v>2220.2192099999997</v>
      </c>
      <c r="D16" s="150">
        <v>5707.3906200000001</v>
      </c>
      <c r="E16" s="151">
        <v>1.4576073336690675E-3</v>
      </c>
    </row>
    <row r="17" spans="1:5" s="859" customFormat="1" ht="33" customHeight="1">
      <c r="A17" s="149" t="s">
        <v>718</v>
      </c>
      <c r="B17" s="150">
        <v>13798.18419</v>
      </c>
      <c r="C17" s="150">
        <v>1724.0352499999999</v>
      </c>
      <c r="D17" s="150">
        <v>15522.219440000001</v>
      </c>
      <c r="E17" s="151">
        <v>3.9642110374012857E-3</v>
      </c>
    </row>
    <row r="18" spans="1:5" s="859" customFormat="1" ht="33" customHeight="1">
      <c r="A18" s="149" t="s">
        <v>719</v>
      </c>
      <c r="B18" s="150">
        <v>8549.4912599999989</v>
      </c>
      <c r="C18" s="150">
        <v>1090.38942</v>
      </c>
      <c r="D18" s="150">
        <v>9639.8806799999984</v>
      </c>
      <c r="E18" s="151">
        <v>2.4619237950218929E-3</v>
      </c>
    </row>
    <row r="19" spans="1:5" s="859" customFormat="1" ht="33" customHeight="1">
      <c r="A19" s="149" t="s">
        <v>720</v>
      </c>
      <c r="B19" s="150">
        <v>47452.329850000002</v>
      </c>
      <c r="C19" s="150">
        <v>37891.533090000004</v>
      </c>
      <c r="D19" s="150">
        <v>85343.862940000006</v>
      </c>
      <c r="E19" s="151">
        <v>2.1795921952332001E-2</v>
      </c>
    </row>
    <row r="20" spans="1:5" s="859" customFormat="1" ht="33" customHeight="1" thickBot="1">
      <c r="A20" s="149" t="s">
        <v>721</v>
      </c>
      <c r="B20" s="150">
        <v>34466.116979999999</v>
      </c>
      <c r="C20" s="150">
        <v>29120.943620000002</v>
      </c>
      <c r="D20" s="150">
        <v>63587.060599999997</v>
      </c>
      <c r="E20" s="151">
        <v>1.6239464236463882E-2</v>
      </c>
    </row>
    <row r="21" spans="1:5" s="859" customFormat="1" ht="33" customHeight="1" thickTop="1" thickBot="1">
      <c r="A21" s="152" t="s">
        <v>722</v>
      </c>
      <c r="B21" s="381">
        <v>2928777.9942799993</v>
      </c>
      <c r="C21" s="381">
        <v>986810.57897000003</v>
      </c>
      <c r="D21" s="381">
        <v>3915588.5732499994</v>
      </c>
      <c r="E21" s="153">
        <v>1</v>
      </c>
    </row>
    <row r="22" spans="1:5" s="859" customFormat="1" ht="33" customHeight="1" thickTop="1">
      <c r="A22" s="154" t="s">
        <v>723</v>
      </c>
      <c r="B22" s="382">
        <v>63640.537449999996</v>
      </c>
      <c r="C22" s="382">
        <v>37391.202360000003</v>
      </c>
      <c r="D22" s="382">
        <v>101031.73981</v>
      </c>
      <c r="E22" s="899"/>
    </row>
    <row r="23" spans="1:5" s="157" customFormat="1" ht="33" customHeight="1" thickBot="1">
      <c r="A23" s="155" t="s">
        <v>724</v>
      </c>
      <c r="B23" s="156">
        <v>0.74797899204437301</v>
      </c>
      <c r="C23" s="156">
        <v>0.25202100795562693</v>
      </c>
      <c r="D23" s="156">
        <v>1</v>
      </c>
      <c r="E23" s="156"/>
    </row>
    <row r="24" spans="1:5" s="859" customFormat="1" ht="13.5" customHeight="1" thickTop="1">
      <c r="A24" s="900" t="s">
        <v>725</v>
      </c>
      <c r="B24" s="901"/>
      <c r="C24" s="901"/>
      <c r="D24" s="901"/>
      <c r="E24" s="901"/>
    </row>
    <row r="25" spans="1:5" s="859" customFormat="1" ht="93" customHeight="1">
      <c r="A25" s="1180" t="s">
        <v>354</v>
      </c>
      <c r="B25" s="1184"/>
      <c r="C25" s="1184"/>
      <c r="D25" s="1184"/>
      <c r="E25" s="1184"/>
    </row>
    <row r="26" spans="1:5" s="859" customFormat="1" ht="84.75" customHeight="1">
      <c r="A26" s="1195" t="s">
        <v>355</v>
      </c>
      <c r="B26" s="1196"/>
      <c r="C26" s="1196"/>
      <c r="D26" s="1196"/>
      <c r="E26" s="1196"/>
    </row>
    <row r="27" spans="1:5" s="859" customFormat="1" ht="12" customHeight="1">
      <c r="A27" s="900" t="s">
        <v>726</v>
      </c>
      <c r="B27" s="902"/>
      <c r="C27" s="902"/>
      <c r="D27" s="903"/>
      <c r="E27" s="903"/>
    </row>
    <row r="28" spans="1:5" s="859" customFormat="1" ht="9" customHeight="1">
      <c r="A28" s="160"/>
      <c r="B28" s="161"/>
      <c r="C28" s="161"/>
      <c r="D28" s="309"/>
      <c r="E28" s="309"/>
    </row>
    <row r="29" spans="1:5" s="859" customFormat="1" ht="9" customHeight="1">
      <c r="A29" s="160"/>
      <c r="B29" s="161"/>
      <c r="C29" s="161"/>
      <c r="D29" s="309"/>
      <c r="E29" s="309"/>
    </row>
    <row r="30" spans="1:5" s="859" customFormat="1" ht="9" customHeight="1">
      <c r="A30" s="160"/>
      <c r="B30" s="161"/>
      <c r="C30" s="161"/>
      <c r="D30" s="309"/>
      <c r="E30" s="309"/>
    </row>
    <row r="31" spans="1:5" s="859" customFormat="1" ht="9" customHeight="1">
      <c r="A31" s="160"/>
      <c r="B31" s="161"/>
      <c r="C31" s="161"/>
      <c r="D31" s="309"/>
      <c r="E31" s="309"/>
    </row>
    <row r="32" spans="1:5" s="859" customFormat="1" ht="9" customHeight="1">
      <c r="A32" s="160"/>
      <c r="B32" s="161"/>
      <c r="C32" s="161"/>
      <c r="D32" s="309"/>
      <c r="E32" s="309"/>
    </row>
    <row r="33" spans="1:5" s="859" customFormat="1" ht="9" customHeight="1">
      <c r="A33" s="162"/>
      <c r="B33" s="161"/>
      <c r="C33" s="161"/>
      <c r="D33" s="309"/>
      <c r="E33" s="309"/>
    </row>
    <row r="34" spans="1:5" s="859" customFormat="1" ht="9" customHeight="1">
      <c r="A34" s="160"/>
      <c r="B34" s="161"/>
      <c r="C34" s="161"/>
      <c r="D34" s="309"/>
      <c r="E34" s="309"/>
    </row>
    <row r="35" spans="1:5" s="859" customFormat="1" ht="9" customHeight="1">
      <c r="A35" s="160"/>
      <c r="B35" s="161"/>
      <c r="C35" s="161"/>
      <c r="D35" s="309"/>
      <c r="E35" s="309"/>
    </row>
    <row r="36" spans="1:5" s="859" customFormat="1" ht="9" customHeight="1">
      <c r="A36" s="160"/>
      <c r="B36" s="161"/>
      <c r="C36" s="161"/>
      <c r="D36" s="309"/>
      <c r="E36" s="309"/>
    </row>
    <row r="37" spans="1:5" s="859" customFormat="1" ht="9" customHeight="1">
      <c r="A37" s="160"/>
      <c r="B37" s="161"/>
      <c r="C37" s="161"/>
      <c r="D37" s="309"/>
      <c r="E37" s="309"/>
    </row>
    <row r="38" spans="1:5" s="859" customFormat="1" ht="9" customHeight="1">
      <c r="A38" s="160"/>
      <c r="B38" s="161"/>
      <c r="C38" s="161"/>
      <c r="D38" s="309"/>
      <c r="E38" s="309"/>
    </row>
    <row r="39" spans="1:5" s="859" customFormat="1" ht="9" customHeight="1">
      <c r="A39" s="162"/>
      <c r="B39" s="161"/>
      <c r="C39" s="161"/>
      <c r="D39" s="309"/>
      <c r="E39" s="309"/>
    </row>
    <row r="40" spans="1:5" s="859" customFormat="1" ht="9" customHeight="1">
      <c r="A40" s="160"/>
      <c r="B40" s="161"/>
      <c r="C40" s="161"/>
      <c r="D40" s="309"/>
      <c r="E40" s="309"/>
    </row>
    <row r="41" spans="1:5" s="859" customFormat="1" ht="9" customHeight="1">
      <c r="A41" s="160"/>
      <c r="B41" s="161"/>
      <c r="C41" s="161"/>
      <c r="D41" s="309"/>
      <c r="E41" s="309"/>
    </row>
    <row r="42" spans="1:5" s="859" customFormat="1" ht="9" customHeight="1">
      <c r="A42" s="160"/>
      <c r="B42" s="161"/>
      <c r="C42" s="161"/>
      <c r="D42" s="309"/>
      <c r="E42" s="309"/>
    </row>
    <row r="43" spans="1:5" s="859" customFormat="1" ht="9" customHeight="1">
      <c r="A43" s="160"/>
      <c r="B43" s="161"/>
      <c r="C43" s="161"/>
      <c r="D43" s="309"/>
      <c r="E43" s="309"/>
    </row>
    <row r="44" spans="1:5" s="859" customFormat="1" ht="9" customHeight="1">
      <c r="A44" s="160"/>
      <c r="B44" s="161"/>
      <c r="C44" s="161"/>
      <c r="D44" s="309"/>
      <c r="E44" s="309"/>
    </row>
    <row r="45" spans="1:5" s="859" customFormat="1" ht="9" customHeight="1">
      <c r="A45" s="162"/>
      <c r="B45" s="161"/>
      <c r="C45" s="161"/>
      <c r="D45" s="309"/>
      <c r="E45" s="309"/>
    </row>
    <row r="46" spans="1:5" s="859" customFormat="1" ht="9" customHeight="1">
      <c r="A46" s="160"/>
      <c r="B46" s="161"/>
      <c r="C46" s="161"/>
      <c r="D46" s="309"/>
      <c r="E46" s="309"/>
    </row>
    <row r="47" spans="1:5" s="859" customFormat="1" ht="9" customHeight="1">
      <c r="A47" s="160"/>
      <c r="B47" s="161"/>
      <c r="C47" s="161"/>
      <c r="D47" s="309"/>
      <c r="E47" s="309"/>
    </row>
    <row r="48" spans="1:5" s="859" customFormat="1" ht="9" customHeight="1">
      <c r="A48" s="160"/>
      <c r="B48" s="161"/>
      <c r="C48" s="161"/>
      <c r="D48" s="309"/>
      <c r="E48" s="309"/>
    </row>
    <row r="49" spans="1:5" s="859" customFormat="1" ht="9" customHeight="1">
      <c r="A49" s="160"/>
      <c r="B49" s="161"/>
      <c r="C49" s="161"/>
      <c r="D49" s="309"/>
      <c r="E49" s="309"/>
    </row>
    <row r="50" spans="1:5" s="859" customFormat="1" ht="9" customHeight="1">
      <c r="A50" s="162"/>
      <c r="B50" s="161"/>
      <c r="C50" s="161"/>
      <c r="D50" s="309"/>
      <c r="E50" s="309"/>
    </row>
    <row r="51" spans="1:5" s="859" customFormat="1" ht="9" customHeight="1">
      <c r="A51" s="163"/>
      <c r="B51" s="161"/>
      <c r="C51" s="161"/>
      <c r="D51" s="309"/>
      <c r="E51" s="309"/>
    </row>
    <row r="52" spans="1:5" s="859" customFormat="1" ht="9" customHeight="1">
      <c r="A52" s="163"/>
      <c r="B52" s="161"/>
      <c r="C52" s="161"/>
      <c r="D52" s="309"/>
      <c r="E52" s="309"/>
    </row>
    <row r="53" spans="1:5" s="859" customFormat="1" ht="9" customHeight="1">
      <c r="A53" s="163"/>
      <c r="B53" s="161"/>
      <c r="C53" s="161"/>
      <c r="D53" s="309"/>
      <c r="E53" s="309"/>
    </row>
    <row r="54" spans="1:5" s="859" customFormat="1" ht="9" customHeight="1">
      <c r="A54" s="163"/>
      <c r="B54" s="161"/>
      <c r="C54" s="161"/>
      <c r="D54" s="309"/>
      <c r="E54" s="309"/>
    </row>
    <row r="55" spans="1:5" s="859" customFormat="1" ht="9" customHeight="1">
      <c r="A55" s="164"/>
      <c r="B55" s="161"/>
      <c r="C55" s="161"/>
      <c r="D55" s="309"/>
      <c r="E55" s="309"/>
    </row>
    <row r="56" spans="1:5" s="859" customFormat="1" ht="9" customHeight="1">
      <c r="A56" s="164"/>
      <c r="B56" s="161"/>
      <c r="C56" s="161"/>
      <c r="D56" s="309"/>
      <c r="E56" s="309"/>
    </row>
    <row r="57" spans="1:5" s="859" customFormat="1" ht="9" customHeight="1">
      <c r="A57" s="165"/>
      <c r="B57" s="161"/>
      <c r="C57" s="161"/>
      <c r="D57" s="309"/>
      <c r="E57" s="309"/>
    </row>
    <row r="58" spans="1:5" s="859" customFormat="1" ht="9" customHeight="1">
      <c r="A58" s="160"/>
      <c r="B58" s="161"/>
      <c r="C58" s="161"/>
      <c r="D58" s="309"/>
      <c r="E58" s="309"/>
    </row>
    <row r="59" spans="1:5" s="859" customFormat="1" ht="9" customHeight="1">
      <c r="A59" s="160"/>
      <c r="B59" s="161"/>
      <c r="C59" s="161"/>
      <c r="D59" s="309"/>
      <c r="E59" s="309"/>
    </row>
    <row r="60" spans="1:5" s="859" customFormat="1" ht="9" customHeight="1">
      <c r="A60" s="160"/>
      <c r="B60" s="161"/>
      <c r="C60" s="161"/>
      <c r="D60" s="309"/>
      <c r="E60" s="309"/>
    </row>
    <row r="61" spans="1:5" s="859" customFormat="1" ht="9" customHeight="1">
      <c r="A61" s="160"/>
      <c r="B61" s="161"/>
      <c r="C61" s="161"/>
      <c r="D61" s="309"/>
      <c r="E61" s="309"/>
    </row>
    <row r="62" spans="1:5" s="859" customFormat="1" ht="9" customHeight="1">
      <c r="A62" s="163"/>
      <c r="B62" s="161"/>
      <c r="C62" s="161"/>
      <c r="D62" s="309"/>
      <c r="E62" s="309"/>
    </row>
    <row r="63" spans="1:5" s="859" customFormat="1" ht="9" customHeight="1">
      <c r="A63" s="165"/>
      <c r="B63" s="161"/>
      <c r="C63" s="161"/>
      <c r="D63" s="309"/>
      <c r="E63" s="309"/>
    </row>
    <row r="64" spans="1:5" s="859" customFormat="1" ht="9" customHeight="1">
      <c r="A64" s="160"/>
      <c r="B64" s="161"/>
      <c r="C64" s="161"/>
      <c r="D64" s="309"/>
      <c r="E64" s="309"/>
    </row>
    <row r="65" spans="1:5" s="859" customFormat="1" ht="9" customHeight="1">
      <c r="A65" s="160"/>
      <c r="B65" s="161"/>
      <c r="C65" s="161"/>
      <c r="D65" s="309"/>
      <c r="E65" s="309"/>
    </row>
    <row r="66" spans="1:5" s="859" customFormat="1" ht="9" customHeight="1">
      <c r="A66" s="160"/>
      <c r="B66" s="161"/>
      <c r="C66" s="161"/>
      <c r="D66" s="309"/>
      <c r="E66" s="309"/>
    </row>
    <row r="67" spans="1:5" s="859" customFormat="1" ht="9" customHeight="1">
      <c r="A67" s="160"/>
      <c r="B67" s="161"/>
      <c r="C67" s="161"/>
      <c r="D67" s="309"/>
      <c r="E67" s="309"/>
    </row>
    <row r="68" spans="1:5" s="859" customFormat="1" ht="9" customHeight="1">
      <c r="A68" s="163"/>
      <c r="B68" s="161"/>
      <c r="C68" s="161"/>
      <c r="D68" s="309"/>
      <c r="E68" s="309"/>
    </row>
    <row r="69" spans="1:5" s="859" customFormat="1" ht="9" customHeight="1">
      <c r="A69" s="165"/>
      <c r="B69" s="161"/>
      <c r="C69" s="161"/>
      <c r="D69" s="309"/>
      <c r="E69" s="309"/>
    </row>
    <row r="70" spans="1:5" s="859" customFormat="1" ht="9" customHeight="1">
      <c r="A70" s="160"/>
      <c r="B70" s="161"/>
      <c r="C70" s="161"/>
      <c r="D70" s="309"/>
      <c r="E70" s="309"/>
    </row>
    <row r="71" spans="1:5" s="859" customFormat="1" ht="9" customHeight="1">
      <c r="A71" s="160"/>
      <c r="B71" s="161"/>
      <c r="C71" s="161"/>
      <c r="D71" s="309"/>
      <c r="E71" s="309"/>
    </row>
    <row r="72" spans="1:5" s="859" customFormat="1" ht="9" customHeight="1">
      <c r="A72" s="160"/>
      <c r="B72" s="388"/>
      <c r="C72" s="388"/>
      <c r="D72" s="56"/>
      <c r="E72" s="56"/>
    </row>
    <row r="73" spans="1:5" s="859" customFormat="1" ht="9" customHeight="1">
      <c r="A73" s="160"/>
      <c r="B73" s="388"/>
      <c r="C73" s="388"/>
      <c r="D73" s="56"/>
      <c r="E73" s="56"/>
    </row>
    <row r="74" spans="1:5" s="859" customFormat="1" ht="9" customHeight="1">
      <c r="A74" s="160"/>
      <c r="B74" s="388"/>
      <c r="C74" s="388"/>
      <c r="D74" s="56"/>
      <c r="E74" s="56"/>
    </row>
    <row r="75" spans="1:5" s="859" customFormat="1" ht="9" customHeight="1">
      <c r="A75" s="160"/>
      <c r="B75" s="388"/>
      <c r="C75" s="388"/>
      <c r="D75" s="56"/>
      <c r="E75" s="56"/>
    </row>
    <row r="76" spans="1:5" s="859" customFormat="1" ht="9" customHeight="1">
      <c r="A76" s="160"/>
      <c r="B76" s="388"/>
      <c r="C76" s="388"/>
      <c r="D76" s="56"/>
      <c r="E76" s="56"/>
    </row>
    <row r="77" spans="1:5" s="859" customFormat="1" ht="9" customHeight="1">
      <c r="A77" s="160"/>
      <c r="B77" s="388"/>
      <c r="C77" s="388"/>
      <c r="D77" s="56"/>
      <c r="E77" s="56"/>
    </row>
    <row r="78" spans="1:5" s="859" customFormat="1" ht="9" customHeight="1">
      <c r="A78" s="163"/>
      <c r="B78" s="388"/>
      <c r="C78" s="388"/>
      <c r="D78" s="56"/>
      <c r="E78" s="56"/>
    </row>
    <row r="79" spans="1:5" s="859" customFormat="1" ht="9" customHeight="1">
      <c r="A79" s="165"/>
      <c r="B79" s="388"/>
      <c r="C79" s="388"/>
      <c r="D79" s="56"/>
      <c r="E79" s="56"/>
    </row>
    <row r="80" spans="1:5" s="859" customFormat="1" ht="9" customHeight="1">
      <c r="A80" s="160"/>
      <c r="B80" s="388"/>
      <c r="C80" s="388"/>
      <c r="D80" s="56"/>
      <c r="E80" s="56"/>
    </row>
    <row r="81" spans="1:5" s="859" customFormat="1" ht="9" customHeight="1">
      <c r="A81" s="160"/>
      <c r="B81" s="388"/>
      <c r="C81" s="388"/>
      <c r="D81" s="56"/>
      <c r="E81" s="56"/>
    </row>
    <row r="82" spans="1:5" s="859" customFormat="1" ht="9" customHeight="1">
      <c r="A82" s="160"/>
      <c r="B82" s="388"/>
      <c r="C82" s="388"/>
      <c r="D82" s="56"/>
      <c r="E82" s="56"/>
    </row>
    <row r="83" spans="1:5" s="859" customFormat="1" ht="9" customHeight="1">
      <c r="A83" s="160"/>
      <c r="B83" s="388"/>
      <c r="C83" s="388"/>
      <c r="D83" s="56"/>
      <c r="E83" s="56"/>
    </row>
    <row r="84" spans="1:5" s="859" customFormat="1" ht="9" customHeight="1">
      <c r="A84" s="160"/>
      <c r="B84" s="388"/>
      <c r="C84" s="388"/>
      <c r="D84" s="56"/>
      <c r="E84" s="56"/>
    </row>
    <row r="85" spans="1:5" s="859" customFormat="1" ht="9" customHeight="1">
      <c r="A85" s="160"/>
      <c r="B85" s="388"/>
      <c r="C85" s="388"/>
      <c r="D85" s="56"/>
      <c r="E85" s="56"/>
    </row>
    <row r="86" spans="1:5" s="859" customFormat="1" ht="9" customHeight="1">
      <c r="A86" s="160"/>
      <c r="B86" s="388"/>
      <c r="C86" s="388"/>
      <c r="D86" s="56"/>
      <c r="E86" s="56"/>
    </row>
    <row r="87" spans="1:5" s="859" customFormat="1" ht="9" customHeight="1">
      <c r="A87" s="160"/>
      <c r="B87" s="388"/>
      <c r="C87" s="388"/>
      <c r="D87" s="56"/>
      <c r="E87" s="56"/>
    </row>
    <row r="88" spans="1:5" s="859" customFormat="1" ht="9" customHeight="1">
      <c r="A88" s="160"/>
      <c r="B88" s="388"/>
      <c r="C88" s="388"/>
      <c r="D88" s="56"/>
      <c r="E88" s="56"/>
    </row>
    <row r="89" spans="1:5" s="859" customFormat="1" ht="9" customHeight="1">
      <c r="A89" s="165"/>
      <c r="B89" s="388"/>
      <c r="C89" s="388"/>
      <c r="D89" s="56"/>
      <c r="E89" s="56"/>
    </row>
    <row r="90" spans="1:5" s="859" customFormat="1" ht="9" customHeight="1">
      <c r="A90" s="160"/>
      <c r="B90" s="388"/>
      <c r="C90" s="388"/>
      <c r="D90" s="56"/>
      <c r="E90" s="56"/>
    </row>
    <row r="91" spans="1:5" s="859" customFormat="1" ht="9" customHeight="1">
      <c r="A91" s="160"/>
      <c r="B91" s="388"/>
      <c r="C91" s="388"/>
      <c r="D91" s="56"/>
      <c r="E91" s="56"/>
    </row>
    <row r="92" spans="1:5" s="859" customFormat="1" ht="9" customHeight="1">
      <c r="A92" s="160"/>
      <c r="B92" s="388"/>
      <c r="C92" s="388"/>
      <c r="D92" s="56"/>
      <c r="E92" s="56"/>
    </row>
    <row r="93" spans="1:5" s="859" customFormat="1">
      <c r="A93" s="166"/>
      <c r="B93" s="388"/>
      <c r="C93" s="388"/>
      <c r="D93" s="56"/>
      <c r="E93" s="56"/>
    </row>
    <row r="94" spans="1:5" s="859" customFormat="1">
      <c r="A94" s="166"/>
      <c r="B94" s="388"/>
      <c r="C94" s="388"/>
      <c r="D94" s="56"/>
      <c r="E94" s="56"/>
    </row>
    <row r="95" spans="1:5" s="859" customFormat="1">
      <c r="A95" s="166"/>
      <c r="B95" s="388"/>
      <c r="C95" s="388"/>
      <c r="D95" s="56"/>
      <c r="E95" s="56"/>
    </row>
    <row r="96" spans="1:5" s="859" customFormat="1">
      <c r="A96" s="166"/>
      <c r="B96" s="388"/>
      <c r="C96" s="388"/>
      <c r="D96" s="56"/>
      <c r="E96" s="56"/>
    </row>
    <row r="97" spans="1:5" s="859" customFormat="1">
      <c r="A97" s="166"/>
      <c r="B97" s="388"/>
      <c r="C97" s="388"/>
      <c r="D97" s="56"/>
      <c r="E97" s="56"/>
    </row>
    <row r="98" spans="1:5" s="859" customFormat="1">
      <c r="A98" s="166"/>
      <c r="B98" s="388"/>
      <c r="C98" s="388"/>
      <c r="D98" s="56"/>
      <c r="E98" s="56"/>
    </row>
    <row r="99" spans="1:5" s="859" customFormat="1">
      <c r="A99" s="166"/>
      <c r="B99" s="388"/>
      <c r="C99" s="388"/>
      <c r="D99" s="56"/>
      <c r="E99" s="56"/>
    </row>
    <row r="100" spans="1:5" s="859" customFormat="1" ht="15.75">
      <c r="A100" s="167"/>
      <c r="B100" s="388"/>
      <c r="C100" s="388"/>
      <c r="D100" s="56"/>
      <c r="E100" s="56"/>
    </row>
    <row r="101" spans="1:5" s="859" customFormat="1" ht="15.75">
      <c r="A101" s="167"/>
      <c r="B101" s="388"/>
      <c r="C101" s="388"/>
      <c r="D101" s="56"/>
      <c r="E101" s="56"/>
    </row>
    <row r="102" spans="1:5" s="859" customFormat="1" ht="15.75">
      <c r="A102" s="167"/>
      <c r="B102" s="388"/>
      <c r="C102" s="388"/>
      <c r="D102" s="56"/>
      <c r="E102" s="56"/>
    </row>
    <row r="103" spans="1:5" s="859" customFormat="1" ht="15.75">
      <c r="A103" s="167"/>
      <c r="B103" s="388"/>
      <c r="C103" s="388"/>
      <c r="D103" s="56"/>
      <c r="E103" s="56"/>
    </row>
    <row r="104" spans="1:5" s="859" customFormat="1" ht="15.75">
      <c r="A104" s="167"/>
      <c r="B104" s="388"/>
      <c r="C104" s="388"/>
      <c r="D104" s="56"/>
      <c r="E104" s="56"/>
    </row>
    <row r="105" spans="1:5" s="859" customFormat="1" ht="15.75">
      <c r="A105" s="167"/>
      <c r="B105" s="388"/>
      <c r="C105" s="388"/>
      <c r="D105" s="56"/>
      <c r="E105" s="56"/>
    </row>
    <row r="106" spans="1:5" s="859" customFormat="1" ht="15.75">
      <c r="A106" s="167"/>
      <c r="B106" s="388"/>
      <c r="C106" s="388"/>
      <c r="D106" s="56"/>
      <c r="E106" s="56"/>
    </row>
    <row r="107" spans="1:5" s="859" customFormat="1" ht="15.75">
      <c r="A107" s="167"/>
      <c r="B107" s="388"/>
      <c r="C107" s="388"/>
      <c r="D107" s="56"/>
      <c r="E107" s="56"/>
    </row>
    <row r="108" spans="1:5" s="859" customFormat="1" ht="15.75">
      <c r="A108" s="167"/>
      <c r="B108" s="388"/>
      <c r="C108" s="388"/>
      <c r="D108" s="56"/>
      <c r="E108" s="56"/>
    </row>
    <row r="109" spans="1:5" s="859" customFormat="1" ht="15.75">
      <c r="A109" s="167"/>
      <c r="B109" s="388"/>
      <c r="C109" s="388"/>
      <c r="D109" s="56"/>
      <c r="E109" s="56"/>
    </row>
    <row r="110" spans="1:5" s="859" customFormat="1" ht="15.75">
      <c r="A110" s="167"/>
      <c r="B110" s="388"/>
      <c r="C110" s="388"/>
      <c r="D110" s="56"/>
      <c r="E110" s="56"/>
    </row>
    <row r="111" spans="1:5" s="859" customFormat="1" ht="15.75">
      <c r="A111" s="167"/>
      <c r="B111" s="388"/>
      <c r="C111" s="388"/>
      <c r="D111" s="56"/>
      <c r="E111" s="56"/>
    </row>
    <row r="112" spans="1:5" s="859" customFormat="1" ht="15.75">
      <c r="A112" s="167"/>
      <c r="B112" s="388"/>
      <c r="C112" s="388"/>
      <c r="D112" s="56"/>
      <c r="E112" s="56"/>
    </row>
    <row r="113" spans="1:5" s="859" customFormat="1" ht="15.75">
      <c r="A113" s="167"/>
      <c r="B113" s="388"/>
      <c r="C113" s="388"/>
      <c r="D113" s="56"/>
      <c r="E113" s="56"/>
    </row>
    <row r="114" spans="1:5" s="859" customFormat="1" ht="15.75">
      <c r="A114" s="167"/>
      <c r="B114" s="388"/>
      <c r="C114" s="388"/>
      <c r="D114" s="56"/>
      <c r="E114" s="56"/>
    </row>
    <row r="115" spans="1:5" s="859" customFormat="1" ht="15.75">
      <c r="A115" s="167"/>
      <c r="B115" s="388"/>
      <c r="C115" s="388"/>
      <c r="D115" s="56"/>
      <c r="E115" s="56"/>
    </row>
    <row r="116" spans="1:5" s="859" customFormat="1" ht="15.75">
      <c r="A116" s="167"/>
      <c r="B116" s="388"/>
      <c r="C116" s="388"/>
      <c r="D116" s="56"/>
      <c r="E116" s="56"/>
    </row>
    <row r="117" spans="1:5" s="859" customFormat="1" ht="15.75">
      <c r="A117" s="167"/>
      <c r="B117" s="388"/>
      <c r="C117" s="388"/>
      <c r="D117" s="56"/>
      <c r="E117" s="56"/>
    </row>
    <row r="118" spans="1:5" s="859" customFormat="1" ht="15.75">
      <c r="A118" s="167"/>
      <c r="B118" s="388"/>
      <c r="C118" s="388"/>
      <c r="D118" s="56"/>
      <c r="E118" s="56"/>
    </row>
    <row r="119" spans="1:5" s="859" customFormat="1" ht="15.75">
      <c r="A119" s="167"/>
      <c r="B119" s="388"/>
      <c r="C119" s="388"/>
      <c r="D119" s="56"/>
      <c r="E119" s="56"/>
    </row>
    <row r="120" spans="1:5" s="859" customFormat="1" ht="15.75">
      <c r="A120" s="167"/>
      <c r="B120" s="388"/>
      <c r="C120" s="388"/>
      <c r="D120" s="56"/>
      <c r="E120" s="56"/>
    </row>
    <row r="121" spans="1:5" s="859" customFormat="1" ht="15.75">
      <c r="A121" s="167"/>
      <c r="B121" s="388"/>
      <c r="C121" s="388"/>
      <c r="D121" s="56"/>
      <c r="E121" s="56"/>
    </row>
    <row r="122" spans="1:5" s="859" customFormat="1" ht="15.75">
      <c r="A122" s="167"/>
      <c r="B122" s="388"/>
      <c r="C122" s="388"/>
      <c r="D122" s="56"/>
      <c r="E122" s="56"/>
    </row>
    <row r="123" spans="1:5" s="859" customFormat="1" ht="15.75">
      <c r="A123" s="167"/>
      <c r="B123" s="388"/>
      <c r="C123" s="388"/>
      <c r="D123" s="56"/>
      <c r="E123" s="56"/>
    </row>
    <row r="124" spans="1:5" s="859" customFormat="1" ht="15.75">
      <c r="A124" s="167"/>
      <c r="B124" s="388"/>
      <c r="C124" s="388"/>
      <c r="D124" s="56"/>
      <c r="E124" s="56"/>
    </row>
    <row r="125" spans="1:5" s="859" customFormat="1" ht="15.75">
      <c r="A125" s="167"/>
      <c r="B125" s="388"/>
      <c r="C125" s="388"/>
      <c r="D125" s="56"/>
      <c r="E125" s="56"/>
    </row>
    <row r="126" spans="1:5" s="859" customFormat="1" ht="15.75">
      <c r="A126" s="167"/>
      <c r="B126" s="388"/>
      <c r="C126" s="388"/>
      <c r="D126" s="56"/>
      <c r="E126" s="56"/>
    </row>
    <row r="127" spans="1:5" s="859" customFormat="1" ht="15.75">
      <c r="A127" s="167"/>
      <c r="B127" s="388"/>
      <c r="C127" s="388"/>
      <c r="D127" s="56"/>
      <c r="E127" s="56"/>
    </row>
    <row r="128" spans="1:5" s="859" customFormat="1" ht="15.75">
      <c r="A128" s="167"/>
      <c r="B128" s="388"/>
      <c r="C128" s="388"/>
      <c r="D128" s="56"/>
      <c r="E128" s="56"/>
    </row>
    <row r="129" spans="1:5" s="859" customFormat="1" ht="15.75">
      <c r="A129" s="167"/>
      <c r="B129" s="388"/>
      <c r="C129" s="388"/>
      <c r="D129" s="56"/>
      <c r="E129" s="56"/>
    </row>
    <row r="130" spans="1:5" s="859" customFormat="1" ht="15.75">
      <c r="A130" s="167"/>
      <c r="B130" s="388"/>
      <c r="C130" s="388"/>
      <c r="D130" s="56"/>
      <c r="E130" s="56"/>
    </row>
    <row r="131" spans="1:5" s="859" customFormat="1" ht="15.75">
      <c r="A131" s="167"/>
      <c r="B131" s="388"/>
      <c r="C131" s="388"/>
      <c r="D131" s="56"/>
      <c r="E131" s="56"/>
    </row>
    <row r="132" spans="1:5" s="859" customFormat="1" ht="15.75">
      <c r="A132" s="167"/>
      <c r="B132" s="388"/>
      <c r="C132" s="388"/>
      <c r="D132" s="56"/>
      <c r="E132" s="56"/>
    </row>
    <row r="133" spans="1:5" s="859" customFormat="1" ht="15.75">
      <c r="A133" s="167"/>
      <c r="B133" s="388"/>
      <c r="C133" s="388"/>
      <c r="D133" s="56"/>
      <c r="E133" s="56"/>
    </row>
    <row r="134" spans="1:5" s="859" customFormat="1" ht="15.75">
      <c r="A134" s="167"/>
      <c r="B134" s="388"/>
      <c r="C134" s="388"/>
      <c r="D134" s="56"/>
      <c r="E134" s="56"/>
    </row>
    <row r="135" spans="1:5" s="859" customFormat="1" ht="15.75">
      <c r="A135" s="167"/>
      <c r="B135" s="388"/>
      <c r="C135" s="388"/>
      <c r="D135" s="56"/>
      <c r="E135" s="56"/>
    </row>
    <row r="136" spans="1:5" s="859" customFormat="1" ht="15.75">
      <c r="A136" s="167"/>
      <c r="B136" s="388"/>
      <c r="C136" s="388"/>
      <c r="D136" s="56"/>
      <c r="E136" s="56"/>
    </row>
    <row r="137" spans="1:5" s="859" customFormat="1" ht="15.75">
      <c r="A137" s="167"/>
      <c r="B137" s="388"/>
      <c r="C137" s="388"/>
      <c r="D137" s="56"/>
      <c r="E137" s="56"/>
    </row>
    <row r="138" spans="1:5" s="859" customFormat="1" ht="15.75">
      <c r="A138" s="167"/>
      <c r="B138" s="388"/>
      <c r="C138" s="388"/>
      <c r="D138" s="56"/>
      <c r="E138" s="56"/>
    </row>
    <row r="139" spans="1:5" s="859" customFormat="1" ht="15.75">
      <c r="A139" s="167"/>
      <c r="B139" s="388"/>
      <c r="C139" s="388"/>
      <c r="D139" s="56"/>
      <c r="E139" s="56"/>
    </row>
    <row r="140" spans="1:5" s="859" customFormat="1" ht="15.75">
      <c r="A140" s="167"/>
      <c r="B140" s="388"/>
      <c r="C140" s="388"/>
      <c r="D140" s="56"/>
      <c r="E140" s="56"/>
    </row>
    <row r="141" spans="1:5" s="859" customFormat="1" ht="15.75">
      <c r="A141" s="167"/>
      <c r="B141" s="388"/>
      <c r="C141" s="388"/>
      <c r="D141" s="56"/>
      <c r="E141" s="56"/>
    </row>
    <row r="142" spans="1:5" s="859" customFormat="1" ht="15.75">
      <c r="A142" s="167"/>
      <c r="B142" s="388"/>
      <c r="C142" s="388"/>
      <c r="D142" s="56"/>
      <c r="E142" s="56"/>
    </row>
    <row r="143" spans="1:5" s="859" customFormat="1" ht="15.75">
      <c r="A143" s="167"/>
      <c r="B143" s="388"/>
      <c r="C143" s="388"/>
      <c r="D143" s="56"/>
      <c r="E143" s="56"/>
    </row>
    <row r="144" spans="1:5" s="859" customFormat="1" ht="15.75">
      <c r="A144" s="167"/>
      <c r="B144" s="388"/>
      <c r="C144" s="388"/>
      <c r="D144" s="56"/>
      <c r="E144" s="56"/>
    </row>
    <row r="145" spans="1:5" s="859" customFormat="1" ht="15.75">
      <c r="A145" s="167"/>
      <c r="B145" s="388"/>
      <c r="C145" s="388"/>
      <c r="D145" s="56"/>
      <c r="E145" s="56"/>
    </row>
    <row r="146" spans="1:5" s="859" customFormat="1" ht="15.75">
      <c r="A146" s="167"/>
      <c r="B146" s="388"/>
      <c r="C146" s="388"/>
      <c r="D146" s="56"/>
      <c r="E146" s="56"/>
    </row>
    <row r="147" spans="1:5" s="859" customFormat="1" ht="15.75">
      <c r="A147" s="167"/>
      <c r="B147" s="388"/>
      <c r="C147" s="388"/>
      <c r="D147" s="56"/>
      <c r="E147" s="56"/>
    </row>
    <row r="148" spans="1:5" s="859" customFormat="1" ht="15.75">
      <c r="A148" s="167"/>
      <c r="B148" s="388"/>
      <c r="C148" s="388"/>
      <c r="D148" s="56"/>
      <c r="E148" s="56"/>
    </row>
    <row r="149" spans="1:5" s="859" customFormat="1" ht="15.75">
      <c r="A149" s="167"/>
      <c r="B149" s="388"/>
      <c r="C149" s="388"/>
      <c r="D149" s="56"/>
      <c r="E149" s="56"/>
    </row>
    <row r="150" spans="1:5" s="859" customFormat="1" ht="15.75">
      <c r="A150" s="167"/>
      <c r="B150" s="388"/>
      <c r="C150" s="388"/>
      <c r="D150" s="56"/>
      <c r="E150" s="56"/>
    </row>
    <row r="151" spans="1:5" s="859" customFormat="1" ht="15.75">
      <c r="A151" s="167"/>
      <c r="B151" s="388"/>
      <c r="C151" s="388"/>
      <c r="D151" s="56"/>
      <c r="E151" s="56"/>
    </row>
    <row r="152" spans="1:5" s="859" customFormat="1" ht="15.75">
      <c r="A152" s="167"/>
      <c r="B152" s="388"/>
      <c r="C152" s="388"/>
      <c r="D152" s="56"/>
      <c r="E152" s="56"/>
    </row>
    <row r="153" spans="1:5" s="859" customFormat="1" ht="15.75">
      <c r="A153" s="167"/>
      <c r="B153" s="388"/>
      <c r="C153" s="388"/>
      <c r="D153" s="56"/>
      <c r="E153" s="56"/>
    </row>
    <row r="154" spans="1:5" s="859" customFormat="1" ht="15.75">
      <c r="A154" s="167"/>
      <c r="B154" s="388"/>
      <c r="C154" s="388"/>
      <c r="D154" s="56"/>
      <c r="E154" s="56"/>
    </row>
    <row r="155" spans="1:5" s="859" customFormat="1" ht="15.75">
      <c r="A155" s="167"/>
      <c r="B155" s="388"/>
      <c r="C155" s="388"/>
      <c r="D155" s="56"/>
      <c r="E155" s="56"/>
    </row>
    <row r="156" spans="1:5" s="859" customFormat="1" ht="15.75">
      <c r="A156" s="167"/>
      <c r="B156" s="388"/>
      <c r="C156" s="388"/>
      <c r="D156" s="56"/>
      <c r="E156" s="56"/>
    </row>
    <row r="157" spans="1:5" s="859" customFormat="1" ht="15.75">
      <c r="A157" s="167"/>
      <c r="B157" s="388"/>
      <c r="C157" s="388"/>
      <c r="D157" s="56"/>
      <c r="E157" s="56"/>
    </row>
    <row r="158" spans="1:5" s="859" customFormat="1" ht="15.75">
      <c r="A158" s="167"/>
      <c r="B158" s="388"/>
      <c r="C158" s="388"/>
      <c r="D158" s="56"/>
      <c r="E158" s="56"/>
    </row>
    <row r="159" spans="1:5" s="859" customFormat="1" ht="15.75">
      <c r="A159" s="167"/>
      <c r="B159" s="388"/>
      <c r="C159" s="388"/>
      <c r="D159" s="56"/>
      <c r="E159" s="56"/>
    </row>
    <row r="160" spans="1:5" s="859" customFormat="1" ht="15.75">
      <c r="A160" s="167"/>
      <c r="B160" s="388"/>
      <c r="C160" s="388"/>
      <c r="D160" s="56"/>
      <c r="E160" s="56"/>
    </row>
    <row r="161" spans="1:5" s="859" customFormat="1" ht="15.75">
      <c r="A161" s="167"/>
      <c r="B161" s="388"/>
      <c r="C161" s="388"/>
      <c r="D161" s="56"/>
      <c r="E161" s="56"/>
    </row>
    <row r="162" spans="1:5" s="859" customFormat="1" ht="15.75">
      <c r="A162" s="167"/>
      <c r="B162" s="388"/>
      <c r="C162" s="388"/>
      <c r="D162" s="56"/>
      <c r="E162" s="56"/>
    </row>
    <row r="163" spans="1:5" s="859" customFormat="1" ht="15.75">
      <c r="A163" s="167"/>
      <c r="B163" s="388"/>
      <c r="C163" s="388"/>
      <c r="D163" s="56"/>
      <c r="E163" s="56"/>
    </row>
    <row r="164" spans="1:5" s="859" customFormat="1" ht="15.75">
      <c r="A164" s="167"/>
      <c r="B164" s="388"/>
      <c r="C164" s="388"/>
      <c r="D164" s="56"/>
      <c r="E164" s="56"/>
    </row>
    <row r="165" spans="1:5" s="859" customFormat="1" ht="15.75">
      <c r="A165" s="167"/>
      <c r="B165" s="388"/>
      <c r="C165" s="388"/>
      <c r="D165" s="56"/>
      <c r="E165" s="56"/>
    </row>
    <row r="166" spans="1:5" s="859" customFormat="1" ht="15.75">
      <c r="A166" s="167"/>
      <c r="B166" s="388"/>
      <c r="C166" s="388"/>
      <c r="D166" s="56"/>
      <c r="E166" s="56"/>
    </row>
    <row r="167" spans="1:5" s="859" customFormat="1" ht="15.75">
      <c r="A167" s="167"/>
      <c r="B167" s="388"/>
      <c r="C167" s="388"/>
      <c r="D167" s="56"/>
      <c r="E167" s="56"/>
    </row>
    <row r="168" spans="1:5" s="859" customFormat="1" ht="15.75">
      <c r="A168" s="167"/>
      <c r="B168" s="388"/>
      <c r="C168" s="388"/>
      <c r="D168" s="56"/>
      <c r="E168" s="56"/>
    </row>
    <row r="169" spans="1:5" s="859" customFormat="1" ht="15.75">
      <c r="A169" s="167"/>
      <c r="B169" s="388"/>
      <c r="C169" s="388"/>
      <c r="D169" s="56"/>
      <c r="E169" s="56"/>
    </row>
    <row r="170" spans="1:5" s="859" customFormat="1" ht="15.75">
      <c r="A170" s="167"/>
      <c r="B170" s="388"/>
      <c r="C170" s="388"/>
      <c r="D170" s="56"/>
      <c r="E170" s="56"/>
    </row>
    <row r="171" spans="1:5" s="859" customFormat="1" ht="15.75">
      <c r="A171" s="167"/>
      <c r="B171" s="388"/>
      <c r="C171" s="388"/>
      <c r="D171" s="56"/>
      <c r="E171" s="56"/>
    </row>
    <row r="172" spans="1:5" s="859" customFormat="1" ht="15.75">
      <c r="A172" s="167"/>
      <c r="B172" s="388"/>
      <c r="C172" s="388"/>
      <c r="D172" s="56"/>
      <c r="E172" s="56"/>
    </row>
    <row r="173" spans="1:5" s="859" customFormat="1" ht="15.75">
      <c r="A173" s="167"/>
      <c r="B173" s="388"/>
      <c r="C173" s="388"/>
      <c r="D173" s="56"/>
      <c r="E173" s="56"/>
    </row>
    <row r="174" spans="1:5" s="859" customFormat="1" ht="15.75">
      <c r="A174" s="167"/>
      <c r="B174" s="388"/>
      <c r="C174" s="388"/>
      <c r="D174" s="56"/>
      <c r="E174" s="56"/>
    </row>
    <row r="175" spans="1:5" s="859" customFormat="1" ht="15.75">
      <c r="A175" s="167"/>
      <c r="B175" s="388"/>
      <c r="C175" s="388"/>
      <c r="D175" s="56"/>
      <c r="E175" s="56"/>
    </row>
    <row r="176" spans="1:5" s="859" customFormat="1" ht="15.75">
      <c r="A176" s="167"/>
      <c r="B176" s="388"/>
      <c r="C176" s="388"/>
      <c r="D176" s="56"/>
      <c r="E176" s="56"/>
    </row>
    <row r="177" spans="1:5" s="859" customFormat="1" ht="15.75">
      <c r="A177" s="167"/>
      <c r="B177" s="388"/>
      <c r="C177" s="388"/>
      <c r="D177" s="56"/>
      <c r="E177" s="56"/>
    </row>
    <row r="178" spans="1:5" s="859" customFormat="1" ht="15.75">
      <c r="A178" s="167"/>
      <c r="B178" s="388"/>
      <c r="C178" s="388"/>
      <c r="D178" s="56"/>
      <c r="E178" s="56"/>
    </row>
    <row r="179" spans="1:5" s="859" customFormat="1" ht="15.75">
      <c r="A179" s="167"/>
      <c r="B179" s="388"/>
      <c r="C179" s="388"/>
      <c r="D179" s="56"/>
      <c r="E179" s="56"/>
    </row>
    <row r="180" spans="1:5" s="859" customFormat="1" ht="15.75">
      <c r="A180" s="167"/>
      <c r="B180" s="388"/>
      <c r="C180" s="388"/>
      <c r="D180" s="56"/>
      <c r="E180" s="56"/>
    </row>
    <row r="181" spans="1:5" s="859" customFormat="1" ht="15.75">
      <c r="A181" s="167"/>
      <c r="B181" s="388"/>
      <c r="C181" s="388"/>
      <c r="D181" s="56"/>
      <c r="E181" s="56"/>
    </row>
    <row r="182" spans="1:5" s="859" customFormat="1" ht="15.75">
      <c r="A182" s="167"/>
      <c r="B182" s="388"/>
      <c r="C182" s="388"/>
      <c r="D182" s="56"/>
      <c r="E182" s="56"/>
    </row>
    <row r="183" spans="1:5" s="859" customFormat="1" ht="15.75">
      <c r="A183" s="167"/>
      <c r="B183" s="388"/>
      <c r="C183" s="388"/>
      <c r="D183" s="56"/>
      <c r="E183" s="56"/>
    </row>
    <row r="184" spans="1:5" s="859" customFormat="1" ht="15.75">
      <c r="A184" s="167"/>
      <c r="B184" s="388"/>
      <c r="C184" s="388"/>
      <c r="D184" s="56"/>
      <c r="E184" s="56"/>
    </row>
    <row r="185" spans="1:5" s="859" customFormat="1" ht="15.75">
      <c r="A185" s="167"/>
      <c r="B185" s="388"/>
      <c r="C185" s="388"/>
      <c r="D185" s="56"/>
      <c r="E185" s="56"/>
    </row>
    <row r="186" spans="1:5" s="859" customFormat="1" ht="15.75">
      <c r="A186" s="167"/>
      <c r="B186" s="388"/>
      <c r="C186" s="388"/>
      <c r="D186" s="56"/>
      <c r="E186" s="56"/>
    </row>
    <row r="187" spans="1:5" s="859" customFormat="1" ht="15.75">
      <c r="A187" s="167"/>
      <c r="B187" s="388"/>
      <c r="C187" s="388"/>
      <c r="D187" s="56"/>
      <c r="E187" s="56"/>
    </row>
    <row r="188" spans="1:5" s="859" customFormat="1" ht="15.75">
      <c r="A188" s="167"/>
      <c r="B188" s="388"/>
      <c r="C188" s="388"/>
      <c r="D188" s="56"/>
      <c r="E188" s="56"/>
    </row>
    <row r="189" spans="1:5" s="859" customFormat="1" ht="15.75">
      <c r="A189" s="167"/>
      <c r="B189" s="388"/>
      <c r="C189" s="388"/>
      <c r="D189" s="56"/>
      <c r="E189" s="56"/>
    </row>
    <row r="190" spans="1:5" s="859" customFormat="1" ht="15.75">
      <c r="A190" s="167"/>
      <c r="B190" s="388"/>
      <c r="C190" s="388"/>
      <c r="D190" s="56"/>
      <c r="E190" s="56"/>
    </row>
    <row r="191" spans="1:5" s="859" customFormat="1" ht="15.75">
      <c r="A191" s="55"/>
      <c r="B191" s="388"/>
      <c r="C191" s="388"/>
      <c r="D191" s="56"/>
      <c r="E191" s="56"/>
    </row>
    <row r="192" spans="1:5" s="859" customFormat="1" ht="15.75">
      <c r="A192" s="55"/>
      <c r="B192" s="388"/>
      <c r="C192" s="388"/>
      <c r="D192" s="56"/>
      <c r="E192" s="56"/>
    </row>
    <row r="193" spans="1:6" ht="15.75">
      <c r="A193" s="55"/>
      <c r="B193" s="388"/>
      <c r="C193" s="388"/>
      <c r="F193" s="1159"/>
    </row>
    <row r="194" spans="1:6" ht="15.75">
      <c r="A194" s="55"/>
      <c r="B194" s="388"/>
      <c r="C194" s="388"/>
      <c r="F194" s="1159"/>
    </row>
    <row r="195" spans="1:6" ht="15.75">
      <c r="A195" s="55"/>
      <c r="B195" s="388"/>
      <c r="C195" s="388"/>
      <c r="F195" s="1159"/>
    </row>
    <row r="196" spans="1:6" ht="15.75">
      <c r="A196" s="55"/>
      <c r="B196" s="388"/>
      <c r="C196" s="388"/>
      <c r="F196" s="1159"/>
    </row>
    <row r="197" spans="1:6" ht="15.75">
      <c r="A197" s="55"/>
      <c r="B197" s="388"/>
      <c r="C197" s="388"/>
      <c r="F197" s="1159"/>
    </row>
    <row r="198" spans="1:6" ht="15.75">
      <c r="A198" s="55"/>
      <c r="B198" s="388"/>
      <c r="C198" s="388"/>
      <c r="F198" s="1159"/>
    </row>
    <row r="199" spans="1:6" ht="15.75">
      <c r="A199" s="55"/>
      <c r="B199" s="388"/>
      <c r="C199" s="388"/>
      <c r="F199" s="1159"/>
    </row>
    <row r="200" spans="1:6" ht="15.75">
      <c r="A200" s="55"/>
      <c r="B200" s="388"/>
      <c r="C200" s="388"/>
      <c r="F200" s="1159"/>
    </row>
    <row r="201" spans="1:6" ht="15.75">
      <c r="A201" s="55"/>
      <c r="B201" s="388"/>
      <c r="C201" s="388"/>
    </row>
    <row r="202" spans="1:6" ht="15.75">
      <c r="A202" s="55"/>
      <c r="B202" s="388"/>
      <c r="C202" s="388"/>
    </row>
    <row r="203" spans="1:6" ht="15.75">
      <c r="A203" s="55"/>
      <c r="B203" s="388"/>
      <c r="C203" s="388"/>
    </row>
    <row r="204" spans="1:6" ht="15.75">
      <c r="A204" s="55"/>
      <c r="B204" s="388"/>
      <c r="C204" s="388"/>
    </row>
    <row r="205" spans="1:6" ht="15.75">
      <c r="A205" s="55"/>
      <c r="B205" s="388"/>
      <c r="C205" s="388"/>
    </row>
    <row r="206" spans="1:6" ht="15.75">
      <c r="A206" s="55"/>
      <c r="B206" s="388"/>
      <c r="C206" s="388"/>
    </row>
    <row r="207" spans="1:6" ht="15.75">
      <c r="A207" s="55"/>
      <c r="B207" s="388"/>
      <c r="C207" s="388"/>
    </row>
    <row r="208" spans="1:6" ht="15.75">
      <c r="A208" s="55"/>
      <c r="B208" s="388"/>
      <c r="C208" s="388"/>
    </row>
    <row r="209" spans="1:3" ht="15.75">
      <c r="A209" s="55"/>
      <c r="B209" s="388"/>
      <c r="C209" s="388"/>
    </row>
    <row r="210" spans="1:3" ht="15.75">
      <c r="A210" s="55"/>
      <c r="B210" s="388"/>
      <c r="C210" s="388"/>
    </row>
    <row r="211" spans="1:3" ht="15.75">
      <c r="A211" s="55"/>
      <c r="B211" s="388"/>
      <c r="C211" s="388"/>
    </row>
    <row r="212" spans="1:3" ht="15.75">
      <c r="A212" s="55"/>
      <c r="B212" s="388"/>
      <c r="C212" s="388"/>
    </row>
    <row r="213" spans="1:3" ht="15.75">
      <c r="A213" s="55"/>
      <c r="B213" s="388"/>
      <c r="C213" s="388"/>
    </row>
    <row r="214" spans="1:3" ht="15.75">
      <c r="A214" s="55"/>
      <c r="B214" s="388"/>
      <c r="C214" s="388"/>
    </row>
    <row r="215" spans="1:3" ht="15.75">
      <c r="A215" s="55"/>
      <c r="B215" s="388"/>
      <c r="C215" s="388"/>
    </row>
    <row r="216" spans="1:3" ht="15.75">
      <c r="A216" s="55"/>
      <c r="B216" s="388"/>
      <c r="C216" s="388"/>
    </row>
    <row r="217" spans="1:3" ht="15.75">
      <c r="A217" s="55"/>
      <c r="B217" s="388"/>
      <c r="C217" s="388"/>
    </row>
    <row r="218" spans="1:3" ht="15.75">
      <c r="A218" s="55"/>
      <c r="B218" s="388"/>
      <c r="C218" s="388"/>
    </row>
    <row r="219" spans="1:3" ht="15.75">
      <c r="A219" s="55"/>
      <c r="B219" s="388"/>
      <c r="C219" s="388"/>
    </row>
    <row r="220" spans="1:3" ht="15.75">
      <c r="A220" s="55"/>
      <c r="B220" s="388"/>
      <c r="C220" s="388"/>
    </row>
    <row r="221" spans="1:3" ht="15.75">
      <c r="A221" s="55"/>
      <c r="B221" s="388"/>
      <c r="C221" s="388"/>
    </row>
    <row r="222" spans="1:3" ht="15.75">
      <c r="A222" s="55"/>
      <c r="B222" s="388"/>
      <c r="C222" s="388"/>
    </row>
    <row r="223" spans="1:3" ht="15.75">
      <c r="A223" s="55"/>
      <c r="B223" s="388"/>
      <c r="C223" s="388"/>
    </row>
    <row r="224" spans="1:3" ht="15.75">
      <c r="A224" s="55"/>
      <c r="B224" s="388"/>
      <c r="C224" s="388"/>
    </row>
    <row r="225" spans="1:3" ht="15.75">
      <c r="A225" s="55"/>
      <c r="B225" s="388"/>
      <c r="C225" s="388"/>
    </row>
    <row r="226" spans="1:3" ht="15.75">
      <c r="A226" s="55"/>
      <c r="B226" s="388"/>
      <c r="C226" s="388"/>
    </row>
    <row r="227" spans="1:3" ht="15.75">
      <c r="A227" s="55"/>
      <c r="B227" s="388"/>
      <c r="C227" s="388"/>
    </row>
    <row r="228" spans="1:3" ht="15.75">
      <c r="A228" s="55"/>
      <c r="B228" s="388"/>
      <c r="C228" s="388"/>
    </row>
    <row r="229" spans="1:3" ht="15.75">
      <c r="A229" s="55"/>
      <c r="B229" s="388"/>
      <c r="C229" s="388"/>
    </row>
    <row r="230" spans="1:3" ht="15.75">
      <c r="A230" s="55"/>
      <c r="B230" s="388"/>
      <c r="C230" s="388"/>
    </row>
    <row r="231" spans="1:3" ht="15.75">
      <c r="A231" s="55"/>
      <c r="B231" s="388"/>
      <c r="C231" s="388"/>
    </row>
    <row r="232" spans="1:3" ht="15.75">
      <c r="A232" s="55"/>
      <c r="B232" s="388"/>
      <c r="C232" s="388"/>
    </row>
    <row r="233" spans="1:3" ht="15.75">
      <c r="A233" s="55"/>
      <c r="B233" s="388"/>
      <c r="C233" s="388"/>
    </row>
    <row r="234" spans="1:3" ht="15.75">
      <c r="A234" s="55"/>
      <c r="B234" s="388"/>
      <c r="C234" s="388"/>
    </row>
    <row r="235" spans="1:3" ht="15.75">
      <c r="A235" s="55"/>
      <c r="B235" s="388"/>
      <c r="C235" s="388"/>
    </row>
    <row r="236" spans="1:3" ht="15.75">
      <c r="A236" s="55"/>
      <c r="B236" s="388"/>
      <c r="C236" s="388"/>
    </row>
    <row r="237" spans="1:3" ht="15.75">
      <c r="A237" s="55"/>
      <c r="B237" s="388"/>
      <c r="C237" s="388"/>
    </row>
    <row r="238" spans="1:3" ht="15.75">
      <c r="A238" s="55"/>
      <c r="B238" s="388"/>
      <c r="C238" s="388"/>
    </row>
    <row r="239" spans="1:3" ht="15.75">
      <c r="A239" s="55"/>
      <c r="B239" s="388"/>
      <c r="C239" s="388"/>
    </row>
    <row r="240" spans="1:3" ht="15.75">
      <c r="A240" s="55"/>
      <c r="B240" s="388"/>
      <c r="C240" s="388"/>
    </row>
    <row r="241" spans="1:3" ht="15.75">
      <c r="A241" s="55"/>
      <c r="B241" s="388"/>
      <c r="C241" s="388"/>
    </row>
    <row r="242" spans="1:3" ht="15.75">
      <c r="A242" s="55"/>
      <c r="B242" s="388"/>
      <c r="C242" s="388"/>
    </row>
    <row r="243" spans="1:3" ht="15.75">
      <c r="A243" s="55"/>
      <c r="B243" s="388"/>
      <c r="C243" s="388"/>
    </row>
    <row r="244" spans="1:3" ht="15.75">
      <c r="A244" s="55"/>
      <c r="B244" s="388"/>
      <c r="C244" s="388"/>
    </row>
    <row r="245" spans="1:3" ht="15.75">
      <c r="A245" s="55"/>
      <c r="B245" s="388"/>
      <c r="C245" s="388"/>
    </row>
    <row r="246" spans="1:3" ht="15.75">
      <c r="A246" s="55"/>
      <c r="B246" s="388"/>
      <c r="C246" s="388"/>
    </row>
    <row r="247" spans="1:3" ht="15.75">
      <c r="A247" s="55"/>
      <c r="B247" s="388"/>
      <c r="C247" s="388"/>
    </row>
    <row r="248" spans="1:3" ht="15.75">
      <c r="A248" s="55"/>
      <c r="B248" s="388"/>
      <c r="C248" s="388"/>
    </row>
    <row r="249" spans="1:3" ht="15.75">
      <c r="A249" s="55"/>
      <c r="B249" s="388"/>
      <c r="C249" s="388"/>
    </row>
    <row r="250" spans="1:3" ht="15.75">
      <c r="A250" s="55"/>
      <c r="B250" s="388"/>
      <c r="C250" s="388"/>
    </row>
    <row r="251" spans="1:3" ht="15.75">
      <c r="A251" s="55"/>
      <c r="B251" s="388"/>
      <c r="C251" s="388"/>
    </row>
    <row r="252" spans="1:3" ht="15.75">
      <c r="A252" s="55"/>
      <c r="B252" s="388"/>
      <c r="C252" s="388"/>
    </row>
    <row r="253" spans="1:3" ht="15.75">
      <c r="A253" s="55"/>
      <c r="B253" s="388"/>
      <c r="C253" s="388"/>
    </row>
    <row r="254" spans="1:3" ht="15.75">
      <c r="A254" s="55"/>
      <c r="B254" s="388"/>
      <c r="C254" s="388"/>
    </row>
    <row r="255" spans="1:3" ht="15.75">
      <c r="A255" s="55"/>
      <c r="B255" s="388"/>
      <c r="C255" s="388"/>
    </row>
    <row r="256" spans="1:3" ht="15.75">
      <c r="A256" s="55"/>
      <c r="B256" s="388"/>
      <c r="C256" s="388"/>
    </row>
    <row r="257" spans="1:3" ht="15.75">
      <c r="A257" s="55"/>
      <c r="B257" s="388"/>
      <c r="C257" s="388"/>
    </row>
    <row r="258" spans="1:3" ht="15.75">
      <c r="A258" s="55"/>
      <c r="B258" s="388"/>
      <c r="C258" s="388"/>
    </row>
    <row r="259" spans="1:3" ht="15.75">
      <c r="A259" s="55"/>
      <c r="B259" s="388"/>
      <c r="C259" s="388"/>
    </row>
    <row r="260" spans="1:3" ht="15.75">
      <c r="A260" s="55"/>
      <c r="B260" s="388"/>
      <c r="C260" s="388"/>
    </row>
    <row r="261" spans="1:3" ht="15.75">
      <c r="A261" s="55"/>
      <c r="B261" s="388"/>
      <c r="C261" s="388"/>
    </row>
    <row r="262" spans="1:3" ht="15.75">
      <c r="A262" s="55"/>
      <c r="B262" s="388"/>
      <c r="C262" s="388"/>
    </row>
    <row r="263" spans="1:3" ht="15.75">
      <c r="A263" s="55"/>
    </row>
    <row r="264" spans="1:3" ht="15.75">
      <c r="A264" s="55"/>
    </row>
    <row r="265" spans="1:3" ht="15.75">
      <c r="A265" s="55"/>
    </row>
    <row r="266" spans="1:3" ht="15.75">
      <c r="A266" s="55"/>
    </row>
    <row r="267" spans="1:3" ht="15.75">
      <c r="A267" s="55"/>
    </row>
    <row r="268" spans="1:3" ht="15.75">
      <c r="A268" s="55"/>
    </row>
    <row r="269" spans="1:3" ht="15.75">
      <c r="A269" s="55"/>
    </row>
    <row r="270" spans="1:3" ht="15.75">
      <c r="A270" s="55"/>
    </row>
    <row r="271" spans="1:3" ht="15.75">
      <c r="A271" s="55"/>
    </row>
    <row r="272" spans="1:3"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O16" sqref="O16"/>
    </sheetView>
  </sheetViews>
  <sheetFormatPr baseColWidth="10" defaultRowHeight="15"/>
  <cols>
    <col min="1" max="1" width="9.140625" style="859" customWidth="1"/>
    <col min="2" max="2" width="8.7109375" style="859" bestFit="1" customWidth="1"/>
    <col min="3" max="3" width="12.140625" style="859" bestFit="1" customWidth="1"/>
    <col min="4" max="5" width="10.28515625" style="859" bestFit="1" customWidth="1"/>
    <col min="6" max="6" width="8.7109375" style="859" bestFit="1" customWidth="1"/>
    <col min="7" max="7" width="7.28515625" style="859" bestFit="1" customWidth="1"/>
    <col min="8" max="8" width="6.140625" style="859" customWidth="1"/>
    <col min="9" max="9" width="10" style="859" customWidth="1"/>
    <col min="10" max="10" width="15.7109375" style="859" bestFit="1" customWidth="1"/>
    <col min="11" max="11" width="8.7109375" style="859" bestFit="1" customWidth="1"/>
    <col min="12" max="12" width="7.85546875" style="859" bestFit="1" customWidth="1"/>
    <col min="13" max="13" width="5.85546875" style="859" bestFit="1" customWidth="1"/>
    <col min="14" max="14" width="10.28515625" style="859" bestFit="1" customWidth="1"/>
    <col min="15" max="15" width="7.28515625" style="859" bestFit="1" customWidth="1"/>
    <col min="16" max="16" width="4.7109375" style="859" customWidth="1"/>
    <col min="17" max="19" width="9.28515625" style="859" bestFit="1" customWidth="1"/>
    <col min="20" max="256" width="11.42578125" style="859"/>
    <col min="257" max="257" width="9.140625" style="859" customWidth="1"/>
    <col min="258" max="258" width="8.7109375" style="859" bestFit="1" customWidth="1"/>
    <col min="259" max="259" width="12.140625" style="859" bestFit="1" customWidth="1"/>
    <col min="260" max="261" width="10.28515625" style="859" bestFit="1" customWidth="1"/>
    <col min="262" max="262" width="8.7109375" style="859" bestFit="1" customWidth="1"/>
    <col min="263" max="263" width="7.28515625" style="859" bestFit="1" customWidth="1"/>
    <col min="264" max="264" width="6.140625" style="859" customWidth="1"/>
    <col min="265" max="265" width="10" style="859" customWidth="1"/>
    <col min="266" max="266" width="15.7109375" style="859" bestFit="1" customWidth="1"/>
    <col min="267" max="267" width="8.7109375" style="859" bestFit="1" customWidth="1"/>
    <col min="268" max="268" width="7.85546875" style="859" bestFit="1" customWidth="1"/>
    <col min="269" max="269" width="5.85546875" style="859" bestFit="1" customWidth="1"/>
    <col min="270" max="270" width="10.28515625" style="859" bestFit="1" customWidth="1"/>
    <col min="271" max="271" width="7.28515625" style="859" bestFit="1" customWidth="1"/>
    <col min="272" max="272" width="4.7109375" style="859" customWidth="1"/>
    <col min="273" max="275" width="9.28515625" style="859" bestFit="1" customWidth="1"/>
    <col min="276" max="512" width="11.42578125" style="859"/>
    <col min="513" max="513" width="9.140625" style="859" customWidth="1"/>
    <col min="514" max="514" width="8.7109375" style="859" bestFit="1" customWidth="1"/>
    <col min="515" max="515" width="12.140625" style="859" bestFit="1" customWidth="1"/>
    <col min="516" max="517" width="10.28515625" style="859" bestFit="1" customWidth="1"/>
    <col min="518" max="518" width="8.7109375" style="859" bestFit="1" customWidth="1"/>
    <col min="519" max="519" width="7.28515625" style="859" bestFit="1" customWidth="1"/>
    <col min="520" max="520" width="6.140625" style="859" customWidth="1"/>
    <col min="521" max="521" width="10" style="859" customWidth="1"/>
    <col min="522" max="522" width="15.7109375" style="859" bestFit="1" customWidth="1"/>
    <col min="523" max="523" width="8.7109375" style="859" bestFit="1" customWidth="1"/>
    <col min="524" max="524" width="7.85546875" style="859" bestFit="1" customWidth="1"/>
    <col min="525" max="525" width="5.85546875" style="859" bestFit="1" customWidth="1"/>
    <col min="526" max="526" width="10.28515625" style="859" bestFit="1" customWidth="1"/>
    <col min="527" max="527" width="7.28515625" style="859" bestFit="1" customWidth="1"/>
    <col min="528" max="528" width="4.7109375" style="859" customWidth="1"/>
    <col min="529" max="531" width="9.28515625" style="859" bestFit="1" customWidth="1"/>
    <col min="532" max="768" width="11.42578125" style="859"/>
    <col min="769" max="769" width="9.140625" style="859" customWidth="1"/>
    <col min="770" max="770" width="8.7109375" style="859" bestFit="1" customWidth="1"/>
    <col min="771" max="771" width="12.140625" style="859" bestFit="1" customWidth="1"/>
    <col min="772" max="773" width="10.28515625" style="859" bestFit="1" customWidth="1"/>
    <col min="774" max="774" width="8.7109375" style="859" bestFit="1" customWidth="1"/>
    <col min="775" max="775" width="7.28515625" style="859" bestFit="1" customWidth="1"/>
    <col min="776" max="776" width="6.140625" style="859" customWidth="1"/>
    <col min="777" max="777" width="10" style="859" customWidth="1"/>
    <col min="778" max="778" width="15.7109375" style="859" bestFit="1" customWidth="1"/>
    <col min="779" max="779" width="8.7109375" style="859" bestFit="1" customWidth="1"/>
    <col min="780" max="780" width="7.85546875" style="859" bestFit="1" customWidth="1"/>
    <col min="781" max="781" width="5.85546875" style="859" bestFit="1" customWidth="1"/>
    <col min="782" max="782" width="10.28515625" style="859" bestFit="1" customWidth="1"/>
    <col min="783" max="783" width="7.28515625" style="859" bestFit="1" customWidth="1"/>
    <col min="784" max="784" width="4.7109375" style="859" customWidth="1"/>
    <col min="785" max="787" width="9.28515625" style="859" bestFit="1" customWidth="1"/>
    <col min="788" max="1024" width="11.42578125" style="859"/>
    <col min="1025" max="1025" width="9.140625" style="859" customWidth="1"/>
    <col min="1026" max="1026" width="8.7109375" style="859" bestFit="1" customWidth="1"/>
    <col min="1027" max="1027" width="12.140625" style="859" bestFit="1" customWidth="1"/>
    <col min="1028" max="1029" width="10.28515625" style="859" bestFit="1" customWidth="1"/>
    <col min="1030" max="1030" width="8.7109375" style="859" bestFit="1" customWidth="1"/>
    <col min="1031" max="1031" width="7.28515625" style="859" bestFit="1" customWidth="1"/>
    <col min="1032" max="1032" width="6.140625" style="859" customWidth="1"/>
    <col min="1033" max="1033" width="10" style="859" customWidth="1"/>
    <col min="1034" max="1034" width="15.7109375" style="859" bestFit="1" customWidth="1"/>
    <col min="1035" max="1035" width="8.7109375" style="859" bestFit="1" customWidth="1"/>
    <col min="1036" max="1036" width="7.85546875" style="859" bestFit="1" customWidth="1"/>
    <col min="1037" max="1037" width="5.85546875" style="859" bestFit="1" customWidth="1"/>
    <col min="1038" max="1038" width="10.28515625" style="859" bestFit="1" customWidth="1"/>
    <col min="1039" max="1039" width="7.28515625" style="859" bestFit="1" customWidth="1"/>
    <col min="1040" max="1040" width="4.7109375" style="859" customWidth="1"/>
    <col min="1041" max="1043" width="9.28515625" style="859" bestFit="1" customWidth="1"/>
    <col min="1044" max="1280" width="11.42578125" style="859"/>
    <col min="1281" max="1281" width="9.140625" style="859" customWidth="1"/>
    <col min="1282" max="1282" width="8.7109375" style="859" bestFit="1" customWidth="1"/>
    <col min="1283" max="1283" width="12.140625" style="859" bestFit="1" customWidth="1"/>
    <col min="1284" max="1285" width="10.28515625" style="859" bestFit="1" customWidth="1"/>
    <col min="1286" max="1286" width="8.7109375" style="859" bestFit="1" customWidth="1"/>
    <col min="1287" max="1287" width="7.28515625" style="859" bestFit="1" customWidth="1"/>
    <col min="1288" max="1288" width="6.140625" style="859" customWidth="1"/>
    <col min="1289" max="1289" width="10" style="859" customWidth="1"/>
    <col min="1290" max="1290" width="15.7109375" style="859" bestFit="1" customWidth="1"/>
    <col min="1291" max="1291" width="8.7109375" style="859" bestFit="1" customWidth="1"/>
    <col min="1292" max="1292" width="7.85546875" style="859" bestFit="1" customWidth="1"/>
    <col min="1293" max="1293" width="5.85546875" style="859" bestFit="1" customWidth="1"/>
    <col min="1294" max="1294" width="10.28515625" style="859" bestFit="1" customWidth="1"/>
    <col min="1295" max="1295" width="7.28515625" style="859" bestFit="1" customWidth="1"/>
    <col min="1296" max="1296" width="4.7109375" style="859" customWidth="1"/>
    <col min="1297" max="1299" width="9.28515625" style="859" bestFit="1" customWidth="1"/>
    <col min="1300" max="1536" width="11.42578125" style="859"/>
    <col min="1537" max="1537" width="9.140625" style="859" customWidth="1"/>
    <col min="1538" max="1538" width="8.7109375" style="859" bestFit="1" customWidth="1"/>
    <col min="1539" max="1539" width="12.140625" style="859" bestFit="1" customWidth="1"/>
    <col min="1540" max="1541" width="10.28515625" style="859" bestFit="1" customWidth="1"/>
    <col min="1542" max="1542" width="8.7109375" style="859" bestFit="1" customWidth="1"/>
    <col min="1543" max="1543" width="7.28515625" style="859" bestFit="1" customWidth="1"/>
    <col min="1544" max="1544" width="6.140625" style="859" customWidth="1"/>
    <col min="1545" max="1545" width="10" style="859" customWidth="1"/>
    <col min="1546" max="1546" width="15.7109375" style="859" bestFit="1" customWidth="1"/>
    <col min="1547" max="1547" width="8.7109375" style="859" bestFit="1" customWidth="1"/>
    <col min="1548" max="1548" width="7.85546875" style="859" bestFit="1" customWidth="1"/>
    <col min="1549" max="1549" width="5.85546875" style="859" bestFit="1" customWidth="1"/>
    <col min="1550" max="1550" width="10.28515625" style="859" bestFit="1" customWidth="1"/>
    <col min="1551" max="1551" width="7.28515625" style="859" bestFit="1" customWidth="1"/>
    <col min="1552" max="1552" width="4.7109375" style="859" customWidth="1"/>
    <col min="1553" max="1555" width="9.28515625" style="859" bestFit="1" customWidth="1"/>
    <col min="1556" max="1792" width="11.42578125" style="859"/>
    <col min="1793" max="1793" width="9.140625" style="859" customWidth="1"/>
    <col min="1794" max="1794" width="8.7109375" style="859" bestFit="1" customWidth="1"/>
    <col min="1795" max="1795" width="12.140625" style="859" bestFit="1" customWidth="1"/>
    <col min="1796" max="1797" width="10.28515625" style="859" bestFit="1" customWidth="1"/>
    <col min="1798" max="1798" width="8.7109375" style="859" bestFit="1" customWidth="1"/>
    <col min="1799" max="1799" width="7.28515625" style="859" bestFit="1" customWidth="1"/>
    <col min="1800" max="1800" width="6.140625" style="859" customWidth="1"/>
    <col min="1801" max="1801" width="10" style="859" customWidth="1"/>
    <col min="1802" max="1802" width="15.7109375" style="859" bestFit="1" customWidth="1"/>
    <col min="1803" max="1803" width="8.7109375" style="859" bestFit="1" customWidth="1"/>
    <col min="1804" max="1804" width="7.85546875" style="859" bestFit="1" customWidth="1"/>
    <col min="1805" max="1805" width="5.85546875" style="859" bestFit="1" customWidth="1"/>
    <col min="1806" max="1806" width="10.28515625" style="859" bestFit="1" customWidth="1"/>
    <col min="1807" max="1807" width="7.28515625" style="859" bestFit="1" customWidth="1"/>
    <col min="1808" max="1808" width="4.7109375" style="859" customWidth="1"/>
    <col min="1809" max="1811" width="9.28515625" style="859" bestFit="1" customWidth="1"/>
    <col min="1812" max="2048" width="11.42578125" style="859"/>
    <col min="2049" max="2049" width="9.140625" style="859" customWidth="1"/>
    <col min="2050" max="2050" width="8.7109375" style="859" bestFit="1" customWidth="1"/>
    <col min="2051" max="2051" width="12.140625" style="859" bestFit="1" customWidth="1"/>
    <col min="2052" max="2053" width="10.28515625" style="859" bestFit="1" customWidth="1"/>
    <col min="2054" max="2054" width="8.7109375" style="859" bestFit="1" customWidth="1"/>
    <col min="2055" max="2055" width="7.28515625" style="859" bestFit="1" customWidth="1"/>
    <col min="2056" max="2056" width="6.140625" style="859" customWidth="1"/>
    <col min="2057" max="2057" width="10" style="859" customWidth="1"/>
    <col min="2058" max="2058" width="15.7109375" style="859" bestFit="1" customWidth="1"/>
    <col min="2059" max="2059" width="8.7109375" style="859" bestFit="1" customWidth="1"/>
    <col min="2060" max="2060" width="7.85546875" style="859" bestFit="1" customWidth="1"/>
    <col min="2061" max="2061" width="5.85546875" style="859" bestFit="1" customWidth="1"/>
    <col min="2062" max="2062" width="10.28515625" style="859" bestFit="1" customWidth="1"/>
    <col min="2063" max="2063" width="7.28515625" style="859" bestFit="1" customWidth="1"/>
    <col min="2064" max="2064" width="4.7109375" style="859" customWidth="1"/>
    <col min="2065" max="2067" width="9.28515625" style="859" bestFit="1" customWidth="1"/>
    <col min="2068" max="2304" width="11.42578125" style="859"/>
    <col min="2305" max="2305" width="9.140625" style="859" customWidth="1"/>
    <col min="2306" max="2306" width="8.7109375" style="859" bestFit="1" customWidth="1"/>
    <col min="2307" max="2307" width="12.140625" style="859" bestFit="1" customWidth="1"/>
    <col min="2308" max="2309" width="10.28515625" style="859" bestFit="1" customWidth="1"/>
    <col min="2310" max="2310" width="8.7109375" style="859" bestFit="1" customWidth="1"/>
    <col min="2311" max="2311" width="7.28515625" style="859" bestFit="1" customWidth="1"/>
    <col min="2312" max="2312" width="6.140625" style="859" customWidth="1"/>
    <col min="2313" max="2313" width="10" style="859" customWidth="1"/>
    <col min="2314" max="2314" width="15.7109375" style="859" bestFit="1" customWidth="1"/>
    <col min="2315" max="2315" width="8.7109375" style="859" bestFit="1" customWidth="1"/>
    <col min="2316" max="2316" width="7.85546875" style="859" bestFit="1" customWidth="1"/>
    <col min="2317" max="2317" width="5.85546875" style="859" bestFit="1" customWidth="1"/>
    <col min="2318" max="2318" width="10.28515625" style="859" bestFit="1" customWidth="1"/>
    <col min="2319" max="2319" width="7.28515625" style="859" bestFit="1" customWidth="1"/>
    <col min="2320" max="2320" width="4.7109375" style="859" customWidth="1"/>
    <col min="2321" max="2323" width="9.28515625" style="859" bestFit="1" customWidth="1"/>
    <col min="2324" max="2560" width="11.42578125" style="859"/>
    <col min="2561" max="2561" width="9.140625" style="859" customWidth="1"/>
    <col min="2562" max="2562" width="8.7109375" style="859" bestFit="1" customWidth="1"/>
    <col min="2563" max="2563" width="12.140625" style="859" bestFit="1" customWidth="1"/>
    <col min="2564" max="2565" width="10.28515625" style="859" bestFit="1" customWidth="1"/>
    <col min="2566" max="2566" width="8.7109375" style="859" bestFit="1" customWidth="1"/>
    <col min="2567" max="2567" width="7.28515625" style="859" bestFit="1" customWidth="1"/>
    <col min="2568" max="2568" width="6.140625" style="859" customWidth="1"/>
    <col min="2569" max="2569" width="10" style="859" customWidth="1"/>
    <col min="2570" max="2570" width="15.7109375" style="859" bestFit="1" customWidth="1"/>
    <col min="2571" max="2571" width="8.7109375" style="859" bestFit="1" customWidth="1"/>
    <col min="2572" max="2572" width="7.85546875" style="859" bestFit="1" customWidth="1"/>
    <col min="2573" max="2573" width="5.85546875" style="859" bestFit="1" customWidth="1"/>
    <col min="2574" max="2574" width="10.28515625" style="859" bestFit="1" customWidth="1"/>
    <col min="2575" max="2575" width="7.28515625" style="859" bestFit="1" customWidth="1"/>
    <col min="2576" max="2576" width="4.7109375" style="859" customWidth="1"/>
    <col min="2577" max="2579" width="9.28515625" style="859" bestFit="1" customWidth="1"/>
    <col min="2580" max="2816" width="11.42578125" style="859"/>
    <col min="2817" max="2817" width="9.140625" style="859" customWidth="1"/>
    <col min="2818" max="2818" width="8.7109375" style="859" bestFit="1" customWidth="1"/>
    <col min="2819" max="2819" width="12.140625" style="859" bestFit="1" customWidth="1"/>
    <col min="2820" max="2821" width="10.28515625" style="859" bestFit="1" customWidth="1"/>
    <col min="2822" max="2822" width="8.7109375" style="859" bestFit="1" customWidth="1"/>
    <col min="2823" max="2823" width="7.28515625" style="859" bestFit="1" customWidth="1"/>
    <col min="2824" max="2824" width="6.140625" style="859" customWidth="1"/>
    <col min="2825" max="2825" width="10" style="859" customWidth="1"/>
    <col min="2826" max="2826" width="15.7109375" style="859" bestFit="1" customWidth="1"/>
    <col min="2827" max="2827" width="8.7109375" style="859" bestFit="1" customWidth="1"/>
    <col min="2828" max="2828" width="7.85546875" style="859" bestFit="1" customWidth="1"/>
    <col min="2829" max="2829" width="5.85546875" style="859" bestFit="1" customWidth="1"/>
    <col min="2830" max="2830" width="10.28515625" style="859" bestFit="1" customWidth="1"/>
    <col min="2831" max="2831" width="7.28515625" style="859" bestFit="1" customWidth="1"/>
    <col min="2832" max="2832" width="4.7109375" style="859" customWidth="1"/>
    <col min="2833" max="2835" width="9.28515625" style="859" bestFit="1" customWidth="1"/>
    <col min="2836" max="3072" width="11.42578125" style="859"/>
    <col min="3073" max="3073" width="9.140625" style="859" customWidth="1"/>
    <col min="3074" max="3074" width="8.7109375" style="859" bestFit="1" customWidth="1"/>
    <col min="3075" max="3075" width="12.140625" style="859" bestFit="1" customWidth="1"/>
    <col min="3076" max="3077" width="10.28515625" style="859" bestFit="1" customWidth="1"/>
    <col min="3078" max="3078" width="8.7109375" style="859" bestFit="1" customWidth="1"/>
    <col min="3079" max="3079" width="7.28515625" style="859" bestFit="1" customWidth="1"/>
    <col min="3080" max="3080" width="6.140625" style="859" customWidth="1"/>
    <col min="3081" max="3081" width="10" style="859" customWidth="1"/>
    <col min="3082" max="3082" width="15.7109375" style="859" bestFit="1" customWidth="1"/>
    <col min="3083" max="3083" width="8.7109375" style="859" bestFit="1" customWidth="1"/>
    <col min="3084" max="3084" width="7.85546875" style="859" bestFit="1" customWidth="1"/>
    <col min="3085" max="3085" width="5.85546875" style="859" bestFit="1" customWidth="1"/>
    <col min="3086" max="3086" width="10.28515625" style="859" bestFit="1" customWidth="1"/>
    <col min="3087" max="3087" width="7.28515625" style="859" bestFit="1" customWidth="1"/>
    <col min="3088" max="3088" width="4.7109375" style="859" customWidth="1"/>
    <col min="3089" max="3091" width="9.28515625" style="859" bestFit="1" customWidth="1"/>
    <col min="3092" max="3328" width="11.42578125" style="859"/>
    <col min="3329" max="3329" width="9.140625" style="859" customWidth="1"/>
    <col min="3330" max="3330" width="8.7109375" style="859" bestFit="1" customWidth="1"/>
    <col min="3331" max="3331" width="12.140625" style="859" bestFit="1" customWidth="1"/>
    <col min="3332" max="3333" width="10.28515625" style="859" bestFit="1" customWidth="1"/>
    <col min="3334" max="3334" width="8.7109375" style="859" bestFit="1" customWidth="1"/>
    <col min="3335" max="3335" width="7.28515625" style="859" bestFit="1" customWidth="1"/>
    <col min="3336" max="3336" width="6.140625" style="859" customWidth="1"/>
    <col min="3337" max="3337" width="10" style="859" customWidth="1"/>
    <col min="3338" max="3338" width="15.7109375" style="859" bestFit="1" customWidth="1"/>
    <col min="3339" max="3339" width="8.7109375" style="859" bestFit="1" customWidth="1"/>
    <col min="3340" max="3340" width="7.85546875" style="859" bestFit="1" customWidth="1"/>
    <col min="3341" max="3341" width="5.85546875" style="859" bestFit="1" customWidth="1"/>
    <col min="3342" max="3342" width="10.28515625" style="859" bestFit="1" customWidth="1"/>
    <col min="3343" max="3343" width="7.28515625" style="859" bestFit="1" customWidth="1"/>
    <col min="3344" max="3344" width="4.7109375" style="859" customWidth="1"/>
    <col min="3345" max="3347" width="9.28515625" style="859" bestFit="1" customWidth="1"/>
    <col min="3348" max="3584" width="11.42578125" style="859"/>
    <col min="3585" max="3585" width="9.140625" style="859" customWidth="1"/>
    <col min="3586" max="3586" width="8.7109375" style="859" bestFit="1" customWidth="1"/>
    <col min="3587" max="3587" width="12.140625" style="859" bestFit="1" customWidth="1"/>
    <col min="3588" max="3589" width="10.28515625" style="859" bestFit="1" customWidth="1"/>
    <col min="3590" max="3590" width="8.7109375" style="859" bestFit="1" customWidth="1"/>
    <col min="3591" max="3591" width="7.28515625" style="859" bestFit="1" customWidth="1"/>
    <col min="3592" max="3592" width="6.140625" style="859" customWidth="1"/>
    <col min="3593" max="3593" width="10" style="859" customWidth="1"/>
    <col min="3594" max="3594" width="15.7109375" style="859" bestFit="1" customWidth="1"/>
    <col min="3595" max="3595" width="8.7109375" style="859" bestFit="1" customWidth="1"/>
    <col min="3596" max="3596" width="7.85546875" style="859" bestFit="1" customWidth="1"/>
    <col min="3597" max="3597" width="5.85546875" style="859" bestFit="1" customWidth="1"/>
    <col min="3598" max="3598" width="10.28515625" style="859" bestFit="1" customWidth="1"/>
    <col min="3599" max="3599" width="7.28515625" style="859" bestFit="1" customWidth="1"/>
    <col min="3600" max="3600" width="4.7109375" style="859" customWidth="1"/>
    <col min="3601" max="3603" width="9.28515625" style="859" bestFit="1" customWidth="1"/>
    <col min="3604" max="3840" width="11.42578125" style="859"/>
    <col min="3841" max="3841" width="9.140625" style="859" customWidth="1"/>
    <col min="3842" max="3842" width="8.7109375" style="859" bestFit="1" customWidth="1"/>
    <col min="3843" max="3843" width="12.140625" style="859" bestFit="1" customWidth="1"/>
    <col min="3844" max="3845" width="10.28515625" style="859" bestFit="1" customWidth="1"/>
    <col min="3846" max="3846" width="8.7109375" style="859" bestFit="1" customWidth="1"/>
    <col min="3847" max="3847" width="7.28515625" style="859" bestFit="1" customWidth="1"/>
    <col min="3848" max="3848" width="6.140625" style="859" customWidth="1"/>
    <col min="3849" max="3849" width="10" style="859" customWidth="1"/>
    <col min="3850" max="3850" width="15.7109375" style="859" bestFit="1" customWidth="1"/>
    <col min="3851" max="3851" width="8.7109375" style="859" bestFit="1" customWidth="1"/>
    <col min="3852" max="3852" width="7.85546875" style="859" bestFit="1" customWidth="1"/>
    <col min="3853" max="3853" width="5.85546875" style="859" bestFit="1" customWidth="1"/>
    <col min="3854" max="3854" width="10.28515625" style="859" bestFit="1" customWidth="1"/>
    <col min="3855" max="3855" width="7.28515625" style="859" bestFit="1" customWidth="1"/>
    <col min="3856" max="3856" width="4.7109375" style="859" customWidth="1"/>
    <col min="3857" max="3859" width="9.28515625" style="859" bestFit="1" customWidth="1"/>
    <col min="3860" max="4096" width="11.42578125" style="859"/>
    <col min="4097" max="4097" width="9.140625" style="859" customWidth="1"/>
    <col min="4098" max="4098" width="8.7109375" style="859" bestFit="1" customWidth="1"/>
    <col min="4099" max="4099" width="12.140625" style="859" bestFit="1" customWidth="1"/>
    <col min="4100" max="4101" width="10.28515625" style="859" bestFit="1" customWidth="1"/>
    <col min="4102" max="4102" width="8.7109375" style="859" bestFit="1" customWidth="1"/>
    <col min="4103" max="4103" width="7.28515625" style="859" bestFit="1" customWidth="1"/>
    <col min="4104" max="4104" width="6.140625" style="859" customWidth="1"/>
    <col min="4105" max="4105" width="10" style="859" customWidth="1"/>
    <col min="4106" max="4106" width="15.7109375" style="859" bestFit="1" customWidth="1"/>
    <col min="4107" max="4107" width="8.7109375" style="859" bestFit="1" customWidth="1"/>
    <col min="4108" max="4108" width="7.85546875" style="859" bestFit="1" customWidth="1"/>
    <col min="4109" max="4109" width="5.85546875" style="859" bestFit="1" customWidth="1"/>
    <col min="4110" max="4110" width="10.28515625" style="859" bestFit="1" customWidth="1"/>
    <col min="4111" max="4111" width="7.28515625" style="859" bestFit="1" customWidth="1"/>
    <col min="4112" max="4112" width="4.7109375" style="859" customWidth="1"/>
    <col min="4113" max="4115" width="9.28515625" style="859" bestFit="1" customWidth="1"/>
    <col min="4116" max="4352" width="11.42578125" style="859"/>
    <col min="4353" max="4353" width="9.140625" style="859" customWidth="1"/>
    <col min="4354" max="4354" width="8.7109375" style="859" bestFit="1" customWidth="1"/>
    <col min="4355" max="4355" width="12.140625" style="859" bestFit="1" customWidth="1"/>
    <col min="4356" max="4357" width="10.28515625" style="859" bestFit="1" customWidth="1"/>
    <col min="4358" max="4358" width="8.7109375" style="859" bestFit="1" customWidth="1"/>
    <col min="4359" max="4359" width="7.28515625" style="859" bestFit="1" customWidth="1"/>
    <col min="4360" max="4360" width="6.140625" style="859" customWidth="1"/>
    <col min="4361" max="4361" width="10" style="859" customWidth="1"/>
    <col min="4362" max="4362" width="15.7109375" style="859" bestFit="1" customWidth="1"/>
    <col min="4363" max="4363" width="8.7109375" style="859" bestFit="1" customWidth="1"/>
    <col min="4364" max="4364" width="7.85546875" style="859" bestFit="1" customWidth="1"/>
    <col min="4365" max="4365" width="5.85546875" style="859" bestFit="1" customWidth="1"/>
    <col min="4366" max="4366" width="10.28515625" style="859" bestFit="1" customWidth="1"/>
    <col min="4367" max="4367" width="7.28515625" style="859" bestFit="1" customWidth="1"/>
    <col min="4368" max="4368" width="4.7109375" style="859" customWidth="1"/>
    <col min="4369" max="4371" width="9.28515625" style="859" bestFit="1" customWidth="1"/>
    <col min="4372" max="4608" width="11.42578125" style="859"/>
    <col min="4609" max="4609" width="9.140625" style="859" customWidth="1"/>
    <col min="4610" max="4610" width="8.7109375" style="859" bestFit="1" customWidth="1"/>
    <col min="4611" max="4611" width="12.140625" style="859" bestFit="1" customWidth="1"/>
    <col min="4612" max="4613" width="10.28515625" style="859" bestFit="1" customWidth="1"/>
    <col min="4614" max="4614" width="8.7109375" style="859" bestFit="1" customWidth="1"/>
    <col min="4615" max="4615" width="7.28515625" style="859" bestFit="1" customWidth="1"/>
    <col min="4616" max="4616" width="6.140625" style="859" customWidth="1"/>
    <col min="4617" max="4617" width="10" style="859" customWidth="1"/>
    <col min="4618" max="4618" width="15.7109375" style="859" bestFit="1" customWidth="1"/>
    <col min="4619" max="4619" width="8.7109375" style="859" bestFit="1" customWidth="1"/>
    <col min="4620" max="4620" width="7.85546875" style="859" bestFit="1" customWidth="1"/>
    <col min="4621" max="4621" width="5.85546875" style="859" bestFit="1" customWidth="1"/>
    <col min="4622" max="4622" width="10.28515625" style="859" bestFit="1" customWidth="1"/>
    <col min="4623" max="4623" width="7.28515625" style="859" bestFit="1" customWidth="1"/>
    <col min="4624" max="4624" width="4.7109375" style="859" customWidth="1"/>
    <col min="4625" max="4627" width="9.28515625" style="859" bestFit="1" customWidth="1"/>
    <col min="4628" max="4864" width="11.42578125" style="859"/>
    <col min="4865" max="4865" width="9.140625" style="859" customWidth="1"/>
    <col min="4866" max="4866" width="8.7109375" style="859" bestFit="1" customWidth="1"/>
    <col min="4867" max="4867" width="12.140625" style="859" bestFit="1" customWidth="1"/>
    <col min="4868" max="4869" width="10.28515625" style="859" bestFit="1" customWidth="1"/>
    <col min="4870" max="4870" width="8.7109375" style="859" bestFit="1" customWidth="1"/>
    <col min="4871" max="4871" width="7.28515625" style="859" bestFit="1" customWidth="1"/>
    <col min="4872" max="4872" width="6.140625" style="859" customWidth="1"/>
    <col min="4873" max="4873" width="10" style="859" customWidth="1"/>
    <col min="4874" max="4874" width="15.7109375" style="859" bestFit="1" customWidth="1"/>
    <col min="4875" max="4875" width="8.7109375" style="859" bestFit="1" customWidth="1"/>
    <col min="4876" max="4876" width="7.85546875" style="859" bestFit="1" customWidth="1"/>
    <col min="4877" max="4877" width="5.85546875" style="859" bestFit="1" customWidth="1"/>
    <col min="4878" max="4878" width="10.28515625" style="859" bestFit="1" customWidth="1"/>
    <col min="4879" max="4879" width="7.28515625" style="859" bestFit="1" customWidth="1"/>
    <col min="4880" max="4880" width="4.7109375" style="859" customWidth="1"/>
    <col min="4881" max="4883" width="9.28515625" style="859" bestFit="1" customWidth="1"/>
    <col min="4884" max="5120" width="11.42578125" style="859"/>
    <col min="5121" max="5121" width="9.140625" style="859" customWidth="1"/>
    <col min="5122" max="5122" width="8.7109375" style="859" bestFit="1" customWidth="1"/>
    <col min="5123" max="5123" width="12.140625" style="859" bestFit="1" customWidth="1"/>
    <col min="5124" max="5125" width="10.28515625" style="859" bestFit="1" customWidth="1"/>
    <col min="5126" max="5126" width="8.7109375" style="859" bestFit="1" customWidth="1"/>
    <col min="5127" max="5127" width="7.28515625" style="859" bestFit="1" customWidth="1"/>
    <col min="5128" max="5128" width="6.140625" style="859" customWidth="1"/>
    <col min="5129" max="5129" width="10" style="859" customWidth="1"/>
    <col min="5130" max="5130" width="15.7109375" style="859" bestFit="1" customWidth="1"/>
    <col min="5131" max="5131" width="8.7109375" style="859" bestFit="1" customWidth="1"/>
    <col min="5132" max="5132" width="7.85546875" style="859" bestFit="1" customWidth="1"/>
    <col min="5133" max="5133" width="5.85546875" style="859" bestFit="1" customWidth="1"/>
    <col min="5134" max="5134" width="10.28515625" style="859" bestFit="1" customWidth="1"/>
    <col min="5135" max="5135" width="7.28515625" style="859" bestFit="1" customWidth="1"/>
    <col min="5136" max="5136" width="4.7109375" style="859" customWidth="1"/>
    <col min="5137" max="5139" width="9.28515625" style="859" bestFit="1" customWidth="1"/>
    <col min="5140" max="5376" width="11.42578125" style="859"/>
    <col min="5377" max="5377" width="9.140625" style="859" customWidth="1"/>
    <col min="5378" max="5378" width="8.7109375" style="859" bestFit="1" customWidth="1"/>
    <col min="5379" max="5379" width="12.140625" style="859" bestFit="1" customWidth="1"/>
    <col min="5380" max="5381" width="10.28515625" style="859" bestFit="1" customWidth="1"/>
    <col min="5382" max="5382" width="8.7109375" style="859" bestFit="1" customWidth="1"/>
    <col min="5383" max="5383" width="7.28515625" style="859" bestFit="1" customWidth="1"/>
    <col min="5384" max="5384" width="6.140625" style="859" customWidth="1"/>
    <col min="5385" max="5385" width="10" style="859" customWidth="1"/>
    <col min="5386" max="5386" width="15.7109375" style="859" bestFit="1" customWidth="1"/>
    <col min="5387" max="5387" width="8.7109375" style="859" bestFit="1" customWidth="1"/>
    <col min="5388" max="5388" width="7.85546875" style="859" bestFit="1" customWidth="1"/>
    <col min="5389" max="5389" width="5.85546875" style="859" bestFit="1" customWidth="1"/>
    <col min="5390" max="5390" width="10.28515625" style="859" bestFit="1" customWidth="1"/>
    <col min="5391" max="5391" width="7.28515625" style="859" bestFit="1" customWidth="1"/>
    <col min="5392" max="5392" width="4.7109375" style="859" customWidth="1"/>
    <col min="5393" max="5395" width="9.28515625" style="859" bestFit="1" customWidth="1"/>
    <col min="5396" max="5632" width="11.42578125" style="859"/>
    <col min="5633" max="5633" width="9.140625" style="859" customWidth="1"/>
    <col min="5634" max="5634" width="8.7109375" style="859" bestFit="1" customWidth="1"/>
    <col min="5635" max="5635" width="12.140625" style="859" bestFit="1" customWidth="1"/>
    <col min="5636" max="5637" width="10.28515625" style="859" bestFit="1" customWidth="1"/>
    <col min="5638" max="5638" width="8.7109375" style="859" bestFit="1" customWidth="1"/>
    <col min="5639" max="5639" width="7.28515625" style="859" bestFit="1" customWidth="1"/>
    <col min="5640" max="5640" width="6.140625" style="859" customWidth="1"/>
    <col min="5641" max="5641" width="10" style="859" customWidth="1"/>
    <col min="5642" max="5642" width="15.7109375" style="859" bestFit="1" customWidth="1"/>
    <col min="5643" max="5643" width="8.7109375" style="859" bestFit="1" customWidth="1"/>
    <col min="5644" max="5644" width="7.85546875" style="859" bestFit="1" customWidth="1"/>
    <col min="5645" max="5645" width="5.85546875" style="859" bestFit="1" customWidth="1"/>
    <col min="5646" max="5646" width="10.28515625" style="859" bestFit="1" customWidth="1"/>
    <col min="5647" max="5647" width="7.28515625" style="859" bestFit="1" customWidth="1"/>
    <col min="5648" max="5648" width="4.7109375" style="859" customWidth="1"/>
    <col min="5649" max="5651" width="9.28515625" style="859" bestFit="1" customWidth="1"/>
    <col min="5652" max="5888" width="11.42578125" style="859"/>
    <col min="5889" max="5889" width="9.140625" style="859" customWidth="1"/>
    <col min="5890" max="5890" width="8.7109375" style="859" bestFit="1" customWidth="1"/>
    <col min="5891" max="5891" width="12.140625" style="859" bestFit="1" customWidth="1"/>
    <col min="5892" max="5893" width="10.28515625" style="859" bestFit="1" customWidth="1"/>
    <col min="5894" max="5894" width="8.7109375" style="859" bestFit="1" customWidth="1"/>
    <col min="5895" max="5895" width="7.28515625" style="859" bestFit="1" customWidth="1"/>
    <col min="5896" max="5896" width="6.140625" style="859" customWidth="1"/>
    <col min="5897" max="5897" width="10" style="859" customWidth="1"/>
    <col min="5898" max="5898" width="15.7109375" style="859" bestFit="1" customWidth="1"/>
    <col min="5899" max="5899" width="8.7109375" style="859" bestFit="1" customWidth="1"/>
    <col min="5900" max="5900" width="7.85546875" style="859" bestFit="1" customWidth="1"/>
    <col min="5901" max="5901" width="5.85546875" style="859" bestFit="1" customWidth="1"/>
    <col min="5902" max="5902" width="10.28515625" style="859" bestFit="1" customWidth="1"/>
    <col min="5903" max="5903" width="7.28515625" style="859" bestFit="1" customWidth="1"/>
    <col min="5904" max="5904" width="4.7109375" style="859" customWidth="1"/>
    <col min="5905" max="5907" width="9.28515625" style="859" bestFit="1" customWidth="1"/>
    <col min="5908" max="6144" width="11.42578125" style="859"/>
    <col min="6145" max="6145" width="9.140625" style="859" customWidth="1"/>
    <col min="6146" max="6146" width="8.7109375" style="859" bestFit="1" customWidth="1"/>
    <col min="6147" max="6147" width="12.140625" style="859" bestFit="1" customWidth="1"/>
    <col min="6148" max="6149" width="10.28515625" style="859" bestFit="1" customWidth="1"/>
    <col min="6150" max="6150" width="8.7109375" style="859" bestFit="1" customWidth="1"/>
    <col min="6151" max="6151" width="7.28515625" style="859" bestFit="1" customWidth="1"/>
    <col min="6152" max="6152" width="6.140625" style="859" customWidth="1"/>
    <col min="6153" max="6153" width="10" style="859" customWidth="1"/>
    <col min="6154" max="6154" width="15.7109375" style="859" bestFit="1" customWidth="1"/>
    <col min="6155" max="6155" width="8.7109375" style="859" bestFit="1" customWidth="1"/>
    <col min="6156" max="6156" width="7.85546875" style="859" bestFit="1" customWidth="1"/>
    <col min="6157" max="6157" width="5.85546875" style="859" bestFit="1" customWidth="1"/>
    <col min="6158" max="6158" width="10.28515625" style="859" bestFit="1" customWidth="1"/>
    <col min="6159" max="6159" width="7.28515625" style="859" bestFit="1" customWidth="1"/>
    <col min="6160" max="6160" width="4.7109375" style="859" customWidth="1"/>
    <col min="6161" max="6163" width="9.28515625" style="859" bestFit="1" customWidth="1"/>
    <col min="6164" max="6400" width="11.42578125" style="859"/>
    <col min="6401" max="6401" width="9.140625" style="859" customWidth="1"/>
    <col min="6402" max="6402" width="8.7109375" style="859" bestFit="1" customWidth="1"/>
    <col min="6403" max="6403" width="12.140625" style="859" bestFit="1" customWidth="1"/>
    <col min="6404" max="6405" width="10.28515625" style="859" bestFit="1" customWidth="1"/>
    <col min="6406" max="6406" width="8.7109375" style="859" bestFit="1" customWidth="1"/>
    <col min="6407" max="6407" width="7.28515625" style="859" bestFit="1" customWidth="1"/>
    <col min="6408" max="6408" width="6.140625" style="859" customWidth="1"/>
    <col min="6409" max="6409" width="10" style="859" customWidth="1"/>
    <col min="6410" max="6410" width="15.7109375" style="859" bestFit="1" customWidth="1"/>
    <col min="6411" max="6411" width="8.7109375" style="859" bestFit="1" customWidth="1"/>
    <col min="6412" max="6412" width="7.85546875" style="859" bestFit="1" customWidth="1"/>
    <col min="6413" max="6413" width="5.85546875" style="859" bestFit="1" customWidth="1"/>
    <col min="6414" max="6414" width="10.28515625" style="859" bestFit="1" customWidth="1"/>
    <col min="6415" max="6415" width="7.28515625" style="859" bestFit="1" customWidth="1"/>
    <col min="6416" max="6416" width="4.7109375" style="859" customWidth="1"/>
    <col min="6417" max="6419" width="9.28515625" style="859" bestFit="1" customWidth="1"/>
    <col min="6420" max="6656" width="11.42578125" style="859"/>
    <col min="6657" max="6657" width="9.140625" style="859" customWidth="1"/>
    <col min="6658" max="6658" width="8.7109375" style="859" bestFit="1" customWidth="1"/>
    <col min="6659" max="6659" width="12.140625" style="859" bestFit="1" customWidth="1"/>
    <col min="6660" max="6661" width="10.28515625" style="859" bestFit="1" customWidth="1"/>
    <col min="6662" max="6662" width="8.7109375" style="859" bestFit="1" customWidth="1"/>
    <col min="6663" max="6663" width="7.28515625" style="859" bestFit="1" customWidth="1"/>
    <col min="6664" max="6664" width="6.140625" style="859" customWidth="1"/>
    <col min="6665" max="6665" width="10" style="859" customWidth="1"/>
    <col min="6666" max="6666" width="15.7109375" style="859" bestFit="1" customWidth="1"/>
    <col min="6667" max="6667" width="8.7109375" style="859" bestFit="1" customWidth="1"/>
    <col min="6668" max="6668" width="7.85546875" style="859" bestFit="1" customWidth="1"/>
    <col min="6669" max="6669" width="5.85546875" style="859" bestFit="1" customWidth="1"/>
    <col min="6670" max="6670" width="10.28515625" style="859" bestFit="1" customWidth="1"/>
    <col min="6671" max="6671" width="7.28515625" style="859" bestFit="1" customWidth="1"/>
    <col min="6672" max="6672" width="4.7109375" style="859" customWidth="1"/>
    <col min="6673" max="6675" width="9.28515625" style="859" bestFit="1" customWidth="1"/>
    <col min="6676" max="6912" width="11.42578125" style="859"/>
    <col min="6913" max="6913" width="9.140625" style="859" customWidth="1"/>
    <col min="6914" max="6914" width="8.7109375" style="859" bestFit="1" customWidth="1"/>
    <col min="6915" max="6915" width="12.140625" style="859" bestFit="1" customWidth="1"/>
    <col min="6916" max="6917" width="10.28515625" style="859" bestFit="1" customWidth="1"/>
    <col min="6918" max="6918" width="8.7109375" style="859" bestFit="1" customWidth="1"/>
    <col min="6919" max="6919" width="7.28515625" style="859" bestFit="1" customWidth="1"/>
    <col min="6920" max="6920" width="6.140625" style="859" customWidth="1"/>
    <col min="6921" max="6921" width="10" style="859" customWidth="1"/>
    <col min="6922" max="6922" width="15.7109375" style="859" bestFit="1" customWidth="1"/>
    <col min="6923" max="6923" width="8.7109375" style="859" bestFit="1" customWidth="1"/>
    <col min="6924" max="6924" width="7.85546875" style="859" bestFit="1" customWidth="1"/>
    <col min="6925" max="6925" width="5.85546875" style="859" bestFit="1" customWidth="1"/>
    <col min="6926" max="6926" width="10.28515625" style="859" bestFit="1" customWidth="1"/>
    <col min="6927" max="6927" width="7.28515625" style="859" bestFit="1" customWidth="1"/>
    <col min="6928" max="6928" width="4.7109375" style="859" customWidth="1"/>
    <col min="6929" max="6931" width="9.28515625" style="859" bestFit="1" customWidth="1"/>
    <col min="6932" max="7168" width="11.42578125" style="859"/>
    <col min="7169" max="7169" width="9.140625" style="859" customWidth="1"/>
    <col min="7170" max="7170" width="8.7109375" style="859" bestFit="1" customWidth="1"/>
    <col min="7171" max="7171" width="12.140625" style="859" bestFit="1" customWidth="1"/>
    <col min="7172" max="7173" width="10.28515625" style="859" bestFit="1" customWidth="1"/>
    <col min="7174" max="7174" width="8.7109375" style="859" bestFit="1" customWidth="1"/>
    <col min="7175" max="7175" width="7.28515625" style="859" bestFit="1" customWidth="1"/>
    <col min="7176" max="7176" width="6.140625" style="859" customWidth="1"/>
    <col min="7177" max="7177" width="10" style="859" customWidth="1"/>
    <col min="7178" max="7178" width="15.7109375" style="859" bestFit="1" customWidth="1"/>
    <col min="7179" max="7179" width="8.7109375" style="859" bestFit="1" customWidth="1"/>
    <col min="7180" max="7180" width="7.85546875" style="859" bestFit="1" customWidth="1"/>
    <col min="7181" max="7181" width="5.85546875" style="859" bestFit="1" customWidth="1"/>
    <col min="7182" max="7182" width="10.28515625" style="859" bestFit="1" customWidth="1"/>
    <col min="7183" max="7183" width="7.28515625" style="859" bestFit="1" customWidth="1"/>
    <col min="7184" max="7184" width="4.7109375" style="859" customWidth="1"/>
    <col min="7185" max="7187" width="9.28515625" style="859" bestFit="1" customWidth="1"/>
    <col min="7188" max="7424" width="11.42578125" style="859"/>
    <col min="7425" max="7425" width="9.140625" style="859" customWidth="1"/>
    <col min="7426" max="7426" width="8.7109375" style="859" bestFit="1" customWidth="1"/>
    <col min="7427" max="7427" width="12.140625" style="859" bestFit="1" customWidth="1"/>
    <col min="7428" max="7429" width="10.28515625" style="859" bestFit="1" customWidth="1"/>
    <col min="7430" max="7430" width="8.7109375" style="859" bestFit="1" customWidth="1"/>
    <col min="7431" max="7431" width="7.28515625" style="859" bestFit="1" customWidth="1"/>
    <col min="7432" max="7432" width="6.140625" style="859" customWidth="1"/>
    <col min="7433" max="7433" width="10" style="859" customWidth="1"/>
    <col min="7434" max="7434" width="15.7109375" style="859" bestFit="1" customWidth="1"/>
    <col min="7435" max="7435" width="8.7109375" style="859" bestFit="1" customWidth="1"/>
    <col min="7436" max="7436" width="7.85546875" style="859" bestFit="1" customWidth="1"/>
    <col min="7437" max="7437" width="5.85546875" style="859" bestFit="1" customWidth="1"/>
    <col min="7438" max="7438" width="10.28515625" style="859" bestFit="1" customWidth="1"/>
    <col min="7439" max="7439" width="7.28515625" style="859" bestFit="1" customWidth="1"/>
    <col min="7440" max="7440" width="4.7109375" style="859" customWidth="1"/>
    <col min="7441" max="7443" width="9.28515625" style="859" bestFit="1" customWidth="1"/>
    <col min="7444" max="7680" width="11.42578125" style="859"/>
    <col min="7681" max="7681" width="9.140625" style="859" customWidth="1"/>
    <col min="7682" max="7682" width="8.7109375" style="859" bestFit="1" customWidth="1"/>
    <col min="7683" max="7683" width="12.140625" style="859" bestFit="1" customWidth="1"/>
    <col min="7684" max="7685" width="10.28515625" style="859" bestFit="1" customWidth="1"/>
    <col min="7686" max="7686" width="8.7109375" style="859" bestFit="1" customWidth="1"/>
    <col min="7687" max="7687" width="7.28515625" style="859" bestFit="1" customWidth="1"/>
    <col min="7688" max="7688" width="6.140625" style="859" customWidth="1"/>
    <col min="7689" max="7689" width="10" style="859" customWidth="1"/>
    <col min="7690" max="7690" width="15.7109375" style="859" bestFit="1" customWidth="1"/>
    <col min="7691" max="7691" width="8.7109375" style="859" bestFit="1" customWidth="1"/>
    <col min="7692" max="7692" width="7.85546875" style="859" bestFit="1" customWidth="1"/>
    <col min="7693" max="7693" width="5.85546875" style="859" bestFit="1" customWidth="1"/>
    <col min="7694" max="7694" width="10.28515625" style="859" bestFit="1" customWidth="1"/>
    <col min="7695" max="7695" width="7.28515625" style="859" bestFit="1" customWidth="1"/>
    <col min="7696" max="7696" width="4.7109375" style="859" customWidth="1"/>
    <col min="7697" max="7699" width="9.28515625" style="859" bestFit="1" customWidth="1"/>
    <col min="7700" max="7936" width="11.42578125" style="859"/>
    <col min="7937" max="7937" width="9.140625" style="859" customWidth="1"/>
    <col min="7938" max="7938" width="8.7109375" style="859" bestFit="1" customWidth="1"/>
    <col min="7939" max="7939" width="12.140625" style="859" bestFit="1" customWidth="1"/>
    <col min="7940" max="7941" width="10.28515625" style="859" bestFit="1" customWidth="1"/>
    <col min="7942" max="7942" width="8.7109375" style="859" bestFit="1" customWidth="1"/>
    <col min="7943" max="7943" width="7.28515625" style="859" bestFit="1" customWidth="1"/>
    <col min="7944" max="7944" width="6.140625" style="859" customWidth="1"/>
    <col min="7945" max="7945" width="10" style="859" customWidth="1"/>
    <col min="7946" max="7946" width="15.7109375" style="859" bestFit="1" customWidth="1"/>
    <col min="7947" max="7947" width="8.7109375" style="859" bestFit="1" customWidth="1"/>
    <col min="7948" max="7948" width="7.85546875" style="859" bestFit="1" customWidth="1"/>
    <col min="7949" max="7949" width="5.85546875" style="859" bestFit="1" customWidth="1"/>
    <col min="7950" max="7950" width="10.28515625" style="859" bestFit="1" customWidth="1"/>
    <col min="7951" max="7951" width="7.28515625" style="859" bestFit="1" customWidth="1"/>
    <col min="7952" max="7952" width="4.7109375" style="859" customWidth="1"/>
    <col min="7953" max="7955" width="9.28515625" style="859" bestFit="1" customWidth="1"/>
    <col min="7956" max="8192" width="11.42578125" style="859"/>
    <col min="8193" max="8193" width="9.140625" style="859" customWidth="1"/>
    <col min="8194" max="8194" width="8.7109375" style="859" bestFit="1" customWidth="1"/>
    <col min="8195" max="8195" width="12.140625" style="859" bestFit="1" customWidth="1"/>
    <col min="8196" max="8197" width="10.28515625" style="859" bestFit="1" customWidth="1"/>
    <col min="8198" max="8198" width="8.7109375" style="859" bestFit="1" customWidth="1"/>
    <col min="8199" max="8199" width="7.28515625" style="859" bestFit="1" customWidth="1"/>
    <col min="8200" max="8200" width="6.140625" style="859" customWidth="1"/>
    <col min="8201" max="8201" width="10" style="859" customWidth="1"/>
    <col min="8202" max="8202" width="15.7109375" style="859" bestFit="1" customWidth="1"/>
    <col min="8203" max="8203" width="8.7109375" style="859" bestFit="1" customWidth="1"/>
    <col min="8204" max="8204" width="7.85546875" style="859" bestFit="1" customWidth="1"/>
    <col min="8205" max="8205" width="5.85546875" style="859" bestFit="1" customWidth="1"/>
    <col min="8206" max="8206" width="10.28515625" style="859" bestFit="1" customWidth="1"/>
    <col min="8207" max="8207" width="7.28515625" style="859" bestFit="1" customWidth="1"/>
    <col min="8208" max="8208" width="4.7109375" style="859" customWidth="1"/>
    <col min="8209" max="8211" width="9.28515625" style="859" bestFit="1" customWidth="1"/>
    <col min="8212" max="8448" width="11.42578125" style="859"/>
    <col min="8449" max="8449" width="9.140625" style="859" customWidth="1"/>
    <col min="8450" max="8450" width="8.7109375" style="859" bestFit="1" customWidth="1"/>
    <col min="8451" max="8451" width="12.140625" style="859" bestFit="1" customWidth="1"/>
    <col min="8452" max="8453" width="10.28515625" style="859" bestFit="1" customWidth="1"/>
    <col min="8454" max="8454" width="8.7109375" style="859" bestFit="1" customWidth="1"/>
    <col min="8455" max="8455" width="7.28515625" style="859" bestFit="1" customWidth="1"/>
    <col min="8456" max="8456" width="6.140625" style="859" customWidth="1"/>
    <col min="8457" max="8457" width="10" style="859" customWidth="1"/>
    <col min="8458" max="8458" width="15.7109375" style="859" bestFit="1" customWidth="1"/>
    <col min="8459" max="8459" width="8.7109375" style="859" bestFit="1" customWidth="1"/>
    <col min="8460" max="8460" width="7.85546875" style="859" bestFit="1" customWidth="1"/>
    <col min="8461" max="8461" width="5.85546875" style="859" bestFit="1" customWidth="1"/>
    <col min="8462" max="8462" width="10.28515625" style="859" bestFit="1" customWidth="1"/>
    <col min="8463" max="8463" width="7.28515625" style="859" bestFit="1" customWidth="1"/>
    <col min="8464" max="8464" width="4.7109375" style="859" customWidth="1"/>
    <col min="8465" max="8467" width="9.28515625" style="859" bestFit="1" customWidth="1"/>
    <col min="8468" max="8704" width="11.42578125" style="859"/>
    <col min="8705" max="8705" width="9.140625" style="859" customWidth="1"/>
    <col min="8706" max="8706" width="8.7109375" style="859" bestFit="1" customWidth="1"/>
    <col min="8707" max="8707" width="12.140625" style="859" bestFit="1" customWidth="1"/>
    <col min="8708" max="8709" width="10.28515625" style="859" bestFit="1" customWidth="1"/>
    <col min="8710" max="8710" width="8.7109375" style="859" bestFit="1" customWidth="1"/>
    <col min="8711" max="8711" width="7.28515625" style="859" bestFit="1" customWidth="1"/>
    <col min="8712" max="8712" width="6.140625" style="859" customWidth="1"/>
    <col min="8713" max="8713" width="10" style="859" customWidth="1"/>
    <col min="8714" max="8714" width="15.7109375" style="859" bestFit="1" customWidth="1"/>
    <col min="8715" max="8715" width="8.7109375" style="859" bestFit="1" customWidth="1"/>
    <col min="8716" max="8716" width="7.85546875" style="859" bestFit="1" customWidth="1"/>
    <col min="8717" max="8717" width="5.85546875" style="859" bestFit="1" customWidth="1"/>
    <col min="8718" max="8718" width="10.28515625" style="859" bestFit="1" customWidth="1"/>
    <col min="8719" max="8719" width="7.28515625" style="859" bestFit="1" customWidth="1"/>
    <col min="8720" max="8720" width="4.7109375" style="859" customWidth="1"/>
    <col min="8721" max="8723" width="9.28515625" style="859" bestFit="1" customWidth="1"/>
    <col min="8724" max="8960" width="11.42578125" style="859"/>
    <col min="8961" max="8961" width="9.140625" style="859" customWidth="1"/>
    <col min="8962" max="8962" width="8.7109375" style="859" bestFit="1" customWidth="1"/>
    <col min="8963" max="8963" width="12.140625" style="859" bestFit="1" customWidth="1"/>
    <col min="8964" max="8965" width="10.28515625" style="859" bestFit="1" customWidth="1"/>
    <col min="8966" max="8966" width="8.7109375" style="859" bestFit="1" customWidth="1"/>
    <col min="8967" max="8967" width="7.28515625" style="859" bestFit="1" customWidth="1"/>
    <col min="8968" max="8968" width="6.140625" style="859" customWidth="1"/>
    <col min="8969" max="8969" width="10" style="859" customWidth="1"/>
    <col min="8970" max="8970" width="15.7109375" style="859" bestFit="1" customWidth="1"/>
    <col min="8971" max="8971" width="8.7109375" style="859" bestFit="1" customWidth="1"/>
    <col min="8972" max="8972" width="7.85546875" style="859" bestFit="1" customWidth="1"/>
    <col min="8973" max="8973" width="5.85546875" style="859" bestFit="1" customWidth="1"/>
    <col min="8974" max="8974" width="10.28515625" style="859" bestFit="1" customWidth="1"/>
    <col min="8975" max="8975" width="7.28515625" style="859" bestFit="1" customWidth="1"/>
    <col min="8976" max="8976" width="4.7109375" style="859" customWidth="1"/>
    <col min="8977" max="8979" width="9.28515625" style="859" bestFit="1" customWidth="1"/>
    <col min="8980" max="9216" width="11.42578125" style="859"/>
    <col min="9217" max="9217" width="9.140625" style="859" customWidth="1"/>
    <col min="9218" max="9218" width="8.7109375" style="859" bestFit="1" customWidth="1"/>
    <col min="9219" max="9219" width="12.140625" style="859" bestFit="1" customWidth="1"/>
    <col min="9220" max="9221" width="10.28515625" style="859" bestFit="1" customWidth="1"/>
    <col min="9222" max="9222" width="8.7109375" style="859" bestFit="1" customWidth="1"/>
    <col min="9223" max="9223" width="7.28515625" style="859" bestFit="1" customWidth="1"/>
    <col min="9224" max="9224" width="6.140625" style="859" customWidth="1"/>
    <col min="9225" max="9225" width="10" style="859" customWidth="1"/>
    <col min="9226" max="9226" width="15.7109375" style="859" bestFit="1" customWidth="1"/>
    <col min="9227" max="9227" width="8.7109375" style="859" bestFit="1" customWidth="1"/>
    <col min="9228" max="9228" width="7.85546875" style="859" bestFit="1" customWidth="1"/>
    <col min="9229" max="9229" width="5.85546875" style="859" bestFit="1" customWidth="1"/>
    <col min="9230" max="9230" width="10.28515625" style="859" bestFit="1" customWidth="1"/>
    <col min="9231" max="9231" width="7.28515625" style="859" bestFit="1" customWidth="1"/>
    <col min="9232" max="9232" width="4.7109375" style="859" customWidth="1"/>
    <col min="9233" max="9235" width="9.28515625" style="859" bestFit="1" customWidth="1"/>
    <col min="9236" max="9472" width="11.42578125" style="859"/>
    <col min="9473" max="9473" width="9.140625" style="859" customWidth="1"/>
    <col min="9474" max="9474" width="8.7109375" style="859" bestFit="1" customWidth="1"/>
    <col min="9475" max="9475" width="12.140625" style="859" bestFit="1" customWidth="1"/>
    <col min="9476" max="9477" width="10.28515625" style="859" bestFit="1" customWidth="1"/>
    <col min="9478" max="9478" width="8.7109375" style="859" bestFit="1" customWidth="1"/>
    <col min="9479" max="9479" width="7.28515625" style="859" bestFit="1" customWidth="1"/>
    <col min="9480" max="9480" width="6.140625" style="859" customWidth="1"/>
    <col min="9481" max="9481" width="10" style="859" customWidth="1"/>
    <col min="9482" max="9482" width="15.7109375" style="859" bestFit="1" customWidth="1"/>
    <col min="9483" max="9483" width="8.7109375" style="859" bestFit="1" customWidth="1"/>
    <col min="9484" max="9484" width="7.85546875" style="859" bestFit="1" customWidth="1"/>
    <col min="9485" max="9485" width="5.85546875" style="859" bestFit="1" customWidth="1"/>
    <col min="9486" max="9486" width="10.28515625" style="859" bestFit="1" customWidth="1"/>
    <col min="9487" max="9487" width="7.28515625" style="859" bestFit="1" customWidth="1"/>
    <col min="9488" max="9488" width="4.7109375" style="859" customWidth="1"/>
    <col min="9489" max="9491" width="9.28515625" style="859" bestFit="1" customWidth="1"/>
    <col min="9492" max="9728" width="11.42578125" style="859"/>
    <col min="9729" max="9729" width="9.140625" style="859" customWidth="1"/>
    <col min="9730" max="9730" width="8.7109375" style="859" bestFit="1" customWidth="1"/>
    <col min="9731" max="9731" width="12.140625" style="859" bestFit="1" customWidth="1"/>
    <col min="9732" max="9733" width="10.28515625" style="859" bestFit="1" customWidth="1"/>
    <col min="9734" max="9734" width="8.7109375" style="859" bestFit="1" customWidth="1"/>
    <col min="9735" max="9735" width="7.28515625" style="859" bestFit="1" customWidth="1"/>
    <col min="9736" max="9736" width="6.140625" style="859" customWidth="1"/>
    <col min="9737" max="9737" width="10" style="859" customWidth="1"/>
    <col min="9738" max="9738" width="15.7109375" style="859" bestFit="1" customWidth="1"/>
    <col min="9739" max="9739" width="8.7109375" style="859" bestFit="1" customWidth="1"/>
    <col min="9740" max="9740" width="7.85546875" style="859" bestFit="1" customWidth="1"/>
    <col min="9741" max="9741" width="5.85546875" style="859" bestFit="1" customWidth="1"/>
    <col min="9742" max="9742" width="10.28515625" style="859" bestFit="1" customWidth="1"/>
    <col min="9743" max="9743" width="7.28515625" style="859" bestFit="1" customWidth="1"/>
    <col min="9744" max="9744" width="4.7109375" style="859" customWidth="1"/>
    <col min="9745" max="9747" width="9.28515625" style="859" bestFit="1" customWidth="1"/>
    <col min="9748" max="9984" width="11.42578125" style="859"/>
    <col min="9985" max="9985" width="9.140625" style="859" customWidth="1"/>
    <col min="9986" max="9986" width="8.7109375" style="859" bestFit="1" customWidth="1"/>
    <col min="9987" max="9987" width="12.140625" style="859" bestFit="1" customWidth="1"/>
    <col min="9988" max="9989" width="10.28515625" style="859" bestFit="1" customWidth="1"/>
    <col min="9990" max="9990" width="8.7109375" style="859" bestFit="1" customWidth="1"/>
    <col min="9991" max="9991" width="7.28515625" style="859" bestFit="1" customWidth="1"/>
    <col min="9992" max="9992" width="6.140625" style="859" customWidth="1"/>
    <col min="9993" max="9993" width="10" style="859" customWidth="1"/>
    <col min="9994" max="9994" width="15.7109375" style="859" bestFit="1" customWidth="1"/>
    <col min="9995" max="9995" width="8.7109375" style="859" bestFit="1" customWidth="1"/>
    <col min="9996" max="9996" width="7.85546875" style="859" bestFit="1" customWidth="1"/>
    <col min="9997" max="9997" width="5.85546875" style="859" bestFit="1" customWidth="1"/>
    <col min="9998" max="9998" width="10.28515625" style="859" bestFit="1" customWidth="1"/>
    <col min="9999" max="9999" width="7.28515625" style="859" bestFit="1" customWidth="1"/>
    <col min="10000" max="10000" width="4.7109375" style="859" customWidth="1"/>
    <col min="10001" max="10003" width="9.28515625" style="859" bestFit="1" customWidth="1"/>
    <col min="10004" max="10240" width="11.42578125" style="859"/>
    <col min="10241" max="10241" width="9.140625" style="859" customWidth="1"/>
    <col min="10242" max="10242" width="8.7109375" style="859" bestFit="1" customWidth="1"/>
    <col min="10243" max="10243" width="12.140625" style="859" bestFit="1" customWidth="1"/>
    <col min="10244" max="10245" width="10.28515625" style="859" bestFit="1" customWidth="1"/>
    <col min="10246" max="10246" width="8.7109375" style="859" bestFit="1" customWidth="1"/>
    <col min="10247" max="10247" width="7.28515625" style="859" bestFit="1" customWidth="1"/>
    <col min="10248" max="10248" width="6.140625" style="859" customWidth="1"/>
    <col min="10249" max="10249" width="10" style="859" customWidth="1"/>
    <col min="10250" max="10250" width="15.7109375" style="859" bestFit="1" customWidth="1"/>
    <col min="10251" max="10251" width="8.7109375" style="859" bestFit="1" customWidth="1"/>
    <col min="10252" max="10252" width="7.85546875" style="859" bestFit="1" customWidth="1"/>
    <col min="10253" max="10253" width="5.85546875" style="859" bestFit="1" customWidth="1"/>
    <col min="10254" max="10254" width="10.28515625" style="859" bestFit="1" customWidth="1"/>
    <col min="10255" max="10255" width="7.28515625" style="859" bestFit="1" customWidth="1"/>
    <col min="10256" max="10256" width="4.7109375" style="859" customWidth="1"/>
    <col min="10257" max="10259" width="9.28515625" style="859" bestFit="1" customWidth="1"/>
    <col min="10260" max="10496" width="11.42578125" style="859"/>
    <col min="10497" max="10497" width="9.140625" style="859" customWidth="1"/>
    <col min="10498" max="10498" width="8.7109375" style="859" bestFit="1" customWidth="1"/>
    <col min="10499" max="10499" width="12.140625" style="859" bestFit="1" customWidth="1"/>
    <col min="10500" max="10501" width="10.28515625" style="859" bestFit="1" customWidth="1"/>
    <col min="10502" max="10502" width="8.7109375" style="859" bestFit="1" customWidth="1"/>
    <col min="10503" max="10503" width="7.28515625" style="859" bestFit="1" customWidth="1"/>
    <col min="10504" max="10504" width="6.140625" style="859" customWidth="1"/>
    <col min="10505" max="10505" width="10" style="859" customWidth="1"/>
    <col min="10506" max="10506" width="15.7109375" style="859" bestFit="1" customWidth="1"/>
    <col min="10507" max="10507" width="8.7109375" style="859" bestFit="1" customWidth="1"/>
    <col min="10508" max="10508" width="7.85546875" style="859" bestFit="1" customWidth="1"/>
    <col min="10509" max="10509" width="5.85546875" style="859" bestFit="1" customWidth="1"/>
    <col min="10510" max="10510" width="10.28515625" style="859" bestFit="1" customWidth="1"/>
    <col min="10511" max="10511" width="7.28515625" style="859" bestFit="1" customWidth="1"/>
    <col min="10512" max="10512" width="4.7109375" style="859" customWidth="1"/>
    <col min="10513" max="10515" width="9.28515625" style="859" bestFit="1" customWidth="1"/>
    <col min="10516" max="10752" width="11.42578125" style="859"/>
    <col min="10753" max="10753" width="9.140625" style="859" customWidth="1"/>
    <col min="10754" max="10754" width="8.7109375" style="859" bestFit="1" customWidth="1"/>
    <col min="10755" max="10755" width="12.140625" style="859" bestFit="1" customWidth="1"/>
    <col min="10756" max="10757" width="10.28515625" style="859" bestFit="1" customWidth="1"/>
    <col min="10758" max="10758" width="8.7109375" style="859" bestFit="1" customWidth="1"/>
    <col min="10759" max="10759" width="7.28515625" style="859" bestFit="1" customWidth="1"/>
    <col min="10760" max="10760" width="6.140625" style="859" customWidth="1"/>
    <col min="10761" max="10761" width="10" style="859" customWidth="1"/>
    <col min="10762" max="10762" width="15.7109375" style="859" bestFit="1" customWidth="1"/>
    <col min="10763" max="10763" width="8.7109375" style="859" bestFit="1" customWidth="1"/>
    <col min="10764" max="10764" width="7.85546875" style="859" bestFit="1" customWidth="1"/>
    <col min="10765" max="10765" width="5.85546875" style="859" bestFit="1" customWidth="1"/>
    <col min="10766" max="10766" width="10.28515625" style="859" bestFit="1" customWidth="1"/>
    <col min="10767" max="10767" width="7.28515625" style="859" bestFit="1" customWidth="1"/>
    <col min="10768" max="10768" width="4.7109375" style="859" customWidth="1"/>
    <col min="10769" max="10771" width="9.28515625" style="859" bestFit="1" customWidth="1"/>
    <col min="10772" max="11008" width="11.42578125" style="859"/>
    <col min="11009" max="11009" width="9.140625" style="859" customWidth="1"/>
    <col min="11010" max="11010" width="8.7109375" style="859" bestFit="1" customWidth="1"/>
    <col min="11011" max="11011" width="12.140625" style="859" bestFit="1" customWidth="1"/>
    <col min="11012" max="11013" width="10.28515625" style="859" bestFit="1" customWidth="1"/>
    <col min="11014" max="11014" width="8.7109375" style="859" bestFit="1" customWidth="1"/>
    <col min="11015" max="11015" width="7.28515625" style="859" bestFit="1" customWidth="1"/>
    <col min="11016" max="11016" width="6.140625" style="859" customWidth="1"/>
    <col min="11017" max="11017" width="10" style="859" customWidth="1"/>
    <col min="11018" max="11018" width="15.7109375" style="859" bestFit="1" customWidth="1"/>
    <col min="11019" max="11019" width="8.7109375" style="859" bestFit="1" customWidth="1"/>
    <col min="11020" max="11020" width="7.85546875" style="859" bestFit="1" customWidth="1"/>
    <col min="11021" max="11021" width="5.85546875" style="859" bestFit="1" customWidth="1"/>
    <col min="11022" max="11022" width="10.28515625" style="859" bestFit="1" customWidth="1"/>
    <col min="11023" max="11023" width="7.28515625" style="859" bestFit="1" customWidth="1"/>
    <col min="11024" max="11024" width="4.7109375" style="859" customWidth="1"/>
    <col min="11025" max="11027" width="9.28515625" style="859" bestFit="1" customWidth="1"/>
    <col min="11028" max="11264" width="11.42578125" style="859"/>
    <col min="11265" max="11265" width="9.140625" style="859" customWidth="1"/>
    <col min="11266" max="11266" width="8.7109375" style="859" bestFit="1" customWidth="1"/>
    <col min="11267" max="11267" width="12.140625" style="859" bestFit="1" customWidth="1"/>
    <col min="11268" max="11269" width="10.28515625" style="859" bestFit="1" customWidth="1"/>
    <col min="11270" max="11270" width="8.7109375" style="859" bestFit="1" customWidth="1"/>
    <col min="11271" max="11271" width="7.28515625" style="859" bestFit="1" customWidth="1"/>
    <col min="11272" max="11272" width="6.140625" style="859" customWidth="1"/>
    <col min="11273" max="11273" width="10" style="859" customWidth="1"/>
    <col min="11274" max="11274" width="15.7109375" style="859" bestFit="1" customWidth="1"/>
    <col min="11275" max="11275" width="8.7109375" style="859" bestFit="1" customWidth="1"/>
    <col min="11276" max="11276" width="7.85546875" style="859" bestFit="1" customWidth="1"/>
    <col min="11277" max="11277" width="5.85546875" style="859" bestFit="1" customWidth="1"/>
    <col min="11278" max="11278" width="10.28515625" style="859" bestFit="1" customWidth="1"/>
    <col min="11279" max="11279" width="7.28515625" style="859" bestFit="1" customWidth="1"/>
    <col min="11280" max="11280" width="4.7109375" style="859" customWidth="1"/>
    <col min="11281" max="11283" width="9.28515625" style="859" bestFit="1" customWidth="1"/>
    <col min="11284" max="11520" width="11.42578125" style="859"/>
    <col min="11521" max="11521" width="9.140625" style="859" customWidth="1"/>
    <col min="11522" max="11522" width="8.7109375" style="859" bestFit="1" customWidth="1"/>
    <col min="11523" max="11523" width="12.140625" style="859" bestFit="1" customWidth="1"/>
    <col min="11524" max="11525" width="10.28515625" style="859" bestFit="1" customWidth="1"/>
    <col min="11526" max="11526" width="8.7109375" style="859" bestFit="1" customWidth="1"/>
    <col min="11527" max="11527" width="7.28515625" style="859" bestFit="1" customWidth="1"/>
    <col min="11528" max="11528" width="6.140625" style="859" customWidth="1"/>
    <col min="11529" max="11529" width="10" style="859" customWidth="1"/>
    <col min="11530" max="11530" width="15.7109375" style="859" bestFit="1" customWidth="1"/>
    <col min="11531" max="11531" width="8.7109375" style="859" bestFit="1" customWidth="1"/>
    <col min="11532" max="11532" width="7.85546875" style="859" bestFit="1" customWidth="1"/>
    <col min="11533" max="11533" width="5.85546875" style="859" bestFit="1" customWidth="1"/>
    <col min="11534" max="11534" width="10.28515625" style="859" bestFit="1" customWidth="1"/>
    <col min="11535" max="11535" width="7.28515625" style="859" bestFit="1" customWidth="1"/>
    <col min="11536" max="11536" width="4.7109375" style="859" customWidth="1"/>
    <col min="11537" max="11539" width="9.28515625" style="859" bestFit="1" customWidth="1"/>
    <col min="11540" max="11776" width="11.42578125" style="859"/>
    <col min="11777" max="11777" width="9.140625" style="859" customWidth="1"/>
    <col min="11778" max="11778" width="8.7109375" style="859" bestFit="1" customWidth="1"/>
    <col min="11779" max="11779" width="12.140625" style="859" bestFit="1" customWidth="1"/>
    <col min="11780" max="11781" width="10.28515625" style="859" bestFit="1" customWidth="1"/>
    <col min="11782" max="11782" width="8.7109375" style="859" bestFit="1" customWidth="1"/>
    <col min="11783" max="11783" width="7.28515625" style="859" bestFit="1" customWidth="1"/>
    <col min="11784" max="11784" width="6.140625" style="859" customWidth="1"/>
    <col min="11785" max="11785" width="10" style="859" customWidth="1"/>
    <col min="11786" max="11786" width="15.7109375" style="859" bestFit="1" customWidth="1"/>
    <col min="11787" max="11787" width="8.7109375" style="859" bestFit="1" customWidth="1"/>
    <col min="11788" max="11788" width="7.85546875" style="859" bestFit="1" customWidth="1"/>
    <col min="11789" max="11789" width="5.85546875" style="859" bestFit="1" customWidth="1"/>
    <col min="11790" max="11790" width="10.28515625" style="859" bestFit="1" customWidth="1"/>
    <col min="11791" max="11791" width="7.28515625" style="859" bestFit="1" customWidth="1"/>
    <col min="11792" max="11792" width="4.7109375" style="859" customWidth="1"/>
    <col min="11793" max="11795" width="9.28515625" style="859" bestFit="1" customWidth="1"/>
    <col min="11796" max="12032" width="11.42578125" style="859"/>
    <col min="12033" max="12033" width="9.140625" style="859" customWidth="1"/>
    <col min="12034" max="12034" width="8.7109375" style="859" bestFit="1" customWidth="1"/>
    <col min="12035" max="12035" width="12.140625" style="859" bestFit="1" customWidth="1"/>
    <col min="12036" max="12037" width="10.28515625" style="859" bestFit="1" customWidth="1"/>
    <col min="12038" max="12038" width="8.7109375" style="859" bestFit="1" customWidth="1"/>
    <col min="12039" max="12039" width="7.28515625" style="859" bestFit="1" customWidth="1"/>
    <col min="12040" max="12040" width="6.140625" style="859" customWidth="1"/>
    <col min="12041" max="12041" width="10" style="859" customWidth="1"/>
    <col min="12042" max="12042" width="15.7109375" style="859" bestFit="1" customWidth="1"/>
    <col min="12043" max="12043" width="8.7109375" style="859" bestFit="1" customWidth="1"/>
    <col min="12044" max="12044" width="7.85546875" style="859" bestFit="1" customWidth="1"/>
    <col min="12045" max="12045" width="5.85546875" style="859" bestFit="1" customWidth="1"/>
    <col min="12046" max="12046" width="10.28515625" style="859" bestFit="1" customWidth="1"/>
    <col min="12047" max="12047" width="7.28515625" style="859" bestFit="1" customWidth="1"/>
    <col min="12048" max="12048" width="4.7109375" style="859" customWidth="1"/>
    <col min="12049" max="12051" width="9.28515625" style="859" bestFit="1" customWidth="1"/>
    <col min="12052" max="12288" width="11.42578125" style="859"/>
    <col min="12289" max="12289" width="9.140625" style="859" customWidth="1"/>
    <col min="12290" max="12290" width="8.7109375" style="859" bestFit="1" customWidth="1"/>
    <col min="12291" max="12291" width="12.140625" style="859" bestFit="1" customWidth="1"/>
    <col min="12292" max="12293" width="10.28515625" style="859" bestFit="1" customWidth="1"/>
    <col min="12294" max="12294" width="8.7109375" style="859" bestFit="1" customWidth="1"/>
    <col min="12295" max="12295" width="7.28515625" style="859" bestFit="1" customWidth="1"/>
    <col min="12296" max="12296" width="6.140625" style="859" customWidth="1"/>
    <col min="12297" max="12297" width="10" style="859" customWidth="1"/>
    <col min="12298" max="12298" width="15.7109375" style="859" bestFit="1" customWidth="1"/>
    <col min="12299" max="12299" width="8.7109375" style="859" bestFit="1" customWidth="1"/>
    <col min="12300" max="12300" width="7.85546875" style="859" bestFit="1" customWidth="1"/>
    <col min="12301" max="12301" width="5.85546875" style="859" bestFit="1" customWidth="1"/>
    <col min="12302" max="12302" width="10.28515625" style="859" bestFit="1" customWidth="1"/>
    <col min="12303" max="12303" width="7.28515625" style="859" bestFit="1" customWidth="1"/>
    <col min="12304" max="12304" width="4.7109375" style="859" customWidth="1"/>
    <col min="12305" max="12307" width="9.28515625" style="859" bestFit="1" customWidth="1"/>
    <col min="12308" max="12544" width="11.42578125" style="859"/>
    <col min="12545" max="12545" width="9.140625" style="859" customWidth="1"/>
    <col min="12546" max="12546" width="8.7109375" style="859" bestFit="1" customWidth="1"/>
    <col min="12547" max="12547" width="12.140625" style="859" bestFit="1" customWidth="1"/>
    <col min="12548" max="12549" width="10.28515625" style="859" bestFit="1" customWidth="1"/>
    <col min="12550" max="12550" width="8.7109375" style="859" bestFit="1" customWidth="1"/>
    <col min="12551" max="12551" width="7.28515625" style="859" bestFit="1" customWidth="1"/>
    <col min="12552" max="12552" width="6.140625" style="859" customWidth="1"/>
    <col min="12553" max="12553" width="10" style="859" customWidth="1"/>
    <col min="12554" max="12554" width="15.7109375" style="859" bestFit="1" customWidth="1"/>
    <col min="12555" max="12555" width="8.7109375" style="859" bestFit="1" customWidth="1"/>
    <col min="12556" max="12556" width="7.85546875" style="859" bestFit="1" customWidth="1"/>
    <col min="12557" max="12557" width="5.85546875" style="859" bestFit="1" customWidth="1"/>
    <col min="12558" max="12558" width="10.28515625" style="859" bestFit="1" customWidth="1"/>
    <col min="12559" max="12559" width="7.28515625" style="859" bestFit="1" customWidth="1"/>
    <col min="12560" max="12560" width="4.7109375" style="859" customWidth="1"/>
    <col min="12561" max="12563" width="9.28515625" style="859" bestFit="1" customWidth="1"/>
    <col min="12564" max="12800" width="11.42578125" style="859"/>
    <col min="12801" max="12801" width="9.140625" style="859" customWidth="1"/>
    <col min="12802" max="12802" width="8.7109375" style="859" bestFit="1" customWidth="1"/>
    <col min="12803" max="12803" width="12.140625" style="859" bestFit="1" customWidth="1"/>
    <col min="12804" max="12805" width="10.28515625" style="859" bestFit="1" customWidth="1"/>
    <col min="12806" max="12806" width="8.7109375" style="859" bestFit="1" customWidth="1"/>
    <col min="12807" max="12807" width="7.28515625" style="859" bestFit="1" customWidth="1"/>
    <col min="12808" max="12808" width="6.140625" style="859" customWidth="1"/>
    <col min="12809" max="12809" width="10" style="859" customWidth="1"/>
    <col min="12810" max="12810" width="15.7109375" style="859" bestFit="1" customWidth="1"/>
    <col min="12811" max="12811" width="8.7109375" style="859" bestFit="1" customWidth="1"/>
    <col min="12812" max="12812" width="7.85546875" style="859" bestFit="1" customWidth="1"/>
    <col min="12813" max="12813" width="5.85546875" style="859" bestFit="1" customWidth="1"/>
    <col min="12814" max="12814" width="10.28515625" style="859" bestFit="1" customWidth="1"/>
    <col min="12815" max="12815" width="7.28515625" style="859" bestFit="1" customWidth="1"/>
    <col min="12816" max="12816" width="4.7109375" style="859" customWidth="1"/>
    <col min="12817" max="12819" width="9.28515625" style="859" bestFit="1" customWidth="1"/>
    <col min="12820" max="13056" width="11.42578125" style="859"/>
    <col min="13057" max="13057" width="9.140625" style="859" customWidth="1"/>
    <col min="13058" max="13058" width="8.7109375" style="859" bestFit="1" customWidth="1"/>
    <col min="13059" max="13059" width="12.140625" style="859" bestFit="1" customWidth="1"/>
    <col min="13060" max="13061" width="10.28515625" style="859" bestFit="1" customWidth="1"/>
    <col min="13062" max="13062" width="8.7109375" style="859" bestFit="1" customWidth="1"/>
    <col min="13063" max="13063" width="7.28515625" style="859" bestFit="1" customWidth="1"/>
    <col min="13064" max="13064" width="6.140625" style="859" customWidth="1"/>
    <col min="13065" max="13065" width="10" style="859" customWidth="1"/>
    <col min="13066" max="13066" width="15.7109375" style="859" bestFit="1" customWidth="1"/>
    <col min="13067" max="13067" width="8.7109375" style="859" bestFit="1" customWidth="1"/>
    <col min="13068" max="13068" width="7.85546875" style="859" bestFit="1" customWidth="1"/>
    <col min="13069" max="13069" width="5.85546875" style="859" bestFit="1" customWidth="1"/>
    <col min="13070" max="13070" width="10.28515625" style="859" bestFit="1" customWidth="1"/>
    <col min="13071" max="13071" width="7.28515625" style="859" bestFit="1" customWidth="1"/>
    <col min="13072" max="13072" width="4.7109375" style="859" customWidth="1"/>
    <col min="13073" max="13075" width="9.28515625" style="859" bestFit="1" customWidth="1"/>
    <col min="13076" max="13312" width="11.42578125" style="859"/>
    <col min="13313" max="13313" width="9.140625" style="859" customWidth="1"/>
    <col min="13314" max="13314" width="8.7109375" style="859" bestFit="1" customWidth="1"/>
    <col min="13315" max="13315" width="12.140625" style="859" bestFit="1" customWidth="1"/>
    <col min="13316" max="13317" width="10.28515625" style="859" bestFit="1" customWidth="1"/>
    <col min="13318" max="13318" width="8.7109375" style="859" bestFit="1" customWidth="1"/>
    <col min="13319" max="13319" width="7.28515625" style="859" bestFit="1" customWidth="1"/>
    <col min="13320" max="13320" width="6.140625" style="859" customWidth="1"/>
    <col min="13321" max="13321" width="10" style="859" customWidth="1"/>
    <col min="13322" max="13322" width="15.7109375" style="859" bestFit="1" customWidth="1"/>
    <col min="13323" max="13323" width="8.7109375" style="859" bestFit="1" customWidth="1"/>
    <col min="13324" max="13324" width="7.85546875" style="859" bestFit="1" customWidth="1"/>
    <col min="13325" max="13325" width="5.85546875" style="859" bestFit="1" customWidth="1"/>
    <col min="13326" max="13326" width="10.28515625" style="859" bestFit="1" customWidth="1"/>
    <col min="13327" max="13327" width="7.28515625" style="859" bestFit="1" customWidth="1"/>
    <col min="13328" max="13328" width="4.7109375" style="859" customWidth="1"/>
    <col min="13329" max="13331" width="9.28515625" style="859" bestFit="1" customWidth="1"/>
    <col min="13332" max="13568" width="11.42578125" style="859"/>
    <col min="13569" max="13569" width="9.140625" style="859" customWidth="1"/>
    <col min="13570" max="13570" width="8.7109375" style="859" bestFit="1" customWidth="1"/>
    <col min="13571" max="13571" width="12.140625" style="859" bestFit="1" customWidth="1"/>
    <col min="13572" max="13573" width="10.28515625" style="859" bestFit="1" customWidth="1"/>
    <col min="13574" max="13574" width="8.7109375" style="859" bestFit="1" customWidth="1"/>
    <col min="13575" max="13575" width="7.28515625" style="859" bestFit="1" customWidth="1"/>
    <col min="13576" max="13576" width="6.140625" style="859" customWidth="1"/>
    <col min="13577" max="13577" width="10" style="859" customWidth="1"/>
    <col min="13578" max="13578" width="15.7109375" style="859" bestFit="1" customWidth="1"/>
    <col min="13579" max="13579" width="8.7109375" style="859" bestFit="1" customWidth="1"/>
    <col min="13580" max="13580" width="7.85546875" style="859" bestFit="1" customWidth="1"/>
    <col min="13581" max="13581" width="5.85546875" style="859" bestFit="1" customWidth="1"/>
    <col min="13582" max="13582" width="10.28515625" style="859" bestFit="1" customWidth="1"/>
    <col min="13583" max="13583" width="7.28515625" style="859" bestFit="1" customWidth="1"/>
    <col min="13584" max="13584" width="4.7109375" style="859" customWidth="1"/>
    <col min="13585" max="13587" width="9.28515625" style="859" bestFit="1" customWidth="1"/>
    <col min="13588" max="13824" width="11.42578125" style="859"/>
    <col min="13825" max="13825" width="9.140625" style="859" customWidth="1"/>
    <col min="13826" max="13826" width="8.7109375" style="859" bestFit="1" customWidth="1"/>
    <col min="13827" max="13827" width="12.140625" style="859" bestFit="1" customWidth="1"/>
    <col min="13828" max="13829" width="10.28515625" style="859" bestFit="1" customWidth="1"/>
    <col min="13830" max="13830" width="8.7109375" style="859" bestFit="1" customWidth="1"/>
    <col min="13831" max="13831" width="7.28515625" style="859" bestFit="1" customWidth="1"/>
    <col min="13832" max="13832" width="6.140625" style="859" customWidth="1"/>
    <col min="13833" max="13833" width="10" style="859" customWidth="1"/>
    <col min="13834" max="13834" width="15.7109375" style="859" bestFit="1" customWidth="1"/>
    <col min="13835" max="13835" width="8.7109375" style="859" bestFit="1" customWidth="1"/>
    <col min="13836" max="13836" width="7.85546875" style="859" bestFit="1" customWidth="1"/>
    <col min="13837" max="13837" width="5.85546875" style="859" bestFit="1" customWidth="1"/>
    <col min="13838" max="13838" width="10.28515625" style="859" bestFit="1" customWidth="1"/>
    <col min="13839" max="13839" width="7.28515625" style="859" bestFit="1" customWidth="1"/>
    <col min="13840" max="13840" width="4.7109375" style="859" customWidth="1"/>
    <col min="13841" max="13843" width="9.28515625" style="859" bestFit="1" customWidth="1"/>
    <col min="13844" max="14080" width="11.42578125" style="859"/>
    <col min="14081" max="14081" width="9.140625" style="859" customWidth="1"/>
    <col min="14082" max="14082" width="8.7109375" style="859" bestFit="1" customWidth="1"/>
    <col min="14083" max="14083" width="12.140625" style="859" bestFit="1" customWidth="1"/>
    <col min="14084" max="14085" width="10.28515625" style="859" bestFit="1" customWidth="1"/>
    <col min="14086" max="14086" width="8.7109375" style="859" bestFit="1" customWidth="1"/>
    <col min="14087" max="14087" width="7.28515625" style="859" bestFit="1" customWidth="1"/>
    <col min="14088" max="14088" width="6.140625" style="859" customWidth="1"/>
    <col min="14089" max="14089" width="10" style="859" customWidth="1"/>
    <col min="14090" max="14090" width="15.7109375" style="859" bestFit="1" customWidth="1"/>
    <col min="14091" max="14091" width="8.7109375" style="859" bestFit="1" customWidth="1"/>
    <col min="14092" max="14092" width="7.85546875" style="859" bestFit="1" customWidth="1"/>
    <col min="14093" max="14093" width="5.85546875" style="859" bestFit="1" customWidth="1"/>
    <col min="14094" max="14094" width="10.28515625" style="859" bestFit="1" customWidth="1"/>
    <col min="14095" max="14095" width="7.28515625" style="859" bestFit="1" customWidth="1"/>
    <col min="14096" max="14096" width="4.7109375" style="859" customWidth="1"/>
    <col min="14097" max="14099" width="9.28515625" style="859" bestFit="1" customWidth="1"/>
    <col min="14100" max="14336" width="11.42578125" style="859"/>
    <col min="14337" max="14337" width="9.140625" style="859" customWidth="1"/>
    <col min="14338" max="14338" width="8.7109375" style="859" bestFit="1" customWidth="1"/>
    <col min="14339" max="14339" width="12.140625" style="859" bestFit="1" customWidth="1"/>
    <col min="14340" max="14341" width="10.28515625" style="859" bestFit="1" customWidth="1"/>
    <col min="14342" max="14342" width="8.7109375" style="859" bestFit="1" customWidth="1"/>
    <col min="14343" max="14343" width="7.28515625" style="859" bestFit="1" customWidth="1"/>
    <col min="14344" max="14344" width="6.140625" style="859" customWidth="1"/>
    <col min="14345" max="14345" width="10" style="859" customWidth="1"/>
    <col min="14346" max="14346" width="15.7109375" style="859" bestFit="1" customWidth="1"/>
    <col min="14347" max="14347" width="8.7109375" style="859" bestFit="1" customWidth="1"/>
    <col min="14348" max="14348" width="7.85546875" style="859" bestFit="1" customWidth="1"/>
    <col min="14349" max="14349" width="5.85546875" style="859" bestFit="1" customWidth="1"/>
    <col min="14350" max="14350" width="10.28515625" style="859" bestFit="1" customWidth="1"/>
    <col min="14351" max="14351" width="7.28515625" style="859" bestFit="1" customWidth="1"/>
    <col min="14352" max="14352" width="4.7109375" style="859" customWidth="1"/>
    <col min="14353" max="14355" width="9.28515625" style="859" bestFit="1" customWidth="1"/>
    <col min="14356" max="14592" width="11.42578125" style="859"/>
    <col min="14593" max="14593" width="9.140625" style="859" customWidth="1"/>
    <col min="14594" max="14594" width="8.7109375" style="859" bestFit="1" customWidth="1"/>
    <col min="14595" max="14595" width="12.140625" style="859" bestFit="1" customWidth="1"/>
    <col min="14596" max="14597" width="10.28515625" style="859" bestFit="1" customWidth="1"/>
    <col min="14598" max="14598" width="8.7109375" style="859" bestFit="1" customWidth="1"/>
    <col min="14599" max="14599" width="7.28515625" style="859" bestFit="1" customWidth="1"/>
    <col min="14600" max="14600" width="6.140625" style="859" customWidth="1"/>
    <col min="14601" max="14601" width="10" style="859" customWidth="1"/>
    <col min="14602" max="14602" width="15.7109375" style="859" bestFit="1" customWidth="1"/>
    <col min="14603" max="14603" width="8.7109375" style="859" bestFit="1" customWidth="1"/>
    <col min="14604" max="14604" width="7.85546875" style="859" bestFit="1" customWidth="1"/>
    <col min="14605" max="14605" width="5.85546875" style="859" bestFit="1" customWidth="1"/>
    <col min="14606" max="14606" width="10.28515625" style="859" bestFit="1" customWidth="1"/>
    <col min="14607" max="14607" width="7.28515625" style="859" bestFit="1" customWidth="1"/>
    <col min="14608" max="14608" width="4.7109375" style="859" customWidth="1"/>
    <col min="14609" max="14611" width="9.28515625" style="859" bestFit="1" customWidth="1"/>
    <col min="14612" max="14848" width="11.42578125" style="859"/>
    <col min="14849" max="14849" width="9.140625" style="859" customWidth="1"/>
    <col min="14850" max="14850" width="8.7109375" style="859" bestFit="1" customWidth="1"/>
    <col min="14851" max="14851" width="12.140625" style="859" bestFit="1" customWidth="1"/>
    <col min="14852" max="14853" width="10.28515625" style="859" bestFit="1" customWidth="1"/>
    <col min="14854" max="14854" width="8.7109375" style="859" bestFit="1" customWidth="1"/>
    <col min="14855" max="14855" width="7.28515625" style="859" bestFit="1" customWidth="1"/>
    <col min="14856" max="14856" width="6.140625" style="859" customWidth="1"/>
    <col min="14857" max="14857" width="10" style="859" customWidth="1"/>
    <col min="14858" max="14858" width="15.7109375" style="859" bestFit="1" customWidth="1"/>
    <col min="14859" max="14859" width="8.7109375" style="859" bestFit="1" customWidth="1"/>
    <col min="14860" max="14860" width="7.85546875" style="859" bestFit="1" customWidth="1"/>
    <col min="14861" max="14861" width="5.85546875" style="859" bestFit="1" customWidth="1"/>
    <col min="14862" max="14862" width="10.28515625" style="859" bestFit="1" customWidth="1"/>
    <col min="14863" max="14863" width="7.28515625" style="859" bestFit="1" customWidth="1"/>
    <col min="14864" max="14864" width="4.7109375" style="859" customWidth="1"/>
    <col min="14865" max="14867" width="9.28515625" style="859" bestFit="1" customWidth="1"/>
    <col min="14868" max="15104" width="11.42578125" style="859"/>
    <col min="15105" max="15105" width="9.140625" style="859" customWidth="1"/>
    <col min="15106" max="15106" width="8.7109375" style="859" bestFit="1" customWidth="1"/>
    <col min="15107" max="15107" width="12.140625" style="859" bestFit="1" customWidth="1"/>
    <col min="15108" max="15109" width="10.28515625" style="859" bestFit="1" customWidth="1"/>
    <col min="15110" max="15110" width="8.7109375" style="859" bestFit="1" customWidth="1"/>
    <col min="15111" max="15111" width="7.28515625" style="859" bestFit="1" customWidth="1"/>
    <col min="15112" max="15112" width="6.140625" style="859" customWidth="1"/>
    <col min="15113" max="15113" width="10" style="859" customWidth="1"/>
    <col min="15114" max="15114" width="15.7109375" style="859" bestFit="1" customWidth="1"/>
    <col min="15115" max="15115" width="8.7109375" style="859" bestFit="1" customWidth="1"/>
    <col min="15116" max="15116" width="7.85546875" style="859" bestFit="1" customWidth="1"/>
    <col min="15117" max="15117" width="5.85546875" style="859" bestFit="1" customWidth="1"/>
    <col min="15118" max="15118" width="10.28515625" style="859" bestFit="1" customWidth="1"/>
    <col min="15119" max="15119" width="7.28515625" style="859" bestFit="1" customWidth="1"/>
    <col min="15120" max="15120" width="4.7109375" style="859" customWidth="1"/>
    <col min="15121" max="15123" width="9.28515625" style="859" bestFit="1" customWidth="1"/>
    <col min="15124" max="15360" width="11.42578125" style="859"/>
    <col min="15361" max="15361" width="9.140625" style="859" customWidth="1"/>
    <col min="15362" max="15362" width="8.7109375" style="859" bestFit="1" customWidth="1"/>
    <col min="15363" max="15363" width="12.140625" style="859" bestFit="1" customWidth="1"/>
    <col min="15364" max="15365" width="10.28515625" style="859" bestFit="1" customWidth="1"/>
    <col min="15366" max="15366" width="8.7109375" style="859" bestFit="1" customWidth="1"/>
    <col min="15367" max="15367" width="7.28515625" style="859" bestFit="1" customWidth="1"/>
    <col min="15368" max="15368" width="6.140625" style="859" customWidth="1"/>
    <col min="15369" max="15369" width="10" style="859" customWidth="1"/>
    <col min="15370" max="15370" width="15.7109375" style="859" bestFit="1" customWidth="1"/>
    <col min="15371" max="15371" width="8.7109375" style="859" bestFit="1" customWidth="1"/>
    <col min="15372" max="15372" width="7.85546875" style="859" bestFit="1" customWidth="1"/>
    <col min="15373" max="15373" width="5.85546875" style="859" bestFit="1" customWidth="1"/>
    <col min="15374" max="15374" width="10.28515625" style="859" bestFit="1" customWidth="1"/>
    <col min="15375" max="15375" width="7.28515625" style="859" bestFit="1" customWidth="1"/>
    <col min="15376" max="15376" width="4.7109375" style="859" customWidth="1"/>
    <col min="15377" max="15379" width="9.28515625" style="859" bestFit="1" customWidth="1"/>
    <col min="15380" max="15616" width="11.42578125" style="859"/>
    <col min="15617" max="15617" width="9.140625" style="859" customWidth="1"/>
    <col min="15618" max="15618" width="8.7109375" style="859" bestFit="1" customWidth="1"/>
    <col min="15619" max="15619" width="12.140625" style="859" bestFit="1" customWidth="1"/>
    <col min="15620" max="15621" width="10.28515625" style="859" bestFit="1" customWidth="1"/>
    <col min="15622" max="15622" width="8.7109375" style="859" bestFit="1" customWidth="1"/>
    <col min="15623" max="15623" width="7.28515625" style="859" bestFit="1" customWidth="1"/>
    <col min="15624" max="15624" width="6.140625" style="859" customWidth="1"/>
    <col min="15625" max="15625" width="10" style="859" customWidth="1"/>
    <col min="15626" max="15626" width="15.7109375" style="859" bestFit="1" customWidth="1"/>
    <col min="15627" max="15627" width="8.7109375" style="859" bestFit="1" customWidth="1"/>
    <col min="15628" max="15628" width="7.85546875" style="859" bestFit="1" customWidth="1"/>
    <col min="15629" max="15629" width="5.85546875" style="859" bestFit="1" customWidth="1"/>
    <col min="15630" max="15630" width="10.28515625" style="859" bestFit="1" customWidth="1"/>
    <col min="15631" max="15631" width="7.28515625" style="859" bestFit="1" customWidth="1"/>
    <col min="15632" max="15632" width="4.7109375" style="859" customWidth="1"/>
    <col min="15633" max="15635" width="9.28515625" style="859" bestFit="1" customWidth="1"/>
    <col min="15636" max="15872" width="11.42578125" style="859"/>
    <col min="15873" max="15873" width="9.140625" style="859" customWidth="1"/>
    <col min="15874" max="15874" width="8.7109375" style="859" bestFit="1" customWidth="1"/>
    <col min="15875" max="15875" width="12.140625" style="859" bestFit="1" customWidth="1"/>
    <col min="15876" max="15877" width="10.28515625" style="859" bestFit="1" customWidth="1"/>
    <col min="15878" max="15878" width="8.7109375" style="859" bestFit="1" customWidth="1"/>
    <col min="15879" max="15879" width="7.28515625" style="859" bestFit="1" customWidth="1"/>
    <col min="15880" max="15880" width="6.140625" style="859" customWidth="1"/>
    <col min="15881" max="15881" width="10" style="859" customWidth="1"/>
    <col min="15882" max="15882" width="15.7109375" style="859" bestFit="1" customWidth="1"/>
    <col min="15883" max="15883" width="8.7109375" style="859" bestFit="1" customWidth="1"/>
    <col min="15884" max="15884" width="7.85546875" style="859" bestFit="1" customWidth="1"/>
    <col min="15885" max="15885" width="5.85546875" style="859" bestFit="1" customWidth="1"/>
    <col min="15886" max="15886" width="10.28515625" style="859" bestFit="1" customWidth="1"/>
    <col min="15887" max="15887" width="7.28515625" style="859" bestFit="1" customWidth="1"/>
    <col min="15888" max="15888" width="4.7109375" style="859" customWidth="1"/>
    <col min="15889" max="15891" width="9.28515625" style="859" bestFit="1" customWidth="1"/>
    <col min="15892" max="16128" width="11.42578125" style="859"/>
    <col min="16129" max="16129" width="9.140625" style="859" customWidth="1"/>
    <col min="16130" max="16130" width="8.7109375" style="859" bestFit="1" customWidth="1"/>
    <col min="16131" max="16131" width="12.140625" style="859" bestFit="1" customWidth="1"/>
    <col min="16132" max="16133" width="10.28515625" style="859" bestFit="1" customWidth="1"/>
    <col min="16134" max="16134" width="8.7109375" style="859" bestFit="1" customWidth="1"/>
    <col min="16135" max="16135" width="7.28515625" style="859" bestFit="1" customWidth="1"/>
    <col min="16136" max="16136" width="6.140625" style="859" customWidth="1"/>
    <col min="16137" max="16137" width="10" style="859" customWidth="1"/>
    <col min="16138" max="16138" width="15.7109375" style="859" bestFit="1" customWidth="1"/>
    <col min="16139" max="16139" width="8.7109375" style="859" bestFit="1" customWidth="1"/>
    <col min="16140" max="16140" width="7.85546875" style="859" bestFit="1" customWidth="1"/>
    <col min="16141" max="16141" width="5.85546875" style="859" bestFit="1" customWidth="1"/>
    <col min="16142" max="16142" width="10.28515625" style="859" bestFit="1" customWidth="1"/>
    <col min="16143" max="16143" width="7.28515625" style="859" bestFit="1" customWidth="1"/>
    <col min="16144" max="16144" width="4.7109375" style="859" customWidth="1"/>
    <col min="16145" max="16147" width="9.28515625" style="859" bestFit="1" customWidth="1"/>
    <col min="16148" max="16384" width="11.42578125" style="859"/>
  </cols>
  <sheetData>
    <row r="1" spans="1:15" ht="3.75" customHeight="1">
      <c r="A1" s="852"/>
      <c r="B1" s="852"/>
      <c r="C1" s="852"/>
      <c r="D1" s="852"/>
      <c r="E1" s="852"/>
      <c r="F1" s="852"/>
      <c r="G1" s="852"/>
      <c r="H1" s="852"/>
      <c r="I1" s="852"/>
      <c r="J1" s="852"/>
      <c r="K1" s="852"/>
      <c r="L1" s="852"/>
      <c r="M1" s="852"/>
      <c r="N1" s="852"/>
      <c r="O1" s="852"/>
    </row>
    <row r="2" spans="1:15" ht="38.25" customHeight="1">
      <c r="A2" s="1186" t="s">
        <v>1074</v>
      </c>
      <c r="B2" s="1186"/>
      <c r="C2" s="1186"/>
      <c r="D2" s="1186"/>
      <c r="E2" s="1186"/>
      <c r="F2" s="1186"/>
      <c r="G2" s="1186"/>
      <c r="H2" s="1186"/>
      <c r="I2" s="1186"/>
      <c r="J2" s="1186"/>
      <c r="K2" s="1186"/>
      <c r="L2" s="1186"/>
      <c r="M2" s="1186"/>
      <c r="N2" s="1186"/>
      <c r="O2" s="1186"/>
    </row>
    <row r="3" spans="1:15" ht="20.25" customHeight="1">
      <c r="A3" s="1186" t="s">
        <v>768</v>
      </c>
      <c r="B3" s="1186"/>
      <c r="C3" s="1186"/>
      <c r="D3" s="1186"/>
      <c r="E3" s="1186"/>
      <c r="F3" s="1186"/>
      <c r="G3" s="1186"/>
      <c r="H3" s="1186"/>
      <c r="I3" s="1186"/>
      <c r="J3" s="1186"/>
      <c r="K3" s="1186"/>
      <c r="L3" s="1186"/>
      <c r="M3" s="1186"/>
      <c r="N3" s="1186"/>
      <c r="O3" s="1186"/>
    </row>
    <row r="4" spans="1:15" ht="20.25" customHeight="1">
      <c r="A4" s="1186" t="s">
        <v>1504</v>
      </c>
      <c r="B4" s="1186"/>
      <c r="C4" s="1186"/>
      <c r="D4" s="1186"/>
      <c r="E4" s="1186"/>
      <c r="F4" s="1186"/>
      <c r="G4" s="1186"/>
      <c r="H4" s="1186"/>
      <c r="I4" s="1186"/>
      <c r="J4" s="1186"/>
      <c r="K4" s="1186"/>
      <c r="L4" s="1186"/>
      <c r="M4" s="1186"/>
      <c r="N4" s="1186"/>
      <c r="O4" s="1186"/>
    </row>
    <row r="5" spans="1:15" ht="39" customHeight="1" thickBot="1">
      <c r="A5" s="1187" t="s">
        <v>1333</v>
      </c>
      <c r="B5" s="1187"/>
      <c r="C5" s="1187"/>
      <c r="D5" s="1187"/>
      <c r="E5" s="1187"/>
      <c r="F5" s="1187"/>
      <c r="G5" s="1187"/>
      <c r="H5" s="1187"/>
      <c r="I5" s="1187"/>
      <c r="J5" s="1187"/>
      <c r="K5" s="1187"/>
      <c r="L5" s="1187"/>
      <c r="M5" s="1187"/>
      <c r="N5" s="1187"/>
      <c r="O5" s="1187"/>
    </row>
    <row r="6" spans="1:15" s="509" customFormat="1" ht="18" customHeight="1" thickTop="1" thickBot="1">
      <c r="A6" s="336"/>
      <c r="B6" s="1188" t="s">
        <v>1510</v>
      </c>
      <c r="C6" s="1188"/>
      <c r="D6" s="1188"/>
      <c r="E6" s="1188"/>
      <c r="F6" s="1188"/>
      <c r="G6" s="1188"/>
      <c r="H6" s="185"/>
      <c r="I6" s="853"/>
      <c r="J6" s="1188" t="s">
        <v>769</v>
      </c>
      <c r="K6" s="1188"/>
      <c r="L6" s="1188"/>
      <c r="M6" s="1188"/>
      <c r="N6" s="1188"/>
      <c r="O6" s="1188"/>
    </row>
    <row r="7" spans="1:15" s="509" customFormat="1" ht="18" customHeight="1" thickTop="1" thickBot="1">
      <c r="A7" s="186" t="s">
        <v>770</v>
      </c>
      <c r="B7" s="700" t="s">
        <v>771</v>
      </c>
      <c r="C7" s="700" t="s">
        <v>772</v>
      </c>
      <c r="D7" s="700" t="s">
        <v>773</v>
      </c>
      <c r="E7" s="700" t="s">
        <v>6</v>
      </c>
      <c r="F7" s="700" t="s">
        <v>709</v>
      </c>
      <c r="G7" s="337"/>
      <c r="H7" s="185"/>
      <c r="I7" s="186" t="s">
        <v>770</v>
      </c>
      <c r="J7" s="905" t="s">
        <v>2</v>
      </c>
      <c r="K7" s="905" t="s">
        <v>3</v>
      </c>
      <c r="L7" s="905" t="s">
        <v>4</v>
      </c>
      <c r="M7" s="905" t="s">
        <v>774</v>
      </c>
      <c r="N7" s="905" t="s">
        <v>6</v>
      </c>
      <c r="O7" s="905" t="s">
        <v>709</v>
      </c>
    </row>
    <row r="8" spans="1:15" s="509" customFormat="1" ht="18" customHeight="1" thickTop="1">
      <c r="A8" s="185" t="s">
        <v>1086</v>
      </c>
      <c r="B8" s="906">
        <v>68640.925040000002</v>
      </c>
      <c r="C8" s="906">
        <v>430717.46527999995</v>
      </c>
      <c r="D8" s="906">
        <v>2162630.42661</v>
      </c>
      <c r="E8" s="906">
        <v>2661988.8169299997</v>
      </c>
      <c r="F8" s="907">
        <v>0.76388690463888287</v>
      </c>
      <c r="H8" s="185"/>
      <c r="I8" s="908" t="s">
        <v>1086</v>
      </c>
      <c r="J8" s="910">
        <v>64151.613369999999</v>
      </c>
      <c r="K8" s="910">
        <v>4489.31167</v>
      </c>
      <c r="L8" s="910">
        <v>0</v>
      </c>
      <c r="M8" s="910">
        <v>0</v>
      </c>
      <c r="N8" s="910">
        <v>68640.925040000002</v>
      </c>
      <c r="O8" s="907">
        <v>0.91310470485643336</v>
      </c>
    </row>
    <row r="9" spans="1:15" s="509" customFormat="1" ht="18" customHeight="1">
      <c r="A9" s="185" t="s">
        <v>1087</v>
      </c>
      <c r="B9" s="906">
        <v>6532.19002</v>
      </c>
      <c r="C9" s="906">
        <v>154311.69413999998</v>
      </c>
      <c r="D9" s="906">
        <v>661961.71123000002</v>
      </c>
      <c r="E9" s="906">
        <v>822805.59539000003</v>
      </c>
      <c r="F9" s="907">
        <v>0.23611309536111705</v>
      </c>
      <c r="H9" s="185"/>
      <c r="I9" s="908" t="s">
        <v>1087</v>
      </c>
      <c r="J9" s="910">
        <v>5564.7740199999998</v>
      </c>
      <c r="K9" s="910">
        <v>967.41600000000005</v>
      </c>
      <c r="L9" s="910">
        <v>0</v>
      </c>
      <c r="M9" s="910">
        <v>0</v>
      </c>
      <c r="N9" s="910">
        <v>6532.19002</v>
      </c>
      <c r="O9" s="907">
        <v>8.6895295143566725E-2</v>
      </c>
    </row>
    <row r="10" spans="1:15" s="509" customFormat="1" ht="18" customHeight="1" thickBot="1">
      <c r="A10" s="185"/>
      <c r="B10" s="910"/>
      <c r="C10" s="910"/>
      <c r="D10" s="910"/>
      <c r="E10" s="877"/>
      <c r="F10" s="911"/>
      <c r="H10" s="185"/>
      <c r="I10" s="912"/>
      <c r="J10" s="910"/>
      <c r="K10" s="910"/>
      <c r="L10" s="912"/>
      <c r="M10" s="910"/>
      <c r="N10" s="910"/>
      <c r="O10" s="911"/>
    </row>
    <row r="11" spans="1:15" s="509" customFormat="1" ht="18" customHeight="1" thickTop="1" thickBot="1">
      <c r="A11" s="186" t="s">
        <v>787</v>
      </c>
      <c r="B11" s="913">
        <v>75173.115059999996</v>
      </c>
      <c r="C11" s="913">
        <v>585029.15941999992</v>
      </c>
      <c r="D11" s="913">
        <v>2824592.13784</v>
      </c>
      <c r="E11" s="914">
        <v>3484794.4123200001</v>
      </c>
      <c r="F11" s="914"/>
      <c r="G11" s="337"/>
      <c r="H11" s="185"/>
      <c r="I11" s="914"/>
      <c r="J11" s="913">
        <v>69716.387390000004</v>
      </c>
      <c r="K11" s="913">
        <v>5456.7276700000002</v>
      </c>
      <c r="L11" s="914">
        <v>0</v>
      </c>
      <c r="M11" s="913">
        <v>0</v>
      </c>
      <c r="N11" s="913">
        <v>75173.115059999996</v>
      </c>
      <c r="O11" s="922"/>
    </row>
    <row r="12" spans="1:15" s="509" customFormat="1" ht="18" customHeight="1" thickTop="1" thickBot="1">
      <c r="A12" s="185"/>
      <c r="B12" s="910"/>
      <c r="C12" s="910"/>
      <c r="D12" s="910"/>
      <c r="E12" s="910"/>
      <c r="F12" s="877"/>
      <c r="G12" s="877"/>
      <c r="H12" s="185"/>
      <c r="I12" s="877"/>
      <c r="J12" s="910"/>
      <c r="K12" s="910"/>
      <c r="L12" s="912"/>
      <c r="M12" s="910"/>
      <c r="N12" s="910"/>
      <c r="O12" s="906"/>
    </row>
    <row r="13" spans="1:15" s="509" customFormat="1" ht="18" customHeight="1" thickTop="1" thickBot="1">
      <c r="A13" s="187"/>
      <c r="B13" s="1185" t="s">
        <v>788</v>
      </c>
      <c r="C13" s="1185"/>
      <c r="D13" s="1185"/>
      <c r="E13" s="1185"/>
      <c r="F13" s="1185"/>
      <c r="G13" s="1185"/>
      <c r="H13" s="185"/>
      <c r="I13" s="969"/>
      <c r="J13" s="970" t="s">
        <v>789</v>
      </c>
      <c r="K13" s="970"/>
      <c r="L13" s="970"/>
      <c r="M13" s="970"/>
      <c r="N13" s="970"/>
      <c r="O13" s="970"/>
    </row>
    <row r="14" spans="1:15" s="509" customFormat="1" ht="18" customHeight="1" thickTop="1" thickBot="1">
      <c r="A14" s="186" t="s">
        <v>770</v>
      </c>
      <c r="B14" s="905" t="s">
        <v>2</v>
      </c>
      <c r="C14" s="905" t="s">
        <v>3</v>
      </c>
      <c r="D14" s="905" t="s">
        <v>4</v>
      </c>
      <c r="E14" s="905" t="s">
        <v>774</v>
      </c>
      <c r="F14" s="905" t="s">
        <v>6</v>
      </c>
      <c r="G14" s="905" t="s">
        <v>709</v>
      </c>
      <c r="H14" s="185"/>
      <c r="I14" s="878" t="s">
        <v>770</v>
      </c>
      <c r="J14" s="905" t="s">
        <v>2</v>
      </c>
      <c r="K14" s="905" t="s">
        <v>3</v>
      </c>
      <c r="L14" s="905" t="s">
        <v>4</v>
      </c>
      <c r="M14" s="905" t="s">
        <v>774</v>
      </c>
      <c r="N14" s="905" t="s">
        <v>6</v>
      </c>
      <c r="O14" s="905" t="s">
        <v>709</v>
      </c>
    </row>
    <row r="15" spans="1:15" s="509" customFormat="1" ht="18" customHeight="1" thickTop="1">
      <c r="A15" s="185" t="s">
        <v>1086</v>
      </c>
      <c r="B15" s="906">
        <v>404443.41933999996</v>
      </c>
      <c r="C15" s="906">
        <v>26266.909520000001</v>
      </c>
      <c r="D15" s="906">
        <v>0</v>
      </c>
      <c r="E15" s="906">
        <v>7.1364200000000002</v>
      </c>
      <c r="F15" s="906">
        <v>430717.46527999995</v>
      </c>
      <c r="G15" s="917">
        <v>0.73623247379158818</v>
      </c>
      <c r="H15" s="185"/>
      <c r="I15" s="912" t="s">
        <v>1086</v>
      </c>
      <c r="J15" s="906">
        <v>2118092.0615599998</v>
      </c>
      <c r="K15" s="906">
        <v>44538.36505</v>
      </c>
      <c r="L15" s="906">
        <v>0</v>
      </c>
      <c r="M15" s="906">
        <v>0</v>
      </c>
      <c r="N15" s="906">
        <v>2162630.42661</v>
      </c>
      <c r="O15" s="918">
        <v>0.76564343490093756</v>
      </c>
    </row>
    <row r="16" spans="1:15" s="509" customFormat="1" ht="18" customHeight="1">
      <c r="A16" s="185" t="s">
        <v>1087</v>
      </c>
      <c r="B16" s="906">
        <v>131843.77929999999</v>
      </c>
      <c r="C16" s="906">
        <v>22467.914840000001</v>
      </c>
      <c r="D16" s="906">
        <v>0</v>
      </c>
      <c r="E16" s="906">
        <v>0</v>
      </c>
      <c r="F16" s="906">
        <v>154311.69413999998</v>
      </c>
      <c r="G16" s="917">
        <v>0.26376752620841182</v>
      </c>
      <c r="H16" s="185"/>
      <c r="I16" s="912" t="s">
        <v>1087</v>
      </c>
      <c r="J16" s="906">
        <v>579363.78208000003</v>
      </c>
      <c r="K16" s="906">
        <v>82597.929150000011</v>
      </c>
      <c r="L16" s="906">
        <v>0</v>
      </c>
      <c r="M16" s="906">
        <v>0</v>
      </c>
      <c r="N16" s="906">
        <v>661961.71123000002</v>
      </c>
      <c r="O16" s="918">
        <v>0.23435656509906247</v>
      </c>
    </row>
    <row r="17" spans="1:15" s="509" customFormat="1" ht="18" customHeight="1" thickBot="1">
      <c r="A17" s="185"/>
      <c r="B17" s="910"/>
      <c r="C17" s="910"/>
      <c r="D17" s="910"/>
      <c r="E17" s="910"/>
      <c r="F17" s="877"/>
      <c r="G17" s="917"/>
      <c r="H17" s="912"/>
      <c r="I17" s="877"/>
      <c r="J17" s="910"/>
      <c r="K17" s="910"/>
      <c r="L17" s="912"/>
      <c r="M17" s="910"/>
      <c r="N17" s="910"/>
      <c r="O17" s="918"/>
    </row>
    <row r="18" spans="1:15" s="509" customFormat="1" ht="18" customHeight="1" thickTop="1" thickBot="1">
      <c r="A18" s="186" t="s">
        <v>790</v>
      </c>
      <c r="B18" s="913">
        <v>536287.19863999996</v>
      </c>
      <c r="C18" s="913">
        <v>48734.824359999999</v>
      </c>
      <c r="D18" s="913">
        <v>0</v>
      </c>
      <c r="E18" s="913">
        <v>7.1364200000000002</v>
      </c>
      <c r="F18" s="914">
        <v>585029.15941999992</v>
      </c>
      <c r="G18" s="914"/>
      <c r="H18" s="912"/>
      <c r="I18" s="878"/>
      <c r="J18" s="922">
        <v>2697455.8436400001</v>
      </c>
      <c r="K18" s="913">
        <v>127136.2942</v>
      </c>
      <c r="L18" s="914">
        <v>0</v>
      </c>
      <c r="M18" s="913">
        <v>0</v>
      </c>
      <c r="N18" s="913">
        <v>2824592.13784</v>
      </c>
      <c r="O18" s="922"/>
    </row>
    <row r="19" spans="1:15" s="509" customFormat="1" ht="18" customHeight="1" thickTop="1">
      <c r="A19" s="185"/>
      <c r="B19" s="906"/>
      <c r="C19" s="906"/>
      <c r="D19" s="906"/>
      <c r="E19" s="906"/>
      <c r="F19" s="917"/>
      <c r="J19" s="912"/>
      <c r="K19" s="906"/>
      <c r="L19" s="906"/>
      <c r="M19" s="906"/>
      <c r="N19" s="906"/>
      <c r="O19" s="906"/>
    </row>
    <row r="20" spans="1:15" s="509" customFormat="1" ht="18" customHeight="1" thickBot="1">
      <c r="A20" s="333" t="s">
        <v>1341</v>
      </c>
      <c r="B20" s="923"/>
      <c r="C20" s="923"/>
      <c r="D20" s="923"/>
      <c r="E20" s="923"/>
      <c r="F20" s="971"/>
      <c r="G20" s="333"/>
      <c r="H20" s="333"/>
      <c r="I20" s="333"/>
      <c r="J20" s="972"/>
      <c r="K20" s="923"/>
      <c r="L20" s="923"/>
      <c r="M20" s="923"/>
      <c r="N20" s="923"/>
      <c r="O20" s="923"/>
    </row>
    <row r="21" spans="1:15" s="509" customFormat="1" ht="18" customHeight="1" thickTop="1">
      <c r="A21" s="509" t="s">
        <v>791</v>
      </c>
      <c r="B21" s="906"/>
      <c r="C21" s="906"/>
      <c r="D21" s="906"/>
      <c r="E21" s="906"/>
      <c r="F21" s="917"/>
      <c r="J21" s="877"/>
      <c r="K21" s="906"/>
      <c r="L21" s="906"/>
      <c r="M21" s="906"/>
      <c r="N21" s="906"/>
      <c r="O21" s="906"/>
    </row>
    <row r="22" spans="1:15" s="509" customFormat="1" ht="18" customHeight="1">
      <c r="A22" s="509" t="s">
        <v>792</v>
      </c>
      <c r="B22" s="906"/>
      <c r="C22" s="906"/>
      <c r="D22" s="906"/>
      <c r="E22" s="906"/>
      <c r="F22" s="917"/>
      <c r="J22" s="877"/>
      <c r="K22" s="906"/>
      <c r="L22" s="906"/>
      <c r="M22" s="906"/>
      <c r="N22" s="906"/>
      <c r="O22" s="906"/>
    </row>
    <row r="23" spans="1:15" s="509" customFormat="1" ht="18" customHeight="1">
      <c r="A23" s="509" t="s">
        <v>793</v>
      </c>
      <c r="B23" s="906"/>
      <c r="C23" s="906"/>
      <c r="D23" s="906"/>
      <c r="E23" s="906"/>
      <c r="F23" s="917"/>
      <c r="J23" s="877"/>
      <c r="K23" s="906"/>
      <c r="L23" s="906"/>
      <c r="M23" s="906"/>
      <c r="N23" s="906"/>
      <c r="O23" s="906"/>
    </row>
    <row r="24" spans="1:15" s="509" customFormat="1" ht="13.5" customHeight="1">
      <c r="A24" s="185"/>
      <c r="B24" s="906"/>
      <c r="C24" s="906"/>
      <c r="D24" s="906"/>
      <c r="E24" s="906"/>
      <c r="F24" s="917"/>
      <c r="J24" s="912"/>
      <c r="K24" s="906"/>
      <c r="L24" s="906"/>
      <c r="M24" s="906"/>
      <c r="N24" s="906"/>
      <c r="O24" s="906"/>
    </row>
    <row r="25" spans="1:15" s="509" customFormat="1" ht="40.5" customHeight="1">
      <c r="A25" s="185"/>
      <c r="B25" s="910"/>
      <c r="C25" s="910"/>
      <c r="D25" s="910"/>
      <c r="E25" s="910"/>
      <c r="F25" s="919"/>
      <c r="J25" s="912"/>
      <c r="K25" s="910"/>
      <c r="L25" s="915"/>
      <c r="M25" s="910"/>
      <c r="N25" s="910"/>
      <c r="O25" s="910"/>
    </row>
    <row r="26" spans="1:15" s="509" customFormat="1" ht="39" customHeight="1">
      <c r="A26" s="185"/>
      <c r="B26" s="915"/>
      <c r="C26" s="915"/>
      <c r="D26" s="915"/>
      <c r="E26" s="915"/>
      <c r="F26" s="919"/>
      <c r="J26" s="912"/>
      <c r="K26" s="973"/>
      <c r="L26" s="973"/>
      <c r="M26" s="973"/>
      <c r="N26" s="973"/>
      <c r="O26" s="973"/>
    </row>
    <row r="27" spans="1:15" s="509" customFormat="1" ht="12" customHeight="1">
      <c r="A27" s="185"/>
      <c r="B27" s="910"/>
      <c r="C27" s="910"/>
      <c r="D27" s="910"/>
      <c r="E27" s="910"/>
      <c r="F27" s="910"/>
      <c r="G27" s="910"/>
      <c r="J27" s="910"/>
      <c r="K27" s="910"/>
      <c r="L27" s="915"/>
      <c r="M27" s="910"/>
      <c r="N27" s="910"/>
      <c r="O27" s="910"/>
    </row>
    <row r="28" spans="1:15" s="509" customFormat="1" ht="9" customHeight="1">
      <c r="A28" s="185"/>
      <c r="B28" s="908"/>
      <c r="C28" s="908"/>
      <c r="D28" s="908"/>
      <c r="E28" s="908"/>
      <c r="F28" s="908"/>
      <c r="G28" s="908"/>
      <c r="J28" s="910"/>
      <c r="K28" s="908"/>
      <c r="L28" s="908"/>
      <c r="M28" s="908"/>
      <c r="N28" s="908"/>
      <c r="O28" s="908"/>
    </row>
    <row r="29" spans="1:15" s="509" customFormat="1" ht="9" customHeight="1">
      <c r="A29" s="185"/>
      <c r="B29" s="908"/>
      <c r="C29" s="908"/>
      <c r="D29" s="908"/>
      <c r="E29" s="908"/>
      <c r="F29" s="908"/>
      <c r="G29" s="908"/>
      <c r="J29" s="915"/>
      <c r="K29" s="908"/>
      <c r="L29" s="908"/>
      <c r="M29" s="908"/>
      <c r="N29" s="908"/>
      <c r="O29" s="908"/>
    </row>
    <row r="30" spans="1:15" s="509" customFormat="1" ht="9" customHeight="1">
      <c r="A30" s="185"/>
      <c r="B30" s="906"/>
      <c r="C30" s="906"/>
      <c r="D30" s="906"/>
      <c r="E30" s="906"/>
      <c r="F30" s="906"/>
      <c r="G30" s="918"/>
      <c r="J30" s="912"/>
      <c r="K30" s="906"/>
      <c r="L30" s="906"/>
      <c r="M30" s="906"/>
      <c r="N30" s="906"/>
      <c r="O30" s="906"/>
    </row>
    <row r="31" spans="1:15" s="509" customFormat="1" ht="9" customHeight="1">
      <c r="A31" s="185"/>
      <c r="B31" s="906"/>
      <c r="C31" s="906"/>
      <c r="D31" s="906"/>
      <c r="E31" s="906"/>
      <c r="F31" s="906"/>
      <c r="G31" s="918"/>
      <c r="J31" s="912"/>
      <c r="K31" s="906"/>
      <c r="L31" s="906"/>
      <c r="M31" s="906"/>
      <c r="N31" s="906"/>
      <c r="O31" s="906"/>
    </row>
    <row r="32" spans="1:15" s="509" customFormat="1" ht="9" customHeight="1">
      <c r="A32" s="185"/>
      <c r="B32" s="906"/>
      <c r="C32" s="906"/>
      <c r="D32" s="906"/>
      <c r="E32" s="906"/>
      <c r="F32" s="906"/>
      <c r="G32" s="918"/>
      <c r="J32" s="912"/>
      <c r="K32" s="906"/>
      <c r="L32" s="906"/>
      <c r="M32" s="906"/>
      <c r="N32" s="906"/>
      <c r="O32" s="906"/>
    </row>
    <row r="33" spans="1:15" s="509" customFormat="1" ht="9" customHeight="1">
      <c r="A33" s="185"/>
      <c r="B33" s="906"/>
      <c r="C33" s="906"/>
      <c r="D33" s="906"/>
      <c r="E33" s="906"/>
      <c r="F33" s="906"/>
      <c r="G33" s="918"/>
      <c r="J33" s="912"/>
      <c r="K33" s="906"/>
      <c r="L33" s="906"/>
      <c r="M33" s="906"/>
      <c r="N33" s="906"/>
      <c r="O33" s="906"/>
    </row>
    <row r="34" spans="1:15" s="509" customFormat="1" ht="9" customHeight="1">
      <c r="A34" s="185"/>
      <c r="B34" s="906"/>
      <c r="C34" s="906"/>
      <c r="D34" s="906"/>
      <c r="E34" s="906"/>
      <c r="F34" s="906"/>
      <c r="G34" s="918"/>
      <c r="J34" s="912"/>
      <c r="K34" s="906"/>
      <c r="L34" s="906"/>
      <c r="M34" s="906"/>
      <c r="N34" s="906"/>
      <c r="O34" s="906"/>
    </row>
    <row r="35" spans="1:15" s="509" customFormat="1" ht="9" customHeight="1">
      <c r="A35" s="185"/>
      <c r="B35" s="906"/>
      <c r="C35" s="906"/>
      <c r="D35" s="906"/>
      <c r="E35" s="906"/>
      <c r="F35" s="906"/>
      <c r="G35" s="918"/>
      <c r="J35" s="912"/>
      <c r="K35" s="906"/>
      <c r="L35" s="906"/>
      <c r="M35" s="906"/>
      <c r="N35" s="906"/>
      <c r="O35" s="906"/>
    </row>
    <row r="36" spans="1:15" s="509" customFormat="1" ht="9" customHeight="1">
      <c r="A36" s="185"/>
      <c r="B36" s="906"/>
      <c r="C36" s="906"/>
      <c r="D36" s="906"/>
      <c r="E36" s="906"/>
      <c r="F36" s="906"/>
      <c r="G36" s="918"/>
      <c r="J36" s="912"/>
      <c r="K36" s="906"/>
      <c r="L36" s="906"/>
      <c r="M36" s="906"/>
      <c r="N36" s="906"/>
      <c r="O36" s="906"/>
    </row>
    <row r="37" spans="1:15" s="509" customFormat="1" ht="9" customHeight="1">
      <c r="A37" s="185"/>
      <c r="B37" s="906"/>
      <c r="C37" s="906"/>
      <c r="D37" s="906"/>
      <c r="E37" s="906"/>
      <c r="F37" s="906"/>
      <c r="G37" s="918"/>
      <c r="J37" s="912"/>
      <c r="K37" s="906"/>
      <c r="L37" s="906"/>
      <c r="M37" s="906"/>
      <c r="N37" s="906"/>
      <c r="O37" s="906"/>
    </row>
    <row r="38" spans="1:15" s="509" customFormat="1" ht="9" customHeight="1">
      <c r="A38" s="185"/>
      <c r="B38" s="906"/>
      <c r="C38" s="906"/>
      <c r="D38" s="906"/>
      <c r="E38" s="906"/>
      <c r="F38" s="906"/>
      <c r="G38" s="918"/>
      <c r="J38" s="912"/>
      <c r="K38" s="906"/>
      <c r="L38" s="906"/>
      <c r="M38" s="906"/>
      <c r="N38" s="906"/>
      <c r="O38" s="906"/>
    </row>
    <row r="39" spans="1:15" s="509" customFormat="1" ht="9" customHeight="1">
      <c r="A39" s="185"/>
      <c r="B39" s="906"/>
      <c r="C39" s="906"/>
      <c r="D39" s="906"/>
      <c r="E39" s="906"/>
      <c r="F39" s="906"/>
      <c r="G39" s="918"/>
      <c r="J39" s="912"/>
      <c r="K39" s="906"/>
      <c r="L39" s="906"/>
      <c r="M39" s="906"/>
      <c r="N39" s="906"/>
      <c r="O39" s="906"/>
    </row>
    <row r="40" spans="1:15" s="509" customFormat="1" ht="9" customHeight="1">
      <c r="A40" s="185"/>
      <c r="B40" s="906"/>
      <c r="C40" s="906"/>
      <c r="D40" s="906"/>
      <c r="E40" s="906"/>
      <c r="F40" s="906"/>
      <c r="G40" s="918"/>
      <c r="J40" s="912"/>
      <c r="K40" s="906"/>
      <c r="L40" s="906"/>
      <c r="M40" s="906"/>
      <c r="N40" s="906"/>
      <c r="O40" s="906"/>
    </row>
    <row r="41" spans="1:15" s="509" customFormat="1" ht="9" customHeight="1">
      <c r="A41" s="185"/>
      <c r="B41" s="906"/>
      <c r="C41" s="906"/>
      <c r="D41" s="906"/>
      <c r="E41" s="906"/>
      <c r="F41" s="906"/>
      <c r="G41" s="918"/>
      <c r="J41" s="912"/>
      <c r="K41" s="906"/>
      <c r="L41" s="906"/>
      <c r="M41" s="906"/>
      <c r="N41" s="906"/>
      <c r="O41" s="906"/>
    </row>
    <row r="42" spans="1:15" s="509" customFormat="1" ht="9" customHeight="1">
      <c r="A42" s="185"/>
      <c r="B42" s="906"/>
      <c r="C42" s="906"/>
      <c r="D42" s="906"/>
      <c r="E42" s="906"/>
      <c r="F42" s="906"/>
      <c r="G42" s="918"/>
      <c r="J42" s="912"/>
      <c r="K42" s="906"/>
      <c r="L42" s="906"/>
      <c r="M42" s="906"/>
      <c r="N42" s="906"/>
      <c r="O42" s="906"/>
    </row>
    <row r="43" spans="1:15" s="509" customFormat="1" ht="9" customHeight="1">
      <c r="A43" s="185"/>
      <c r="B43" s="906"/>
      <c r="C43" s="906"/>
      <c r="D43" s="906"/>
      <c r="E43" s="906"/>
      <c r="F43" s="906"/>
      <c r="G43" s="918"/>
      <c r="J43" s="912"/>
      <c r="K43" s="906"/>
      <c r="L43" s="906"/>
      <c r="M43" s="973"/>
      <c r="N43" s="906"/>
      <c r="O43" s="906"/>
    </row>
    <row r="44" spans="1:15" s="509" customFormat="1" ht="9" customHeight="1">
      <c r="A44" s="185"/>
      <c r="B44" s="973"/>
      <c r="C44" s="973"/>
      <c r="D44" s="973"/>
      <c r="E44" s="973"/>
      <c r="F44" s="973"/>
      <c r="G44" s="920"/>
      <c r="J44" s="912"/>
      <c r="K44" s="973"/>
      <c r="L44" s="973"/>
      <c r="M44" s="973"/>
      <c r="N44" s="973"/>
      <c r="O44" s="973"/>
    </row>
    <row r="45" spans="1:15" s="334" customFormat="1" ht="9" customHeight="1">
      <c r="A45" s="192"/>
      <c r="B45" s="928"/>
      <c r="C45" s="928"/>
      <c r="D45" s="928"/>
      <c r="E45" s="928"/>
      <c r="F45" s="928"/>
      <c r="G45" s="928"/>
      <c r="H45" s="928"/>
      <c r="I45" s="928"/>
      <c r="J45" s="928"/>
      <c r="K45" s="928"/>
      <c r="L45" s="929"/>
      <c r="M45" s="974"/>
      <c r="N45" s="928"/>
      <c r="O45" s="928"/>
    </row>
    <row r="46" spans="1:15" s="338" customFormat="1" ht="9" customHeight="1">
      <c r="A46" s="191"/>
      <c r="B46" s="930"/>
      <c r="C46" s="930"/>
      <c r="D46" s="930"/>
      <c r="E46" s="930"/>
      <c r="F46" s="930"/>
      <c r="G46" s="930"/>
      <c r="H46" s="930"/>
      <c r="I46" s="930"/>
      <c r="J46" s="930"/>
      <c r="K46" s="930"/>
      <c r="L46" s="931"/>
      <c r="M46" s="932"/>
      <c r="N46" s="930"/>
      <c r="O46" s="930"/>
    </row>
    <row r="47" spans="1:15" s="118" customFormat="1" ht="9" customHeight="1">
      <c r="A47" s="38"/>
      <c r="B47" s="933"/>
      <c r="C47" s="933"/>
      <c r="D47" s="933"/>
      <c r="E47" s="934"/>
      <c r="F47" s="934"/>
      <c r="G47" s="934"/>
      <c r="H47" s="934"/>
      <c r="I47" s="934"/>
      <c r="J47" s="934"/>
      <c r="K47" s="934"/>
      <c r="L47" s="935"/>
      <c r="M47" s="936"/>
      <c r="N47" s="934"/>
      <c r="O47" s="934"/>
    </row>
    <row r="48" spans="1:15" s="118" customFormat="1" ht="9" customHeight="1">
      <c r="B48" s="934"/>
      <c r="C48" s="934"/>
      <c r="D48" s="934"/>
      <c r="E48" s="934"/>
      <c r="F48" s="934"/>
      <c r="G48" s="934"/>
      <c r="H48" s="934"/>
      <c r="I48" s="934"/>
      <c r="J48" s="934"/>
      <c r="K48" s="934"/>
      <c r="L48" s="935"/>
      <c r="M48" s="936"/>
      <c r="N48" s="934"/>
      <c r="O48" s="934"/>
    </row>
    <row r="49" spans="1:1" ht="9" customHeight="1">
      <c r="A49" s="118"/>
    </row>
    <row r="50" spans="1:1" ht="9" customHeight="1">
      <c r="A50" s="118"/>
    </row>
    <row r="51" spans="1:1" ht="9" customHeight="1">
      <c r="A51" s="118"/>
    </row>
  </sheetData>
  <mergeCells count="7">
    <mergeCell ref="B13:G13"/>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E15" sqref="E15"/>
    </sheetView>
  </sheetViews>
  <sheetFormatPr baseColWidth="10" defaultRowHeight="15"/>
  <cols>
    <col min="1" max="1" width="68.140625" style="468" customWidth="1"/>
    <col min="2" max="3" width="21.140625" style="56" customWidth="1"/>
    <col min="4" max="4" width="32.42578125" style="56" customWidth="1"/>
    <col min="5" max="5" width="25.5703125" style="475" customWidth="1"/>
    <col min="6" max="6" width="2.5703125" style="859" customWidth="1"/>
    <col min="7" max="256" width="11.42578125" style="859"/>
    <col min="257" max="257" width="68.140625" style="859" customWidth="1"/>
    <col min="258" max="259" width="21.140625" style="859" customWidth="1"/>
    <col min="260" max="260" width="32.42578125" style="859" customWidth="1"/>
    <col min="261" max="261" width="25.5703125" style="859" customWidth="1"/>
    <col min="262" max="262" width="2.5703125" style="859" customWidth="1"/>
    <col min="263" max="512" width="11.42578125" style="859"/>
    <col min="513" max="513" width="68.140625" style="859" customWidth="1"/>
    <col min="514" max="515" width="21.140625" style="859" customWidth="1"/>
    <col min="516" max="516" width="32.42578125" style="859" customWidth="1"/>
    <col min="517" max="517" width="25.5703125" style="859" customWidth="1"/>
    <col min="518" max="518" width="2.5703125" style="859" customWidth="1"/>
    <col min="519" max="768" width="11.42578125" style="859"/>
    <col min="769" max="769" width="68.140625" style="859" customWidth="1"/>
    <col min="770" max="771" width="21.140625" style="859" customWidth="1"/>
    <col min="772" max="772" width="32.42578125" style="859" customWidth="1"/>
    <col min="773" max="773" width="25.5703125" style="859" customWidth="1"/>
    <col min="774" max="774" width="2.5703125" style="859" customWidth="1"/>
    <col min="775" max="1024" width="11.42578125" style="859"/>
    <col min="1025" max="1025" width="68.140625" style="859" customWidth="1"/>
    <col min="1026" max="1027" width="21.140625" style="859" customWidth="1"/>
    <col min="1028" max="1028" width="32.42578125" style="859" customWidth="1"/>
    <col min="1029" max="1029" width="25.5703125" style="859" customWidth="1"/>
    <col min="1030" max="1030" width="2.5703125" style="859" customWidth="1"/>
    <col min="1031" max="1280" width="11.42578125" style="859"/>
    <col min="1281" max="1281" width="68.140625" style="859" customWidth="1"/>
    <col min="1282" max="1283" width="21.140625" style="859" customWidth="1"/>
    <col min="1284" max="1284" width="32.42578125" style="859" customWidth="1"/>
    <col min="1285" max="1285" width="25.5703125" style="859" customWidth="1"/>
    <col min="1286" max="1286" width="2.5703125" style="859" customWidth="1"/>
    <col min="1287" max="1536" width="11.42578125" style="859"/>
    <col min="1537" max="1537" width="68.140625" style="859" customWidth="1"/>
    <col min="1538" max="1539" width="21.140625" style="859" customWidth="1"/>
    <col min="1540" max="1540" width="32.42578125" style="859" customWidth="1"/>
    <col min="1541" max="1541" width="25.5703125" style="859" customWidth="1"/>
    <col min="1542" max="1542" width="2.5703125" style="859" customWidth="1"/>
    <col min="1543" max="1792" width="11.42578125" style="859"/>
    <col min="1793" max="1793" width="68.140625" style="859" customWidth="1"/>
    <col min="1794" max="1795" width="21.140625" style="859" customWidth="1"/>
    <col min="1796" max="1796" width="32.42578125" style="859" customWidth="1"/>
    <col min="1797" max="1797" width="25.5703125" style="859" customWidth="1"/>
    <col min="1798" max="1798" width="2.5703125" style="859" customWidth="1"/>
    <col min="1799" max="2048" width="11.42578125" style="859"/>
    <col min="2049" max="2049" width="68.140625" style="859" customWidth="1"/>
    <col min="2050" max="2051" width="21.140625" style="859" customWidth="1"/>
    <col min="2052" max="2052" width="32.42578125" style="859" customWidth="1"/>
    <col min="2053" max="2053" width="25.5703125" style="859" customWidth="1"/>
    <col min="2054" max="2054" width="2.5703125" style="859" customWidth="1"/>
    <col min="2055" max="2304" width="11.42578125" style="859"/>
    <col min="2305" max="2305" width="68.140625" style="859" customWidth="1"/>
    <col min="2306" max="2307" width="21.140625" style="859" customWidth="1"/>
    <col min="2308" max="2308" width="32.42578125" style="859" customWidth="1"/>
    <col min="2309" max="2309" width="25.5703125" style="859" customWidth="1"/>
    <col min="2310" max="2310" width="2.5703125" style="859" customWidth="1"/>
    <col min="2311" max="2560" width="11.42578125" style="859"/>
    <col min="2561" max="2561" width="68.140625" style="859" customWidth="1"/>
    <col min="2562" max="2563" width="21.140625" style="859" customWidth="1"/>
    <col min="2564" max="2564" width="32.42578125" style="859" customWidth="1"/>
    <col min="2565" max="2565" width="25.5703125" style="859" customWidth="1"/>
    <col min="2566" max="2566" width="2.5703125" style="859" customWidth="1"/>
    <col min="2567" max="2816" width="11.42578125" style="859"/>
    <col min="2817" max="2817" width="68.140625" style="859" customWidth="1"/>
    <col min="2818" max="2819" width="21.140625" style="859" customWidth="1"/>
    <col min="2820" max="2820" width="32.42578125" style="859" customWidth="1"/>
    <col min="2821" max="2821" width="25.5703125" style="859" customWidth="1"/>
    <col min="2822" max="2822" width="2.5703125" style="859" customWidth="1"/>
    <col min="2823" max="3072" width="11.42578125" style="859"/>
    <col min="3073" max="3073" width="68.140625" style="859" customWidth="1"/>
    <col min="3074" max="3075" width="21.140625" style="859" customWidth="1"/>
    <col min="3076" max="3076" width="32.42578125" style="859" customWidth="1"/>
    <col min="3077" max="3077" width="25.5703125" style="859" customWidth="1"/>
    <col min="3078" max="3078" width="2.5703125" style="859" customWidth="1"/>
    <col min="3079" max="3328" width="11.42578125" style="859"/>
    <col min="3329" max="3329" width="68.140625" style="859" customWidth="1"/>
    <col min="3330" max="3331" width="21.140625" style="859" customWidth="1"/>
    <col min="3332" max="3332" width="32.42578125" style="859" customWidth="1"/>
    <col min="3333" max="3333" width="25.5703125" style="859" customWidth="1"/>
    <col min="3334" max="3334" width="2.5703125" style="859" customWidth="1"/>
    <col min="3335" max="3584" width="11.42578125" style="859"/>
    <col min="3585" max="3585" width="68.140625" style="859" customWidth="1"/>
    <col min="3586" max="3587" width="21.140625" style="859" customWidth="1"/>
    <col min="3588" max="3588" width="32.42578125" style="859" customWidth="1"/>
    <col min="3589" max="3589" width="25.5703125" style="859" customWidth="1"/>
    <col min="3590" max="3590" width="2.5703125" style="859" customWidth="1"/>
    <col min="3591" max="3840" width="11.42578125" style="859"/>
    <col min="3841" max="3841" width="68.140625" style="859" customWidth="1"/>
    <col min="3842" max="3843" width="21.140625" style="859" customWidth="1"/>
    <col min="3844" max="3844" width="32.42578125" style="859" customWidth="1"/>
    <col min="3845" max="3845" width="25.5703125" style="859" customWidth="1"/>
    <col min="3846" max="3846" width="2.5703125" style="859" customWidth="1"/>
    <col min="3847" max="4096" width="11.42578125" style="859"/>
    <col min="4097" max="4097" width="68.140625" style="859" customWidth="1"/>
    <col min="4098" max="4099" width="21.140625" style="859" customWidth="1"/>
    <col min="4100" max="4100" width="32.42578125" style="859" customWidth="1"/>
    <col min="4101" max="4101" width="25.5703125" style="859" customWidth="1"/>
    <col min="4102" max="4102" width="2.5703125" style="859" customWidth="1"/>
    <col min="4103" max="4352" width="11.42578125" style="859"/>
    <col min="4353" max="4353" width="68.140625" style="859" customWidth="1"/>
    <col min="4354" max="4355" width="21.140625" style="859" customWidth="1"/>
    <col min="4356" max="4356" width="32.42578125" style="859" customWidth="1"/>
    <col min="4357" max="4357" width="25.5703125" style="859" customWidth="1"/>
    <col min="4358" max="4358" width="2.5703125" style="859" customWidth="1"/>
    <col min="4359" max="4608" width="11.42578125" style="859"/>
    <col min="4609" max="4609" width="68.140625" style="859" customWidth="1"/>
    <col min="4610" max="4611" width="21.140625" style="859" customWidth="1"/>
    <col min="4612" max="4612" width="32.42578125" style="859" customWidth="1"/>
    <col min="4613" max="4613" width="25.5703125" style="859" customWidth="1"/>
    <col min="4614" max="4614" width="2.5703125" style="859" customWidth="1"/>
    <col min="4615" max="4864" width="11.42578125" style="859"/>
    <col min="4865" max="4865" width="68.140625" style="859" customWidth="1"/>
    <col min="4866" max="4867" width="21.140625" style="859" customWidth="1"/>
    <col min="4868" max="4868" width="32.42578125" style="859" customWidth="1"/>
    <col min="4869" max="4869" width="25.5703125" style="859" customWidth="1"/>
    <col min="4870" max="4870" width="2.5703125" style="859" customWidth="1"/>
    <col min="4871" max="5120" width="11.42578125" style="859"/>
    <col min="5121" max="5121" width="68.140625" style="859" customWidth="1"/>
    <col min="5122" max="5123" width="21.140625" style="859" customWidth="1"/>
    <col min="5124" max="5124" width="32.42578125" style="859" customWidth="1"/>
    <col min="5125" max="5125" width="25.5703125" style="859" customWidth="1"/>
    <col min="5126" max="5126" width="2.5703125" style="859" customWidth="1"/>
    <col min="5127" max="5376" width="11.42578125" style="859"/>
    <col min="5377" max="5377" width="68.140625" style="859" customWidth="1"/>
    <col min="5378" max="5379" width="21.140625" style="859" customWidth="1"/>
    <col min="5380" max="5380" width="32.42578125" style="859" customWidth="1"/>
    <col min="5381" max="5381" width="25.5703125" style="859" customWidth="1"/>
    <col min="5382" max="5382" width="2.5703125" style="859" customWidth="1"/>
    <col min="5383" max="5632" width="11.42578125" style="859"/>
    <col min="5633" max="5633" width="68.140625" style="859" customWidth="1"/>
    <col min="5634" max="5635" width="21.140625" style="859" customWidth="1"/>
    <col min="5636" max="5636" width="32.42578125" style="859" customWidth="1"/>
    <col min="5637" max="5637" width="25.5703125" style="859" customWidth="1"/>
    <col min="5638" max="5638" width="2.5703125" style="859" customWidth="1"/>
    <col min="5639" max="5888" width="11.42578125" style="859"/>
    <col min="5889" max="5889" width="68.140625" style="859" customWidth="1"/>
    <col min="5890" max="5891" width="21.140625" style="859" customWidth="1"/>
    <col min="5892" max="5892" width="32.42578125" style="859" customWidth="1"/>
    <col min="5893" max="5893" width="25.5703125" style="859" customWidth="1"/>
    <col min="5894" max="5894" width="2.5703125" style="859" customWidth="1"/>
    <col min="5895" max="6144" width="11.42578125" style="859"/>
    <col min="6145" max="6145" width="68.140625" style="859" customWidth="1"/>
    <col min="6146" max="6147" width="21.140625" style="859" customWidth="1"/>
    <col min="6148" max="6148" width="32.42578125" style="859" customWidth="1"/>
    <col min="6149" max="6149" width="25.5703125" style="859" customWidth="1"/>
    <col min="6150" max="6150" width="2.5703125" style="859" customWidth="1"/>
    <col min="6151" max="6400" width="11.42578125" style="859"/>
    <col min="6401" max="6401" width="68.140625" style="859" customWidth="1"/>
    <col min="6402" max="6403" width="21.140625" style="859" customWidth="1"/>
    <col min="6404" max="6404" width="32.42578125" style="859" customWidth="1"/>
    <col min="6405" max="6405" width="25.5703125" style="859" customWidth="1"/>
    <col min="6406" max="6406" width="2.5703125" style="859" customWidth="1"/>
    <col min="6407" max="6656" width="11.42578125" style="859"/>
    <col min="6657" max="6657" width="68.140625" style="859" customWidth="1"/>
    <col min="6658" max="6659" width="21.140625" style="859" customWidth="1"/>
    <col min="6660" max="6660" width="32.42578125" style="859" customWidth="1"/>
    <col min="6661" max="6661" width="25.5703125" style="859" customWidth="1"/>
    <col min="6662" max="6662" width="2.5703125" style="859" customWidth="1"/>
    <col min="6663" max="6912" width="11.42578125" style="859"/>
    <col min="6913" max="6913" width="68.140625" style="859" customWidth="1"/>
    <col min="6914" max="6915" width="21.140625" style="859" customWidth="1"/>
    <col min="6916" max="6916" width="32.42578125" style="859" customWidth="1"/>
    <col min="6917" max="6917" width="25.5703125" style="859" customWidth="1"/>
    <col min="6918" max="6918" width="2.5703125" style="859" customWidth="1"/>
    <col min="6919" max="7168" width="11.42578125" style="859"/>
    <col min="7169" max="7169" width="68.140625" style="859" customWidth="1"/>
    <col min="7170" max="7171" width="21.140625" style="859" customWidth="1"/>
    <col min="7172" max="7172" width="32.42578125" style="859" customWidth="1"/>
    <col min="7173" max="7173" width="25.5703125" style="859" customWidth="1"/>
    <col min="7174" max="7174" width="2.5703125" style="859" customWidth="1"/>
    <col min="7175" max="7424" width="11.42578125" style="859"/>
    <col min="7425" max="7425" width="68.140625" style="859" customWidth="1"/>
    <col min="7426" max="7427" width="21.140625" style="859" customWidth="1"/>
    <col min="7428" max="7428" width="32.42578125" style="859" customWidth="1"/>
    <col min="7429" max="7429" width="25.5703125" style="859" customWidth="1"/>
    <col min="7430" max="7430" width="2.5703125" style="859" customWidth="1"/>
    <col min="7431" max="7680" width="11.42578125" style="859"/>
    <col min="7681" max="7681" width="68.140625" style="859" customWidth="1"/>
    <col min="7682" max="7683" width="21.140625" style="859" customWidth="1"/>
    <col min="7684" max="7684" width="32.42578125" style="859" customWidth="1"/>
    <col min="7685" max="7685" width="25.5703125" style="859" customWidth="1"/>
    <col min="7686" max="7686" width="2.5703125" style="859" customWidth="1"/>
    <col min="7687" max="7936" width="11.42578125" style="859"/>
    <col min="7937" max="7937" width="68.140625" style="859" customWidth="1"/>
    <col min="7938" max="7939" width="21.140625" style="859" customWidth="1"/>
    <col min="7940" max="7940" width="32.42578125" style="859" customWidth="1"/>
    <col min="7941" max="7941" width="25.5703125" style="859" customWidth="1"/>
    <col min="7942" max="7942" width="2.5703125" style="859" customWidth="1"/>
    <col min="7943" max="8192" width="11.42578125" style="859"/>
    <col min="8193" max="8193" width="68.140625" style="859" customWidth="1"/>
    <col min="8194" max="8195" width="21.140625" style="859" customWidth="1"/>
    <col min="8196" max="8196" width="32.42578125" style="859" customWidth="1"/>
    <col min="8197" max="8197" width="25.5703125" style="859" customWidth="1"/>
    <col min="8198" max="8198" width="2.5703125" style="859" customWidth="1"/>
    <col min="8199" max="8448" width="11.42578125" style="859"/>
    <col min="8449" max="8449" width="68.140625" style="859" customWidth="1"/>
    <col min="8450" max="8451" width="21.140625" style="859" customWidth="1"/>
    <col min="8452" max="8452" width="32.42578125" style="859" customWidth="1"/>
    <col min="8453" max="8453" width="25.5703125" style="859" customWidth="1"/>
    <col min="8454" max="8454" width="2.5703125" style="859" customWidth="1"/>
    <col min="8455" max="8704" width="11.42578125" style="859"/>
    <col min="8705" max="8705" width="68.140625" style="859" customWidth="1"/>
    <col min="8706" max="8707" width="21.140625" style="859" customWidth="1"/>
    <col min="8708" max="8708" width="32.42578125" style="859" customWidth="1"/>
    <col min="8709" max="8709" width="25.5703125" style="859" customWidth="1"/>
    <col min="8710" max="8710" width="2.5703125" style="859" customWidth="1"/>
    <col min="8711" max="8960" width="11.42578125" style="859"/>
    <col min="8961" max="8961" width="68.140625" style="859" customWidth="1"/>
    <col min="8962" max="8963" width="21.140625" style="859" customWidth="1"/>
    <col min="8964" max="8964" width="32.42578125" style="859" customWidth="1"/>
    <col min="8965" max="8965" width="25.5703125" style="859" customWidth="1"/>
    <col min="8966" max="8966" width="2.5703125" style="859" customWidth="1"/>
    <col min="8967" max="9216" width="11.42578125" style="859"/>
    <col min="9217" max="9217" width="68.140625" style="859" customWidth="1"/>
    <col min="9218" max="9219" width="21.140625" style="859" customWidth="1"/>
    <col min="9220" max="9220" width="32.42578125" style="859" customWidth="1"/>
    <col min="9221" max="9221" width="25.5703125" style="859" customWidth="1"/>
    <col min="9222" max="9222" width="2.5703125" style="859" customWidth="1"/>
    <col min="9223" max="9472" width="11.42578125" style="859"/>
    <col min="9473" max="9473" width="68.140625" style="859" customWidth="1"/>
    <col min="9474" max="9475" width="21.140625" style="859" customWidth="1"/>
    <col min="9476" max="9476" width="32.42578125" style="859" customWidth="1"/>
    <col min="9477" max="9477" width="25.5703125" style="859" customWidth="1"/>
    <col min="9478" max="9478" width="2.5703125" style="859" customWidth="1"/>
    <col min="9479" max="9728" width="11.42578125" style="859"/>
    <col min="9729" max="9729" width="68.140625" style="859" customWidth="1"/>
    <col min="9730" max="9731" width="21.140625" style="859" customWidth="1"/>
    <col min="9732" max="9732" width="32.42578125" style="859" customWidth="1"/>
    <col min="9733" max="9733" width="25.5703125" style="859" customWidth="1"/>
    <col min="9734" max="9734" width="2.5703125" style="859" customWidth="1"/>
    <col min="9735" max="9984" width="11.42578125" style="859"/>
    <col min="9985" max="9985" width="68.140625" style="859" customWidth="1"/>
    <col min="9986" max="9987" width="21.140625" style="859" customWidth="1"/>
    <col min="9988" max="9988" width="32.42578125" style="859" customWidth="1"/>
    <col min="9989" max="9989" width="25.5703125" style="859" customWidth="1"/>
    <col min="9990" max="9990" width="2.5703125" style="859" customWidth="1"/>
    <col min="9991" max="10240" width="11.42578125" style="859"/>
    <col min="10241" max="10241" width="68.140625" style="859" customWidth="1"/>
    <col min="10242" max="10243" width="21.140625" style="859" customWidth="1"/>
    <col min="10244" max="10244" width="32.42578125" style="859" customWidth="1"/>
    <col min="10245" max="10245" width="25.5703125" style="859" customWidth="1"/>
    <col min="10246" max="10246" width="2.5703125" style="859" customWidth="1"/>
    <col min="10247" max="10496" width="11.42578125" style="859"/>
    <col min="10497" max="10497" width="68.140625" style="859" customWidth="1"/>
    <col min="10498" max="10499" width="21.140625" style="859" customWidth="1"/>
    <col min="10500" max="10500" width="32.42578125" style="859" customWidth="1"/>
    <col min="10501" max="10501" width="25.5703125" style="859" customWidth="1"/>
    <col min="10502" max="10502" width="2.5703125" style="859" customWidth="1"/>
    <col min="10503" max="10752" width="11.42578125" style="859"/>
    <col min="10753" max="10753" width="68.140625" style="859" customWidth="1"/>
    <col min="10754" max="10755" width="21.140625" style="859" customWidth="1"/>
    <col min="10756" max="10756" width="32.42578125" style="859" customWidth="1"/>
    <col min="10757" max="10757" width="25.5703125" style="859" customWidth="1"/>
    <col min="10758" max="10758" width="2.5703125" style="859" customWidth="1"/>
    <col min="10759" max="11008" width="11.42578125" style="859"/>
    <col min="11009" max="11009" width="68.140625" style="859" customWidth="1"/>
    <col min="11010" max="11011" width="21.140625" style="859" customWidth="1"/>
    <col min="11012" max="11012" width="32.42578125" style="859" customWidth="1"/>
    <col min="11013" max="11013" width="25.5703125" style="859" customWidth="1"/>
    <col min="11014" max="11014" width="2.5703125" style="859" customWidth="1"/>
    <col min="11015" max="11264" width="11.42578125" style="859"/>
    <col min="11265" max="11265" width="68.140625" style="859" customWidth="1"/>
    <col min="11266" max="11267" width="21.140625" style="859" customWidth="1"/>
    <col min="11268" max="11268" width="32.42578125" style="859" customWidth="1"/>
    <col min="11269" max="11269" width="25.5703125" style="859" customWidth="1"/>
    <col min="11270" max="11270" width="2.5703125" style="859" customWidth="1"/>
    <col min="11271" max="11520" width="11.42578125" style="859"/>
    <col min="11521" max="11521" width="68.140625" style="859" customWidth="1"/>
    <col min="11522" max="11523" width="21.140625" style="859" customWidth="1"/>
    <col min="11524" max="11524" width="32.42578125" style="859" customWidth="1"/>
    <col min="11525" max="11525" width="25.5703125" style="859" customWidth="1"/>
    <col min="11526" max="11526" width="2.5703125" style="859" customWidth="1"/>
    <col min="11527" max="11776" width="11.42578125" style="859"/>
    <col min="11777" max="11777" width="68.140625" style="859" customWidth="1"/>
    <col min="11778" max="11779" width="21.140625" style="859" customWidth="1"/>
    <col min="11780" max="11780" width="32.42578125" style="859" customWidth="1"/>
    <col min="11781" max="11781" width="25.5703125" style="859" customWidth="1"/>
    <col min="11782" max="11782" width="2.5703125" style="859" customWidth="1"/>
    <col min="11783" max="12032" width="11.42578125" style="859"/>
    <col min="12033" max="12033" width="68.140625" style="859" customWidth="1"/>
    <col min="12034" max="12035" width="21.140625" style="859" customWidth="1"/>
    <col min="12036" max="12036" width="32.42578125" style="859" customWidth="1"/>
    <col min="12037" max="12037" width="25.5703125" style="859" customWidth="1"/>
    <col min="12038" max="12038" width="2.5703125" style="859" customWidth="1"/>
    <col min="12039" max="12288" width="11.42578125" style="859"/>
    <col min="12289" max="12289" width="68.140625" style="859" customWidth="1"/>
    <col min="12290" max="12291" width="21.140625" style="859" customWidth="1"/>
    <col min="12292" max="12292" width="32.42578125" style="859" customWidth="1"/>
    <col min="12293" max="12293" width="25.5703125" style="859" customWidth="1"/>
    <col min="12294" max="12294" width="2.5703125" style="859" customWidth="1"/>
    <col min="12295" max="12544" width="11.42578125" style="859"/>
    <col min="12545" max="12545" width="68.140625" style="859" customWidth="1"/>
    <col min="12546" max="12547" width="21.140625" style="859" customWidth="1"/>
    <col min="12548" max="12548" width="32.42578125" style="859" customWidth="1"/>
    <col min="12549" max="12549" width="25.5703125" style="859" customWidth="1"/>
    <col min="12550" max="12550" width="2.5703125" style="859" customWidth="1"/>
    <col min="12551" max="12800" width="11.42578125" style="859"/>
    <col min="12801" max="12801" width="68.140625" style="859" customWidth="1"/>
    <col min="12802" max="12803" width="21.140625" style="859" customWidth="1"/>
    <col min="12804" max="12804" width="32.42578125" style="859" customWidth="1"/>
    <col min="12805" max="12805" width="25.5703125" style="859" customWidth="1"/>
    <col min="12806" max="12806" width="2.5703125" style="859" customWidth="1"/>
    <col min="12807" max="13056" width="11.42578125" style="859"/>
    <col min="13057" max="13057" width="68.140625" style="859" customWidth="1"/>
    <col min="13058" max="13059" width="21.140625" style="859" customWidth="1"/>
    <col min="13060" max="13060" width="32.42578125" style="859" customWidth="1"/>
    <col min="13061" max="13061" width="25.5703125" style="859" customWidth="1"/>
    <col min="13062" max="13062" width="2.5703125" style="859" customWidth="1"/>
    <col min="13063" max="13312" width="11.42578125" style="859"/>
    <col min="13313" max="13313" width="68.140625" style="859" customWidth="1"/>
    <col min="13314" max="13315" width="21.140625" style="859" customWidth="1"/>
    <col min="13316" max="13316" width="32.42578125" style="859" customWidth="1"/>
    <col min="13317" max="13317" width="25.5703125" style="859" customWidth="1"/>
    <col min="13318" max="13318" width="2.5703125" style="859" customWidth="1"/>
    <col min="13319" max="13568" width="11.42578125" style="859"/>
    <col min="13569" max="13569" width="68.140625" style="859" customWidth="1"/>
    <col min="13570" max="13571" width="21.140625" style="859" customWidth="1"/>
    <col min="13572" max="13572" width="32.42578125" style="859" customWidth="1"/>
    <col min="13573" max="13573" width="25.5703125" style="859" customWidth="1"/>
    <col min="13574" max="13574" width="2.5703125" style="859" customWidth="1"/>
    <col min="13575" max="13824" width="11.42578125" style="859"/>
    <col min="13825" max="13825" width="68.140625" style="859" customWidth="1"/>
    <col min="13826" max="13827" width="21.140625" style="859" customWidth="1"/>
    <col min="13828" max="13828" width="32.42578125" style="859" customWidth="1"/>
    <col min="13829" max="13829" width="25.5703125" style="859" customWidth="1"/>
    <col min="13830" max="13830" width="2.5703125" style="859" customWidth="1"/>
    <col min="13831" max="14080" width="11.42578125" style="859"/>
    <col min="14081" max="14081" width="68.140625" style="859" customWidth="1"/>
    <col min="14082" max="14083" width="21.140625" style="859" customWidth="1"/>
    <col min="14084" max="14084" width="32.42578125" style="859" customWidth="1"/>
    <col min="14085" max="14085" width="25.5703125" style="859" customWidth="1"/>
    <col min="14086" max="14086" width="2.5703125" style="859" customWidth="1"/>
    <col min="14087" max="14336" width="11.42578125" style="859"/>
    <col min="14337" max="14337" width="68.140625" style="859" customWidth="1"/>
    <col min="14338" max="14339" width="21.140625" style="859" customWidth="1"/>
    <col min="14340" max="14340" width="32.42578125" style="859" customWidth="1"/>
    <col min="14341" max="14341" width="25.5703125" style="859" customWidth="1"/>
    <col min="14342" max="14342" width="2.5703125" style="859" customWidth="1"/>
    <col min="14343" max="14592" width="11.42578125" style="859"/>
    <col min="14593" max="14593" width="68.140625" style="859" customWidth="1"/>
    <col min="14594" max="14595" width="21.140625" style="859" customWidth="1"/>
    <col min="14596" max="14596" width="32.42578125" style="859" customWidth="1"/>
    <col min="14597" max="14597" width="25.5703125" style="859" customWidth="1"/>
    <col min="14598" max="14598" width="2.5703125" style="859" customWidth="1"/>
    <col min="14599" max="14848" width="11.42578125" style="859"/>
    <col min="14849" max="14849" width="68.140625" style="859" customWidth="1"/>
    <col min="14850" max="14851" width="21.140625" style="859" customWidth="1"/>
    <col min="14852" max="14852" width="32.42578125" style="859" customWidth="1"/>
    <col min="14853" max="14853" width="25.5703125" style="859" customWidth="1"/>
    <col min="14854" max="14854" width="2.5703125" style="859" customWidth="1"/>
    <col min="14855" max="15104" width="11.42578125" style="859"/>
    <col min="15105" max="15105" width="68.140625" style="859" customWidth="1"/>
    <col min="15106" max="15107" width="21.140625" style="859" customWidth="1"/>
    <col min="15108" max="15108" width="32.42578125" style="859" customWidth="1"/>
    <col min="15109" max="15109" width="25.5703125" style="859" customWidth="1"/>
    <col min="15110" max="15110" width="2.5703125" style="859" customWidth="1"/>
    <col min="15111" max="15360" width="11.42578125" style="859"/>
    <col min="15361" max="15361" width="68.140625" style="859" customWidth="1"/>
    <col min="15362" max="15363" width="21.140625" style="859" customWidth="1"/>
    <col min="15364" max="15364" width="32.42578125" style="859" customWidth="1"/>
    <col min="15365" max="15365" width="25.5703125" style="859" customWidth="1"/>
    <col min="15366" max="15366" width="2.5703125" style="859" customWidth="1"/>
    <col min="15367" max="15616" width="11.42578125" style="859"/>
    <col min="15617" max="15617" width="68.140625" style="859" customWidth="1"/>
    <col min="15618" max="15619" width="21.140625" style="859" customWidth="1"/>
    <col min="15620" max="15620" width="32.42578125" style="859" customWidth="1"/>
    <col min="15621" max="15621" width="25.5703125" style="859" customWidth="1"/>
    <col min="15622" max="15622" width="2.5703125" style="859" customWidth="1"/>
    <col min="15623" max="15872" width="11.42578125" style="859"/>
    <col min="15873" max="15873" width="68.140625" style="859" customWidth="1"/>
    <col min="15874" max="15875" width="21.140625" style="859" customWidth="1"/>
    <col min="15876" max="15876" width="32.42578125" style="859" customWidth="1"/>
    <col min="15877" max="15877" width="25.5703125" style="859" customWidth="1"/>
    <col min="15878" max="15878" width="2.5703125" style="859" customWidth="1"/>
    <col min="15879" max="16128" width="11.42578125" style="859"/>
    <col min="16129" max="16129" width="68.140625" style="859" customWidth="1"/>
    <col min="16130" max="16131" width="21.140625" style="859" customWidth="1"/>
    <col min="16132" max="16132" width="32.42578125" style="859" customWidth="1"/>
    <col min="16133" max="16133" width="25.5703125" style="859" customWidth="1"/>
    <col min="16134" max="16134" width="2.5703125" style="859" customWidth="1"/>
    <col min="16135" max="16384" width="11.42578125" style="859"/>
  </cols>
  <sheetData>
    <row r="1" spans="1:5" s="60" customFormat="1" ht="3.75" customHeight="1">
      <c r="A1" s="937"/>
      <c r="B1" s="938"/>
      <c r="C1" s="938"/>
      <c r="D1" s="938"/>
      <c r="E1" s="896"/>
    </row>
    <row r="2" spans="1:5" s="50" customFormat="1" ht="47.25" customHeight="1">
      <c r="A2" s="1186" t="s">
        <v>1074</v>
      </c>
      <c r="B2" s="1186"/>
      <c r="C2" s="1186"/>
      <c r="D2" s="1186"/>
      <c r="E2" s="1186"/>
    </row>
    <row r="3" spans="1:5" s="50" customFormat="1" ht="27.95" customHeight="1">
      <c r="A3" s="1186" t="s">
        <v>794</v>
      </c>
      <c r="B3" s="1186"/>
      <c r="C3" s="1186"/>
      <c r="D3" s="1186"/>
      <c r="E3" s="1186"/>
    </row>
    <row r="4" spans="1:5" s="50" customFormat="1" ht="27.95" customHeight="1">
      <c r="A4" s="1186" t="s">
        <v>1504</v>
      </c>
      <c r="B4" s="1186"/>
      <c r="C4" s="1186"/>
      <c r="D4" s="1186"/>
      <c r="E4" s="1186"/>
    </row>
    <row r="5" spans="1:5" s="51" customFormat="1" ht="46.5" customHeight="1">
      <c r="A5" s="1190" t="s">
        <v>1333</v>
      </c>
      <c r="B5" s="1190"/>
      <c r="C5" s="1190"/>
      <c r="D5" s="1190"/>
      <c r="E5" s="1190"/>
    </row>
    <row r="6" spans="1:5" ht="2.25" customHeight="1" thickBot="1">
      <c r="A6" s="939"/>
      <c r="B6" s="940"/>
      <c r="C6" s="940"/>
      <c r="D6" s="940"/>
      <c r="E6" s="941"/>
    </row>
    <row r="7" spans="1:5" ht="14.25" hidden="1" customHeight="1" thickBot="1">
      <c r="A7" s="942"/>
      <c r="B7" s="944"/>
      <c r="C7" s="943"/>
      <c r="D7" s="943"/>
      <c r="E7" s="945"/>
    </row>
    <row r="8" spans="1:5" ht="34.5" customHeight="1" thickTop="1" thickBot="1">
      <c r="A8" s="499" t="s">
        <v>795</v>
      </c>
      <c r="B8" s="946" t="s">
        <v>1078</v>
      </c>
      <c r="C8" s="946" t="s">
        <v>1079</v>
      </c>
      <c r="D8" s="947" t="s">
        <v>309</v>
      </c>
      <c r="E8" s="946" t="s">
        <v>796</v>
      </c>
    </row>
    <row r="9" spans="1:5" ht="36.75" customHeight="1" thickTop="1">
      <c r="A9" s="500" t="s">
        <v>797</v>
      </c>
      <c r="B9" s="218">
        <v>29593.659530000001</v>
      </c>
      <c r="C9" s="218">
        <v>0</v>
      </c>
      <c r="D9" s="218">
        <v>29593.659530000001</v>
      </c>
      <c r="E9" s="219">
        <v>8.2082945316214687E-3</v>
      </c>
    </row>
    <row r="10" spans="1:5" ht="18" customHeight="1">
      <c r="A10" s="500" t="s">
        <v>798</v>
      </c>
      <c r="B10" s="218">
        <v>278979.53388999996</v>
      </c>
      <c r="C10" s="218">
        <v>7350.2607600000001</v>
      </c>
      <c r="D10" s="218">
        <v>286329.79464999994</v>
      </c>
      <c r="E10" s="219">
        <v>7.9418339096702192E-2</v>
      </c>
    </row>
    <row r="11" spans="1:5" ht="18" customHeight="1">
      <c r="A11" s="500" t="s">
        <v>799</v>
      </c>
      <c r="B11" s="218">
        <v>1059594.4501499999</v>
      </c>
      <c r="C11" s="218">
        <v>224261.31497000001</v>
      </c>
      <c r="D11" s="218">
        <v>1283855.7651199999</v>
      </c>
      <c r="E11" s="219">
        <v>0.3560987868209482</v>
      </c>
    </row>
    <row r="12" spans="1:5" ht="18" customHeight="1">
      <c r="A12" s="500" t="s">
        <v>800</v>
      </c>
      <c r="B12" s="218">
        <v>523659.55702999997</v>
      </c>
      <c r="C12" s="218">
        <v>328019.79889999999</v>
      </c>
      <c r="D12" s="218">
        <v>851679.35592999996</v>
      </c>
      <c r="E12" s="219">
        <v>0.2362274592261322</v>
      </c>
    </row>
    <row r="13" spans="1:5" ht="18" customHeight="1">
      <c r="A13" s="500" t="s">
        <v>801</v>
      </c>
      <c r="B13" s="218">
        <v>265771.95449999999</v>
      </c>
      <c r="C13" s="218">
        <v>81806.351129999995</v>
      </c>
      <c r="D13" s="218">
        <v>347578.30562999996</v>
      </c>
      <c r="E13" s="219">
        <v>9.640663408054638E-2</v>
      </c>
    </row>
    <row r="14" spans="1:5" ht="18" customHeight="1">
      <c r="A14" s="500" t="s">
        <v>802</v>
      </c>
      <c r="B14" s="218">
        <v>172693.57899000001</v>
      </c>
      <c r="C14" s="218">
        <v>90359.873760000002</v>
      </c>
      <c r="D14" s="218">
        <v>263053.45275</v>
      </c>
      <c r="E14" s="219">
        <v>7.2962257862806856E-2</v>
      </c>
    </row>
    <row r="15" spans="1:5" ht="18" customHeight="1">
      <c r="A15" s="500" t="s">
        <v>803</v>
      </c>
      <c r="B15" s="218">
        <v>42403.691079999997</v>
      </c>
      <c r="C15" s="218">
        <v>33743.460840000007</v>
      </c>
      <c r="D15" s="218">
        <v>76147.151920000004</v>
      </c>
      <c r="E15" s="219">
        <v>2.112068127532064E-2</v>
      </c>
    </row>
    <row r="16" spans="1:5" ht="18" customHeight="1">
      <c r="A16" s="500" t="s">
        <v>804</v>
      </c>
      <c r="B16" s="218">
        <v>35824.573799999998</v>
      </c>
      <c r="C16" s="218">
        <v>24067.243750000001</v>
      </c>
      <c r="D16" s="218">
        <v>59891.81755</v>
      </c>
      <c r="E16" s="219">
        <v>1.6611993457117932E-2</v>
      </c>
    </row>
    <row r="17" spans="1:5" ht="18" customHeight="1">
      <c r="A17" s="500" t="s">
        <v>805</v>
      </c>
      <c r="B17" s="218">
        <v>23911.87889</v>
      </c>
      <c r="C17" s="218">
        <v>13908.556269999999</v>
      </c>
      <c r="D17" s="218">
        <v>37820.435160000001</v>
      </c>
      <c r="E17" s="219">
        <v>1.0490127819192773E-2</v>
      </c>
    </row>
    <row r="18" spans="1:5" ht="18" customHeight="1">
      <c r="A18" s="500" t="s">
        <v>806</v>
      </c>
      <c r="B18" s="218">
        <v>45229.791340000003</v>
      </c>
      <c r="C18" s="218">
        <v>17698.296770000001</v>
      </c>
      <c r="D18" s="218">
        <v>62928.088110000004</v>
      </c>
      <c r="E18" s="219">
        <v>1.7454153684341823E-2</v>
      </c>
    </row>
    <row r="19" spans="1:5" ht="18" customHeight="1">
      <c r="A19" s="500" t="s">
        <v>807</v>
      </c>
      <c r="B19" s="218">
        <v>72683.242400000003</v>
      </c>
      <c r="C19" s="218">
        <v>17123.35283</v>
      </c>
      <c r="D19" s="218">
        <v>89806.595230000006</v>
      </c>
      <c r="E19" s="219">
        <v>2.4909355457802408E-2</v>
      </c>
    </row>
    <row r="20" spans="1:5" ht="18" customHeight="1">
      <c r="A20" s="500" t="s">
        <v>808</v>
      </c>
      <c r="B20" s="218">
        <v>113860.24068999999</v>
      </c>
      <c r="C20" s="218">
        <v>16073.49055</v>
      </c>
      <c r="D20" s="218">
        <v>129933.73123999999</v>
      </c>
      <c r="E20" s="219">
        <v>3.6039285189764618E-2</v>
      </c>
    </row>
    <row r="21" spans="1:5" ht="18" customHeight="1">
      <c r="A21" s="500" t="s">
        <v>809</v>
      </c>
      <c r="B21" s="218">
        <v>24729.849770000001</v>
      </c>
      <c r="C21" s="218">
        <v>3176.7483399999996</v>
      </c>
      <c r="D21" s="218">
        <v>27906.598109999999</v>
      </c>
      <c r="E21" s="219">
        <v>7.7403599385963131E-3</v>
      </c>
    </row>
    <row r="22" spans="1:5" ht="18" customHeight="1" thickBot="1">
      <c r="A22" s="500" t="s">
        <v>810</v>
      </c>
      <c r="B22" s="218">
        <v>55007.068869999996</v>
      </c>
      <c r="C22" s="218">
        <v>3804.1505400000001</v>
      </c>
      <c r="D22" s="218">
        <v>58811.219409999998</v>
      </c>
      <c r="E22" s="219">
        <v>1.6312271559106275E-2</v>
      </c>
    </row>
    <row r="23" spans="1:5" ht="27" customHeight="1" thickTop="1" thickBot="1">
      <c r="A23" s="499" t="s">
        <v>6</v>
      </c>
      <c r="B23" s="339">
        <v>2743943.0709299995</v>
      </c>
      <c r="C23" s="339">
        <v>861392.89940999984</v>
      </c>
      <c r="D23" s="339">
        <v>3605335.9703399995</v>
      </c>
      <c r="E23" s="340">
        <v>1</v>
      </c>
    </row>
    <row r="24" spans="1:5" ht="34.5" customHeight="1" thickTop="1" thickBot="1">
      <c r="A24" s="501" t="s">
        <v>811</v>
      </c>
      <c r="B24" s="219">
        <v>0.76107832765200889</v>
      </c>
      <c r="C24" s="219">
        <v>0.23892167234799108</v>
      </c>
      <c r="D24" s="219">
        <v>1</v>
      </c>
      <c r="E24" s="341"/>
    </row>
    <row r="25" spans="1:5" ht="39.75" customHeight="1" thickTop="1" thickBot="1">
      <c r="A25" s="502" t="s">
        <v>812</v>
      </c>
      <c r="B25" s="946" t="s">
        <v>1078</v>
      </c>
      <c r="C25" s="946" t="s">
        <v>1079</v>
      </c>
      <c r="D25" s="947" t="s">
        <v>309</v>
      </c>
      <c r="E25" s="946" t="s">
        <v>709</v>
      </c>
    </row>
    <row r="26" spans="1:5" ht="28.5" customHeight="1" thickTop="1">
      <c r="A26" s="500" t="s">
        <v>797</v>
      </c>
      <c r="B26" s="218">
        <v>1</v>
      </c>
      <c r="C26" s="218">
        <v>0</v>
      </c>
      <c r="D26" s="218">
        <v>1</v>
      </c>
      <c r="E26" s="219">
        <v>2.403701700618953E-6</v>
      </c>
    </row>
    <row r="27" spans="1:5" ht="17.25" customHeight="1">
      <c r="A27" s="500" t="s">
        <v>798</v>
      </c>
      <c r="B27" s="218">
        <v>31</v>
      </c>
      <c r="C27" s="218">
        <v>1</v>
      </c>
      <c r="D27" s="218">
        <v>32</v>
      </c>
      <c r="E27" s="219">
        <v>7.6918454419806496E-5</v>
      </c>
    </row>
    <row r="28" spans="1:5" ht="17.25" customHeight="1">
      <c r="A28" s="500" t="s">
        <v>799</v>
      </c>
      <c r="B28" s="218">
        <v>218</v>
      </c>
      <c r="C28" s="218">
        <v>54</v>
      </c>
      <c r="D28" s="218">
        <v>272</v>
      </c>
      <c r="E28" s="219">
        <v>6.5380686256835522E-4</v>
      </c>
    </row>
    <row r="29" spans="1:5" ht="17.25" customHeight="1">
      <c r="A29" s="500" t="s">
        <v>800</v>
      </c>
      <c r="B29" s="218">
        <v>234</v>
      </c>
      <c r="C29" s="218">
        <v>151</v>
      </c>
      <c r="D29" s="218">
        <v>385</v>
      </c>
      <c r="E29" s="219">
        <v>9.2542515473829695E-4</v>
      </c>
    </row>
    <row r="30" spans="1:5" ht="17.25" customHeight="1">
      <c r="A30" s="500" t="s">
        <v>801</v>
      </c>
      <c r="B30" s="218">
        <v>266</v>
      </c>
      <c r="C30" s="218">
        <v>86</v>
      </c>
      <c r="D30" s="218">
        <v>352</v>
      </c>
      <c r="E30" s="219">
        <v>8.461029986178715E-4</v>
      </c>
    </row>
    <row r="31" spans="1:5" ht="17.25" customHeight="1">
      <c r="A31" s="500" t="s">
        <v>802</v>
      </c>
      <c r="B31" s="218">
        <v>351</v>
      </c>
      <c r="C31" s="218">
        <v>177</v>
      </c>
      <c r="D31" s="218">
        <v>528</v>
      </c>
      <c r="E31" s="219">
        <v>1.2691544979268072E-3</v>
      </c>
    </row>
    <row r="32" spans="1:5" ht="17.25" customHeight="1">
      <c r="A32" s="500" t="s">
        <v>803</v>
      </c>
      <c r="B32" s="218">
        <v>160</v>
      </c>
      <c r="C32" s="218">
        <v>126</v>
      </c>
      <c r="D32" s="218">
        <v>286</v>
      </c>
      <c r="E32" s="219">
        <v>6.874586863770206E-4</v>
      </c>
    </row>
    <row r="33" spans="1:5" ht="17.25" customHeight="1">
      <c r="A33" s="500" t="s">
        <v>804</v>
      </c>
      <c r="B33" s="218">
        <v>216</v>
      </c>
      <c r="C33" s="218">
        <v>142</v>
      </c>
      <c r="D33" s="218">
        <v>358</v>
      </c>
      <c r="E33" s="219">
        <v>8.6052520882158525E-4</v>
      </c>
    </row>
    <row r="34" spans="1:5" ht="17.25" customHeight="1">
      <c r="A34" s="500" t="s">
        <v>805</v>
      </c>
      <c r="B34" s="218">
        <v>204</v>
      </c>
      <c r="C34" s="218">
        <v>117</v>
      </c>
      <c r="D34" s="218">
        <v>321</v>
      </c>
      <c r="E34" s="219">
        <v>7.7158824589868393E-4</v>
      </c>
    </row>
    <row r="35" spans="1:5" ht="17.25" customHeight="1">
      <c r="A35" s="500" t="s">
        <v>806</v>
      </c>
      <c r="B35" s="218">
        <v>559</v>
      </c>
      <c r="C35" s="218">
        <v>210</v>
      </c>
      <c r="D35" s="218">
        <v>769</v>
      </c>
      <c r="E35" s="219">
        <v>1.8484466077759751E-3</v>
      </c>
    </row>
    <row r="36" spans="1:5" ht="17.25" customHeight="1">
      <c r="A36" s="500" t="s">
        <v>807</v>
      </c>
      <c r="B36" s="218">
        <v>1529</v>
      </c>
      <c r="C36" s="218">
        <v>348</v>
      </c>
      <c r="D36" s="218">
        <v>1877</v>
      </c>
      <c r="E36" s="219">
        <v>4.5117480920617752E-3</v>
      </c>
    </row>
    <row r="37" spans="1:5" ht="17.25" customHeight="1">
      <c r="A37" s="500" t="s">
        <v>808</v>
      </c>
      <c r="B37" s="218">
        <v>7643</v>
      </c>
      <c r="C37" s="218">
        <v>1015</v>
      </c>
      <c r="D37" s="218">
        <v>8658</v>
      </c>
      <c r="E37" s="219">
        <v>2.0811249323958898E-2</v>
      </c>
    </row>
    <row r="38" spans="1:5" ht="17.25" customHeight="1">
      <c r="A38" s="500" t="s">
        <v>809</v>
      </c>
      <c r="B38" s="218">
        <v>5064</v>
      </c>
      <c r="C38" s="218">
        <v>620</v>
      </c>
      <c r="D38" s="218">
        <v>5684</v>
      </c>
      <c r="E38" s="219">
        <v>1.366264046631813E-2</v>
      </c>
    </row>
    <row r="39" spans="1:5" ht="17.25" customHeight="1" thickBot="1">
      <c r="A39" s="500" t="s">
        <v>810</v>
      </c>
      <c r="B39" s="218">
        <v>377920</v>
      </c>
      <c r="C39" s="218">
        <v>18582</v>
      </c>
      <c r="D39" s="218">
        <v>396502</v>
      </c>
      <c r="E39" s="219">
        <v>0.95307253169881623</v>
      </c>
    </row>
    <row r="40" spans="1:5" ht="27" customHeight="1" thickTop="1" thickBot="1">
      <c r="A40" s="499" t="s">
        <v>6</v>
      </c>
      <c r="B40" s="339">
        <v>394396</v>
      </c>
      <c r="C40" s="339">
        <v>21629</v>
      </c>
      <c r="D40" s="339">
        <v>416025</v>
      </c>
      <c r="E40" s="340">
        <v>1</v>
      </c>
    </row>
    <row r="41" spans="1:5" ht="36.75" customHeight="1" thickTop="1">
      <c r="A41" s="501" t="s">
        <v>811</v>
      </c>
      <c r="B41" s="219">
        <v>0.94801033591731265</v>
      </c>
      <c r="C41" s="219">
        <v>5.1989664082687341E-2</v>
      </c>
      <c r="D41" s="219">
        <v>1</v>
      </c>
      <c r="E41" s="342"/>
    </row>
    <row r="42" spans="1:5" ht="9" customHeight="1" thickBot="1">
      <c r="A42" s="503"/>
      <c r="B42" s="343"/>
      <c r="C42" s="343"/>
      <c r="D42" s="949"/>
      <c r="E42" s="949"/>
    </row>
    <row r="43" spans="1:5" s="118" customFormat="1" ht="38.25" customHeight="1" thickTop="1">
      <c r="A43" s="1191" t="s">
        <v>813</v>
      </c>
      <c r="B43" s="1192"/>
      <c r="C43" s="1192"/>
      <c r="D43" s="1192"/>
      <c r="E43" s="1192"/>
    </row>
    <row r="44" spans="1:5" ht="19.5" customHeight="1">
      <c r="A44" s="950"/>
      <c r="B44" s="161"/>
      <c r="C44" s="161"/>
      <c r="D44" s="227"/>
      <c r="E44" s="951"/>
    </row>
    <row r="45" spans="1:5" ht="29.25" customHeight="1">
      <c r="A45" s="1189" t="s">
        <v>1074</v>
      </c>
      <c r="B45" s="1189"/>
      <c r="C45" s="1189"/>
      <c r="D45" s="1189"/>
      <c r="E45" s="1189"/>
    </row>
    <row r="46" spans="1:5" ht="29.25" customHeight="1">
      <c r="A46" s="1189" t="s">
        <v>814</v>
      </c>
      <c r="B46" s="1189"/>
      <c r="C46" s="1189"/>
      <c r="D46" s="1189"/>
      <c r="E46" s="1189"/>
    </row>
    <row r="47" spans="1:5" ht="29.25" customHeight="1">
      <c r="A47" s="1189" t="s">
        <v>1504</v>
      </c>
      <c r="B47" s="1189"/>
      <c r="C47" s="1189"/>
      <c r="D47" s="1189"/>
      <c r="E47" s="1189"/>
    </row>
    <row r="48" spans="1:5" ht="29.25" customHeight="1">
      <c r="A48" s="1190" t="s">
        <v>1333</v>
      </c>
      <c r="B48" s="1190"/>
      <c r="C48" s="1190"/>
      <c r="D48" s="1190"/>
      <c r="E48" s="1190"/>
    </row>
    <row r="49" spans="1:5" ht="19.5" customHeight="1">
      <c r="A49" s="952"/>
    </row>
    <row r="50" spans="1:5" ht="19.5" customHeight="1" thickBot="1">
      <c r="A50" s="942"/>
      <c r="B50" s="944"/>
      <c r="C50" s="943"/>
      <c r="D50" s="943"/>
      <c r="E50" s="945"/>
    </row>
    <row r="51" spans="1:5" ht="17.25" thickTop="1" thickBot="1">
      <c r="A51" s="499" t="s">
        <v>795</v>
      </c>
      <c r="B51" s="946" t="s">
        <v>1078</v>
      </c>
      <c r="C51" s="946" t="s">
        <v>1079</v>
      </c>
      <c r="D51" s="947" t="s">
        <v>309</v>
      </c>
      <c r="E51" s="946" t="s">
        <v>796</v>
      </c>
    </row>
    <row r="52" spans="1:5" ht="19.5" customHeight="1" thickTop="1">
      <c r="A52" s="500" t="s">
        <v>797</v>
      </c>
      <c r="B52" s="218">
        <v>0</v>
      </c>
      <c r="C52" s="218">
        <v>0</v>
      </c>
      <c r="D52" s="218">
        <v>0</v>
      </c>
      <c r="E52" s="219">
        <v>0</v>
      </c>
    </row>
    <row r="53" spans="1:5" ht="19.5" customHeight="1">
      <c r="A53" s="500" t="s">
        <v>798</v>
      </c>
      <c r="B53" s="218">
        <v>14979.533890000001</v>
      </c>
      <c r="C53" s="218">
        <v>0</v>
      </c>
      <c r="D53" s="218">
        <v>14979.533890000001</v>
      </c>
      <c r="E53" s="219">
        <v>0.19926716989237409</v>
      </c>
    </row>
    <row r="54" spans="1:5" ht="19.5" customHeight="1">
      <c r="A54" s="500" t="s">
        <v>799</v>
      </c>
      <c r="B54" s="218">
        <v>3866.0116000000003</v>
      </c>
      <c r="C54" s="218">
        <v>0</v>
      </c>
      <c r="D54" s="218">
        <v>3866.0116000000003</v>
      </c>
      <c r="E54" s="219">
        <v>5.1428114917338653E-2</v>
      </c>
    </row>
    <row r="55" spans="1:5" ht="19.5" customHeight="1">
      <c r="A55" s="500" t="s">
        <v>800</v>
      </c>
      <c r="B55" s="218">
        <v>28090.287579999997</v>
      </c>
      <c r="C55" s="218">
        <v>0</v>
      </c>
      <c r="D55" s="218">
        <v>28090.287579999997</v>
      </c>
      <c r="E55" s="219">
        <v>0.37367465160356234</v>
      </c>
    </row>
    <row r="56" spans="1:5" ht="19.5" customHeight="1">
      <c r="A56" s="500" t="s">
        <v>801</v>
      </c>
      <c r="B56" s="218">
        <v>4305.0529900000001</v>
      </c>
      <c r="C56" s="218">
        <v>722.62622999999996</v>
      </c>
      <c r="D56" s="218">
        <v>5027.67922</v>
      </c>
      <c r="E56" s="219">
        <v>6.6881347353866083E-2</v>
      </c>
    </row>
    <row r="57" spans="1:5" ht="19.5" customHeight="1">
      <c r="A57" s="500" t="s">
        <v>802</v>
      </c>
      <c r="B57" s="218">
        <v>4836.1658099999995</v>
      </c>
      <c r="C57" s="218">
        <v>2327.9924100000003</v>
      </c>
      <c r="D57" s="218">
        <v>7164.1582199999993</v>
      </c>
      <c r="E57" s="219">
        <v>9.5302133140044459E-2</v>
      </c>
    </row>
    <row r="58" spans="1:5" ht="19.5" customHeight="1">
      <c r="A58" s="500" t="s">
        <v>803</v>
      </c>
      <c r="B58" s="218">
        <v>5026.3163500000001</v>
      </c>
      <c r="C58" s="218">
        <v>1135.67264</v>
      </c>
      <c r="D58" s="218">
        <v>6161.9889899999998</v>
      </c>
      <c r="E58" s="219">
        <v>8.1970648483593672E-2</v>
      </c>
    </row>
    <row r="59" spans="1:5" ht="19.5" customHeight="1">
      <c r="A59" s="500" t="s">
        <v>804</v>
      </c>
      <c r="B59" s="218">
        <v>2228.1391200000003</v>
      </c>
      <c r="C59" s="218">
        <v>186.53313</v>
      </c>
      <c r="D59" s="218">
        <v>2414.6722500000001</v>
      </c>
      <c r="E59" s="219">
        <v>3.212148715764554E-2</v>
      </c>
    </row>
    <row r="60" spans="1:5" ht="19.5" customHeight="1">
      <c r="A60" s="500" t="s">
        <v>805</v>
      </c>
      <c r="B60" s="218">
        <v>956.46682999999996</v>
      </c>
      <c r="C60" s="218">
        <v>391.31322999999998</v>
      </c>
      <c r="D60" s="218">
        <v>1347.78006</v>
      </c>
      <c r="E60" s="219">
        <v>1.792901702855149E-2</v>
      </c>
    </row>
    <row r="61" spans="1:5" ht="19.5" customHeight="1">
      <c r="A61" s="500" t="s">
        <v>806</v>
      </c>
      <c r="B61" s="218">
        <v>1117.3725099999999</v>
      </c>
      <c r="C61" s="218">
        <v>908.58006999999998</v>
      </c>
      <c r="D61" s="218">
        <v>2025.9525799999999</v>
      </c>
      <c r="E61" s="219">
        <v>2.6950493915051554E-2</v>
      </c>
    </row>
    <row r="62" spans="1:5" ht="19.5" customHeight="1">
      <c r="A62" s="500" t="s">
        <v>807</v>
      </c>
      <c r="B62" s="218">
        <v>1120.2197800000001</v>
      </c>
      <c r="C62" s="218">
        <v>469.61714000000001</v>
      </c>
      <c r="D62" s="218">
        <v>1589.8369200000002</v>
      </c>
      <c r="E62" s="219">
        <v>2.1149009439492564E-2</v>
      </c>
    </row>
    <row r="63" spans="1:5" ht="19.5" customHeight="1">
      <c r="A63" s="500" t="s">
        <v>808</v>
      </c>
      <c r="B63" s="218">
        <v>1245.43406</v>
      </c>
      <c r="C63" s="218">
        <v>290.46292999999997</v>
      </c>
      <c r="D63" s="218">
        <v>1535.89699</v>
      </c>
      <c r="E63" s="219">
        <v>2.0431466605768729E-2</v>
      </c>
    </row>
    <row r="64" spans="1:5" ht="19.5" customHeight="1">
      <c r="A64" s="500" t="s">
        <v>809</v>
      </c>
      <c r="B64" s="218">
        <v>207.63997000000001</v>
      </c>
      <c r="C64" s="218">
        <v>36.621499999999997</v>
      </c>
      <c r="D64" s="218">
        <v>244.26147</v>
      </c>
      <c r="E64" s="219">
        <v>3.2493195180888926E-3</v>
      </c>
    </row>
    <row r="65" spans="1:5" ht="19.5" customHeight="1" thickBot="1">
      <c r="A65" s="500" t="s">
        <v>810</v>
      </c>
      <c r="B65" s="218">
        <v>662.28456000000006</v>
      </c>
      <c r="C65" s="218">
        <v>62.77073</v>
      </c>
      <c r="D65" s="218">
        <v>725.05529000000001</v>
      </c>
      <c r="E65" s="219">
        <v>9.6451409446221791E-3</v>
      </c>
    </row>
    <row r="66" spans="1:5" ht="19.5" customHeight="1" thickTop="1" thickBot="1">
      <c r="A66" s="499" t="s">
        <v>6</v>
      </c>
      <c r="B66" s="339">
        <v>68640.925049999991</v>
      </c>
      <c r="C66" s="339">
        <v>6532.1900100000003</v>
      </c>
      <c r="D66" s="339">
        <v>75173.115059999982</v>
      </c>
      <c r="E66" s="340">
        <v>1</v>
      </c>
    </row>
    <row r="67" spans="1:5" ht="19.5" customHeight="1" thickTop="1" thickBot="1">
      <c r="A67" s="501" t="s">
        <v>811</v>
      </c>
      <c r="B67" s="219">
        <v>0.91310470498945961</v>
      </c>
      <c r="C67" s="219">
        <v>8.6895295010540455E-2</v>
      </c>
      <c r="D67" s="219">
        <v>1</v>
      </c>
      <c r="E67" s="219"/>
    </row>
    <row r="68" spans="1:5" ht="17.25" thickTop="1" thickBot="1">
      <c r="A68" s="499" t="s">
        <v>815</v>
      </c>
      <c r="B68" s="946" t="s">
        <v>1078</v>
      </c>
      <c r="C68" s="946" t="s">
        <v>1079</v>
      </c>
      <c r="D68" s="947" t="s">
        <v>309</v>
      </c>
      <c r="E68" s="946" t="s">
        <v>709</v>
      </c>
    </row>
    <row r="69" spans="1:5" ht="19.5" customHeight="1" thickTop="1">
      <c r="A69" s="500" t="s">
        <v>797</v>
      </c>
      <c r="B69" s="218">
        <v>0</v>
      </c>
      <c r="C69" s="218">
        <v>0</v>
      </c>
      <c r="D69" s="218">
        <v>0</v>
      </c>
      <c r="E69" s="219">
        <v>0</v>
      </c>
    </row>
    <row r="70" spans="1:5" ht="19.5" customHeight="1">
      <c r="A70" s="500" t="s">
        <v>798</v>
      </c>
      <c r="B70" s="218">
        <v>2</v>
      </c>
      <c r="C70" s="218">
        <v>0</v>
      </c>
      <c r="D70" s="218">
        <v>2</v>
      </c>
      <c r="E70" s="219">
        <v>1.006036217303823E-3</v>
      </c>
    </row>
    <row r="71" spans="1:5" ht="19.5" customHeight="1">
      <c r="A71" s="500" t="s">
        <v>799</v>
      </c>
      <c r="B71" s="218">
        <v>1</v>
      </c>
      <c r="C71" s="218">
        <v>0</v>
      </c>
      <c r="D71" s="218">
        <v>1</v>
      </c>
      <c r="E71" s="219">
        <v>5.0301810865191151E-4</v>
      </c>
    </row>
    <row r="72" spans="1:5" ht="19.5" customHeight="1">
      <c r="A72" s="500" t="s">
        <v>800</v>
      </c>
      <c r="B72" s="218">
        <v>11</v>
      </c>
      <c r="C72" s="218">
        <v>0</v>
      </c>
      <c r="D72" s="218">
        <v>11</v>
      </c>
      <c r="E72" s="219">
        <v>5.533199195171026E-3</v>
      </c>
    </row>
    <row r="73" spans="1:5" ht="19.5" customHeight="1">
      <c r="A73" s="500" t="s">
        <v>801</v>
      </c>
      <c r="B73" s="218">
        <v>5</v>
      </c>
      <c r="C73" s="218">
        <v>1</v>
      </c>
      <c r="D73" s="218">
        <v>6</v>
      </c>
      <c r="E73" s="219">
        <v>3.0181086519114686E-3</v>
      </c>
    </row>
    <row r="74" spans="1:5" ht="19.5" customHeight="1">
      <c r="A74" s="500" t="s">
        <v>802</v>
      </c>
      <c r="B74" s="218">
        <v>11</v>
      </c>
      <c r="C74" s="218">
        <v>4</v>
      </c>
      <c r="D74" s="218">
        <v>15</v>
      </c>
      <c r="E74" s="219">
        <v>7.545271629778672E-3</v>
      </c>
    </row>
    <row r="75" spans="1:5" ht="19.5" customHeight="1">
      <c r="A75" s="500" t="s">
        <v>803</v>
      </c>
      <c r="B75" s="218">
        <v>19</v>
      </c>
      <c r="C75" s="218">
        <v>4</v>
      </c>
      <c r="D75" s="218">
        <v>23</v>
      </c>
      <c r="E75" s="219">
        <v>1.1569416498993963E-2</v>
      </c>
    </row>
    <row r="76" spans="1:5" ht="19.5" customHeight="1">
      <c r="A76" s="500" t="s">
        <v>804</v>
      </c>
      <c r="B76" s="218">
        <v>14</v>
      </c>
      <c r="C76" s="218">
        <v>1</v>
      </c>
      <c r="D76" s="218">
        <v>15</v>
      </c>
      <c r="E76" s="219">
        <v>7.545271629778672E-3</v>
      </c>
    </row>
    <row r="77" spans="1:5" ht="19.5" customHeight="1">
      <c r="A77" s="500" t="s">
        <v>805</v>
      </c>
      <c r="B77" s="218">
        <v>8</v>
      </c>
      <c r="C77" s="218">
        <v>3</v>
      </c>
      <c r="D77" s="218">
        <v>11</v>
      </c>
      <c r="E77" s="219">
        <v>5.533199195171026E-3</v>
      </c>
    </row>
    <row r="78" spans="1:5" ht="19.5" customHeight="1">
      <c r="A78" s="500" t="s">
        <v>806</v>
      </c>
      <c r="B78" s="218">
        <v>13</v>
      </c>
      <c r="C78" s="218">
        <v>11</v>
      </c>
      <c r="D78" s="218">
        <v>24</v>
      </c>
      <c r="E78" s="219">
        <v>1.2072434607645875E-2</v>
      </c>
    </row>
    <row r="79" spans="1:5" ht="19.5" customHeight="1">
      <c r="A79" s="500" t="s">
        <v>807</v>
      </c>
      <c r="B79" s="218">
        <v>24</v>
      </c>
      <c r="C79" s="218">
        <v>10</v>
      </c>
      <c r="D79" s="218">
        <v>34</v>
      </c>
      <c r="E79" s="219">
        <v>1.7102615694164991E-2</v>
      </c>
    </row>
    <row r="80" spans="1:5" ht="19.5" customHeight="1">
      <c r="A80" s="500" t="s">
        <v>808</v>
      </c>
      <c r="B80" s="218">
        <v>76</v>
      </c>
      <c r="C80" s="218">
        <v>17</v>
      </c>
      <c r="D80" s="218">
        <v>93</v>
      </c>
      <c r="E80" s="219">
        <v>4.6780684104627768E-2</v>
      </c>
    </row>
    <row r="81" spans="1:5" ht="19.5" customHeight="1">
      <c r="A81" s="500" t="s">
        <v>809</v>
      </c>
      <c r="B81" s="218">
        <v>42</v>
      </c>
      <c r="C81" s="218">
        <v>7</v>
      </c>
      <c r="D81" s="218">
        <v>49</v>
      </c>
      <c r="E81" s="219">
        <v>2.464788732394366E-2</v>
      </c>
    </row>
    <row r="82" spans="1:5" ht="19.5" customHeight="1" thickBot="1">
      <c r="A82" s="500" t="s">
        <v>810</v>
      </c>
      <c r="B82" s="218">
        <v>1588</v>
      </c>
      <c r="C82" s="218">
        <v>116</v>
      </c>
      <c r="D82" s="218">
        <v>1704</v>
      </c>
      <c r="E82" s="219">
        <v>0.8571428571428571</v>
      </c>
    </row>
    <row r="83" spans="1:5" ht="19.5" customHeight="1" thickTop="1" thickBot="1">
      <c r="A83" s="499" t="s">
        <v>6</v>
      </c>
      <c r="B83" s="339">
        <v>1814</v>
      </c>
      <c r="C83" s="339">
        <v>174</v>
      </c>
      <c r="D83" s="339">
        <v>1988</v>
      </c>
      <c r="E83" s="340">
        <v>1</v>
      </c>
    </row>
    <row r="84" spans="1:5" ht="19.5" customHeight="1" thickTop="1">
      <c r="A84" s="501" t="s">
        <v>811</v>
      </c>
      <c r="B84" s="219">
        <v>0.91247484909456744</v>
      </c>
      <c r="C84" s="219">
        <v>8.75251509054326E-2</v>
      </c>
      <c r="D84" s="219">
        <v>1</v>
      </c>
      <c r="E84" s="219"/>
    </row>
    <row r="85" spans="1:5" ht="19.5" customHeight="1" thickBot="1">
      <c r="A85" s="503"/>
      <c r="B85" s="343"/>
      <c r="C85" s="343"/>
      <c r="D85" s="949"/>
      <c r="E85" s="949"/>
    </row>
    <row r="86" spans="1:5" ht="19.5" customHeight="1" thickTop="1">
      <c r="A86" s="1197" t="s">
        <v>816</v>
      </c>
      <c r="B86" s="1198"/>
      <c r="C86" s="1198"/>
      <c r="D86" s="1198"/>
      <c r="E86" s="1198"/>
    </row>
    <row r="87" spans="1:5" ht="19.5" customHeight="1">
      <c r="A87" s="950"/>
      <c r="B87" s="388"/>
      <c r="C87" s="388"/>
      <c r="D87" s="954"/>
    </row>
    <row r="88" spans="1:5" ht="34.5" customHeight="1">
      <c r="A88" s="1189" t="s">
        <v>1074</v>
      </c>
      <c r="B88" s="1189"/>
      <c r="C88" s="1189"/>
      <c r="D88" s="1189"/>
      <c r="E88" s="1189"/>
    </row>
    <row r="89" spans="1:5" ht="34.5" customHeight="1">
      <c r="A89" s="1189" t="s">
        <v>1511</v>
      </c>
      <c r="B89" s="1189"/>
      <c r="C89" s="1189"/>
      <c r="D89" s="1189"/>
      <c r="E89" s="1189"/>
    </row>
    <row r="90" spans="1:5" ht="34.5" customHeight="1">
      <c r="A90" s="1189" t="s">
        <v>1504</v>
      </c>
      <c r="B90" s="1189"/>
      <c r="C90" s="1189"/>
      <c r="D90" s="1189"/>
      <c r="E90" s="1189"/>
    </row>
    <row r="91" spans="1:5" ht="34.5" customHeight="1">
      <c r="A91" s="1190" t="s">
        <v>1333</v>
      </c>
      <c r="B91" s="1190"/>
      <c r="C91" s="1190"/>
      <c r="D91" s="1190"/>
      <c r="E91" s="1190"/>
    </row>
    <row r="92" spans="1:5" ht="19.5" customHeight="1">
      <c r="A92" s="952"/>
    </row>
    <row r="93" spans="1:5" ht="19.5" customHeight="1" thickBot="1">
      <c r="A93" s="942"/>
      <c r="B93" s="944"/>
      <c r="C93" s="943"/>
      <c r="D93" s="943"/>
      <c r="E93" s="945"/>
    </row>
    <row r="94" spans="1:5" ht="17.25" thickTop="1" thickBot="1">
      <c r="A94" s="499" t="s">
        <v>795</v>
      </c>
      <c r="B94" s="946" t="s">
        <v>1078</v>
      </c>
      <c r="C94" s="946" t="s">
        <v>1079</v>
      </c>
      <c r="D94" s="947" t="s">
        <v>309</v>
      </c>
      <c r="E94" s="946" t="s">
        <v>796</v>
      </c>
    </row>
    <row r="95" spans="1:5" ht="19.5" customHeight="1" thickTop="1">
      <c r="A95" s="500" t="s">
        <v>797</v>
      </c>
      <c r="B95" s="218">
        <v>29593.659530000001</v>
      </c>
      <c r="C95" s="218">
        <v>0</v>
      </c>
      <c r="D95" s="218">
        <v>29593.659530000001</v>
      </c>
      <c r="E95" s="219">
        <v>5.1207775265340739E-2</v>
      </c>
    </row>
    <row r="96" spans="1:5" ht="19.5" customHeight="1">
      <c r="A96" s="500" t="s">
        <v>798</v>
      </c>
      <c r="B96" s="218">
        <v>0</v>
      </c>
      <c r="C96" s="218">
        <v>7350.2607600000001</v>
      </c>
      <c r="D96" s="218">
        <v>7350.2607600000001</v>
      </c>
      <c r="E96" s="219">
        <v>1.2718619701567291E-2</v>
      </c>
    </row>
    <row r="97" spans="1:5" ht="19.5" customHeight="1">
      <c r="A97" s="500" t="s">
        <v>799</v>
      </c>
      <c r="B97" s="218">
        <v>4579.2461900000008</v>
      </c>
      <c r="C97" s="218">
        <v>4011.3149700000004</v>
      </c>
      <c r="D97" s="218">
        <v>8590.5611600000011</v>
      </c>
      <c r="E97" s="219">
        <v>1.4864789697215419E-2</v>
      </c>
    </row>
    <row r="98" spans="1:5" ht="19.5" customHeight="1">
      <c r="A98" s="500" t="s">
        <v>800</v>
      </c>
      <c r="B98" s="218">
        <v>15789.641949999999</v>
      </c>
      <c r="C98" s="218">
        <v>6755.9506200000005</v>
      </c>
      <c r="D98" s="218">
        <v>22545.592570000001</v>
      </c>
      <c r="E98" s="219">
        <v>3.9012060552299527E-2</v>
      </c>
    </row>
    <row r="99" spans="1:5" ht="19.5" customHeight="1">
      <c r="A99" s="500" t="s">
        <v>801</v>
      </c>
      <c r="B99" s="218">
        <v>8782.4818300000006</v>
      </c>
      <c r="C99" s="218">
        <v>18963.698620000003</v>
      </c>
      <c r="D99" s="218">
        <v>27746.180450000003</v>
      </c>
      <c r="E99" s="219">
        <v>4.8010965710910541E-2</v>
      </c>
    </row>
    <row r="100" spans="1:5" ht="19.5" customHeight="1">
      <c r="A100" s="500" t="s">
        <v>802</v>
      </c>
      <c r="B100" s="218">
        <v>19393.637059999997</v>
      </c>
      <c r="C100" s="218">
        <v>18531.036550000001</v>
      </c>
      <c r="D100" s="218">
        <v>37924.673609999998</v>
      </c>
      <c r="E100" s="219">
        <v>6.5623454282954602E-2</v>
      </c>
    </row>
    <row r="101" spans="1:5" ht="19.5" customHeight="1">
      <c r="A101" s="500" t="s">
        <v>803</v>
      </c>
      <c r="B101" s="218">
        <v>29535.277429999998</v>
      </c>
      <c r="C101" s="218">
        <v>19145.55344</v>
      </c>
      <c r="D101" s="218">
        <v>48680.830869999998</v>
      </c>
      <c r="E101" s="219">
        <v>8.4235511474812924E-2</v>
      </c>
    </row>
    <row r="102" spans="1:5" ht="19.5" customHeight="1">
      <c r="A102" s="500" t="s">
        <v>804</v>
      </c>
      <c r="B102" s="218">
        <v>28448.679559999997</v>
      </c>
      <c r="C102" s="218">
        <v>14281.271140000001</v>
      </c>
      <c r="D102" s="218">
        <v>42729.950700000001</v>
      </c>
      <c r="E102" s="219">
        <v>7.3938328253271263E-2</v>
      </c>
    </row>
    <row r="103" spans="1:5" ht="19.5" customHeight="1">
      <c r="A103" s="500" t="s">
        <v>805</v>
      </c>
      <c r="B103" s="218">
        <v>22496.998170000003</v>
      </c>
      <c r="C103" s="218">
        <v>10613.49195</v>
      </c>
      <c r="D103" s="218">
        <v>33110.490120000002</v>
      </c>
      <c r="E103" s="219">
        <v>5.7293169007079037E-2</v>
      </c>
    </row>
    <row r="104" spans="1:5" ht="19.5" customHeight="1">
      <c r="A104" s="500" t="s">
        <v>806</v>
      </c>
      <c r="B104" s="218">
        <v>36854.454259999999</v>
      </c>
      <c r="C104" s="218">
        <v>13472.41905</v>
      </c>
      <c r="D104" s="218">
        <v>50326.873309999995</v>
      </c>
      <c r="E104" s="219">
        <v>8.7083762508426574E-2</v>
      </c>
    </row>
    <row r="105" spans="1:5" ht="19.5" customHeight="1">
      <c r="A105" s="500" t="s">
        <v>807</v>
      </c>
      <c r="B105" s="218">
        <v>60757.708880000006</v>
      </c>
      <c r="C105" s="218">
        <v>14442.99748</v>
      </c>
      <c r="D105" s="218">
        <v>75200.706360000011</v>
      </c>
      <c r="E105" s="219">
        <v>0.13012452438246189</v>
      </c>
    </row>
    <row r="106" spans="1:5" ht="19.5" customHeight="1">
      <c r="A106" s="500" t="s">
        <v>808</v>
      </c>
      <c r="B106" s="218">
        <v>99437.877079999991</v>
      </c>
      <c r="C106" s="218">
        <v>13428.39026</v>
      </c>
      <c r="D106" s="218">
        <v>112866.26733999999</v>
      </c>
      <c r="E106" s="219">
        <v>0.19529961974204638</v>
      </c>
    </row>
    <row r="107" spans="1:5" ht="19.5" customHeight="1">
      <c r="A107" s="500" t="s">
        <v>809</v>
      </c>
      <c r="B107" s="218">
        <v>23219.14921</v>
      </c>
      <c r="C107" s="218">
        <v>2373.6458399999997</v>
      </c>
      <c r="D107" s="218">
        <v>25592.795050000001</v>
      </c>
      <c r="E107" s="219">
        <v>4.4284827160486193E-2</v>
      </c>
    </row>
    <row r="108" spans="1:5" ht="19.5" customHeight="1" thickBot="1">
      <c r="A108" s="500" t="s">
        <v>810</v>
      </c>
      <c r="B108" s="218">
        <v>52081.467119999994</v>
      </c>
      <c r="C108" s="218">
        <v>3573.0914400000001</v>
      </c>
      <c r="D108" s="218">
        <v>55654.55855999999</v>
      </c>
      <c r="E108" s="219">
        <v>9.6302592261127681E-2</v>
      </c>
    </row>
    <row r="109" spans="1:5" ht="19.5" customHeight="1" thickTop="1" thickBot="1">
      <c r="A109" s="499" t="s">
        <v>6</v>
      </c>
      <c r="B109" s="339">
        <v>430970.27827000001</v>
      </c>
      <c r="C109" s="339">
        <v>146943.12212000001</v>
      </c>
      <c r="D109" s="339">
        <v>577913.40038999997</v>
      </c>
      <c r="E109" s="340">
        <v>1</v>
      </c>
    </row>
    <row r="110" spans="1:5" ht="19.5" customHeight="1" thickTop="1" thickBot="1">
      <c r="A110" s="501" t="s">
        <v>811</v>
      </c>
      <c r="B110" s="219">
        <v>0.74573504954057712</v>
      </c>
      <c r="C110" s="219">
        <v>0.25426495045942299</v>
      </c>
      <c r="D110" s="219">
        <v>1</v>
      </c>
      <c r="E110" s="219"/>
    </row>
    <row r="111" spans="1:5" ht="17.25" thickTop="1" thickBot="1">
      <c r="A111" s="499" t="s">
        <v>815</v>
      </c>
      <c r="B111" s="946" t="s">
        <v>1078</v>
      </c>
      <c r="C111" s="946" t="s">
        <v>1079</v>
      </c>
      <c r="D111" s="947" t="s">
        <v>309</v>
      </c>
      <c r="E111" s="946" t="s">
        <v>709</v>
      </c>
    </row>
    <row r="112" spans="1:5" ht="19.5" customHeight="1" thickTop="1">
      <c r="A112" s="500" t="s">
        <v>797</v>
      </c>
      <c r="B112" s="218">
        <v>1</v>
      </c>
      <c r="C112" s="218">
        <v>0</v>
      </c>
      <c r="D112" s="218">
        <v>1</v>
      </c>
      <c r="E112" s="219">
        <v>2.4528500891611005E-6</v>
      </c>
    </row>
    <row r="113" spans="1:5" ht="19.5" customHeight="1">
      <c r="A113" s="500" t="s">
        <v>798</v>
      </c>
      <c r="B113" s="218">
        <v>0</v>
      </c>
      <c r="C113" s="218">
        <v>1</v>
      </c>
      <c r="D113" s="218">
        <v>1</v>
      </c>
      <c r="E113" s="219">
        <v>2.4528500891611005E-6</v>
      </c>
    </row>
    <row r="114" spans="1:5" ht="19.5" customHeight="1">
      <c r="A114" s="500" t="s">
        <v>799</v>
      </c>
      <c r="B114" s="218">
        <v>1</v>
      </c>
      <c r="C114" s="218">
        <v>1</v>
      </c>
      <c r="D114" s="218">
        <v>2</v>
      </c>
      <c r="E114" s="219">
        <v>4.9057001783222011E-6</v>
      </c>
    </row>
    <row r="115" spans="1:5" ht="19.5" customHeight="1">
      <c r="A115" s="500" t="s">
        <v>800</v>
      </c>
      <c r="B115" s="218">
        <v>8</v>
      </c>
      <c r="C115" s="218">
        <v>4</v>
      </c>
      <c r="D115" s="218">
        <v>12</v>
      </c>
      <c r="E115" s="219">
        <v>2.9434201069933208E-5</v>
      </c>
    </row>
    <row r="116" spans="1:5" ht="19.5" customHeight="1">
      <c r="A116" s="500" t="s">
        <v>801</v>
      </c>
      <c r="B116" s="218">
        <v>9</v>
      </c>
      <c r="C116" s="218">
        <v>23</v>
      </c>
      <c r="D116" s="218">
        <v>32</v>
      </c>
      <c r="E116" s="219">
        <v>7.8491202853155217E-5</v>
      </c>
    </row>
    <row r="117" spans="1:5" ht="19.5" customHeight="1">
      <c r="A117" s="500" t="s">
        <v>802</v>
      </c>
      <c r="B117" s="218">
        <v>43</v>
      </c>
      <c r="C117" s="218">
        <v>38</v>
      </c>
      <c r="D117" s="218">
        <v>81</v>
      </c>
      <c r="E117" s="219">
        <v>1.9868085722204916E-4</v>
      </c>
    </row>
    <row r="118" spans="1:5" ht="19.5" customHeight="1">
      <c r="A118" s="500" t="s">
        <v>803</v>
      </c>
      <c r="B118" s="218">
        <v>114</v>
      </c>
      <c r="C118" s="218">
        <v>73</v>
      </c>
      <c r="D118" s="218">
        <v>187</v>
      </c>
      <c r="E118" s="219">
        <v>4.5868296667312585E-4</v>
      </c>
    </row>
    <row r="119" spans="1:5" ht="19.5" customHeight="1">
      <c r="A119" s="500" t="s">
        <v>804</v>
      </c>
      <c r="B119" s="218">
        <v>173</v>
      </c>
      <c r="C119" s="218">
        <v>86</v>
      </c>
      <c r="D119" s="218">
        <v>259</v>
      </c>
      <c r="E119" s="219">
        <v>6.3528817309272507E-4</v>
      </c>
    </row>
    <row r="120" spans="1:5" ht="19.5" customHeight="1">
      <c r="A120" s="500" t="s">
        <v>805</v>
      </c>
      <c r="B120" s="218">
        <v>192</v>
      </c>
      <c r="C120" s="218">
        <v>91</v>
      </c>
      <c r="D120" s="218">
        <v>283</v>
      </c>
      <c r="E120" s="219">
        <v>6.9415657523259151E-4</v>
      </c>
    </row>
    <row r="121" spans="1:5" ht="19.5" customHeight="1">
      <c r="A121" s="500" t="s">
        <v>806</v>
      </c>
      <c r="B121" s="218">
        <v>448</v>
      </c>
      <c r="C121" s="218">
        <v>159</v>
      </c>
      <c r="D121" s="218">
        <v>607</v>
      </c>
      <c r="E121" s="219">
        <v>1.4888800041207881E-3</v>
      </c>
    </row>
    <row r="122" spans="1:5" ht="19.5" customHeight="1">
      <c r="A122" s="500" t="s">
        <v>807</v>
      </c>
      <c r="B122" s="218">
        <v>1274</v>
      </c>
      <c r="C122" s="218">
        <v>295</v>
      </c>
      <c r="D122" s="218">
        <v>1569</v>
      </c>
      <c r="E122" s="219">
        <v>3.8485217898937669E-3</v>
      </c>
    </row>
    <row r="123" spans="1:5" ht="19.5" customHeight="1">
      <c r="A123" s="500" t="s">
        <v>808</v>
      </c>
      <c r="B123" s="218">
        <v>6736</v>
      </c>
      <c r="C123" s="218">
        <v>849</v>
      </c>
      <c r="D123" s="218">
        <v>7585</v>
      </c>
      <c r="E123" s="219">
        <v>1.8604867926286951E-2</v>
      </c>
    </row>
    <row r="124" spans="1:5" ht="19.5" customHeight="1">
      <c r="A124" s="500" t="s">
        <v>809</v>
      </c>
      <c r="B124" s="218">
        <v>4756</v>
      </c>
      <c r="C124" s="218">
        <v>491</v>
      </c>
      <c r="D124" s="218">
        <v>5247</v>
      </c>
      <c r="E124" s="219">
        <v>1.2870104417828295E-2</v>
      </c>
    </row>
    <row r="125" spans="1:5" ht="19.5" customHeight="1" thickBot="1">
      <c r="A125" s="500" t="s">
        <v>810</v>
      </c>
      <c r="B125" s="218">
        <v>373450</v>
      </c>
      <c r="C125" s="218">
        <v>18373</v>
      </c>
      <c r="D125" s="218">
        <v>391823</v>
      </c>
      <c r="E125" s="219">
        <v>0.96108308048536994</v>
      </c>
    </row>
    <row r="126" spans="1:5" ht="19.5" customHeight="1" thickTop="1" thickBot="1">
      <c r="A126" s="499" t="s">
        <v>6</v>
      </c>
      <c r="B126" s="339">
        <v>387205</v>
      </c>
      <c r="C126" s="339">
        <v>20484</v>
      </c>
      <c r="D126" s="339">
        <v>407689</v>
      </c>
      <c r="E126" s="340">
        <v>1</v>
      </c>
    </row>
    <row r="127" spans="1:5" ht="19.5" customHeight="1" thickTop="1">
      <c r="A127" s="501" t="s">
        <v>811</v>
      </c>
      <c r="B127" s="219">
        <v>0.94975581877362403</v>
      </c>
      <c r="C127" s="219">
        <v>5.0244181226375986E-2</v>
      </c>
      <c r="D127" s="219">
        <v>1</v>
      </c>
      <c r="E127" s="219"/>
    </row>
    <row r="128" spans="1:5" ht="19.5" customHeight="1" thickBot="1">
      <c r="A128" s="503"/>
      <c r="B128" s="343"/>
      <c r="C128" s="343"/>
      <c r="D128" s="949"/>
      <c r="E128" s="949"/>
    </row>
    <row r="129" spans="1:5" ht="19.5" customHeight="1" thickTop="1">
      <c r="A129" s="955" t="s">
        <v>817</v>
      </c>
      <c r="B129" s="161"/>
      <c r="C129" s="161"/>
      <c r="D129" s="227"/>
      <c r="E129" s="951"/>
    </row>
    <row r="130" spans="1:5" ht="19.5" customHeight="1">
      <c r="A130" s="167"/>
      <c r="B130" s="388"/>
      <c r="C130" s="388"/>
      <c r="D130" s="954"/>
    </row>
    <row r="131" spans="1:5" ht="28.5" customHeight="1">
      <c r="A131" s="1189" t="s">
        <v>1074</v>
      </c>
      <c r="B131" s="1189"/>
      <c r="C131" s="1189"/>
      <c r="D131" s="1189"/>
      <c r="E131" s="1189"/>
    </row>
    <row r="132" spans="1:5" ht="28.5" customHeight="1">
      <c r="A132" s="1189" t="s">
        <v>818</v>
      </c>
      <c r="B132" s="1189"/>
      <c r="C132" s="1189"/>
      <c r="D132" s="1189"/>
      <c r="E132" s="1189"/>
    </row>
    <row r="133" spans="1:5" ht="28.5" customHeight="1">
      <c r="A133" s="1189" t="s">
        <v>1504</v>
      </c>
      <c r="B133" s="1189"/>
      <c r="C133" s="1189"/>
      <c r="D133" s="1189"/>
      <c r="E133" s="1189"/>
    </row>
    <row r="134" spans="1:5" ht="28.5" customHeight="1">
      <c r="A134" s="1190" t="s">
        <v>1333</v>
      </c>
      <c r="B134" s="1190"/>
      <c r="C134" s="1190"/>
      <c r="D134" s="1190"/>
      <c r="E134" s="1190"/>
    </row>
    <row r="135" spans="1:5" ht="19.5" customHeight="1">
      <c r="A135" s="952"/>
    </row>
    <row r="136" spans="1:5" ht="19.5" customHeight="1" thickBot="1">
      <c r="A136" s="942"/>
      <c r="B136" s="944"/>
      <c r="C136" s="943"/>
      <c r="D136" s="943"/>
      <c r="E136" s="945"/>
    </row>
    <row r="137" spans="1:5" ht="17.25" thickTop="1" thickBot="1">
      <c r="A137" s="499" t="s">
        <v>795</v>
      </c>
      <c r="B137" s="946" t="s">
        <v>1078</v>
      </c>
      <c r="C137" s="946" t="s">
        <v>1079</v>
      </c>
      <c r="D137" s="947" t="s">
        <v>309</v>
      </c>
      <c r="E137" s="956" t="s">
        <v>796</v>
      </c>
    </row>
    <row r="138" spans="1:5" ht="19.5" customHeight="1" thickTop="1">
      <c r="A138" s="500" t="s">
        <v>797</v>
      </c>
      <c r="B138" s="218">
        <v>0</v>
      </c>
      <c r="C138" s="218">
        <v>0</v>
      </c>
      <c r="D138" s="218">
        <v>0</v>
      </c>
      <c r="E138" s="676">
        <v>0</v>
      </c>
    </row>
    <row r="139" spans="1:5" ht="19.5" customHeight="1">
      <c r="A139" s="500" t="s">
        <v>798</v>
      </c>
      <c r="B139" s="218">
        <v>264000</v>
      </c>
      <c r="C139" s="218">
        <v>0</v>
      </c>
      <c r="D139" s="218">
        <v>264000</v>
      </c>
      <c r="E139" s="676">
        <v>9.0579559128338011E-2</v>
      </c>
    </row>
    <row r="140" spans="1:5" ht="19.5" customHeight="1">
      <c r="A140" s="500" t="s">
        <v>799</v>
      </c>
      <c r="B140" s="218">
        <v>1051149.19236</v>
      </c>
      <c r="C140" s="218">
        <v>220250</v>
      </c>
      <c r="D140" s="218">
        <v>1271399.19236</v>
      </c>
      <c r="E140" s="676">
        <v>0.43622264515187054</v>
      </c>
    </row>
    <row r="141" spans="1:5" ht="19.5" customHeight="1">
      <c r="A141" s="500" t="s">
        <v>800</v>
      </c>
      <c r="B141" s="218">
        <v>479779.6275</v>
      </c>
      <c r="C141" s="218">
        <v>307950.76627999998</v>
      </c>
      <c r="D141" s="218">
        <v>787730.39378000004</v>
      </c>
      <c r="E141" s="676">
        <v>0.27027375674463827</v>
      </c>
    </row>
    <row r="142" spans="1:5" ht="19.5" customHeight="1">
      <c r="A142" s="500" t="s">
        <v>801</v>
      </c>
      <c r="B142" s="218">
        <v>252684.41968000002</v>
      </c>
      <c r="C142" s="218">
        <v>59490.37328</v>
      </c>
      <c r="D142" s="218">
        <v>312174.79295999999</v>
      </c>
      <c r="E142" s="676">
        <v>0.10710854211097348</v>
      </c>
    </row>
    <row r="143" spans="1:5" ht="19.5" customHeight="1">
      <c r="A143" s="500" t="s">
        <v>802</v>
      </c>
      <c r="B143" s="218">
        <v>148463.77611999999</v>
      </c>
      <c r="C143" s="218">
        <v>60357.732929999998</v>
      </c>
      <c r="D143" s="218">
        <v>208821.50904999999</v>
      </c>
      <c r="E143" s="676">
        <v>7.1647576614633515E-2</v>
      </c>
    </row>
    <row r="144" spans="1:5" ht="19.5" customHeight="1">
      <c r="A144" s="500" t="s">
        <v>803</v>
      </c>
      <c r="B144" s="218">
        <v>7842.0972999999994</v>
      </c>
      <c r="C144" s="218">
        <v>10009.69327</v>
      </c>
      <c r="D144" s="218">
        <v>17851.790569999997</v>
      </c>
      <c r="E144" s="676">
        <v>6.1250277253106881E-3</v>
      </c>
    </row>
    <row r="145" spans="1:5" ht="19.5" customHeight="1">
      <c r="A145" s="500" t="s">
        <v>804</v>
      </c>
      <c r="B145" s="218">
        <v>5147.7551199999998</v>
      </c>
      <c r="C145" s="218">
        <v>7084.8129100000006</v>
      </c>
      <c r="D145" s="218">
        <v>12232.56803</v>
      </c>
      <c r="E145" s="676">
        <v>4.1970477998666753E-3</v>
      </c>
    </row>
    <row r="146" spans="1:5" ht="19.5" customHeight="1">
      <c r="A146" s="500" t="s">
        <v>805</v>
      </c>
      <c r="B146" s="218">
        <v>458.41389000000004</v>
      </c>
      <c r="C146" s="218">
        <v>2265.69209</v>
      </c>
      <c r="D146" s="218">
        <v>2724.1059800000003</v>
      </c>
      <c r="E146" s="676">
        <v>9.3465272230026215E-4</v>
      </c>
    </row>
    <row r="147" spans="1:5" ht="19.5" customHeight="1">
      <c r="A147" s="500" t="s">
        <v>806</v>
      </c>
      <c r="B147" s="218">
        <v>7181.2708700000003</v>
      </c>
      <c r="C147" s="218">
        <v>1782.33987</v>
      </c>
      <c r="D147" s="218">
        <v>8963.6107400000001</v>
      </c>
      <c r="E147" s="676">
        <v>3.0754542008607413E-3</v>
      </c>
    </row>
    <row r="148" spans="1:5" ht="19.5" customHeight="1">
      <c r="A148" s="500" t="s">
        <v>807</v>
      </c>
      <c r="B148" s="218">
        <v>10583.803169999999</v>
      </c>
      <c r="C148" s="218">
        <v>966.86979000000008</v>
      </c>
      <c r="D148" s="218">
        <v>11550.67296</v>
      </c>
      <c r="E148" s="676">
        <v>3.9630866073955117E-3</v>
      </c>
    </row>
    <row r="149" spans="1:5" ht="19.5" customHeight="1">
      <c r="A149" s="500" t="s">
        <v>808</v>
      </c>
      <c r="B149" s="218">
        <v>12884.672909999999</v>
      </c>
      <c r="C149" s="218">
        <v>610.91191000000003</v>
      </c>
      <c r="D149" s="218">
        <v>13495.58482</v>
      </c>
      <c r="E149" s="676">
        <v>4.6303944059647387E-3</v>
      </c>
    </row>
    <row r="150" spans="1:5" ht="19.5" customHeight="1">
      <c r="A150" s="500" t="s">
        <v>809</v>
      </c>
      <c r="B150" s="218">
        <v>1303.06059</v>
      </c>
      <c r="C150" s="218">
        <v>15.505000000000001</v>
      </c>
      <c r="D150" s="218">
        <v>1318.5655900000002</v>
      </c>
      <c r="E150" s="676">
        <v>4.524056432727156E-4</v>
      </c>
    </row>
    <row r="151" spans="1:5" ht="19.5" customHeight="1" thickBot="1">
      <c r="A151" s="500" t="s">
        <v>810</v>
      </c>
      <c r="B151" s="218">
        <v>2263.3171899999998</v>
      </c>
      <c r="C151" s="218">
        <v>38.755199999999995</v>
      </c>
      <c r="D151" s="218">
        <v>2302.0723899999998</v>
      </c>
      <c r="E151" s="676">
        <v>7.8985114457469472E-4</v>
      </c>
    </row>
    <row r="152" spans="1:5" ht="19.5" customHeight="1" thickTop="1" thickBot="1">
      <c r="A152" s="499" t="s">
        <v>6</v>
      </c>
      <c r="B152" s="339">
        <v>2243741.4067000002</v>
      </c>
      <c r="C152" s="339">
        <v>670823.45253000013</v>
      </c>
      <c r="D152" s="339">
        <v>2914564.8592300005</v>
      </c>
      <c r="E152" s="677">
        <v>1</v>
      </c>
    </row>
    <row r="153" spans="1:5" ht="19.5" customHeight="1" thickTop="1" thickBot="1">
      <c r="A153" s="501" t="s">
        <v>811</v>
      </c>
      <c r="B153" s="219">
        <v>0.76983752809425376</v>
      </c>
      <c r="C153" s="219">
        <v>0.23016247190574621</v>
      </c>
      <c r="D153" s="219">
        <v>1</v>
      </c>
      <c r="E153" s="219"/>
    </row>
    <row r="154" spans="1:5" ht="17.25" thickTop="1" thickBot="1">
      <c r="A154" s="499" t="s">
        <v>815</v>
      </c>
      <c r="B154" s="946" t="s">
        <v>1078</v>
      </c>
      <c r="C154" s="946" t="s">
        <v>1079</v>
      </c>
      <c r="D154" s="947" t="s">
        <v>309</v>
      </c>
      <c r="E154" s="956" t="s">
        <v>709</v>
      </c>
    </row>
    <row r="155" spans="1:5" ht="19.5" customHeight="1" thickTop="1">
      <c r="A155" s="500" t="s">
        <v>797</v>
      </c>
      <c r="B155" s="218">
        <v>0</v>
      </c>
      <c r="C155" s="218">
        <v>0</v>
      </c>
      <c r="D155" s="218">
        <v>0</v>
      </c>
      <c r="E155" s="219">
        <v>0</v>
      </c>
    </row>
    <row r="156" spans="1:5" ht="19.5" customHeight="1">
      <c r="A156" s="500" t="s">
        <v>798</v>
      </c>
      <c r="B156" s="218">
        <v>29</v>
      </c>
      <c r="C156" s="218">
        <v>0</v>
      </c>
      <c r="D156" s="218">
        <v>29</v>
      </c>
      <c r="E156" s="219">
        <v>4.8912126834204754E-3</v>
      </c>
    </row>
    <row r="157" spans="1:5" ht="19.5" customHeight="1">
      <c r="A157" s="500" t="s">
        <v>799</v>
      </c>
      <c r="B157" s="218">
        <v>216</v>
      </c>
      <c r="C157" s="218">
        <v>53</v>
      </c>
      <c r="D157" s="218">
        <v>269</v>
      </c>
      <c r="E157" s="219">
        <v>4.5370214201383034E-2</v>
      </c>
    </row>
    <row r="158" spans="1:5" ht="19.5" customHeight="1">
      <c r="A158" s="500" t="s">
        <v>800</v>
      </c>
      <c r="B158" s="218">
        <v>215</v>
      </c>
      <c r="C158" s="218">
        <v>141</v>
      </c>
      <c r="D158" s="218">
        <v>356</v>
      </c>
      <c r="E158" s="219">
        <v>6.0043852251644457E-2</v>
      </c>
    </row>
    <row r="159" spans="1:5" ht="19.5" customHeight="1">
      <c r="A159" s="500" t="s">
        <v>801</v>
      </c>
      <c r="B159" s="218">
        <v>252</v>
      </c>
      <c r="C159" s="218">
        <v>59</v>
      </c>
      <c r="D159" s="218">
        <v>311</v>
      </c>
      <c r="E159" s="219">
        <v>5.2454039467026481E-2</v>
      </c>
    </row>
    <row r="160" spans="1:5" ht="19.5" customHeight="1">
      <c r="A160" s="500" t="s">
        <v>802</v>
      </c>
      <c r="B160" s="218">
        <v>297</v>
      </c>
      <c r="C160" s="218">
        <v>116</v>
      </c>
      <c r="D160" s="218">
        <v>413</v>
      </c>
      <c r="E160" s="219">
        <v>6.9657615112160565E-2</v>
      </c>
    </row>
    <row r="161" spans="1:5" ht="19.5" customHeight="1">
      <c r="A161" s="500" t="s">
        <v>803</v>
      </c>
      <c r="B161" s="218">
        <v>27</v>
      </c>
      <c r="C161" s="218">
        <v>35</v>
      </c>
      <c r="D161" s="218">
        <v>62</v>
      </c>
      <c r="E161" s="219">
        <v>1.0457075392140327E-2</v>
      </c>
    </row>
    <row r="162" spans="1:5" ht="19.5" customHeight="1">
      <c r="A162" s="500" t="s">
        <v>804</v>
      </c>
      <c r="B162" s="218">
        <v>29</v>
      </c>
      <c r="C162" s="218">
        <v>41</v>
      </c>
      <c r="D162" s="218">
        <v>70</v>
      </c>
      <c r="E162" s="219">
        <v>1.1806375442739079E-2</v>
      </c>
    </row>
    <row r="163" spans="1:5" ht="19.5" customHeight="1">
      <c r="A163" s="500" t="s">
        <v>805</v>
      </c>
      <c r="B163" s="218">
        <v>4</v>
      </c>
      <c r="C163" s="218">
        <v>18</v>
      </c>
      <c r="D163" s="218">
        <v>22</v>
      </c>
      <c r="E163" s="219">
        <v>3.7105751391465678E-3</v>
      </c>
    </row>
    <row r="164" spans="1:5" ht="19.5" customHeight="1">
      <c r="A164" s="500" t="s">
        <v>806</v>
      </c>
      <c r="B164" s="218">
        <v>97</v>
      </c>
      <c r="C164" s="218">
        <v>22</v>
      </c>
      <c r="D164" s="218">
        <v>119</v>
      </c>
      <c r="E164" s="219">
        <v>2.0070838252656435E-2</v>
      </c>
    </row>
    <row r="165" spans="1:5" ht="19.5" customHeight="1">
      <c r="A165" s="500" t="s">
        <v>807</v>
      </c>
      <c r="B165" s="218">
        <v>226</v>
      </c>
      <c r="C165" s="218">
        <v>20</v>
      </c>
      <c r="D165" s="218">
        <v>246</v>
      </c>
      <c r="E165" s="219">
        <v>4.1490976555911621E-2</v>
      </c>
    </row>
    <row r="166" spans="1:5" ht="19.5" customHeight="1">
      <c r="A166" s="500" t="s">
        <v>808</v>
      </c>
      <c r="B166" s="218">
        <v>818</v>
      </c>
      <c r="C166" s="218">
        <v>34</v>
      </c>
      <c r="D166" s="218">
        <v>852</v>
      </c>
      <c r="E166" s="219">
        <v>0.14370045538876708</v>
      </c>
    </row>
    <row r="167" spans="1:5" ht="19.5" customHeight="1">
      <c r="A167" s="500" t="s">
        <v>809</v>
      </c>
      <c r="B167" s="218">
        <v>266</v>
      </c>
      <c r="C167" s="218">
        <v>3</v>
      </c>
      <c r="D167" s="218">
        <v>269</v>
      </c>
      <c r="E167" s="219">
        <v>4.5370214201383034E-2</v>
      </c>
    </row>
    <row r="168" spans="1:5" ht="19.5" customHeight="1" thickBot="1">
      <c r="A168" s="500" t="s">
        <v>810</v>
      </c>
      <c r="B168" s="218">
        <v>2882</v>
      </c>
      <c r="C168" s="218">
        <v>29</v>
      </c>
      <c r="D168" s="218">
        <v>2911</v>
      </c>
      <c r="E168" s="219">
        <v>0.49097655591162087</v>
      </c>
    </row>
    <row r="169" spans="1:5" ht="19.5" customHeight="1" thickTop="1" thickBot="1">
      <c r="A169" s="499" t="s">
        <v>6</v>
      </c>
      <c r="B169" s="339">
        <v>5358</v>
      </c>
      <c r="C169" s="339">
        <v>571</v>
      </c>
      <c r="D169" s="339">
        <v>5929</v>
      </c>
      <c r="E169" s="340">
        <v>1</v>
      </c>
    </row>
    <row r="170" spans="1:5" ht="19.5" customHeight="1" thickTop="1">
      <c r="A170" s="501" t="s">
        <v>811</v>
      </c>
      <c r="B170" s="219">
        <v>0.90369370888851408</v>
      </c>
      <c r="C170" s="219">
        <v>9.630629111148592E-2</v>
      </c>
      <c r="D170" s="219">
        <v>1</v>
      </c>
      <c r="E170" s="219"/>
    </row>
    <row r="171" spans="1:5" ht="19.5" customHeight="1" thickBot="1">
      <c r="A171" s="503"/>
      <c r="B171" s="343"/>
      <c r="C171" s="948"/>
      <c r="D171" s="949"/>
      <c r="E171" s="949"/>
    </row>
    <row r="172" spans="1:5" ht="19.5" customHeight="1" thickTop="1">
      <c r="A172" s="957" t="s">
        <v>820</v>
      </c>
      <c r="B172" s="161"/>
      <c r="C172" s="309"/>
      <c r="D172" s="227"/>
      <c r="E172" s="958"/>
    </row>
    <row r="173" spans="1:5" ht="19.5" customHeight="1">
      <c r="A173" s="950"/>
      <c r="B173" s="161"/>
      <c r="C173" s="309"/>
      <c r="D173" s="227"/>
      <c r="E173" s="958"/>
    </row>
    <row r="174" spans="1:5" ht="30" customHeight="1">
      <c r="A174" s="1189" t="s">
        <v>1074</v>
      </c>
      <c r="B174" s="1189"/>
      <c r="C174" s="1189"/>
      <c r="D174" s="1189"/>
      <c r="E174" s="1189"/>
    </row>
    <row r="175" spans="1:5" ht="30" customHeight="1">
      <c r="A175" s="1189" t="s">
        <v>821</v>
      </c>
      <c r="B175" s="1189"/>
      <c r="C175" s="1189"/>
      <c r="D175" s="1189"/>
      <c r="E175" s="1189"/>
    </row>
    <row r="176" spans="1:5" ht="30" customHeight="1">
      <c r="A176" s="1189" t="s">
        <v>1504</v>
      </c>
      <c r="B176" s="1189"/>
      <c r="C176" s="1189"/>
      <c r="D176" s="1189"/>
      <c r="E176" s="1189"/>
    </row>
    <row r="177" spans="1:5" ht="30" customHeight="1">
      <c r="A177" s="1190" t="s">
        <v>1333</v>
      </c>
      <c r="B177" s="1190"/>
      <c r="C177" s="1190"/>
      <c r="D177" s="1190"/>
      <c r="E177" s="1190"/>
    </row>
    <row r="178" spans="1:5" ht="19.5" customHeight="1">
      <c r="A178" s="952"/>
    </row>
    <row r="179" spans="1:5" ht="19.5" customHeight="1" thickBot="1">
      <c r="A179" s="942"/>
      <c r="B179" s="944"/>
      <c r="C179" s="943"/>
      <c r="D179" s="943"/>
      <c r="E179" s="945"/>
    </row>
    <row r="180" spans="1:5" ht="17.25" thickTop="1" thickBot="1">
      <c r="A180" s="499" t="s">
        <v>795</v>
      </c>
      <c r="B180" s="946" t="s">
        <v>1078</v>
      </c>
      <c r="C180" s="946" t="s">
        <v>1079</v>
      </c>
      <c r="D180" s="947" t="s">
        <v>309</v>
      </c>
      <c r="E180" s="946" t="s">
        <v>796</v>
      </c>
    </row>
    <row r="181" spans="1:5" ht="19.5" customHeight="1" thickTop="1">
      <c r="A181" s="500" t="s">
        <v>797</v>
      </c>
      <c r="B181" s="218">
        <v>0</v>
      </c>
      <c r="C181" s="218">
        <v>0</v>
      </c>
      <c r="D181" s="218">
        <v>0</v>
      </c>
      <c r="E181" s="219">
        <v>0</v>
      </c>
    </row>
    <row r="182" spans="1:5" ht="19.5" customHeight="1">
      <c r="A182" s="500" t="s">
        <v>798</v>
      </c>
      <c r="B182" s="218">
        <v>0</v>
      </c>
      <c r="C182" s="218">
        <v>0</v>
      </c>
      <c r="D182" s="218">
        <v>0</v>
      </c>
      <c r="E182" s="219">
        <v>0</v>
      </c>
    </row>
    <row r="183" spans="1:5" ht="19.5" customHeight="1">
      <c r="A183" s="500" t="s">
        <v>799</v>
      </c>
      <c r="B183" s="218">
        <v>0</v>
      </c>
      <c r="C183" s="218">
        <v>0</v>
      </c>
      <c r="D183" s="218">
        <v>0</v>
      </c>
      <c r="E183" s="219">
        <v>0</v>
      </c>
    </row>
    <row r="184" spans="1:5" ht="19.5" customHeight="1">
      <c r="A184" s="500" t="s">
        <v>800</v>
      </c>
      <c r="B184" s="218">
        <v>0</v>
      </c>
      <c r="C184" s="218">
        <v>13313.082</v>
      </c>
      <c r="D184" s="218">
        <v>13313.082</v>
      </c>
      <c r="E184" s="219">
        <v>0.35327649844286535</v>
      </c>
    </row>
    <row r="185" spans="1:5" ht="19.5" customHeight="1">
      <c r="A185" s="500" t="s">
        <v>801</v>
      </c>
      <c r="B185" s="218">
        <v>0</v>
      </c>
      <c r="C185" s="218">
        <v>2629.6529999999998</v>
      </c>
      <c r="D185" s="218">
        <v>2629.6529999999998</v>
      </c>
      <c r="E185" s="219">
        <v>6.9780581533244984E-2</v>
      </c>
    </row>
    <row r="186" spans="1:5" ht="19.5" customHeight="1">
      <c r="A186" s="500" t="s">
        <v>802</v>
      </c>
      <c r="B186" s="218">
        <v>0</v>
      </c>
      <c r="C186" s="218">
        <v>9143.1118699999988</v>
      </c>
      <c r="D186" s="218">
        <v>9143.1118699999988</v>
      </c>
      <c r="E186" s="219">
        <v>0.24262199739361617</v>
      </c>
    </row>
    <row r="187" spans="1:5" ht="19.5" customHeight="1">
      <c r="A187" s="500" t="s">
        <v>803</v>
      </c>
      <c r="B187" s="218">
        <v>0</v>
      </c>
      <c r="C187" s="218">
        <v>3452.5414900000001</v>
      </c>
      <c r="D187" s="218">
        <v>3452.5414900000001</v>
      </c>
      <c r="E187" s="219">
        <v>9.1616784777252408E-2</v>
      </c>
    </row>
    <row r="188" spans="1:5" ht="19.5" customHeight="1">
      <c r="A188" s="500" t="s">
        <v>804</v>
      </c>
      <c r="B188" s="218">
        <v>0</v>
      </c>
      <c r="C188" s="218">
        <v>2514.6265699999999</v>
      </c>
      <c r="D188" s="218">
        <v>2514.6265699999999</v>
      </c>
      <c r="E188" s="219">
        <v>6.6728235395905527E-2</v>
      </c>
    </row>
    <row r="189" spans="1:5" ht="19.5" customHeight="1">
      <c r="A189" s="500" t="s">
        <v>805</v>
      </c>
      <c r="B189" s="218">
        <v>0</v>
      </c>
      <c r="C189" s="218">
        <v>638.05899999999997</v>
      </c>
      <c r="D189" s="218">
        <v>638.05899999999997</v>
      </c>
      <c r="E189" s="219">
        <v>1.6931560199205279E-2</v>
      </c>
    </row>
    <row r="190" spans="1:5" ht="19.5" customHeight="1">
      <c r="A190" s="500" t="s">
        <v>806</v>
      </c>
      <c r="B190" s="218">
        <v>76.693699999999993</v>
      </c>
      <c r="C190" s="218">
        <v>1534.95778</v>
      </c>
      <c r="D190" s="218">
        <v>1611.65148</v>
      </c>
      <c r="E190" s="219">
        <v>4.2766850798685203E-2</v>
      </c>
    </row>
    <row r="191" spans="1:5" ht="19.5" customHeight="1">
      <c r="A191" s="500" t="s">
        <v>807</v>
      </c>
      <c r="B191" s="218">
        <v>221.51057</v>
      </c>
      <c r="C191" s="218">
        <v>1243.86842</v>
      </c>
      <c r="D191" s="218">
        <v>1465.3789899999999</v>
      </c>
      <c r="E191" s="219">
        <v>3.8885357911785011E-2</v>
      </c>
    </row>
    <row r="192" spans="1:5" ht="19.5" customHeight="1">
      <c r="A192" s="500" t="s">
        <v>808</v>
      </c>
      <c r="B192" s="218">
        <v>292.25664</v>
      </c>
      <c r="C192" s="218">
        <v>1743.7254499999999</v>
      </c>
      <c r="D192" s="218">
        <v>2035.98209</v>
      </c>
      <c r="E192" s="219">
        <v>5.4026905539046988E-2</v>
      </c>
    </row>
    <row r="193" spans="1:5" ht="19.5" customHeight="1">
      <c r="A193" s="500" t="s">
        <v>809</v>
      </c>
      <c r="B193" s="218">
        <v>0</v>
      </c>
      <c r="C193" s="218">
        <v>750.976</v>
      </c>
      <c r="D193" s="218">
        <v>750.976</v>
      </c>
      <c r="E193" s="219">
        <v>1.9927930414206811E-2</v>
      </c>
    </row>
    <row r="194" spans="1:5" ht="19.5" customHeight="1" thickBot="1">
      <c r="A194" s="500" t="s">
        <v>810</v>
      </c>
      <c r="B194" s="218">
        <v>0</v>
      </c>
      <c r="C194" s="218">
        <v>129.53316999999998</v>
      </c>
      <c r="D194" s="218">
        <v>129.53316999999998</v>
      </c>
      <c r="E194" s="219">
        <v>3.4372975941862603E-3</v>
      </c>
    </row>
    <row r="195" spans="1:5" ht="19.5" customHeight="1" thickTop="1" thickBot="1">
      <c r="A195" s="499" t="s">
        <v>6</v>
      </c>
      <c r="B195" s="339">
        <v>590.46091000000001</v>
      </c>
      <c r="C195" s="339">
        <v>37094.134750000005</v>
      </c>
      <c r="D195" s="339">
        <v>37684.595659999999</v>
      </c>
      <c r="E195" s="340">
        <v>1</v>
      </c>
    </row>
    <row r="196" spans="1:5" ht="19.5" customHeight="1" thickTop="1" thickBot="1">
      <c r="A196" s="501" t="s">
        <v>811</v>
      </c>
      <c r="B196" s="219">
        <v>1.5668495300501257E-2</v>
      </c>
      <c r="C196" s="219">
        <v>0.98433150469949893</v>
      </c>
      <c r="D196" s="219">
        <v>1</v>
      </c>
      <c r="E196" s="219"/>
    </row>
    <row r="197" spans="1:5" ht="17.25" thickTop="1" thickBot="1">
      <c r="A197" s="499" t="s">
        <v>815</v>
      </c>
      <c r="B197" s="946" t="s">
        <v>1078</v>
      </c>
      <c r="C197" s="946" t="s">
        <v>1079</v>
      </c>
      <c r="D197" s="947" t="s">
        <v>309</v>
      </c>
      <c r="E197" s="946" t="s">
        <v>709</v>
      </c>
    </row>
    <row r="198" spans="1:5" ht="19.5" customHeight="1" thickTop="1">
      <c r="A198" s="500" t="s">
        <v>797</v>
      </c>
      <c r="B198" s="218">
        <v>0</v>
      </c>
      <c r="C198" s="218">
        <v>0</v>
      </c>
      <c r="D198" s="218">
        <v>0</v>
      </c>
      <c r="E198" s="219">
        <v>0</v>
      </c>
    </row>
    <row r="199" spans="1:5" ht="19.5" customHeight="1">
      <c r="A199" s="500" t="s">
        <v>798</v>
      </c>
      <c r="B199" s="218">
        <v>0</v>
      </c>
      <c r="C199" s="218">
        <v>0</v>
      </c>
      <c r="D199" s="218">
        <v>0</v>
      </c>
      <c r="E199" s="219">
        <v>0</v>
      </c>
    </row>
    <row r="200" spans="1:5" ht="19.5" customHeight="1">
      <c r="A200" s="500" t="s">
        <v>799</v>
      </c>
      <c r="B200" s="218">
        <v>0</v>
      </c>
      <c r="C200" s="218">
        <v>0</v>
      </c>
      <c r="D200" s="218">
        <v>0</v>
      </c>
      <c r="E200" s="219">
        <v>0</v>
      </c>
    </row>
    <row r="201" spans="1:5" ht="19.5" customHeight="1">
      <c r="A201" s="500" t="s">
        <v>800</v>
      </c>
      <c r="B201" s="218">
        <v>0</v>
      </c>
      <c r="C201" s="218">
        <v>6</v>
      </c>
      <c r="D201" s="218">
        <v>6</v>
      </c>
      <c r="E201" s="219">
        <v>1.4319809069212411E-2</v>
      </c>
    </row>
    <row r="202" spans="1:5" ht="19.5" customHeight="1">
      <c r="A202" s="500" t="s">
        <v>801</v>
      </c>
      <c r="B202" s="218">
        <v>0</v>
      </c>
      <c r="C202" s="218">
        <v>3</v>
      </c>
      <c r="D202" s="218">
        <v>3</v>
      </c>
      <c r="E202" s="219">
        <v>7.1599045346062056E-3</v>
      </c>
    </row>
    <row r="203" spans="1:5" ht="19.5" customHeight="1">
      <c r="A203" s="500" t="s">
        <v>802</v>
      </c>
      <c r="B203" s="218">
        <v>0</v>
      </c>
      <c r="C203" s="218">
        <v>19</v>
      </c>
      <c r="D203" s="218">
        <v>19</v>
      </c>
      <c r="E203" s="219">
        <v>4.5346062052505964E-2</v>
      </c>
    </row>
    <row r="204" spans="1:5" ht="19.5" customHeight="1">
      <c r="A204" s="500" t="s">
        <v>803</v>
      </c>
      <c r="B204" s="218">
        <v>0</v>
      </c>
      <c r="C204" s="218">
        <v>14</v>
      </c>
      <c r="D204" s="218">
        <v>14</v>
      </c>
      <c r="E204" s="219">
        <v>3.3412887828162291E-2</v>
      </c>
    </row>
    <row r="205" spans="1:5" ht="19.5" customHeight="1">
      <c r="A205" s="500" t="s">
        <v>804</v>
      </c>
      <c r="B205" s="218">
        <v>0</v>
      </c>
      <c r="C205" s="218">
        <v>14</v>
      </c>
      <c r="D205" s="218">
        <v>14</v>
      </c>
      <c r="E205" s="219">
        <v>3.3412887828162291E-2</v>
      </c>
    </row>
    <row r="206" spans="1:5" ht="19.5" customHeight="1">
      <c r="A206" s="500" t="s">
        <v>805</v>
      </c>
      <c r="B206" s="218">
        <v>0</v>
      </c>
      <c r="C206" s="218">
        <v>5</v>
      </c>
      <c r="D206" s="218">
        <v>5</v>
      </c>
      <c r="E206" s="219">
        <v>1.1933174224343675E-2</v>
      </c>
    </row>
    <row r="207" spans="1:5" ht="19.5" customHeight="1">
      <c r="A207" s="500" t="s">
        <v>806</v>
      </c>
      <c r="B207" s="218">
        <v>1</v>
      </c>
      <c r="C207" s="218">
        <v>18</v>
      </c>
      <c r="D207" s="218">
        <v>19</v>
      </c>
      <c r="E207" s="219">
        <v>4.5346062052505964E-2</v>
      </c>
    </row>
    <row r="208" spans="1:5" ht="19.5" customHeight="1">
      <c r="A208" s="500" t="s">
        <v>807</v>
      </c>
      <c r="B208" s="218">
        <v>5</v>
      </c>
      <c r="C208" s="218">
        <v>23</v>
      </c>
      <c r="D208" s="218">
        <v>28</v>
      </c>
      <c r="E208" s="219">
        <v>6.6825775656324582E-2</v>
      </c>
    </row>
    <row r="209" spans="1:5" ht="19.5" customHeight="1">
      <c r="A209" s="500" t="s">
        <v>808</v>
      </c>
      <c r="B209" s="218">
        <v>13</v>
      </c>
      <c r="C209" s="218">
        <v>115</v>
      </c>
      <c r="D209" s="218">
        <v>128</v>
      </c>
      <c r="E209" s="219">
        <v>0.3054892601431981</v>
      </c>
    </row>
    <row r="210" spans="1:5" ht="19.5" customHeight="1">
      <c r="A210" s="500" t="s">
        <v>809</v>
      </c>
      <c r="B210" s="218">
        <v>0</v>
      </c>
      <c r="C210" s="218">
        <v>119</v>
      </c>
      <c r="D210" s="218">
        <v>119</v>
      </c>
      <c r="E210" s="219">
        <v>0.28400954653937949</v>
      </c>
    </row>
    <row r="211" spans="1:5" ht="19.5" customHeight="1" thickBot="1">
      <c r="A211" s="500" t="s">
        <v>810</v>
      </c>
      <c r="B211" s="218">
        <v>0</v>
      </c>
      <c r="C211" s="218">
        <v>64</v>
      </c>
      <c r="D211" s="218">
        <v>64</v>
      </c>
      <c r="E211" s="219">
        <v>0.15274463007159905</v>
      </c>
    </row>
    <row r="212" spans="1:5" ht="19.5" customHeight="1" thickTop="1" thickBot="1">
      <c r="A212" s="499" t="s">
        <v>6</v>
      </c>
      <c r="B212" s="339">
        <v>19</v>
      </c>
      <c r="C212" s="339">
        <v>400</v>
      </c>
      <c r="D212" s="339">
        <v>419</v>
      </c>
      <c r="E212" s="340">
        <v>1</v>
      </c>
    </row>
    <row r="213" spans="1:5" ht="19.5" customHeight="1" thickTop="1">
      <c r="A213" s="501" t="s">
        <v>811</v>
      </c>
      <c r="B213" s="219">
        <v>4.5346062052505964E-2</v>
      </c>
      <c r="C213" s="219">
        <v>0.95465393794749398</v>
      </c>
      <c r="D213" s="219">
        <v>1</v>
      </c>
      <c r="E213" s="219"/>
    </row>
    <row r="214" spans="1:5" ht="19.5" customHeight="1" thickBot="1">
      <c r="A214" s="503"/>
      <c r="B214" s="343"/>
      <c r="C214" s="343"/>
      <c r="D214" s="949"/>
      <c r="E214" s="949"/>
    </row>
    <row r="215" spans="1:5" ht="19.5" customHeight="1" thickTop="1">
      <c r="A215" s="957" t="s">
        <v>822</v>
      </c>
      <c r="B215" s="161"/>
      <c r="C215" s="161"/>
      <c r="D215" s="227"/>
      <c r="E215" s="951"/>
    </row>
    <row r="216" spans="1:5" ht="19.5" customHeight="1">
      <c r="A216" s="55"/>
      <c r="B216" s="388"/>
      <c r="C216" s="388"/>
    </row>
    <row r="217" spans="1:5" ht="19.5" customHeight="1">
      <c r="A217" s="55"/>
      <c r="B217" s="388"/>
      <c r="C217" s="388"/>
    </row>
    <row r="218" spans="1:5" ht="19.5" customHeight="1">
      <c r="A218" s="55"/>
      <c r="B218" s="388"/>
      <c r="C218" s="388"/>
    </row>
    <row r="219" spans="1:5" ht="19.5" customHeight="1">
      <c r="A219" s="55"/>
      <c r="B219" s="388"/>
      <c r="C219" s="388"/>
    </row>
    <row r="220" spans="1:5" ht="19.5" customHeight="1">
      <c r="A220" s="55"/>
      <c r="B220" s="388"/>
      <c r="C220" s="388"/>
    </row>
    <row r="221" spans="1:5" ht="19.5" customHeight="1">
      <c r="A221" s="55"/>
      <c r="B221" s="388"/>
      <c r="C221" s="388"/>
    </row>
    <row r="222" spans="1:5" ht="19.5" customHeight="1">
      <c r="A222" s="55"/>
      <c r="B222" s="388"/>
      <c r="C222" s="388"/>
    </row>
    <row r="223" spans="1:5" ht="19.5" customHeight="1">
      <c r="A223" s="55"/>
      <c r="B223" s="388"/>
      <c r="C223" s="388"/>
    </row>
    <row r="224" spans="1:5" ht="19.5" customHeight="1">
      <c r="A224" s="55"/>
      <c r="B224" s="388"/>
      <c r="C224" s="388"/>
    </row>
    <row r="225" spans="1:3" ht="19.5" customHeight="1">
      <c r="A225" s="55"/>
      <c r="B225" s="388"/>
      <c r="C225" s="388"/>
    </row>
    <row r="226" spans="1:3" ht="19.5" customHeight="1">
      <c r="A226" s="55"/>
      <c r="B226" s="388"/>
      <c r="C226" s="388"/>
    </row>
    <row r="227" spans="1:3" ht="19.5" customHeight="1">
      <c r="A227" s="55"/>
      <c r="B227" s="388"/>
      <c r="C227" s="388"/>
    </row>
    <row r="228" spans="1:3" ht="19.5" customHeight="1">
      <c r="A228" s="55"/>
      <c r="B228" s="388"/>
      <c r="C228" s="388"/>
    </row>
    <row r="229" spans="1:3" ht="19.5" customHeight="1">
      <c r="A229" s="55"/>
      <c r="B229" s="388"/>
      <c r="C229" s="388"/>
    </row>
    <row r="230" spans="1:3" ht="19.5" customHeight="1">
      <c r="A230" s="55"/>
      <c r="B230" s="388"/>
      <c r="C230" s="388"/>
    </row>
    <row r="231" spans="1:3" ht="15.75">
      <c r="A231" s="55"/>
      <c r="B231" s="388"/>
      <c r="C231" s="388"/>
    </row>
    <row r="232" spans="1:3" ht="15.75">
      <c r="A232" s="55"/>
      <c r="B232" s="388"/>
      <c r="C232" s="388"/>
    </row>
    <row r="233" spans="1:3" ht="15.75">
      <c r="A233" s="55"/>
      <c r="B233" s="388"/>
      <c r="C233" s="388"/>
    </row>
    <row r="234" spans="1:3" ht="15.75">
      <c r="A234" s="55"/>
      <c r="B234" s="388"/>
      <c r="C234" s="388"/>
    </row>
    <row r="235" spans="1:3" ht="15.75">
      <c r="A235" s="55"/>
      <c r="B235" s="388"/>
      <c r="C235" s="388"/>
    </row>
    <row r="236" spans="1:3" ht="15.75">
      <c r="A236" s="55"/>
      <c r="B236" s="388"/>
      <c r="C236" s="388"/>
    </row>
    <row r="237" spans="1:3" ht="15.75">
      <c r="A237" s="55"/>
      <c r="B237" s="388"/>
      <c r="C237" s="388"/>
    </row>
    <row r="238" spans="1:3" ht="15.75">
      <c r="A238" s="55"/>
      <c r="B238" s="388"/>
      <c r="C238" s="388"/>
    </row>
    <row r="239" spans="1:3" ht="15.75">
      <c r="A239" s="55"/>
      <c r="B239" s="388"/>
      <c r="C239" s="388"/>
    </row>
    <row r="240" spans="1:3" ht="15.75">
      <c r="A240" s="55"/>
      <c r="B240" s="388"/>
      <c r="C240" s="388"/>
    </row>
    <row r="241" spans="1:3" ht="15.75">
      <c r="A241" s="55"/>
      <c r="B241" s="388"/>
      <c r="C241" s="388"/>
    </row>
    <row r="242" spans="1:3" ht="15.75">
      <c r="A242" s="55"/>
      <c r="B242" s="388"/>
      <c r="C242" s="388"/>
    </row>
    <row r="243" spans="1:3" ht="15.75">
      <c r="A243" s="55"/>
      <c r="B243" s="388"/>
      <c r="C243" s="388"/>
    </row>
    <row r="244" spans="1:3" ht="15.75">
      <c r="A244" s="55"/>
      <c r="B244" s="388"/>
      <c r="C244" s="388"/>
    </row>
    <row r="245" spans="1:3" ht="15.75">
      <c r="A245" s="55"/>
      <c r="B245" s="388"/>
      <c r="C245" s="388"/>
    </row>
    <row r="246" spans="1:3" ht="15.75">
      <c r="A246" s="55"/>
      <c r="B246" s="388"/>
      <c r="C246" s="388"/>
    </row>
    <row r="247" spans="1:3" ht="15.75">
      <c r="A247" s="55"/>
      <c r="B247" s="388"/>
      <c r="C247" s="388"/>
    </row>
    <row r="248" spans="1:3" ht="15.75">
      <c r="A248" s="55"/>
      <c r="B248" s="388"/>
      <c r="C248" s="388"/>
    </row>
    <row r="249" spans="1:3" ht="15.75">
      <c r="A249" s="55"/>
      <c r="B249" s="388"/>
      <c r="C249" s="388"/>
    </row>
    <row r="250" spans="1:3" ht="15.75">
      <c r="A250" s="55"/>
      <c r="B250" s="388"/>
      <c r="C250" s="388"/>
    </row>
    <row r="251" spans="1:3" ht="15.75">
      <c r="A251" s="55"/>
      <c r="B251" s="388"/>
      <c r="C251" s="388"/>
    </row>
    <row r="252" spans="1:3" ht="15.75">
      <c r="A252" s="55"/>
      <c r="B252" s="388"/>
      <c r="C252" s="388"/>
    </row>
    <row r="253" spans="1:3" ht="15.75">
      <c r="A253" s="55"/>
      <c r="B253" s="388"/>
      <c r="C253" s="388"/>
    </row>
    <row r="254" spans="1:3" ht="15.75">
      <c r="A254" s="55"/>
      <c r="B254" s="388"/>
      <c r="C254" s="388"/>
    </row>
    <row r="255" spans="1:3" ht="15.75">
      <c r="A255" s="55"/>
      <c r="B255" s="388"/>
      <c r="C255" s="388"/>
    </row>
    <row r="256" spans="1:3" ht="15.75">
      <c r="A256" s="55"/>
      <c r="B256" s="388"/>
      <c r="C256" s="388"/>
    </row>
    <row r="257" spans="1:3" ht="15.75">
      <c r="A257" s="55"/>
      <c r="B257" s="388"/>
      <c r="C257" s="388"/>
    </row>
    <row r="258" spans="1:3" ht="15.75">
      <c r="A258" s="55"/>
      <c r="B258" s="388"/>
      <c r="C258" s="388"/>
    </row>
    <row r="259" spans="1:3" ht="15.75">
      <c r="A259" s="55"/>
      <c r="B259" s="388"/>
      <c r="C259" s="388"/>
    </row>
    <row r="260" spans="1:3" ht="15.75">
      <c r="A260" s="55"/>
      <c r="B260" s="388"/>
      <c r="C260" s="388"/>
    </row>
    <row r="261" spans="1:3" ht="15.75">
      <c r="A261" s="55"/>
      <c r="B261" s="388"/>
      <c r="C261" s="388"/>
    </row>
    <row r="262" spans="1:3" ht="15.75">
      <c r="A262" s="55"/>
      <c r="B262" s="388"/>
      <c r="C262" s="388"/>
    </row>
    <row r="263" spans="1:3" ht="15.75">
      <c r="A263" s="55"/>
      <c r="B263" s="388"/>
      <c r="C263" s="388"/>
    </row>
    <row r="264" spans="1:3" ht="15.75">
      <c r="A264" s="55"/>
      <c r="B264" s="388"/>
      <c r="C264" s="388"/>
    </row>
    <row r="265" spans="1:3" ht="15.75">
      <c r="A265" s="55"/>
      <c r="B265" s="388"/>
      <c r="C265" s="388"/>
    </row>
    <row r="266" spans="1:3" ht="15.75">
      <c r="A266" s="55"/>
    </row>
    <row r="267" spans="1:3" ht="15.75">
      <c r="A267" s="55"/>
    </row>
    <row r="268" spans="1:3" ht="15.75">
      <c r="A268" s="55"/>
    </row>
    <row r="269" spans="1:3" ht="15.75">
      <c r="A269" s="55"/>
    </row>
    <row r="270" spans="1:3" ht="15.75">
      <c r="A270" s="55"/>
    </row>
    <row r="271" spans="1:3" ht="15.75">
      <c r="A271" s="55"/>
    </row>
    <row r="272" spans="1:3"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sheetData>
  <mergeCells count="22">
    <mergeCell ref="A2:E2"/>
    <mergeCell ref="A3:E3"/>
    <mergeCell ref="A4:E4"/>
    <mergeCell ref="A5:E5"/>
    <mergeCell ref="A43:E43"/>
    <mergeCell ref="A133:E133"/>
    <mergeCell ref="A131:E131"/>
    <mergeCell ref="A132:E132"/>
    <mergeCell ref="A45:E45"/>
    <mergeCell ref="A88:E88"/>
    <mergeCell ref="A46:E46"/>
    <mergeCell ref="A47:E47"/>
    <mergeCell ref="A48:E48"/>
    <mergeCell ref="A90:E90"/>
    <mergeCell ref="A91:E91"/>
    <mergeCell ref="A89:E89"/>
    <mergeCell ref="A86:E86"/>
    <mergeCell ref="A177:E177"/>
    <mergeCell ref="A174:E174"/>
    <mergeCell ref="A175:E175"/>
    <mergeCell ref="A176:E176"/>
    <mergeCell ref="A134:E134"/>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G16" sqref="G16"/>
    </sheetView>
  </sheetViews>
  <sheetFormatPr baseColWidth="10" defaultColWidth="9.140625" defaultRowHeight="15"/>
  <cols>
    <col min="1" max="2" width="31.140625" style="859" hidden="1" customWidth="1"/>
    <col min="3" max="3" width="95.85546875" style="57" customWidth="1"/>
    <col min="4" max="7" width="17.28515625" style="859" customWidth="1"/>
    <col min="8" max="8" width="19" style="859" customWidth="1"/>
    <col min="9" max="9" width="17.28515625" style="859" customWidth="1"/>
    <col min="10" max="10" width="19.5703125" style="859" customWidth="1"/>
    <col min="11" max="13" width="17.28515625" style="859" customWidth="1"/>
    <col min="14" max="14" width="19.5703125" style="859" customWidth="1"/>
    <col min="15" max="15" width="17.28515625" style="859" customWidth="1"/>
    <col min="16" max="16" width="14.140625" style="859" hidden="1" customWidth="1"/>
    <col min="17" max="17" width="3.42578125" style="141" customWidth="1"/>
    <col min="18" max="18" width="9.140625" style="859" customWidth="1"/>
    <col min="19" max="19" width="21.28515625" style="859" customWidth="1"/>
    <col min="20" max="20" width="12.42578125" style="859" customWidth="1"/>
    <col min="21" max="256" width="9.140625" style="859"/>
    <col min="257" max="258" width="0" style="859" hidden="1" customWidth="1"/>
    <col min="259" max="259" width="95.85546875" style="859" customWidth="1"/>
    <col min="260" max="263" width="17.28515625" style="859" customWidth="1"/>
    <col min="264" max="264" width="19" style="859" customWidth="1"/>
    <col min="265" max="265" width="17.28515625" style="859" customWidth="1"/>
    <col min="266" max="266" width="19.5703125" style="859" customWidth="1"/>
    <col min="267" max="269" width="17.28515625" style="859" customWidth="1"/>
    <col min="270" max="270" width="19.5703125" style="859" customWidth="1"/>
    <col min="271" max="271" width="17.28515625" style="859" customWidth="1"/>
    <col min="272" max="272" width="0" style="859" hidden="1" customWidth="1"/>
    <col min="273" max="273" width="3.42578125" style="859" customWidth="1"/>
    <col min="274" max="274" width="9.140625" style="859" customWidth="1"/>
    <col min="275" max="275" width="21.28515625" style="859" customWidth="1"/>
    <col min="276" max="276" width="12.42578125" style="859" customWidth="1"/>
    <col min="277" max="512" width="9.140625" style="859"/>
    <col min="513" max="514" width="0" style="859" hidden="1" customWidth="1"/>
    <col min="515" max="515" width="95.85546875" style="859" customWidth="1"/>
    <col min="516" max="519" width="17.28515625" style="859" customWidth="1"/>
    <col min="520" max="520" width="19" style="859" customWidth="1"/>
    <col min="521" max="521" width="17.28515625" style="859" customWidth="1"/>
    <col min="522" max="522" width="19.5703125" style="859" customWidth="1"/>
    <col min="523" max="525" width="17.28515625" style="859" customWidth="1"/>
    <col min="526" max="526" width="19.5703125" style="859" customWidth="1"/>
    <col min="527" max="527" width="17.28515625" style="859" customWidth="1"/>
    <col min="528" max="528" width="0" style="859" hidden="1" customWidth="1"/>
    <col min="529" max="529" width="3.42578125" style="859" customWidth="1"/>
    <col min="530" max="530" width="9.140625" style="859" customWidth="1"/>
    <col min="531" max="531" width="21.28515625" style="859" customWidth="1"/>
    <col min="532" max="532" width="12.42578125" style="859" customWidth="1"/>
    <col min="533" max="768" width="9.140625" style="859"/>
    <col min="769" max="770" width="0" style="859" hidden="1" customWidth="1"/>
    <col min="771" max="771" width="95.85546875" style="859" customWidth="1"/>
    <col min="772" max="775" width="17.28515625" style="859" customWidth="1"/>
    <col min="776" max="776" width="19" style="859" customWidth="1"/>
    <col min="777" max="777" width="17.28515625" style="859" customWidth="1"/>
    <col min="778" max="778" width="19.5703125" style="859" customWidth="1"/>
    <col min="779" max="781" width="17.28515625" style="859" customWidth="1"/>
    <col min="782" max="782" width="19.5703125" style="859" customWidth="1"/>
    <col min="783" max="783" width="17.28515625" style="859" customWidth="1"/>
    <col min="784" max="784" width="0" style="859" hidden="1" customWidth="1"/>
    <col min="785" max="785" width="3.42578125" style="859" customWidth="1"/>
    <col min="786" max="786" width="9.140625" style="859" customWidth="1"/>
    <col min="787" max="787" width="21.28515625" style="859" customWidth="1"/>
    <col min="788" max="788" width="12.42578125" style="859" customWidth="1"/>
    <col min="789" max="1024" width="9.140625" style="859"/>
    <col min="1025" max="1026" width="0" style="859" hidden="1" customWidth="1"/>
    <col min="1027" max="1027" width="95.85546875" style="859" customWidth="1"/>
    <col min="1028" max="1031" width="17.28515625" style="859" customWidth="1"/>
    <col min="1032" max="1032" width="19" style="859" customWidth="1"/>
    <col min="1033" max="1033" width="17.28515625" style="859" customWidth="1"/>
    <col min="1034" max="1034" width="19.5703125" style="859" customWidth="1"/>
    <col min="1035" max="1037" width="17.28515625" style="859" customWidth="1"/>
    <col min="1038" max="1038" width="19.5703125" style="859" customWidth="1"/>
    <col min="1039" max="1039" width="17.28515625" style="859" customWidth="1"/>
    <col min="1040" max="1040" width="0" style="859" hidden="1" customWidth="1"/>
    <col min="1041" max="1041" width="3.42578125" style="859" customWidth="1"/>
    <col min="1042" max="1042" width="9.140625" style="859" customWidth="1"/>
    <col min="1043" max="1043" width="21.28515625" style="859" customWidth="1"/>
    <col min="1044" max="1044" width="12.42578125" style="859" customWidth="1"/>
    <col min="1045" max="1280" width="9.140625" style="859"/>
    <col min="1281" max="1282" width="0" style="859" hidden="1" customWidth="1"/>
    <col min="1283" max="1283" width="95.85546875" style="859" customWidth="1"/>
    <col min="1284" max="1287" width="17.28515625" style="859" customWidth="1"/>
    <col min="1288" max="1288" width="19" style="859" customWidth="1"/>
    <col min="1289" max="1289" width="17.28515625" style="859" customWidth="1"/>
    <col min="1290" max="1290" width="19.5703125" style="859" customWidth="1"/>
    <col min="1291" max="1293" width="17.28515625" style="859" customWidth="1"/>
    <col min="1294" max="1294" width="19.5703125" style="859" customWidth="1"/>
    <col min="1295" max="1295" width="17.28515625" style="859" customWidth="1"/>
    <col min="1296" max="1296" width="0" style="859" hidden="1" customWidth="1"/>
    <col min="1297" max="1297" width="3.42578125" style="859" customWidth="1"/>
    <col min="1298" max="1298" width="9.140625" style="859" customWidth="1"/>
    <col min="1299" max="1299" width="21.28515625" style="859" customWidth="1"/>
    <col min="1300" max="1300" width="12.42578125" style="859" customWidth="1"/>
    <col min="1301" max="1536" width="9.140625" style="859"/>
    <col min="1537" max="1538" width="0" style="859" hidden="1" customWidth="1"/>
    <col min="1539" max="1539" width="95.85546875" style="859" customWidth="1"/>
    <col min="1540" max="1543" width="17.28515625" style="859" customWidth="1"/>
    <col min="1544" max="1544" width="19" style="859" customWidth="1"/>
    <col min="1545" max="1545" width="17.28515625" style="859" customWidth="1"/>
    <col min="1546" max="1546" width="19.5703125" style="859" customWidth="1"/>
    <col min="1547" max="1549" width="17.28515625" style="859" customWidth="1"/>
    <col min="1550" max="1550" width="19.5703125" style="859" customWidth="1"/>
    <col min="1551" max="1551" width="17.28515625" style="859" customWidth="1"/>
    <col min="1552" max="1552" width="0" style="859" hidden="1" customWidth="1"/>
    <col min="1553" max="1553" width="3.42578125" style="859" customWidth="1"/>
    <col min="1554" max="1554" width="9.140625" style="859" customWidth="1"/>
    <col min="1555" max="1555" width="21.28515625" style="859" customWidth="1"/>
    <col min="1556" max="1556" width="12.42578125" style="859" customWidth="1"/>
    <col min="1557" max="1792" width="9.140625" style="859"/>
    <col min="1793" max="1794" width="0" style="859" hidden="1" customWidth="1"/>
    <col min="1795" max="1795" width="95.85546875" style="859" customWidth="1"/>
    <col min="1796" max="1799" width="17.28515625" style="859" customWidth="1"/>
    <col min="1800" max="1800" width="19" style="859" customWidth="1"/>
    <col min="1801" max="1801" width="17.28515625" style="859" customWidth="1"/>
    <col min="1802" max="1802" width="19.5703125" style="859" customWidth="1"/>
    <col min="1803" max="1805" width="17.28515625" style="859" customWidth="1"/>
    <col min="1806" max="1806" width="19.5703125" style="859" customWidth="1"/>
    <col min="1807" max="1807" width="17.28515625" style="859" customWidth="1"/>
    <col min="1808" max="1808" width="0" style="859" hidden="1" customWidth="1"/>
    <col min="1809" max="1809" width="3.42578125" style="859" customWidth="1"/>
    <col min="1810" max="1810" width="9.140625" style="859" customWidth="1"/>
    <col min="1811" max="1811" width="21.28515625" style="859" customWidth="1"/>
    <col min="1812" max="1812" width="12.42578125" style="859" customWidth="1"/>
    <col min="1813" max="2048" width="9.140625" style="859"/>
    <col min="2049" max="2050" width="0" style="859" hidden="1" customWidth="1"/>
    <col min="2051" max="2051" width="95.85546875" style="859" customWidth="1"/>
    <col min="2052" max="2055" width="17.28515625" style="859" customWidth="1"/>
    <col min="2056" max="2056" width="19" style="859" customWidth="1"/>
    <col min="2057" max="2057" width="17.28515625" style="859" customWidth="1"/>
    <col min="2058" max="2058" width="19.5703125" style="859" customWidth="1"/>
    <col min="2059" max="2061" width="17.28515625" style="859" customWidth="1"/>
    <col min="2062" max="2062" width="19.5703125" style="859" customWidth="1"/>
    <col min="2063" max="2063" width="17.28515625" style="859" customWidth="1"/>
    <col min="2064" max="2064" width="0" style="859" hidden="1" customWidth="1"/>
    <col min="2065" max="2065" width="3.42578125" style="859" customWidth="1"/>
    <col min="2066" max="2066" width="9.140625" style="859" customWidth="1"/>
    <col min="2067" max="2067" width="21.28515625" style="859" customWidth="1"/>
    <col min="2068" max="2068" width="12.42578125" style="859" customWidth="1"/>
    <col min="2069" max="2304" width="9.140625" style="859"/>
    <col min="2305" max="2306" width="0" style="859" hidden="1" customWidth="1"/>
    <col min="2307" max="2307" width="95.85546875" style="859" customWidth="1"/>
    <col min="2308" max="2311" width="17.28515625" style="859" customWidth="1"/>
    <col min="2312" max="2312" width="19" style="859" customWidth="1"/>
    <col min="2313" max="2313" width="17.28515625" style="859" customWidth="1"/>
    <col min="2314" max="2314" width="19.5703125" style="859" customWidth="1"/>
    <col min="2315" max="2317" width="17.28515625" style="859" customWidth="1"/>
    <col min="2318" max="2318" width="19.5703125" style="859" customWidth="1"/>
    <col min="2319" max="2319" width="17.28515625" style="859" customWidth="1"/>
    <col min="2320" max="2320" width="0" style="859" hidden="1" customWidth="1"/>
    <col min="2321" max="2321" width="3.42578125" style="859" customWidth="1"/>
    <col min="2322" max="2322" width="9.140625" style="859" customWidth="1"/>
    <col min="2323" max="2323" width="21.28515625" style="859" customWidth="1"/>
    <col min="2324" max="2324" width="12.42578125" style="859" customWidth="1"/>
    <col min="2325" max="2560" width="9.140625" style="859"/>
    <col min="2561" max="2562" width="0" style="859" hidden="1" customWidth="1"/>
    <col min="2563" max="2563" width="95.85546875" style="859" customWidth="1"/>
    <col min="2564" max="2567" width="17.28515625" style="859" customWidth="1"/>
    <col min="2568" max="2568" width="19" style="859" customWidth="1"/>
    <col min="2569" max="2569" width="17.28515625" style="859" customWidth="1"/>
    <col min="2570" max="2570" width="19.5703125" style="859" customWidth="1"/>
    <col min="2571" max="2573" width="17.28515625" style="859" customWidth="1"/>
    <col min="2574" max="2574" width="19.5703125" style="859" customWidth="1"/>
    <col min="2575" max="2575" width="17.28515625" style="859" customWidth="1"/>
    <col min="2576" max="2576" width="0" style="859" hidden="1" customWidth="1"/>
    <col min="2577" max="2577" width="3.42578125" style="859" customWidth="1"/>
    <col min="2578" max="2578" width="9.140625" style="859" customWidth="1"/>
    <col min="2579" max="2579" width="21.28515625" style="859" customWidth="1"/>
    <col min="2580" max="2580" width="12.42578125" style="859" customWidth="1"/>
    <col min="2581" max="2816" width="9.140625" style="859"/>
    <col min="2817" max="2818" width="0" style="859" hidden="1" customWidth="1"/>
    <col min="2819" max="2819" width="95.85546875" style="859" customWidth="1"/>
    <col min="2820" max="2823" width="17.28515625" style="859" customWidth="1"/>
    <col min="2824" max="2824" width="19" style="859" customWidth="1"/>
    <col min="2825" max="2825" width="17.28515625" style="859" customWidth="1"/>
    <col min="2826" max="2826" width="19.5703125" style="859" customWidth="1"/>
    <col min="2827" max="2829" width="17.28515625" style="859" customWidth="1"/>
    <col min="2830" max="2830" width="19.5703125" style="859" customWidth="1"/>
    <col min="2831" max="2831" width="17.28515625" style="859" customWidth="1"/>
    <col min="2832" max="2832" width="0" style="859" hidden="1" customWidth="1"/>
    <col min="2833" max="2833" width="3.42578125" style="859" customWidth="1"/>
    <col min="2834" max="2834" width="9.140625" style="859" customWidth="1"/>
    <col min="2835" max="2835" width="21.28515625" style="859" customWidth="1"/>
    <col min="2836" max="2836" width="12.42578125" style="859" customWidth="1"/>
    <col min="2837" max="3072" width="9.140625" style="859"/>
    <col min="3073" max="3074" width="0" style="859" hidden="1" customWidth="1"/>
    <col min="3075" max="3075" width="95.85546875" style="859" customWidth="1"/>
    <col min="3076" max="3079" width="17.28515625" style="859" customWidth="1"/>
    <col min="3080" max="3080" width="19" style="859" customWidth="1"/>
    <col min="3081" max="3081" width="17.28515625" style="859" customWidth="1"/>
    <col min="3082" max="3082" width="19.5703125" style="859" customWidth="1"/>
    <col min="3083" max="3085" width="17.28515625" style="859" customWidth="1"/>
    <col min="3086" max="3086" width="19.5703125" style="859" customWidth="1"/>
    <col min="3087" max="3087" width="17.28515625" style="859" customWidth="1"/>
    <col min="3088" max="3088" width="0" style="859" hidden="1" customWidth="1"/>
    <col min="3089" max="3089" width="3.42578125" style="859" customWidth="1"/>
    <col min="3090" max="3090" width="9.140625" style="859" customWidth="1"/>
    <col min="3091" max="3091" width="21.28515625" style="859" customWidth="1"/>
    <col min="3092" max="3092" width="12.42578125" style="859" customWidth="1"/>
    <col min="3093" max="3328" width="9.140625" style="859"/>
    <col min="3329" max="3330" width="0" style="859" hidden="1" customWidth="1"/>
    <col min="3331" max="3331" width="95.85546875" style="859" customWidth="1"/>
    <col min="3332" max="3335" width="17.28515625" style="859" customWidth="1"/>
    <col min="3336" max="3336" width="19" style="859" customWidth="1"/>
    <col min="3337" max="3337" width="17.28515625" style="859" customWidth="1"/>
    <col min="3338" max="3338" width="19.5703125" style="859" customWidth="1"/>
    <col min="3339" max="3341" width="17.28515625" style="859" customWidth="1"/>
    <col min="3342" max="3342" width="19.5703125" style="859" customWidth="1"/>
    <col min="3343" max="3343" width="17.28515625" style="859" customWidth="1"/>
    <col min="3344" max="3344" width="0" style="859" hidden="1" customWidth="1"/>
    <col min="3345" max="3345" width="3.42578125" style="859" customWidth="1"/>
    <col min="3346" max="3346" width="9.140625" style="859" customWidth="1"/>
    <col min="3347" max="3347" width="21.28515625" style="859" customWidth="1"/>
    <col min="3348" max="3348" width="12.42578125" style="859" customWidth="1"/>
    <col min="3349" max="3584" width="9.140625" style="859"/>
    <col min="3585" max="3586" width="0" style="859" hidden="1" customWidth="1"/>
    <col min="3587" max="3587" width="95.85546875" style="859" customWidth="1"/>
    <col min="3588" max="3591" width="17.28515625" style="859" customWidth="1"/>
    <col min="3592" max="3592" width="19" style="859" customWidth="1"/>
    <col min="3593" max="3593" width="17.28515625" style="859" customWidth="1"/>
    <col min="3594" max="3594" width="19.5703125" style="859" customWidth="1"/>
    <col min="3595" max="3597" width="17.28515625" style="859" customWidth="1"/>
    <col min="3598" max="3598" width="19.5703125" style="859" customWidth="1"/>
    <col min="3599" max="3599" width="17.28515625" style="859" customWidth="1"/>
    <col min="3600" max="3600" width="0" style="859" hidden="1" customWidth="1"/>
    <col min="3601" max="3601" width="3.42578125" style="859" customWidth="1"/>
    <col min="3602" max="3602" width="9.140625" style="859" customWidth="1"/>
    <col min="3603" max="3603" width="21.28515625" style="859" customWidth="1"/>
    <col min="3604" max="3604" width="12.42578125" style="859" customWidth="1"/>
    <col min="3605" max="3840" width="9.140625" style="859"/>
    <col min="3841" max="3842" width="0" style="859" hidden="1" customWidth="1"/>
    <col min="3843" max="3843" width="95.85546875" style="859" customWidth="1"/>
    <col min="3844" max="3847" width="17.28515625" style="859" customWidth="1"/>
    <col min="3848" max="3848" width="19" style="859" customWidth="1"/>
    <col min="3849" max="3849" width="17.28515625" style="859" customWidth="1"/>
    <col min="3850" max="3850" width="19.5703125" style="859" customWidth="1"/>
    <col min="3851" max="3853" width="17.28515625" style="859" customWidth="1"/>
    <col min="3854" max="3854" width="19.5703125" style="859" customWidth="1"/>
    <col min="3855" max="3855" width="17.28515625" style="859" customWidth="1"/>
    <col min="3856" max="3856" width="0" style="859" hidden="1" customWidth="1"/>
    <col min="3857" max="3857" width="3.42578125" style="859" customWidth="1"/>
    <col min="3858" max="3858" width="9.140625" style="859" customWidth="1"/>
    <col min="3859" max="3859" width="21.28515625" style="859" customWidth="1"/>
    <col min="3860" max="3860" width="12.42578125" style="859" customWidth="1"/>
    <col min="3861" max="4096" width="9.140625" style="859"/>
    <col min="4097" max="4098" width="0" style="859" hidden="1" customWidth="1"/>
    <col min="4099" max="4099" width="95.85546875" style="859" customWidth="1"/>
    <col min="4100" max="4103" width="17.28515625" style="859" customWidth="1"/>
    <col min="4104" max="4104" width="19" style="859" customWidth="1"/>
    <col min="4105" max="4105" width="17.28515625" style="859" customWidth="1"/>
    <col min="4106" max="4106" width="19.5703125" style="859" customWidth="1"/>
    <col min="4107" max="4109" width="17.28515625" style="859" customWidth="1"/>
    <col min="4110" max="4110" width="19.5703125" style="859" customWidth="1"/>
    <col min="4111" max="4111" width="17.28515625" style="859" customWidth="1"/>
    <col min="4112" max="4112" width="0" style="859" hidden="1" customWidth="1"/>
    <col min="4113" max="4113" width="3.42578125" style="859" customWidth="1"/>
    <col min="4114" max="4114" width="9.140625" style="859" customWidth="1"/>
    <col min="4115" max="4115" width="21.28515625" style="859" customWidth="1"/>
    <col min="4116" max="4116" width="12.42578125" style="859" customWidth="1"/>
    <col min="4117" max="4352" width="9.140625" style="859"/>
    <col min="4353" max="4354" width="0" style="859" hidden="1" customWidth="1"/>
    <col min="4355" max="4355" width="95.85546875" style="859" customWidth="1"/>
    <col min="4356" max="4359" width="17.28515625" style="859" customWidth="1"/>
    <col min="4360" max="4360" width="19" style="859" customWidth="1"/>
    <col min="4361" max="4361" width="17.28515625" style="859" customWidth="1"/>
    <col min="4362" max="4362" width="19.5703125" style="859" customWidth="1"/>
    <col min="4363" max="4365" width="17.28515625" style="859" customWidth="1"/>
    <col min="4366" max="4366" width="19.5703125" style="859" customWidth="1"/>
    <col min="4367" max="4367" width="17.28515625" style="859" customWidth="1"/>
    <col min="4368" max="4368" width="0" style="859" hidden="1" customWidth="1"/>
    <col min="4369" max="4369" width="3.42578125" style="859" customWidth="1"/>
    <col min="4370" max="4370" width="9.140625" style="859" customWidth="1"/>
    <col min="4371" max="4371" width="21.28515625" style="859" customWidth="1"/>
    <col min="4372" max="4372" width="12.42578125" style="859" customWidth="1"/>
    <col min="4373" max="4608" width="9.140625" style="859"/>
    <col min="4609" max="4610" width="0" style="859" hidden="1" customWidth="1"/>
    <col min="4611" max="4611" width="95.85546875" style="859" customWidth="1"/>
    <col min="4612" max="4615" width="17.28515625" style="859" customWidth="1"/>
    <col min="4616" max="4616" width="19" style="859" customWidth="1"/>
    <col min="4617" max="4617" width="17.28515625" style="859" customWidth="1"/>
    <col min="4618" max="4618" width="19.5703125" style="859" customWidth="1"/>
    <col min="4619" max="4621" width="17.28515625" style="859" customWidth="1"/>
    <col min="4622" max="4622" width="19.5703125" style="859" customWidth="1"/>
    <col min="4623" max="4623" width="17.28515625" style="859" customWidth="1"/>
    <col min="4624" max="4624" width="0" style="859" hidden="1" customWidth="1"/>
    <col min="4625" max="4625" width="3.42578125" style="859" customWidth="1"/>
    <col min="4626" max="4626" width="9.140625" style="859" customWidth="1"/>
    <col min="4627" max="4627" width="21.28515625" style="859" customWidth="1"/>
    <col min="4628" max="4628" width="12.42578125" style="859" customWidth="1"/>
    <col min="4629" max="4864" width="9.140625" style="859"/>
    <col min="4865" max="4866" width="0" style="859" hidden="1" customWidth="1"/>
    <col min="4867" max="4867" width="95.85546875" style="859" customWidth="1"/>
    <col min="4868" max="4871" width="17.28515625" style="859" customWidth="1"/>
    <col min="4872" max="4872" width="19" style="859" customWidth="1"/>
    <col min="4873" max="4873" width="17.28515625" style="859" customWidth="1"/>
    <col min="4874" max="4874" width="19.5703125" style="859" customWidth="1"/>
    <col min="4875" max="4877" width="17.28515625" style="859" customWidth="1"/>
    <col min="4878" max="4878" width="19.5703125" style="859" customWidth="1"/>
    <col min="4879" max="4879" width="17.28515625" style="859" customWidth="1"/>
    <col min="4880" max="4880" width="0" style="859" hidden="1" customWidth="1"/>
    <col min="4881" max="4881" width="3.42578125" style="859" customWidth="1"/>
    <col min="4882" max="4882" width="9.140625" style="859" customWidth="1"/>
    <col min="4883" max="4883" width="21.28515625" style="859" customWidth="1"/>
    <col min="4884" max="4884" width="12.42578125" style="859" customWidth="1"/>
    <col min="4885" max="5120" width="9.140625" style="859"/>
    <col min="5121" max="5122" width="0" style="859" hidden="1" customWidth="1"/>
    <col min="5123" max="5123" width="95.85546875" style="859" customWidth="1"/>
    <col min="5124" max="5127" width="17.28515625" style="859" customWidth="1"/>
    <col min="5128" max="5128" width="19" style="859" customWidth="1"/>
    <col min="5129" max="5129" width="17.28515625" style="859" customWidth="1"/>
    <col min="5130" max="5130" width="19.5703125" style="859" customWidth="1"/>
    <col min="5131" max="5133" width="17.28515625" style="859" customWidth="1"/>
    <col min="5134" max="5134" width="19.5703125" style="859" customWidth="1"/>
    <col min="5135" max="5135" width="17.28515625" style="859" customWidth="1"/>
    <col min="5136" max="5136" width="0" style="859" hidden="1" customWidth="1"/>
    <col min="5137" max="5137" width="3.42578125" style="859" customWidth="1"/>
    <col min="5138" max="5138" width="9.140625" style="859" customWidth="1"/>
    <col min="5139" max="5139" width="21.28515625" style="859" customWidth="1"/>
    <col min="5140" max="5140" width="12.42578125" style="859" customWidth="1"/>
    <col min="5141" max="5376" width="9.140625" style="859"/>
    <col min="5377" max="5378" width="0" style="859" hidden="1" customWidth="1"/>
    <col min="5379" max="5379" width="95.85546875" style="859" customWidth="1"/>
    <col min="5380" max="5383" width="17.28515625" style="859" customWidth="1"/>
    <col min="5384" max="5384" width="19" style="859" customWidth="1"/>
    <col min="5385" max="5385" width="17.28515625" style="859" customWidth="1"/>
    <col min="5386" max="5386" width="19.5703125" style="859" customWidth="1"/>
    <col min="5387" max="5389" width="17.28515625" style="859" customWidth="1"/>
    <col min="5390" max="5390" width="19.5703125" style="859" customWidth="1"/>
    <col min="5391" max="5391" width="17.28515625" style="859" customWidth="1"/>
    <col min="5392" max="5392" width="0" style="859" hidden="1" customWidth="1"/>
    <col min="5393" max="5393" width="3.42578125" style="859" customWidth="1"/>
    <col min="5394" max="5394" width="9.140625" style="859" customWidth="1"/>
    <col min="5395" max="5395" width="21.28515625" style="859" customWidth="1"/>
    <col min="5396" max="5396" width="12.42578125" style="859" customWidth="1"/>
    <col min="5397" max="5632" width="9.140625" style="859"/>
    <col min="5633" max="5634" width="0" style="859" hidden="1" customWidth="1"/>
    <col min="5635" max="5635" width="95.85546875" style="859" customWidth="1"/>
    <col min="5636" max="5639" width="17.28515625" style="859" customWidth="1"/>
    <col min="5640" max="5640" width="19" style="859" customWidth="1"/>
    <col min="5641" max="5641" width="17.28515625" style="859" customWidth="1"/>
    <col min="5642" max="5642" width="19.5703125" style="859" customWidth="1"/>
    <col min="5643" max="5645" width="17.28515625" style="859" customWidth="1"/>
    <col min="5646" max="5646" width="19.5703125" style="859" customWidth="1"/>
    <col min="5647" max="5647" width="17.28515625" style="859" customWidth="1"/>
    <col min="5648" max="5648" width="0" style="859" hidden="1" customWidth="1"/>
    <col min="5649" max="5649" width="3.42578125" style="859" customWidth="1"/>
    <col min="5650" max="5650" width="9.140625" style="859" customWidth="1"/>
    <col min="5651" max="5651" width="21.28515625" style="859" customWidth="1"/>
    <col min="5652" max="5652" width="12.42578125" style="859" customWidth="1"/>
    <col min="5653" max="5888" width="9.140625" style="859"/>
    <col min="5889" max="5890" width="0" style="859" hidden="1" customWidth="1"/>
    <col min="5891" max="5891" width="95.85546875" style="859" customWidth="1"/>
    <col min="5892" max="5895" width="17.28515625" style="859" customWidth="1"/>
    <col min="5896" max="5896" width="19" style="859" customWidth="1"/>
    <col min="5897" max="5897" width="17.28515625" style="859" customWidth="1"/>
    <col min="5898" max="5898" width="19.5703125" style="859" customWidth="1"/>
    <col min="5899" max="5901" width="17.28515625" style="859" customWidth="1"/>
    <col min="5902" max="5902" width="19.5703125" style="859" customWidth="1"/>
    <col min="5903" max="5903" width="17.28515625" style="859" customWidth="1"/>
    <col min="5904" max="5904" width="0" style="859" hidden="1" customWidth="1"/>
    <col min="5905" max="5905" width="3.42578125" style="859" customWidth="1"/>
    <col min="5906" max="5906" width="9.140625" style="859" customWidth="1"/>
    <col min="5907" max="5907" width="21.28515625" style="859" customWidth="1"/>
    <col min="5908" max="5908" width="12.42578125" style="859" customWidth="1"/>
    <col min="5909" max="6144" width="9.140625" style="859"/>
    <col min="6145" max="6146" width="0" style="859" hidden="1" customWidth="1"/>
    <col min="6147" max="6147" width="95.85546875" style="859" customWidth="1"/>
    <col min="6148" max="6151" width="17.28515625" style="859" customWidth="1"/>
    <col min="6152" max="6152" width="19" style="859" customWidth="1"/>
    <col min="6153" max="6153" width="17.28515625" style="859" customWidth="1"/>
    <col min="6154" max="6154" width="19.5703125" style="859" customWidth="1"/>
    <col min="6155" max="6157" width="17.28515625" style="859" customWidth="1"/>
    <col min="6158" max="6158" width="19.5703125" style="859" customWidth="1"/>
    <col min="6159" max="6159" width="17.28515625" style="859" customWidth="1"/>
    <col min="6160" max="6160" width="0" style="859" hidden="1" customWidth="1"/>
    <col min="6161" max="6161" width="3.42578125" style="859" customWidth="1"/>
    <col min="6162" max="6162" width="9.140625" style="859" customWidth="1"/>
    <col min="6163" max="6163" width="21.28515625" style="859" customWidth="1"/>
    <col min="6164" max="6164" width="12.42578125" style="859" customWidth="1"/>
    <col min="6165" max="6400" width="9.140625" style="859"/>
    <col min="6401" max="6402" width="0" style="859" hidden="1" customWidth="1"/>
    <col min="6403" max="6403" width="95.85546875" style="859" customWidth="1"/>
    <col min="6404" max="6407" width="17.28515625" style="859" customWidth="1"/>
    <col min="6408" max="6408" width="19" style="859" customWidth="1"/>
    <col min="6409" max="6409" width="17.28515625" style="859" customWidth="1"/>
    <col min="6410" max="6410" width="19.5703125" style="859" customWidth="1"/>
    <col min="6411" max="6413" width="17.28515625" style="859" customWidth="1"/>
    <col min="6414" max="6414" width="19.5703125" style="859" customWidth="1"/>
    <col min="6415" max="6415" width="17.28515625" style="859" customWidth="1"/>
    <col min="6416" max="6416" width="0" style="859" hidden="1" customWidth="1"/>
    <col min="6417" max="6417" width="3.42578125" style="859" customWidth="1"/>
    <col min="6418" max="6418" width="9.140625" style="859" customWidth="1"/>
    <col min="6419" max="6419" width="21.28515625" style="859" customWidth="1"/>
    <col min="6420" max="6420" width="12.42578125" style="859" customWidth="1"/>
    <col min="6421" max="6656" width="9.140625" style="859"/>
    <col min="6657" max="6658" width="0" style="859" hidden="1" customWidth="1"/>
    <col min="6659" max="6659" width="95.85546875" style="859" customWidth="1"/>
    <col min="6660" max="6663" width="17.28515625" style="859" customWidth="1"/>
    <col min="6664" max="6664" width="19" style="859" customWidth="1"/>
    <col min="6665" max="6665" width="17.28515625" style="859" customWidth="1"/>
    <col min="6666" max="6666" width="19.5703125" style="859" customWidth="1"/>
    <col min="6667" max="6669" width="17.28515625" style="859" customWidth="1"/>
    <col min="6670" max="6670" width="19.5703125" style="859" customWidth="1"/>
    <col min="6671" max="6671" width="17.28515625" style="859" customWidth="1"/>
    <col min="6672" max="6672" width="0" style="859" hidden="1" customWidth="1"/>
    <col min="6673" max="6673" width="3.42578125" style="859" customWidth="1"/>
    <col min="6674" max="6674" width="9.140625" style="859" customWidth="1"/>
    <col min="6675" max="6675" width="21.28515625" style="859" customWidth="1"/>
    <col min="6676" max="6676" width="12.42578125" style="859" customWidth="1"/>
    <col min="6677" max="6912" width="9.140625" style="859"/>
    <col min="6913" max="6914" width="0" style="859" hidden="1" customWidth="1"/>
    <col min="6915" max="6915" width="95.85546875" style="859" customWidth="1"/>
    <col min="6916" max="6919" width="17.28515625" style="859" customWidth="1"/>
    <col min="6920" max="6920" width="19" style="859" customWidth="1"/>
    <col min="6921" max="6921" width="17.28515625" style="859" customWidth="1"/>
    <col min="6922" max="6922" width="19.5703125" style="859" customWidth="1"/>
    <col min="6923" max="6925" width="17.28515625" style="859" customWidth="1"/>
    <col min="6926" max="6926" width="19.5703125" style="859" customWidth="1"/>
    <col min="6927" max="6927" width="17.28515625" style="859" customWidth="1"/>
    <col min="6928" max="6928" width="0" style="859" hidden="1" customWidth="1"/>
    <col min="6929" max="6929" width="3.42578125" style="859" customWidth="1"/>
    <col min="6930" max="6930" width="9.140625" style="859" customWidth="1"/>
    <col min="6931" max="6931" width="21.28515625" style="859" customWidth="1"/>
    <col min="6932" max="6932" width="12.42578125" style="859" customWidth="1"/>
    <col min="6933" max="7168" width="9.140625" style="859"/>
    <col min="7169" max="7170" width="0" style="859" hidden="1" customWidth="1"/>
    <col min="7171" max="7171" width="95.85546875" style="859" customWidth="1"/>
    <col min="7172" max="7175" width="17.28515625" style="859" customWidth="1"/>
    <col min="7176" max="7176" width="19" style="859" customWidth="1"/>
    <col min="7177" max="7177" width="17.28515625" style="859" customWidth="1"/>
    <col min="7178" max="7178" width="19.5703125" style="859" customWidth="1"/>
    <col min="7179" max="7181" width="17.28515625" style="859" customWidth="1"/>
    <col min="7182" max="7182" width="19.5703125" style="859" customWidth="1"/>
    <col min="7183" max="7183" width="17.28515625" style="859" customWidth="1"/>
    <col min="7184" max="7184" width="0" style="859" hidden="1" customWidth="1"/>
    <col min="7185" max="7185" width="3.42578125" style="859" customWidth="1"/>
    <col min="7186" max="7186" width="9.140625" style="859" customWidth="1"/>
    <col min="7187" max="7187" width="21.28515625" style="859" customWidth="1"/>
    <col min="7188" max="7188" width="12.42578125" style="859" customWidth="1"/>
    <col min="7189" max="7424" width="9.140625" style="859"/>
    <col min="7425" max="7426" width="0" style="859" hidden="1" customWidth="1"/>
    <col min="7427" max="7427" width="95.85546875" style="859" customWidth="1"/>
    <col min="7428" max="7431" width="17.28515625" style="859" customWidth="1"/>
    <col min="7432" max="7432" width="19" style="859" customWidth="1"/>
    <col min="7433" max="7433" width="17.28515625" style="859" customWidth="1"/>
    <col min="7434" max="7434" width="19.5703125" style="859" customWidth="1"/>
    <col min="7435" max="7437" width="17.28515625" style="859" customWidth="1"/>
    <col min="7438" max="7438" width="19.5703125" style="859" customWidth="1"/>
    <col min="7439" max="7439" width="17.28515625" style="859" customWidth="1"/>
    <col min="7440" max="7440" width="0" style="859" hidden="1" customWidth="1"/>
    <col min="7441" max="7441" width="3.42578125" style="859" customWidth="1"/>
    <col min="7442" max="7442" width="9.140625" style="859" customWidth="1"/>
    <col min="7443" max="7443" width="21.28515625" style="859" customWidth="1"/>
    <col min="7444" max="7444" width="12.42578125" style="859" customWidth="1"/>
    <col min="7445" max="7680" width="9.140625" style="859"/>
    <col min="7681" max="7682" width="0" style="859" hidden="1" customWidth="1"/>
    <col min="7683" max="7683" width="95.85546875" style="859" customWidth="1"/>
    <col min="7684" max="7687" width="17.28515625" style="859" customWidth="1"/>
    <col min="7688" max="7688" width="19" style="859" customWidth="1"/>
    <col min="7689" max="7689" width="17.28515625" style="859" customWidth="1"/>
    <col min="7690" max="7690" width="19.5703125" style="859" customWidth="1"/>
    <col min="7691" max="7693" width="17.28515625" style="859" customWidth="1"/>
    <col min="7694" max="7694" width="19.5703125" style="859" customWidth="1"/>
    <col min="7695" max="7695" width="17.28515625" style="859" customWidth="1"/>
    <col min="7696" max="7696" width="0" style="859" hidden="1" customWidth="1"/>
    <col min="7697" max="7697" width="3.42578125" style="859" customWidth="1"/>
    <col min="7698" max="7698" width="9.140625" style="859" customWidth="1"/>
    <col min="7699" max="7699" width="21.28515625" style="859" customWidth="1"/>
    <col min="7700" max="7700" width="12.42578125" style="859" customWidth="1"/>
    <col min="7701" max="7936" width="9.140625" style="859"/>
    <col min="7937" max="7938" width="0" style="859" hidden="1" customWidth="1"/>
    <col min="7939" max="7939" width="95.85546875" style="859" customWidth="1"/>
    <col min="7940" max="7943" width="17.28515625" style="859" customWidth="1"/>
    <col min="7944" max="7944" width="19" style="859" customWidth="1"/>
    <col min="7945" max="7945" width="17.28515625" style="859" customWidth="1"/>
    <col min="7946" max="7946" width="19.5703125" style="859" customWidth="1"/>
    <col min="7947" max="7949" width="17.28515625" style="859" customWidth="1"/>
    <col min="7950" max="7950" width="19.5703125" style="859" customWidth="1"/>
    <col min="7951" max="7951" width="17.28515625" style="859" customWidth="1"/>
    <col min="7952" max="7952" width="0" style="859" hidden="1" customWidth="1"/>
    <col min="7953" max="7953" width="3.42578125" style="859" customWidth="1"/>
    <col min="7954" max="7954" width="9.140625" style="859" customWidth="1"/>
    <col min="7955" max="7955" width="21.28515625" style="859" customWidth="1"/>
    <col min="7956" max="7956" width="12.42578125" style="859" customWidth="1"/>
    <col min="7957" max="8192" width="9.140625" style="859"/>
    <col min="8193" max="8194" width="0" style="859" hidden="1" customWidth="1"/>
    <col min="8195" max="8195" width="95.85546875" style="859" customWidth="1"/>
    <col min="8196" max="8199" width="17.28515625" style="859" customWidth="1"/>
    <col min="8200" max="8200" width="19" style="859" customWidth="1"/>
    <col min="8201" max="8201" width="17.28515625" style="859" customWidth="1"/>
    <col min="8202" max="8202" width="19.5703125" style="859" customWidth="1"/>
    <col min="8203" max="8205" width="17.28515625" style="859" customWidth="1"/>
    <col min="8206" max="8206" width="19.5703125" style="859" customWidth="1"/>
    <col min="8207" max="8207" width="17.28515625" style="859" customWidth="1"/>
    <col min="8208" max="8208" width="0" style="859" hidden="1" customWidth="1"/>
    <col min="8209" max="8209" width="3.42578125" style="859" customWidth="1"/>
    <col min="8210" max="8210" width="9.140625" style="859" customWidth="1"/>
    <col min="8211" max="8211" width="21.28515625" style="859" customWidth="1"/>
    <col min="8212" max="8212" width="12.42578125" style="859" customWidth="1"/>
    <col min="8213" max="8448" width="9.140625" style="859"/>
    <col min="8449" max="8450" width="0" style="859" hidden="1" customWidth="1"/>
    <col min="8451" max="8451" width="95.85546875" style="859" customWidth="1"/>
    <col min="8452" max="8455" width="17.28515625" style="859" customWidth="1"/>
    <col min="8456" max="8456" width="19" style="859" customWidth="1"/>
    <col min="8457" max="8457" width="17.28515625" style="859" customWidth="1"/>
    <col min="8458" max="8458" width="19.5703125" style="859" customWidth="1"/>
    <col min="8459" max="8461" width="17.28515625" style="859" customWidth="1"/>
    <col min="8462" max="8462" width="19.5703125" style="859" customWidth="1"/>
    <col min="8463" max="8463" width="17.28515625" style="859" customWidth="1"/>
    <col min="8464" max="8464" width="0" style="859" hidden="1" customWidth="1"/>
    <col min="8465" max="8465" width="3.42578125" style="859" customWidth="1"/>
    <col min="8466" max="8466" width="9.140625" style="859" customWidth="1"/>
    <col min="8467" max="8467" width="21.28515625" style="859" customWidth="1"/>
    <col min="8468" max="8468" width="12.42578125" style="859" customWidth="1"/>
    <col min="8469" max="8704" width="9.140625" style="859"/>
    <col min="8705" max="8706" width="0" style="859" hidden="1" customWidth="1"/>
    <col min="8707" max="8707" width="95.85546875" style="859" customWidth="1"/>
    <col min="8708" max="8711" width="17.28515625" style="859" customWidth="1"/>
    <col min="8712" max="8712" width="19" style="859" customWidth="1"/>
    <col min="8713" max="8713" width="17.28515625" style="859" customWidth="1"/>
    <col min="8714" max="8714" width="19.5703125" style="859" customWidth="1"/>
    <col min="8715" max="8717" width="17.28515625" style="859" customWidth="1"/>
    <col min="8718" max="8718" width="19.5703125" style="859" customWidth="1"/>
    <col min="8719" max="8719" width="17.28515625" style="859" customWidth="1"/>
    <col min="8720" max="8720" width="0" style="859" hidden="1" customWidth="1"/>
    <col min="8721" max="8721" width="3.42578125" style="859" customWidth="1"/>
    <col min="8722" max="8722" width="9.140625" style="859" customWidth="1"/>
    <col min="8723" max="8723" width="21.28515625" style="859" customWidth="1"/>
    <col min="8724" max="8724" width="12.42578125" style="859" customWidth="1"/>
    <col min="8725" max="8960" width="9.140625" style="859"/>
    <col min="8961" max="8962" width="0" style="859" hidden="1" customWidth="1"/>
    <col min="8963" max="8963" width="95.85546875" style="859" customWidth="1"/>
    <col min="8964" max="8967" width="17.28515625" style="859" customWidth="1"/>
    <col min="8968" max="8968" width="19" style="859" customWidth="1"/>
    <col min="8969" max="8969" width="17.28515625" style="859" customWidth="1"/>
    <col min="8970" max="8970" width="19.5703125" style="859" customWidth="1"/>
    <col min="8971" max="8973" width="17.28515625" style="859" customWidth="1"/>
    <col min="8974" max="8974" width="19.5703125" style="859" customWidth="1"/>
    <col min="8975" max="8975" width="17.28515625" style="859" customWidth="1"/>
    <col min="8976" max="8976" width="0" style="859" hidden="1" customWidth="1"/>
    <col min="8977" max="8977" width="3.42578125" style="859" customWidth="1"/>
    <col min="8978" max="8978" width="9.140625" style="859" customWidth="1"/>
    <col min="8979" max="8979" width="21.28515625" style="859" customWidth="1"/>
    <col min="8980" max="8980" width="12.42578125" style="859" customWidth="1"/>
    <col min="8981" max="9216" width="9.140625" style="859"/>
    <col min="9217" max="9218" width="0" style="859" hidden="1" customWidth="1"/>
    <col min="9219" max="9219" width="95.85546875" style="859" customWidth="1"/>
    <col min="9220" max="9223" width="17.28515625" style="859" customWidth="1"/>
    <col min="9224" max="9224" width="19" style="859" customWidth="1"/>
    <col min="9225" max="9225" width="17.28515625" style="859" customWidth="1"/>
    <col min="9226" max="9226" width="19.5703125" style="859" customWidth="1"/>
    <col min="9227" max="9229" width="17.28515625" style="859" customWidth="1"/>
    <col min="9230" max="9230" width="19.5703125" style="859" customWidth="1"/>
    <col min="9231" max="9231" width="17.28515625" style="859" customWidth="1"/>
    <col min="9232" max="9232" width="0" style="859" hidden="1" customWidth="1"/>
    <col min="9233" max="9233" width="3.42578125" style="859" customWidth="1"/>
    <col min="9234" max="9234" width="9.140625" style="859" customWidth="1"/>
    <col min="9235" max="9235" width="21.28515625" style="859" customWidth="1"/>
    <col min="9236" max="9236" width="12.42578125" style="859" customWidth="1"/>
    <col min="9237" max="9472" width="9.140625" style="859"/>
    <col min="9473" max="9474" width="0" style="859" hidden="1" customWidth="1"/>
    <col min="9475" max="9475" width="95.85546875" style="859" customWidth="1"/>
    <col min="9476" max="9479" width="17.28515625" style="859" customWidth="1"/>
    <col min="9480" max="9480" width="19" style="859" customWidth="1"/>
    <col min="9481" max="9481" width="17.28515625" style="859" customWidth="1"/>
    <col min="9482" max="9482" width="19.5703125" style="859" customWidth="1"/>
    <col min="9483" max="9485" width="17.28515625" style="859" customWidth="1"/>
    <col min="9486" max="9486" width="19.5703125" style="859" customWidth="1"/>
    <col min="9487" max="9487" width="17.28515625" style="859" customWidth="1"/>
    <col min="9488" max="9488" width="0" style="859" hidden="1" customWidth="1"/>
    <col min="9489" max="9489" width="3.42578125" style="859" customWidth="1"/>
    <col min="9490" max="9490" width="9.140625" style="859" customWidth="1"/>
    <col min="9491" max="9491" width="21.28515625" style="859" customWidth="1"/>
    <col min="9492" max="9492" width="12.42578125" style="859" customWidth="1"/>
    <col min="9493" max="9728" width="9.140625" style="859"/>
    <col min="9729" max="9730" width="0" style="859" hidden="1" customWidth="1"/>
    <col min="9731" max="9731" width="95.85546875" style="859" customWidth="1"/>
    <col min="9732" max="9735" width="17.28515625" style="859" customWidth="1"/>
    <col min="9736" max="9736" width="19" style="859" customWidth="1"/>
    <col min="9737" max="9737" width="17.28515625" style="859" customWidth="1"/>
    <col min="9738" max="9738" width="19.5703125" style="859" customWidth="1"/>
    <col min="9739" max="9741" width="17.28515625" style="859" customWidth="1"/>
    <col min="9742" max="9742" width="19.5703125" style="859" customWidth="1"/>
    <col min="9743" max="9743" width="17.28515625" style="859" customWidth="1"/>
    <col min="9744" max="9744" width="0" style="859" hidden="1" customWidth="1"/>
    <col min="9745" max="9745" width="3.42578125" style="859" customWidth="1"/>
    <col min="9746" max="9746" width="9.140625" style="859" customWidth="1"/>
    <col min="9747" max="9747" width="21.28515625" style="859" customWidth="1"/>
    <col min="9748" max="9748" width="12.42578125" style="859" customWidth="1"/>
    <col min="9749" max="9984" width="9.140625" style="859"/>
    <col min="9985" max="9986" width="0" style="859" hidden="1" customWidth="1"/>
    <col min="9987" max="9987" width="95.85546875" style="859" customWidth="1"/>
    <col min="9988" max="9991" width="17.28515625" style="859" customWidth="1"/>
    <col min="9992" max="9992" width="19" style="859" customWidth="1"/>
    <col min="9993" max="9993" width="17.28515625" style="859" customWidth="1"/>
    <col min="9994" max="9994" width="19.5703125" style="859" customWidth="1"/>
    <col min="9995" max="9997" width="17.28515625" style="859" customWidth="1"/>
    <col min="9998" max="9998" width="19.5703125" style="859" customWidth="1"/>
    <col min="9999" max="9999" width="17.28515625" style="859" customWidth="1"/>
    <col min="10000" max="10000" width="0" style="859" hidden="1" customWidth="1"/>
    <col min="10001" max="10001" width="3.42578125" style="859" customWidth="1"/>
    <col min="10002" max="10002" width="9.140625" style="859" customWidth="1"/>
    <col min="10003" max="10003" width="21.28515625" style="859" customWidth="1"/>
    <col min="10004" max="10004" width="12.42578125" style="859" customWidth="1"/>
    <col min="10005" max="10240" width="9.140625" style="859"/>
    <col min="10241" max="10242" width="0" style="859" hidden="1" customWidth="1"/>
    <col min="10243" max="10243" width="95.85546875" style="859" customWidth="1"/>
    <col min="10244" max="10247" width="17.28515625" style="859" customWidth="1"/>
    <col min="10248" max="10248" width="19" style="859" customWidth="1"/>
    <col min="10249" max="10249" width="17.28515625" style="859" customWidth="1"/>
    <col min="10250" max="10250" width="19.5703125" style="859" customWidth="1"/>
    <col min="10251" max="10253" width="17.28515625" style="859" customWidth="1"/>
    <col min="10254" max="10254" width="19.5703125" style="859" customWidth="1"/>
    <col min="10255" max="10255" width="17.28515625" style="859" customWidth="1"/>
    <col min="10256" max="10256" width="0" style="859" hidden="1" customWidth="1"/>
    <col min="10257" max="10257" width="3.42578125" style="859" customWidth="1"/>
    <col min="10258" max="10258" width="9.140625" style="859" customWidth="1"/>
    <col min="10259" max="10259" width="21.28515625" style="859" customWidth="1"/>
    <col min="10260" max="10260" width="12.42578125" style="859" customWidth="1"/>
    <col min="10261" max="10496" width="9.140625" style="859"/>
    <col min="10497" max="10498" width="0" style="859" hidden="1" customWidth="1"/>
    <col min="10499" max="10499" width="95.85546875" style="859" customWidth="1"/>
    <col min="10500" max="10503" width="17.28515625" style="859" customWidth="1"/>
    <col min="10504" max="10504" width="19" style="859" customWidth="1"/>
    <col min="10505" max="10505" width="17.28515625" style="859" customWidth="1"/>
    <col min="10506" max="10506" width="19.5703125" style="859" customWidth="1"/>
    <col min="10507" max="10509" width="17.28515625" style="859" customWidth="1"/>
    <col min="10510" max="10510" width="19.5703125" style="859" customWidth="1"/>
    <col min="10511" max="10511" width="17.28515625" style="859" customWidth="1"/>
    <col min="10512" max="10512" width="0" style="859" hidden="1" customWidth="1"/>
    <col min="10513" max="10513" width="3.42578125" style="859" customWidth="1"/>
    <col min="10514" max="10514" width="9.140625" style="859" customWidth="1"/>
    <col min="10515" max="10515" width="21.28515625" style="859" customWidth="1"/>
    <col min="10516" max="10516" width="12.42578125" style="859" customWidth="1"/>
    <col min="10517" max="10752" width="9.140625" style="859"/>
    <col min="10753" max="10754" width="0" style="859" hidden="1" customWidth="1"/>
    <col min="10755" max="10755" width="95.85546875" style="859" customWidth="1"/>
    <col min="10756" max="10759" width="17.28515625" style="859" customWidth="1"/>
    <col min="10760" max="10760" width="19" style="859" customWidth="1"/>
    <col min="10761" max="10761" width="17.28515625" style="859" customWidth="1"/>
    <col min="10762" max="10762" width="19.5703125" style="859" customWidth="1"/>
    <col min="10763" max="10765" width="17.28515625" style="859" customWidth="1"/>
    <col min="10766" max="10766" width="19.5703125" style="859" customWidth="1"/>
    <col min="10767" max="10767" width="17.28515625" style="859" customWidth="1"/>
    <col min="10768" max="10768" width="0" style="859" hidden="1" customWidth="1"/>
    <col min="10769" max="10769" width="3.42578125" style="859" customWidth="1"/>
    <col min="10770" max="10770" width="9.140625" style="859" customWidth="1"/>
    <col min="10771" max="10771" width="21.28515625" style="859" customWidth="1"/>
    <col min="10772" max="10772" width="12.42578125" style="859" customWidth="1"/>
    <col min="10773" max="11008" width="9.140625" style="859"/>
    <col min="11009" max="11010" width="0" style="859" hidden="1" customWidth="1"/>
    <col min="11011" max="11011" width="95.85546875" style="859" customWidth="1"/>
    <col min="11012" max="11015" width="17.28515625" style="859" customWidth="1"/>
    <col min="11016" max="11016" width="19" style="859" customWidth="1"/>
    <col min="11017" max="11017" width="17.28515625" style="859" customWidth="1"/>
    <col min="11018" max="11018" width="19.5703125" style="859" customWidth="1"/>
    <col min="11019" max="11021" width="17.28515625" style="859" customWidth="1"/>
    <col min="11022" max="11022" width="19.5703125" style="859" customWidth="1"/>
    <col min="11023" max="11023" width="17.28515625" style="859" customWidth="1"/>
    <col min="11024" max="11024" width="0" style="859" hidden="1" customWidth="1"/>
    <col min="11025" max="11025" width="3.42578125" style="859" customWidth="1"/>
    <col min="11026" max="11026" width="9.140625" style="859" customWidth="1"/>
    <col min="11027" max="11027" width="21.28515625" style="859" customWidth="1"/>
    <col min="11028" max="11028" width="12.42578125" style="859" customWidth="1"/>
    <col min="11029" max="11264" width="9.140625" style="859"/>
    <col min="11265" max="11266" width="0" style="859" hidden="1" customWidth="1"/>
    <col min="11267" max="11267" width="95.85546875" style="859" customWidth="1"/>
    <col min="11268" max="11271" width="17.28515625" style="859" customWidth="1"/>
    <col min="11272" max="11272" width="19" style="859" customWidth="1"/>
    <col min="11273" max="11273" width="17.28515625" style="859" customWidth="1"/>
    <col min="11274" max="11274" width="19.5703125" style="859" customWidth="1"/>
    <col min="11275" max="11277" width="17.28515625" style="859" customWidth="1"/>
    <col min="11278" max="11278" width="19.5703125" style="859" customWidth="1"/>
    <col min="11279" max="11279" width="17.28515625" style="859" customWidth="1"/>
    <col min="11280" max="11280" width="0" style="859" hidden="1" customWidth="1"/>
    <col min="11281" max="11281" width="3.42578125" style="859" customWidth="1"/>
    <col min="11282" max="11282" width="9.140625" style="859" customWidth="1"/>
    <col min="11283" max="11283" width="21.28515625" style="859" customWidth="1"/>
    <col min="11284" max="11284" width="12.42578125" style="859" customWidth="1"/>
    <col min="11285" max="11520" width="9.140625" style="859"/>
    <col min="11521" max="11522" width="0" style="859" hidden="1" customWidth="1"/>
    <col min="11523" max="11523" width="95.85546875" style="859" customWidth="1"/>
    <col min="11524" max="11527" width="17.28515625" style="859" customWidth="1"/>
    <col min="11528" max="11528" width="19" style="859" customWidth="1"/>
    <col min="11529" max="11529" width="17.28515625" style="859" customWidth="1"/>
    <col min="11530" max="11530" width="19.5703125" style="859" customWidth="1"/>
    <col min="11531" max="11533" width="17.28515625" style="859" customWidth="1"/>
    <col min="11534" max="11534" width="19.5703125" style="859" customWidth="1"/>
    <col min="11535" max="11535" width="17.28515625" style="859" customWidth="1"/>
    <col min="11536" max="11536" width="0" style="859" hidden="1" customWidth="1"/>
    <col min="11537" max="11537" width="3.42578125" style="859" customWidth="1"/>
    <col min="11538" max="11538" width="9.140625" style="859" customWidth="1"/>
    <col min="11539" max="11539" width="21.28515625" style="859" customWidth="1"/>
    <col min="11540" max="11540" width="12.42578125" style="859" customWidth="1"/>
    <col min="11541" max="11776" width="9.140625" style="859"/>
    <col min="11777" max="11778" width="0" style="859" hidden="1" customWidth="1"/>
    <col min="11779" max="11779" width="95.85546875" style="859" customWidth="1"/>
    <col min="11780" max="11783" width="17.28515625" style="859" customWidth="1"/>
    <col min="11784" max="11784" width="19" style="859" customWidth="1"/>
    <col min="11785" max="11785" width="17.28515625" style="859" customWidth="1"/>
    <col min="11786" max="11786" width="19.5703125" style="859" customWidth="1"/>
    <col min="11787" max="11789" width="17.28515625" style="859" customWidth="1"/>
    <col min="11790" max="11790" width="19.5703125" style="859" customWidth="1"/>
    <col min="11791" max="11791" width="17.28515625" style="859" customWidth="1"/>
    <col min="11792" max="11792" width="0" style="859" hidden="1" customWidth="1"/>
    <col min="11793" max="11793" width="3.42578125" style="859" customWidth="1"/>
    <col min="11794" max="11794" width="9.140625" style="859" customWidth="1"/>
    <col min="11795" max="11795" width="21.28515625" style="859" customWidth="1"/>
    <col min="11796" max="11796" width="12.42578125" style="859" customWidth="1"/>
    <col min="11797" max="12032" width="9.140625" style="859"/>
    <col min="12033" max="12034" width="0" style="859" hidden="1" customWidth="1"/>
    <col min="12035" max="12035" width="95.85546875" style="859" customWidth="1"/>
    <col min="12036" max="12039" width="17.28515625" style="859" customWidth="1"/>
    <col min="12040" max="12040" width="19" style="859" customWidth="1"/>
    <col min="12041" max="12041" width="17.28515625" style="859" customWidth="1"/>
    <col min="12042" max="12042" width="19.5703125" style="859" customWidth="1"/>
    <col min="12043" max="12045" width="17.28515625" style="859" customWidth="1"/>
    <col min="12046" max="12046" width="19.5703125" style="859" customWidth="1"/>
    <col min="12047" max="12047" width="17.28515625" style="859" customWidth="1"/>
    <col min="12048" max="12048" width="0" style="859" hidden="1" customWidth="1"/>
    <col min="12049" max="12049" width="3.42578125" style="859" customWidth="1"/>
    <col min="12050" max="12050" width="9.140625" style="859" customWidth="1"/>
    <col min="12051" max="12051" width="21.28515625" style="859" customWidth="1"/>
    <col min="12052" max="12052" width="12.42578125" style="859" customWidth="1"/>
    <col min="12053" max="12288" width="9.140625" style="859"/>
    <col min="12289" max="12290" width="0" style="859" hidden="1" customWidth="1"/>
    <col min="12291" max="12291" width="95.85546875" style="859" customWidth="1"/>
    <col min="12292" max="12295" width="17.28515625" style="859" customWidth="1"/>
    <col min="12296" max="12296" width="19" style="859" customWidth="1"/>
    <col min="12297" max="12297" width="17.28515625" style="859" customWidth="1"/>
    <col min="12298" max="12298" width="19.5703125" style="859" customWidth="1"/>
    <col min="12299" max="12301" width="17.28515625" style="859" customWidth="1"/>
    <col min="12302" max="12302" width="19.5703125" style="859" customWidth="1"/>
    <col min="12303" max="12303" width="17.28515625" style="859" customWidth="1"/>
    <col min="12304" max="12304" width="0" style="859" hidden="1" customWidth="1"/>
    <col min="12305" max="12305" width="3.42578125" style="859" customWidth="1"/>
    <col min="12306" max="12306" width="9.140625" style="859" customWidth="1"/>
    <col min="12307" max="12307" width="21.28515625" style="859" customWidth="1"/>
    <col min="12308" max="12308" width="12.42578125" style="859" customWidth="1"/>
    <col min="12309" max="12544" width="9.140625" style="859"/>
    <col min="12545" max="12546" width="0" style="859" hidden="1" customWidth="1"/>
    <col min="12547" max="12547" width="95.85546875" style="859" customWidth="1"/>
    <col min="12548" max="12551" width="17.28515625" style="859" customWidth="1"/>
    <col min="12552" max="12552" width="19" style="859" customWidth="1"/>
    <col min="12553" max="12553" width="17.28515625" style="859" customWidth="1"/>
    <col min="12554" max="12554" width="19.5703125" style="859" customWidth="1"/>
    <col min="12555" max="12557" width="17.28515625" style="859" customWidth="1"/>
    <col min="12558" max="12558" width="19.5703125" style="859" customWidth="1"/>
    <col min="12559" max="12559" width="17.28515625" style="859" customWidth="1"/>
    <col min="12560" max="12560" width="0" style="859" hidden="1" customWidth="1"/>
    <col min="12561" max="12561" width="3.42578125" style="859" customWidth="1"/>
    <col min="12562" max="12562" width="9.140625" style="859" customWidth="1"/>
    <col min="12563" max="12563" width="21.28515625" style="859" customWidth="1"/>
    <col min="12564" max="12564" width="12.42578125" style="859" customWidth="1"/>
    <col min="12565" max="12800" width="9.140625" style="859"/>
    <col min="12801" max="12802" width="0" style="859" hidden="1" customWidth="1"/>
    <col min="12803" max="12803" width="95.85546875" style="859" customWidth="1"/>
    <col min="12804" max="12807" width="17.28515625" style="859" customWidth="1"/>
    <col min="12808" max="12808" width="19" style="859" customWidth="1"/>
    <col min="12809" max="12809" width="17.28515625" style="859" customWidth="1"/>
    <col min="12810" max="12810" width="19.5703125" style="859" customWidth="1"/>
    <col min="12811" max="12813" width="17.28515625" style="859" customWidth="1"/>
    <col min="12814" max="12814" width="19.5703125" style="859" customWidth="1"/>
    <col min="12815" max="12815" width="17.28515625" style="859" customWidth="1"/>
    <col min="12816" max="12816" width="0" style="859" hidden="1" customWidth="1"/>
    <col min="12817" max="12817" width="3.42578125" style="859" customWidth="1"/>
    <col min="12818" max="12818" width="9.140625" style="859" customWidth="1"/>
    <col min="12819" max="12819" width="21.28515625" style="859" customWidth="1"/>
    <col min="12820" max="12820" width="12.42578125" style="859" customWidth="1"/>
    <col min="12821" max="13056" width="9.140625" style="859"/>
    <col min="13057" max="13058" width="0" style="859" hidden="1" customWidth="1"/>
    <col min="13059" max="13059" width="95.85546875" style="859" customWidth="1"/>
    <col min="13060" max="13063" width="17.28515625" style="859" customWidth="1"/>
    <col min="13064" max="13064" width="19" style="859" customWidth="1"/>
    <col min="13065" max="13065" width="17.28515625" style="859" customWidth="1"/>
    <col min="13066" max="13066" width="19.5703125" style="859" customWidth="1"/>
    <col min="13067" max="13069" width="17.28515625" style="859" customWidth="1"/>
    <col min="13070" max="13070" width="19.5703125" style="859" customWidth="1"/>
    <col min="13071" max="13071" width="17.28515625" style="859" customWidth="1"/>
    <col min="13072" max="13072" width="0" style="859" hidden="1" customWidth="1"/>
    <col min="13073" max="13073" width="3.42578125" style="859" customWidth="1"/>
    <col min="13074" max="13074" width="9.140625" style="859" customWidth="1"/>
    <col min="13075" max="13075" width="21.28515625" style="859" customWidth="1"/>
    <col min="13076" max="13076" width="12.42578125" style="859" customWidth="1"/>
    <col min="13077" max="13312" width="9.140625" style="859"/>
    <col min="13313" max="13314" width="0" style="859" hidden="1" customWidth="1"/>
    <col min="13315" max="13315" width="95.85546875" style="859" customWidth="1"/>
    <col min="13316" max="13319" width="17.28515625" style="859" customWidth="1"/>
    <col min="13320" max="13320" width="19" style="859" customWidth="1"/>
    <col min="13321" max="13321" width="17.28515625" style="859" customWidth="1"/>
    <col min="13322" max="13322" width="19.5703125" style="859" customWidth="1"/>
    <col min="13323" max="13325" width="17.28515625" style="859" customWidth="1"/>
    <col min="13326" max="13326" width="19.5703125" style="859" customWidth="1"/>
    <col min="13327" max="13327" width="17.28515625" style="859" customWidth="1"/>
    <col min="13328" max="13328" width="0" style="859" hidden="1" customWidth="1"/>
    <col min="13329" max="13329" width="3.42578125" style="859" customWidth="1"/>
    <col min="13330" max="13330" width="9.140625" style="859" customWidth="1"/>
    <col min="13331" max="13331" width="21.28515625" style="859" customWidth="1"/>
    <col min="13332" max="13332" width="12.42578125" style="859" customWidth="1"/>
    <col min="13333" max="13568" width="9.140625" style="859"/>
    <col min="13569" max="13570" width="0" style="859" hidden="1" customWidth="1"/>
    <col min="13571" max="13571" width="95.85546875" style="859" customWidth="1"/>
    <col min="13572" max="13575" width="17.28515625" style="859" customWidth="1"/>
    <col min="13576" max="13576" width="19" style="859" customWidth="1"/>
    <col min="13577" max="13577" width="17.28515625" style="859" customWidth="1"/>
    <col min="13578" max="13578" width="19.5703125" style="859" customWidth="1"/>
    <col min="13579" max="13581" width="17.28515625" style="859" customWidth="1"/>
    <col min="13582" max="13582" width="19.5703125" style="859" customWidth="1"/>
    <col min="13583" max="13583" width="17.28515625" style="859" customWidth="1"/>
    <col min="13584" max="13584" width="0" style="859" hidden="1" customWidth="1"/>
    <col min="13585" max="13585" width="3.42578125" style="859" customWidth="1"/>
    <col min="13586" max="13586" width="9.140625" style="859" customWidth="1"/>
    <col min="13587" max="13587" width="21.28515625" style="859" customWidth="1"/>
    <col min="13588" max="13588" width="12.42578125" style="859" customWidth="1"/>
    <col min="13589" max="13824" width="9.140625" style="859"/>
    <col min="13825" max="13826" width="0" style="859" hidden="1" customWidth="1"/>
    <col min="13827" max="13827" width="95.85546875" style="859" customWidth="1"/>
    <col min="13828" max="13831" width="17.28515625" style="859" customWidth="1"/>
    <col min="13832" max="13832" width="19" style="859" customWidth="1"/>
    <col min="13833" max="13833" width="17.28515625" style="859" customWidth="1"/>
    <col min="13834" max="13834" width="19.5703125" style="859" customWidth="1"/>
    <col min="13835" max="13837" width="17.28515625" style="859" customWidth="1"/>
    <col min="13838" max="13838" width="19.5703125" style="859" customWidth="1"/>
    <col min="13839" max="13839" width="17.28515625" style="859" customWidth="1"/>
    <col min="13840" max="13840" width="0" style="859" hidden="1" customWidth="1"/>
    <col min="13841" max="13841" width="3.42578125" style="859" customWidth="1"/>
    <col min="13842" max="13842" width="9.140625" style="859" customWidth="1"/>
    <col min="13843" max="13843" width="21.28515625" style="859" customWidth="1"/>
    <col min="13844" max="13844" width="12.42578125" style="859" customWidth="1"/>
    <col min="13845" max="14080" width="9.140625" style="859"/>
    <col min="14081" max="14082" width="0" style="859" hidden="1" customWidth="1"/>
    <col min="14083" max="14083" width="95.85546875" style="859" customWidth="1"/>
    <col min="14084" max="14087" width="17.28515625" style="859" customWidth="1"/>
    <col min="14088" max="14088" width="19" style="859" customWidth="1"/>
    <col min="14089" max="14089" width="17.28515625" style="859" customWidth="1"/>
    <col min="14090" max="14090" width="19.5703125" style="859" customWidth="1"/>
    <col min="14091" max="14093" width="17.28515625" style="859" customWidth="1"/>
    <col min="14094" max="14094" width="19.5703125" style="859" customWidth="1"/>
    <col min="14095" max="14095" width="17.28515625" style="859" customWidth="1"/>
    <col min="14096" max="14096" width="0" style="859" hidden="1" customWidth="1"/>
    <col min="14097" max="14097" width="3.42578125" style="859" customWidth="1"/>
    <col min="14098" max="14098" width="9.140625" style="859" customWidth="1"/>
    <col min="14099" max="14099" width="21.28515625" style="859" customWidth="1"/>
    <col min="14100" max="14100" width="12.42578125" style="859" customWidth="1"/>
    <col min="14101" max="14336" width="9.140625" style="859"/>
    <col min="14337" max="14338" width="0" style="859" hidden="1" customWidth="1"/>
    <col min="14339" max="14339" width="95.85546875" style="859" customWidth="1"/>
    <col min="14340" max="14343" width="17.28515625" style="859" customWidth="1"/>
    <col min="14344" max="14344" width="19" style="859" customWidth="1"/>
    <col min="14345" max="14345" width="17.28515625" style="859" customWidth="1"/>
    <col min="14346" max="14346" width="19.5703125" style="859" customWidth="1"/>
    <col min="14347" max="14349" width="17.28515625" style="859" customWidth="1"/>
    <col min="14350" max="14350" width="19.5703125" style="859" customWidth="1"/>
    <col min="14351" max="14351" width="17.28515625" style="859" customWidth="1"/>
    <col min="14352" max="14352" width="0" style="859" hidden="1" customWidth="1"/>
    <col min="14353" max="14353" width="3.42578125" style="859" customWidth="1"/>
    <col min="14354" max="14354" width="9.140625" style="859" customWidth="1"/>
    <col min="14355" max="14355" width="21.28515625" style="859" customWidth="1"/>
    <col min="14356" max="14356" width="12.42578125" style="859" customWidth="1"/>
    <col min="14357" max="14592" width="9.140625" style="859"/>
    <col min="14593" max="14594" width="0" style="859" hidden="1" customWidth="1"/>
    <col min="14595" max="14595" width="95.85546875" style="859" customWidth="1"/>
    <col min="14596" max="14599" width="17.28515625" style="859" customWidth="1"/>
    <col min="14600" max="14600" width="19" style="859" customWidth="1"/>
    <col min="14601" max="14601" width="17.28515625" style="859" customWidth="1"/>
    <col min="14602" max="14602" width="19.5703125" style="859" customWidth="1"/>
    <col min="14603" max="14605" width="17.28515625" style="859" customWidth="1"/>
    <col min="14606" max="14606" width="19.5703125" style="859" customWidth="1"/>
    <col min="14607" max="14607" width="17.28515625" style="859" customWidth="1"/>
    <col min="14608" max="14608" width="0" style="859" hidden="1" customWidth="1"/>
    <col min="14609" max="14609" width="3.42578125" style="859" customWidth="1"/>
    <col min="14610" max="14610" width="9.140625" style="859" customWidth="1"/>
    <col min="14611" max="14611" width="21.28515625" style="859" customWidth="1"/>
    <col min="14612" max="14612" width="12.42578125" style="859" customWidth="1"/>
    <col min="14613" max="14848" width="9.140625" style="859"/>
    <col min="14849" max="14850" width="0" style="859" hidden="1" customWidth="1"/>
    <col min="14851" max="14851" width="95.85546875" style="859" customWidth="1"/>
    <col min="14852" max="14855" width="17.28515625" style="859" customWidth="1"/>
    <col min="14856" max="14856" width="19" style="859" customWidth="1"/>
    <col min="14857" max="14857" width="17.28515625" style="859" customWidth="1"/>
    <col min="14858" max="14858" width="19.5703125" style="859" customWidth="1"/>
    <col min="14859" max="14861" width="17.28515625" style="859" customWidth="1"/>
    <col min="14862" max="14862" width="19.5703125" style="859" customWidth="1"/>
    <col min="14863" max="14863" width="17.28515625" style="859" customWidth="1"/>
    <col min="14864" max="14864" width="0" style="859" hidden="1" customWidth="1"/>
    <col min="14865" max="14865" width="3.42578125" style="859" customWidth="1"/>
    <col min="14866" max="14866" width="9.140625" style="859" customWidth="1"/>
    <col min="14867" max="14867" width="21.28515625" style="859" customWidth="1"/>
    <col min="14868" max="14868" width="12.42578125" style="859" customWidth="1"/>
    <col min="14869" max="15104" width="9.140625" style="859"/>
    <col min="15105" max="15106" width="0" style="859" hidden="1" customWidth="1"/>
    <col min="15107" max="15107" width="95.85546875" style="859" customWidth="1"/>
    <col min="15108" max="15111" width="17.28515625" style="859" customWidth="1"/>
    <col min="15112" max="15112" width="19" style="859" customWidth="1"/>
    <col min="15113" max="15113" width="17.28515625" style="859" customWidth="1"/>
    <col min="15114" max="15114" width="19.5703125" style="859" customWidth="1"/>
    <col min="15115" max="15117" width="17.28515625" style="859" customWidth="1"/>
    <col min="15118" max="15118" width="19.5703125" style="859" customWidth="1"/>
    <col min="15119" max="15119" width="17.28515625" style="859" customWidth="1"/>
    <col min="15120" max="15120" width="0" style="859" hidden="1" customWidth="1"/>
    <col min="15121" max="15121" width="3.42578125" style="859" customWidth="1"/>
    <col min="15122" max="15122" width="9.140625" style="859" customWidth="1"/>
    <col min="15123" max="15123" width="21.28515625" style="859" customWidth="1"/>
    <col min="15124" max="15124" width="12.42578125" style="859" customWidth="1"/>
    <col min="15125" max="15360" width="9.140625" style="859"/>
    <col min="15361" max="15362" width="0" style="859" hidden="1" customWidth="1"/>
    <col min="15363" max="15363" width="95.85546875" style="859" customWidth="1"/>
    <col min="15364" max="15367" width="17.28515625" style="859" customWidth="1"/>
    <col min="15368" max="15368" width="19" style="859" customWidth="1"/>
    <col min="15369" max="15369" width="17.28515625" style="859" customWidth="1"/>
    <col min="15370" max="15370" width="19.5703125" style="859" customWidth="1"/>
    <col min="15371" max="15373" width="17.28515625" style="859" customWidth="1"/>
    <col min="15374" max="15374" width="19.5703125" style="859" customWidth="1"/>
    <col min="15375" max="15375" width="17.28515625" style="859" customWidth="1"/>
    <col min="15376" max="15376" width="0" style="859" hidden="1" customWidth="1"/>
    <col min="15377" max="15377" width="3.42578125" style="859" customWidth="1"/>
    <col min="15378" max="15378" width="9.140625" style="859" customWidth="1"/>
    <col min="15379" max="15379" width="21.28515625" style="859" customWidth="1"/>
    <col min="15380" max="15380" width="12.42578125" style="859" customWidth="1"/>
    <col min="15381" max="15616" width="9.140625" style="859"/>
    <col min="15617" max="15618" width="0" style="859" hidden="1" customWidth="1"/>
    <col min="15619" max="15619" width="95.85546875" style="859" customWidth="1"/>
    <col min="15620" max="15623" width="17.28515625" style="859" customWidth="1"/>
    <col min="15624" max="15624" width="19" style="859" customWidth="1"/>
    <col min="15625" max="15625" width="17.28515625" style="859" customWidth="1"/>
    <col min="15626" max="15626" width="19.5703125" style="859" customWidth="1"/>
    <col min="15627" max="15629" width="17.28515625" style="859" customWidth="1"/>
    <col min="15630" max="15630" width="19.5703125" style="859" customWidth="1"/>
    <col min="15631" max="15631" width="17.28515625" style="859" customWidth="1"/>
    <col min="15632" max="15632" width="0" style="859" hidden="1" customWidth="1"/>
    <col min="15633" max="15633" width="3.42578125" style="859" customWidth="1"/>
    <col min="15634" max="15634" width="9.140625" style="859" customWidth="1"/>
    <col min="15635" max="15635" width="21.28515625" style="859" customWidth="1"/>
    <col min="15636" max="15636" width="12.42578125" style="859" customWidth="1"/>
    <col min="15637" max="15872" width="9.140625" style="859"/>
    <col min="15873" max="15874" width="0" style="859" hidden="1" customWidth="1"/>
    <col min="15875" max="15875" width="95.85546875" style="859" customWidth="1"/>
    <col min="15876" max="15879" width="17.28515625" style="859" customWidth="1"/>
    <col min="15880" max="15880" width="19" style="859" customWidth="1"/>
    <col min="15881" max="15881" width="17.28515625" style="859" customWidth="1"/>
    <col min="15882" max="15882" width="19.5703125" style="859" customWidth="1"/>
    <col min="15883" max="15885" width="17.28515625" style="859" customWidth="1"/>
    <col min="15886" max="15886" width="19.5703125" style="859" customWidth="1"/>
    <col min="15887" max="15887" width="17.28515625" style="859" customWidth="1"/>
    <col min="15888" max="15888" width="0" style="859" hidden="1" customWidth="1"/>
    <col min="15889" max="15889" width="3.42578125" style="859" customWidth="1"/>
    <col min="15890" max="15890" width="9.140625" style="859" customWidth="1"/>
    <col min="15891" max="15891" width="21.28515625" style="859" customWidth="1"/>
    <col min="15892" max="15892" width="12.42578125" style="859" customWidth="1"/>
    <col min="15893" max="16128" width="9.140625" style="859"/>
    <col min="16129" max="16130" width="0" style="859" hidden="1" customWidth="1"/>
    <col min="16131" max="16131" width="95.85546875" style="859" customWidth="1"/>
    <col min="16132" max="16135" width="17.28515625" style="859" customWidth="1"/>
    <col min="16136" max="16136" width="19" style="859" customWidth="1"/>
    <col min="16137" max="16137" width="17.28515625" style="859" customWidth="1"/>
    <col min="16138" max="16138" width="19.5703125" style="859" customWidth="1"/>
    <col min="16139" max="16141" width="17.28515625" style="859" customWidth="1"/>
    <col min="16142" max="16142" width="19.5703125" style="859" customWidth="1"/>
    <col min="16143" max="16143" width="17.28515625" style="859" customWidth="1"/>
    <col min="16144" max="16144" width="0" style="859" hidden="1" customWidth="1"/>
    <col min="16145" max="16145" width="3.42578125" style="859" customWidth="1"/>
    <col min="16146" max="16146" width="9.140625" style="859" customWidth="1"/>
    <col min="16147" max="16147" width="21.28515625" style="859" customWidth="1"/>
    <col min="16148" max="16148" width="12.42578125" style="859" customWidth="1"/>
    <col min="16149" max="16384" width="9.140625" style="859"/>
  </cols>
  <sheetData>
    <row r="1" spans="1:19" s="60" customFormat="1" ht="7.5" hidden="1" customHeight="1">
      <c r="C1" s="397"/>
      <c r="D1" s="398"/>
      <c r="E1" s="398"/>
      <c r="F1" s="398"/>
      <c r="G1" s="398"/>
      <c r="H1" s="398"/>
      <c r="I1" s="398"/>
      <c r="J1" s="398"/>
      <c r="K1" s="398"/>
      <c r="L1" s="398"/>
      <c r="M1" s="398"/>
      <c r="N1" s="398"/>
      <c r="O1" s="398"/>
      <c r="P1" s="398"/>
      <c r="Q1" s="399"/>
    </row>
    <row r="2" spans="1:19" s="60" customFormat="1" ht="27.75">
      <c r="C2" s="1204" t="s">
        <v>0</v>
      </c>
      <c r="D2" s="1204"/>
      <c r="E2" s="1204"/>
      <c r="F2" s="1204"/>
      <c r="G2" s="1204"/>
      <c r="H2" s="1204"/>
      <c r="I2" s="1204"/>
      <c r="J2" s="1204"/>
      <c r="K2" s="1204"/>
      <c r="L2" s="1204"/>
      <c r="M2" s="1204"/>
      <c r="N2" s="1204"/>
      <c r="O2" s="1204"/>
      <c r="P2" s="435"/>
      <c r="Q2" s="399"/>
    </row>
    <row r="3" spans="1:19" s="60" customFormat="1" ht="27.75">
      <c r="C3" s="1204" t="s">
        <v>727</v>
      </c>
      <c r="D3" s="1204"/>
      <c r="E3" s="1204"/>
      <c r="F3" s="1204"/>
      <c r="G3" s="1204"/>
      <c r="H3" s="1204"/>
      <c r="I3" s="1204"/>
      <c r="J3" s="1204"/>
      <c r="K3" s="1204"/>
      <c r="L3" s="1204"/>
      <c r="M3" s="1204"/>
      <c r="N3" s="1204"/>
      <c r="O3" s="1204"/>
      <c r="P3" s="435"/>
      <c r="Q3" s="399"/>
    </row>
    <row r="4" spans="1:19" s="60" customFormat="1" ht="27.75">
      <c r="A4" s="60" t="s">
        <v>1504</v>
      </c>
      <c r="C4" s="1204" t="s">
        <v>1504</v>
      </c>
      <c r="D4" s="1204"/>
      <c r="E4" s="1204"/>
      <c r="F4" s="1204"/>
      <c r="G4" s="1204"/>
      <c r="H4" s="1204"/>
      <c r="I4" s="1204"/>
      <c r="J4" s="1204"/>
      <c r="K4" s="1204"/>
      <c r="L4" s="1204"/>
      <c r="M4" s="1204"/>
      <c r="N4" s="1204"/>
      <c r="O4" s="1204"/>
      <c r="P4" s="435"/>
      <c r="Q4" s="399"/>
    </row>
    <row r="5" spans="1:19" s="143" customFormat="1" ht="39" customHeight="1">
      <c r="C5" s="1205" t="s">
        <v>1333</v>
      </c>
      <c r="D5" s="1205"/>
      <c r="E5" s="1205"/>
      <c r="F5" s="1205"/>
      <c r="G5" s="1205"/>
      <c r="H5" s="1205"/>
      <c r="I5" s="1205"/>
      <c r="J5" s="1205"/>
      <c r="K5" s="1205"/>
      <c r="L5" s="1205"/>
      <c r="M5" s="1205"/>
      <c r="N5" s="1205"/>
      <c r="O5" s="1205"/>
      <c r="P5" s="436"/>
      <c r="Q5" s="241"/>
    </row>
    <row r="6" spans="1:19" s="400" customFormat="1" ht="1.5" customHeight="1" thickBot="1">
      <c r="C6" s="168"/>
      <c r="D6" s="168"/>
      <c r="E6" s="168"/>
      <c r="F6" s="168"/>
      <c r="G6" s="168"/>
      <c r="H6" s="168"/>
      <c r="I6" s="168"/>
      <c r="J6" s="168"/>
      <c r="K6" s="168"/>
      <c r="L6" s="168"/>
      <c r="M6" s="168"/>
      <c r="N6" s="168"/>
      <c r="O6" s="168"/>
      <c r="P6" s="168"/>
      <c r="Q6" s="401"/>
    </row>
    <row r="7" spans="1:19" s="63" customFormat="1" ht="19.5" thickTop="1" thickBot="1">
      <c r="C7" s="402"/>
      <c r="D7" s="855" t="s">
        <v>728</v>
      </c>
      <c r="E7" s="855" t="s">
        <v>729</v>
      </c>
      <c r="F7" s="1201" t="s">
        <v>730</v>
      </c>
      <c r="G7" s="1201"/>
      <c r="H7" s="1201" t="s">
        <v>1217</v>
      </c>
      <c r="I7" s="1201"/>
      <c r="J7" s="1201" t="s">
        <v>1325</v>
      </c>
      <c r="K7" s="1201"/>
      <c r="L7" s="1201" t="s">
        <v>1373</v>
      </c>
      <c r="M7" s="1201"/>
      <c r="N7" s="1201" t="s">
        <v>1449</v>
      </c>
      <c r="O7" s="1201"/>
      <c r="P7" s="173"/>
      <c r="Q7" s="173"/>
    </row>
    <row r="8" spans="1:19" s="63" customFormat="1" ht="18.75" thickTop="1">
      <c r="C8" s="403"/>
      <c r="D8" s="856" t="str">
        <f>"DIC"</f>
        <v>DIC</v>
      </c>
      <c r="E8" s="856" t="str">
        <f>"DIC"</f>
        <v>DIC</v>
      </c>
      <c r="F8" s="1202" t="str">
        <f>"DIC"</f>
        <v>DIC</v>
      </c>
      <c r="G8" s="1202"/>
      <c r="H8" s="1203" t="s">
        <v>731</v>
      </c>
      <c r="I8" s="1202"/>
      <c r="J8" s="1202" t="str">
        <f>"DIC"</f>
        <v>DIC</v>
      </c>
      <c r="K8" s="1202"/>
      <c r="L8" s="1199" t="str">
        <f>"DIC"</f>
        <v>DIC</v>
      </c>
      <c r="M8" s="1199"/>
      <c r="N8" s="1199" t="str">
        <f>UPPER("mar")</f>
        <v>MAR</v>
      </c>
      <c r="O8" s="1199"/>
      <c r="P8" s="173" t="s">
        <v>497</v>
      </c>
      <c r="Q8" s="173"/>
    </row>
    <row r="9" spans="1:19" s="63" customFormat="1" ht="0.75" customHeight="1">
      <c r="C9" s="404"/>
      <c r="D9" s="437"/>
      <c r="E9" s="437"/>
      <c r="F9" s="437"/>
      <c r="G9" s="437"/>
      <c r="H9" s="437"/>
      <c r="I9" s="437"/>
      <c r="J9" s="437"/>
      <c r="K9" s="437"/>
      <c r="L9" s="437"/>
      <c r="M9" s="437"/>
      <c r="N9" s="437"/>
      <c r="O9" s="437"/>
      <c r="Q9" s="173"/>
    </row>
    <row r="10" spans="1:19" s="28" customFormat="1" ht="18">
      <c r="C10" s="405"/>
      <c r="D10" s="1200" t="s">
        <v>831</v>
      </c>
      <c r="E10" s="1200"/>
      <c r="F10" s="438" t="s">
        <v>1218</v>
      </c>
      <c r="G10" s="438" t="s">
        <v>1219</v>
      </c>
      <c r="H10" s="438" t="s">
        <v>1218</v>
      </c>
      <c r="I10" s="438" t="s">
        <v>1219</v>
      </c>
      <c r="J10" s="438" t="s">
        <v>1218</v>
      </c>
      <c r="K10" s="438" t="s">
        <v>1219</v>
      </c>
      <c r="L10" s="438" t="s">
        <v>1218</v>
      </c>
      <c r="M10" s="438" t="s">
        <v>1219</v>
      </c>
      <c r="N10" s="438" t="s">
        <v>1218</v>
      </c>
      <c r="O10" s="438" t="s">
        <v>1219</v>
      </c>
      <c r="Q10" s="173"/>
    </row>
    <row r="11" spans="1:19" s="28" customFormat="1" ht="27" customHeight="1">
      <c r="A11" s="28" t="s">
        <v>498</v>
      </c>
      <c r="B11" s="28" t="s">
        <v>1450</v>
      </c>
      <c r="C11" s="439" t="s">
        <v>732</v>
      </c>
      <c r="D11" s="169">
        <v>54556080.634240001</v>
      </c>
      <c r="E11" s="169">
        <v>54556080.634240001</v>
      </c>
      <c r="F11" s="169">
        <v>81017493.941249996</v>
      </c>
      <c r="G11" s="169">
        <v>7066800.6672499999</v>
      </c>
      <c r="H11" s="169">
        <v>96931715.502850011</v>
      </c>
      <c r="I11" s="169">
        <v>7437917.27018</v>
      </c>
      <c r="J11" s="169">
        <v>113162072.22272</v>
      </c>
      <c r="K11" s="169">
        <v>7767736.6857000003</v>
      </c>
      <c r="L11" s="169">
        <v>132510769.02185</v>
      </c>
      <c r="M11" s="169">
        <v>3714714.13901</v>
      </c>
      <c r="N11" s="169">
        <v>134494648.94387001</v>
      </c>
      <c r="O11" s="169">
        <v>3683442.9557399997</v>
      </c>
      <c r="Q11" s="173"/>
    </row>
    <row r="12" spans="1:19" s="28" customFormat="1" ht="27" customHeight="1">
      <c r="A12" s="28" t="s">
        <v>498</v>
      </c>
      <c r="B12" s="699" t="s">
        <v>1451</v>
      </c>
      <c r="C12" s="439" t="s">
        <v>733</v>
      </c>
      <c r="D12" s="169">
        <v>53943147.241530001</v>
      </c>
      <c r="E12" s="169">
        <v>53943147.241530001</v>
      </c>
      <c r="F12" s="169">
        <v>80285499.772719994</v>
      </c>
      <c r="G12" s="169">
        <v>6985714.8452099999</v>
      </c>
      <c r="H12" s="169">
        <v>95850682.265070006</v>
      </c>
      <c r="I12" s="169">
        <v>7336520.9377499996</v>
      </c>
      <c r="J12" s="169">
        <v>111464063.88201</v>
      </c>
      <c r="K12" s="169">
        <v>7609483.82699</v>
      </c>
      <c r="L12" s="169">
        <v>130122016.95177001</v>
      </c>
      <c r="M12" s="169">
        <v>3614988.91194</v>
      </c>
      <c r="N12" s="169">
        <v>131869916.67167</v>
      </c>
      <c r="O12" s="169">
        <v>3583660.7709499998</v>
      </c>
      <c r="P12" s="169"/>
      <c r="Q12" s="173"/>
      <c r="S12" s="169"/>
    </row>
    <row r="13" spans="1:19" s="28" customFormat="1" ht="27" customHeight="1">
      <c r="A13" s="28" t="s">
        <v>498</v>
      </c>
      <c r="B13" s="699" t="s">
        <v>1452</v>
      </c>
      <c r="C13" s="439" t="s">
        <v>1514</v>
      </c>
      <c r="D13" s="169">
        <v>612933.39271000004</v>
      </c>
      <c r="E13" s="169">
        <v>612933.39271000004</v>
      </c>
      <c r="F13" s="169">
        <v>731994.16853000002</v>
      </c>
      <c r="G13" s="169">
        <v>81085.822040000014</v>
      </c>
      <c r="H13" s="169">
        <v>1081033.2377800001</v>
      </c>
      <c r="I13" s="169">
        <v>101396.33243000001</v>
      </c>
      <c r="J13" s="169">
        <v>1698008.3407100001</v>
      </c>
      <c r="K13" s="169">
        <v>158252.85871</v>
      </c>
      <c r="L13" s="169">
        <v>2388752.07008</v>
      </c>
      <c r="M13" s="169">
        <v>99725.227069999994</v>
      </c>
      <c r="N13" s="169">
        <v>2624732.2722</v>
      </c>
      <c r="O13" s="169">
        <v>99782.184789999999</v>
      </c>
      <c r="P13" s="169"/>
      <c r="Q13" s="173"/>
      <c r="S13" s="169"/>
    </row>
    <row r="14" spans="1:19" s="28" customFormat="1" ht="27" customHeight="1">
      <c r="A14" s="28" t="s">
        <v>498</v>
      </c>
      <c r="B14" s="859" t="s">
        <v>1453</v>
      </c>
      <c r="C14" s="439" t="s">
        <v>734</v>
      </c>
      <c r="D14" s="169">
        <v>210831.18809000001</v>
      </c>
      <c r="E14" s="169">
        <v>210831.18809000001</v>
      </c>
      <c r="F14" s="169">
        <v>380684.40444000001</v>
      </c>
      <c r="G14" s="169">
        <v>36153.330419999998</v>
      </c>
      <c r="H14" s="169">
        <v>448753.43556999997</v>
      </c>
      <c r="I14" s="169">
        <v>43161.160969999997</v>
      </c>
      <c r="J14" s="169">
        <v>547044.36848000006</v>
      </c>
      <c r="K14" s="169">
        <v>61714.799229999997</v>
      </c>
      <c r="L14" s="169">
        <v>643207.87985000003</v>
      </c>
      <c r="M14" s="169">
        <v>19395.220530000002</v>
      </c>
      <c r="N14" s="169">
        <v>876651.89578000002</v>
      </c>
      <c r="O14" s="169">
        <v>47260.082270000006</v>
      </c>
      <c r="P14" s="169"/>
      <c r="Q14" s="173"/>
      <c r="S14" s="169"/>
    </row>
    <row r="15" spans="1:19" s="28" customFormat="1" ht="27" customHeight="1">
      <c r="A15" s="28" t="s">
        <v>498</v>
      </c>
      <c r="B15" s="859" t="s">
        <v>1454</v>
      </c>
      <c r="C15" s="439" t="s">
        <v>735</v>
      </c>
      <c r="D15" s="169">
        <v>177446.69261000003</v>
      </c>
      <c r="E15" s="169">
        <v>177446.69261000003</v>
      </c>
      <c r="F15" s="169">
        <v>363225.97944000002</v>
      </c>
      <c r="G15" s="169">
        <v>34286.930090000002</v>
      </c>
      <c r="H15" s="169">
        <v>424351.74252999999</v>
      </c>
      <c r="I15" s="169">
        <v>36131.73429</v>
      </c>
      <c r="J15" s="169">
        <v>486630.66687000002</v>
      </c>
      <c r="K15" s="169">
        <v>42613.050329999998</v>
      </c>
      <c r="L15" s="169">
        <v>576556.10198000004</v>
      </c>
      <c r="M15" s="169">
        <v>18507.94139</v>
      </c>
      <c r="N15" s="169">
        <v>774060.09146999998</v>
      </c>
      <c r="O15" s="169">
        <v>40209.380440000001</v>
      </c>
      <c r="P15" s="169"/>
      <c r="Q15" s="173"/>
      <c r="S15" s="169"/>
    </row>
    <row r="16" spans="1:19" s="28" customFormat="1" ht="27" customHeight="1">
      <c r="A16" s="28" t="s">
        <v>498</v>
      </c>
      <c r="B16" s="699" t="s">
        <v>1455</v>
      </c>
      <c r="C16" s="439" t="s">
        <v>736</v>
      </c>
      <c r="D16" s="169">
        <v>33384.495479999998</v>
      </c>
      <c r="E16" s="169">
        <v>33384.495479999998</v>
      </c>
      <c r="F16" s="169">
        <v>17458.424999999999</v>
      </c>
      <c r="G16" s="169">
        <v>1866.4003300000002</v>
      </c>
      <c r="H16" s="169">
        <v>24401.693039999998</v>
      </c>
      <c r="I16" s="169">
        <v>7029.4266799999996</v>
      </c>
      <c r="J16" s="169">
        <v>60413.701609999996</v>
      </c>
      <c r="K16" s="169">
        <v>19101.748899999999</v>
      </c>
      <c r="L16" s="169">
        <v>66651.777869999991</v>
      </c>
      <c r="M16" s="169">
        <v>887.27913999999998</v>
      </c>
      <c r="N16" s="169">
        <v>102591.80431000001</v>
      </c>
      <c r="O16" s="169">
        <v>7050.70183</v>
      </c>
      <c r="P16" s="169"/>
      <c r="Q16" s="173"/>
      <c r="S16" s="169"/>
    </row>
    <row r="17" spans="1:19" s="28" customFormat="1" ht="27" customHeight="1">
      <c r="A17" s="28" t="s">
        <v>498</v>
      </c>
      <c r="B17" s="859" t="s">
        <v>1456</v>
      </c>
      <c r="C17" s="439" t="s">
        <v>737</v>
      </c>
      <c r="D17" s="169">
        <v>601153.15524999995</v>
      </c>
      <c r="E17" s="169">
        <v>601153.15524999995</v>
      </c>
      <c r="F17" s="169">
        <v>837444.99578999996</v>
      </c>
      <c r="G17" s="169">
        <v>59584.348310000001</v>
      </c>
      <c r="H17" s="169">
        <v>993613.37585000007</v>
      </c>
      <c r="I17" s="169">
        <v>91877.342480000007</v>
      </c>
      <c r="J17" s="169">
        <v>1197544.118</v>
      </c>
      <c r="K17" s="169">
        <v>129010.67701</v>
      </c>
      <c r="L17" s="169">
        <v>1568924.8147799999</v>
      </c>
      <c r="M17" s="169">
        <v>85329.384669999999</v>
      </c>
      <c r="N17" s="169">
        <v>1665514.02623</v>
      </c>
      <c r="O17" s="169">
        <v>93905.022719999994</v>
      </c>
      <c r="P17" s="169"/>
      <c r="Q17" s="173"/>
      <c r="S17" s="169"/>
    </row>
    <row r="18" spans="1:19" s="28" customFormat="1" ht="27" customHeight="1">
      <c r="A18" s="28" t="s">
        <v>498</v>
      </c>
      <c r="B18" s="859" t="s">
        <v>1457</v>
      </c>
      <c r="C18" s="439" t="s">
        <v>738</v>
      </c>
      <c r="D18" s="169">
        <v>413914.75541000004</v>
      </c>
      <c r="E18" s="169">
        <v>413914.75541000004</v>
      </c>
      <c r="F18" s="169">
        <v>640307.03163999994</v>
      </c>
      <c r="G18" s="169">
        <v>57251.58928</v>
      </c>
      <c r="H18" s="169">
        <v>811530.84753000003</v>
      </c>
      <c r="I18" s="169">
        <v>85577.397980000009</v>
      </c>
      <c r="J18" s="169">
        <v>1003172.65363</v>
      </c>
      <c r="K18" s="169">
        <v>120240.91034</v>
      </c>
      <c r="L18" s="169">
        <v>1303903.9646700001</v>
      </c>
      <c r="M18" s="169">
        <v>67837.100659999996</v>
      </c>
      <c r="N18" s="169">
        <v>1369635.7857000001</v>
      </c>
      <c r="O18" s="169">
        <v>75741.077010000008</v>
      </c>
      <c r="P18" s="169"/>
      <c r="Q18" s="173"/>
      <c r="S18" s="169"/>
    </row>
    <row r="19" spans="1:19" s="28" customFormat="1" ht="27" customHeight="1">
      <c r="A19" s="28" t="s">
        <v>498</v>
      </c>
      <c r="B19" s="699" t="s">
        <v>1458</v>
      </c>
      <c r="C19" s="439" t="s">
        <v>739</v>
      </c>
      <c r="D19" s="169">
        <v>187238.39984</v>
      </c>
      <c r="E19" s="169">
        <v>187238.39984</v>
      </c>
      <c r="F19" s="169">
        <v>197137.96415000001</v>
      </c>
      <c r="G19" s="169">
        <v>2332.7590299999997</v>
      </c>
      <c r="H19" s="169">
        <v>182082.52831999998</v>
      </c>
      <c r="I19" s="169">
        <v>6299.9444999999996</v>
      </c>
      <c r="J19" s="169">
        <v>194371.46437</v>
      </c>
      <c r="K19" s="169">
        <v>8769.7666699999991</v>
      </c>
      <c r="L19" s="169">
        <v>265020.85011</v>
      </c>
      <c r="M19" s="169">
        <v>17492.284010000003</v>
      </c>
      <c r="N19" s="169">
        <v>295878.24052999995</v>
      </c>
      <c r="O19" s="169">
        <v>18163.94571</v>
      </c>
      <c r="P19" s="169"/>
      <c r="Q19" s="173"/>
      <c r="S19" s="169"/>
    </row>
    <row r="20" spans="1:19" s="28" customFormat="1" ht="27" customHeight="1">
      <c r="A20" s="28" t="s">
        <v>498</v>
      </c>
      <c r="B20" s="859" t="s">
        <v>1140</v>
      </c>
      <c r="C20" s="439" t="s">
        <v>740</v>
      </c>
      <c r="D20" s="169">
        <v>9696980.0709599983</v>
      </c>
      <c r="E20" s="169">
        <v>9696980.0709599983</v>
      </c>
      <c r="F20" s="169">
        <v>14694168.35413</v>
      </c>
      <c r="G20" s="169">
        <v>84872.874580000003</v>
      </c>
      <c r="H20" s="169">
        <v>18672350.202689998</v>
      </c>
      <c r="I20" s="169">
        <v>80447.576659999992</v>
      </c>
      <c r="J20" s="169">
        <v>22558357.576439999</v>
      </c>
      <c r="K20" s="169">
        <v>85233.749079999994</v>
      </c>
      <c r="L20" s="169">
        <v>21343440.376709998</v>
      </c>
      <c r="M20" s="169">
        <v>95182.570670000001</v>
      </c>
      <c r="N20" s="169">
        <v>20164975.014740001</v>
      </c>
      <c r="O20" s="169">
        <v>90980.512220000004</v>
      </c>
      <c r="P20" s="169"/>
      <c r="Q20" s="173"/>
      <c r="S20" s="169"/>
    </row>
    <row r="21" spans="1:19" s="28" customFormat="1" ht="27" customHeight="1">
      <c r="A21" s="28" t="s">
        <v>498</v>
      </c>
      <c r="B21" s="859" t="s">
        <v>1459</v>
      </c>
      <c r="C21" s="25" t="s">
        <v>741</v>
      </c>
      <c r="D21" s="169">
        <v>484659.61911000003</v>
      </c>
      <c r="E21" s="169">
        <v>484659.61911000003</v>
      </c>
      <c r="F21" s="169">
        <v>745081.75219000003</v>
      </c>
      <c r="G21" s="169">
        <v>88808.425540000011</v>
      </c>
      <c r="H21" s="169">
        <v>849462.72996000003</v>
      </c>
      <c r="I21" s="169">
        <v>87449.688709999988</v>
      </c>
      <c r="J21" s="169">
        <v>961395.52714000002</v>
      </c>
      <c r="K21" s="169">
        <v>90918.891090000005</v>
      </c>
      <c r="L21" s="169">
        <v>1152457.9117399999</v>
      </c>
      <c r="M21" s="169">
        <v>54117.098310000001</v>
      </c>
      <c r="N21" s="169">
        <v>1189780.03015</v>
      </c>
      <c r="O21" s="169">
        <v>53997.201799999995</v>
      </c>
      <c r="P21" s="169"/>
      <c r="Q21" s="173"/>
      <c r="S21" s="169"/>
    </row>
    <row r="22" spans="1:19" s="28" customFormat="1" ht="27" customHeight="1">
      <c r="A22" s="28" t="s">
        <v>498</v>
      </c>
      <c r="B22" s="859" t="s">
        <v>1460</v>
      </c>
      <c r="C22" s="440" t="s">
        <v>1316</v>
      </c>
      <c r="D22" s="169">
        <v>-1584577.0681099999</v>
      </c>
      <c r="E22" s="169">
        <v>-1584577.0681099999</v>
      </c>
      <c r="F22" s="169">
        <v>-2449616.7828099998</v>
      </c>
      <c r="G22" s="169">
        <v>-233568.00977</v>
      </c>
      <c r="H22" s="169">
        <v>-2691169.0303400001</v>
      </c>
      <c r="I22" s="169">
        <v>-264408.22674000001</v>
      </c>
      <c r="J22" s="169">
        <v>-2967362.5879499996</v>
      </c>
      <c r="K22" s="169">
        <v>-273391.76207999996</v>
      </c>
      <c r="L22" s="169">
        <v>-3577678.3459800002</v>
      </c>
      <c r="M22" s="169">
        <v>-148774.84644999998</v>
      </c>
      <c r="N22" s="169">
        <v>-3721256.2211500001</v>
      </c>
      <c r="O22" s="169">
        <v>-160042.85083000001</v>
      </c>
      <c r="P22" s="169"/>
      <c r="Q22" s="173"/>
      <c r="S22" s="169"/>
    </row>
    <row r="23" spans="1:19" s="28" customFormat="1" ht="27" customHeight="1">
      <c r="A23" s="28" t="s">
        <v>498</v>
      </c>
      <c r="B23" s="859" t="s">
        <v>1461</v>
      </c>
      <c r="C23" s="441" t="s">
        <v>1317</v>
      </c>
      <c r="D23" s="169">
        <v>63965127.599529997</v>
      </c>
      <c r="E23" s="169">
        <v>63965127.599529997</v>
      </c>
      <c r="F23" s="169">
        <v>95225256.664990008</v>
      </c>
      <c r="G23" s="169">
        <v>7102651.6363300001</v>
      </c>
      <c r="H23" s="169">
        <v>115204726.21658</v>
      </c>
      <c r="I23" s="169">
        <v>7476444.81226</v>
      </c>
      <c r="J23" s="169">
        <v>135459051.22483</v>
      </c>
      <c r="K23" s="169">
        <v>7861223.0400299998</v>
      </c>
      <c r="L23" s="169">
        <v>153641121.65895</v>
      </c>
      <c r="M23" s="169">
        <v>3819963.5667399997</v>
      </c>
      <c r="N23" s="169">
        <v>154670313.68961999</v>
      </c>
      <c r="O23" s="169">
        <v>3809542.92392</v>
      </c>
      <c r="P23" s="169"/>
      <c r="Q23" s="173"/>
      <c r="S23" s="169"/>
    </row>
    <row r="24" spans="1:19" s="63" customFormat="1" ht="9.75" thickBot="1">
      <c r="C24" s="170"/>
      <c r="D24" s="171"/>
      <c r="E24" s="171"/>
      <c r="F24" s="171"/>
      <c r="G24" s="171"/>
      <c r="H24" s="171"/>
      <c r="I24" s="171"/>
      <c r="J24" s="171"/>
      <c r="K24" s="171"/>
      <c r="L24" s="171"/>
      <c r="M24" s="171"/>
      <c r="N24" s="171"/>
      <c r="O24" s="171"/>
      <c r="P24" s="434"/>
      <c r="Q24" s="406"/>
    </row>
    <row r="25" spans="1:19" s="63" customFormat="1" ht="15.75" thickTop="1">
      <c r="C25" s="28" t="s">
        <v>1497</v>
      </c>
      <c r="D25" s="161"/>
      <c r="E25" s="161"/>
      <c r="F25" s="161"/>
      <c r="G25" s="161"/>
      <c r="H25" s="161"/>
      <c r="I25" s="161"/>
      <c r="J25" s="161"/>
      <c r="K25" s="161"/>
      <c r="L25" s="161"/>
      <c r="M25" s="161"/>
      <c r="N25" s="161"/>
      <c r="O25" s="161"/>
      <c r="P25" s="161"/>
      <c r="Q25" s="406"/>
    </row>
    <row r="26" spans="1:19" s="63" customFormat="1" ht="15" customHeight="1">
      <c r="C26" s="28" t="s">
        <v>1318</v>
      </c>
      <c r="D26" s="161"/>
      <c r="E26" s="161"/>
      <c r="F26" s="161"/>
      <c r="G26" s="161"/>
      <c r="H26" s="161"/>
      <c r="I26" s="161"/>
      <c r="J26" s="161"/>
      <c r="K26" s="161"/>
      <c r="L26" s="161"/>
      <c r="M26" s="161"/>
      <c r="N26" s="161"/>
      <c r="O26" s="161"/>
      <c r="P26" s="161"/>
      <c r="Q26" s="406"/>
    </row>
    <row r="27" spans="1:19" s="63" customFormat="1" ht="15" customHeight="1">
      <c r="C27" s="28" t="s">
        <v>1319</v>
      </c>
      <c r="D27" s="161"/>
      <c r="E27" s="161"/>
      <c r="F27" s="161"/>
      <c r="G27" s="161"/>
      <c r="H27" s="161"/>
      <c r="I27" s="161"/>
      <c r="J27" s="161"/>
      <c r="K27" s="161"/>
      <c r="L27" s="161"/>
      <c r="M27" s="161"/>
      <c r="N27" s="161"/>
      <c r="O27" s="161"/>
      <c r="P27" s="161"/>
      <c r="Q27" s="406"/>
    </row>
    <row r="28" spans="1:19" s="63" customFormat="1" ht="12">
      <c r="C28" s="38"/>
      <c r="D28" s="161"/>
      <c r="E28" s="161"/>
      <c r="F28" s="161"/>
      <c r="G28" s="161"/>
      <c r="H28" s="161"/>
      <c r="I28" s="161"/>
      <c r="J28" s="161"/>
      <c r="K28" s="161"/>
      <c r="L28" s="161"/>
      <c r="M28" s="161"/>
      <c r="N28" s="161"/>
      <c r="O28" s="161"/>
      <c r="P28" s="161"/>
      <c r="Q28" s="406"/>
    </row>
  </sheetData>
  <mergeCells count="15">
    <mergeCell ref="C2:O2"/>
    <mergeCell ref="C3:O3"/>
    <mergeCell ref="C4:O4"/>
    <mergeCell ref="C5:O5"/>
    <mergeCell ref="N7:O7"/>
    <mergeCell ref="N8:O8"/>
    <mergeCell ref="D10:E10"/>
    <mergeCell ref="F7:G7"/>
    <mergeCell ref="H7:I7"/>
    <mergeCell ref="J7:K7"/>
    <mergeCell ref="F8:G8"/>
    <mergeCell ref="H8:I8"/>
    <mergeCell ref="J8:K8"/>
    <mergeCell ref="L7:M7"/>
    <mergeCell ref="L8:M8"/>
  </mergeCells>
  <pageMargins left="0.7" right="0.7" top="0.75" bottom="0.75" header="0.3" footer="0.3"/>
  <pageSetup scale="37" orientation="portrait" r:id="rId1"/>
  <ignoredErrors>
    <ignoredError sqref="D7:O7"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H17" sqref="H17"/>
    </sheetView>
  </sheetViews>
  <sheetFormatPr baseColWidth="10" defaultColWidth="46.5703125" defaultRowHeight="15"/>
  <cols>
    <col min="1" max="1" width="2.28515625" style="859" hidden="1" customWidth="1"/>
    <col min="2" max="2" width="46.5703125" style="859" hidden="1" customWidth="1"/>
    <col min="3" max="3" width="96.5703125" style="57" bestFit="1" customWidth="1"/>
    <col min="4" max="4" width="13.5703125" style="859" bestFit="1" customWidth="1"/>
    <col min="5" max="5" width="13.5703125" style="361" bestFit="1" customWidth="1"/>
    <col min="6" max="6" width="15" style="361" bestFit="1" customWidth="1"/>
    <col min="7" max="7" width="12.5703125" style="361" bestFit="1" customWidth="1"/>
    <col min="8" max="8" width="14.85546875" style="859" bestFit="1" customWidth="1"/>
    <col min="9" max="9" width="12.5703125" style="859" bestFit="1" customWidth="1"/>
    <col min="10" max="10" width="15" style="859" bestFit="1" customWidth="1"/>
    <col min="11" max="11" width="12.5703125" style="859" bestFit="1" customWidth="1"/>
    <col min="12" max="12" width="14.7109375" style="859" bestFit="1" customWidth="1"/>
    <col min="13" max="13" width="12.5703125" style="859" customWidth="1"/>
    <col min="14" max="14" width="15" style="859" bestFit="1" customWidth="1"/>
    <col min="15" max="15" width="12.5703125" style="859" bestFit="1" customWidth="1"/>
    <col min="16" max="16" width="46.5703125" style="141" customWidth="1"/>
    <col min="17" max="256" width="46.5703125" style="859"/>
    <col min="257" max="258" width="0" style="859" hidden="1" customWidth="1"/>
    <col min="259" max="259" width="96.5703125" style="859" bestFit="1" customWidth="1"/>
    <col min="260" max="261" width="13.5703125" style="859" bestFit="1" customWidth="1"/>
    <col min="262" max="262" width="15" style="859" bestFit="1" customWidth="1"/>
    <col min="263" max="263" width="12.5703125" style="859" bestFit="1" customWidth="1"/>
    <col min="264" max="264" width="14.85546875" style="859" bestFit="1" customWidth="1"/>
    <col min="265" max="265" width="12.5703125" style="859" bestFit="1" customWidth="1"/>
    <col min="266" max="266" width="15" style="859" bestFit="1" customWidth="1"/>
    <col min="267" max="267" width="12.5703125" style="859" bestFit="1" customWidth="1"/>
    <col min="268" max="268" width="14.7109375" style="859" bestFit="1" customWidth="1"/>
    <col min="269" max="269" width="12.5703125" style="859" customWidth="1"/>
    <col min="270" max="270" width="15" style="859" bestFit="1" customWidth="1"/>
    <col min="271" max="271" width="12.5703125" style="859" bestFit="1" customWidth="1"/>
    <col min="272" max="272" width="46.5703125" style="859" customWidth="1"/>
    <col min="273" max="512" width="46.5703125" style="859"/>
    <col min="513" max="514" width="0" style="859" hidden="1" customWidth="1"/>
    <col min="515" max="515" width="96.5703125" style="859" bestFit="1" customWidth="1"/>
    <col min="516" max="517" width="13.5703125" style="859" bestFit="1" customWidth="1"/>
    <col min="518" max="518" width="15" style="859" bestFit="1" customWidth="1"/>
    <col min="519" max="519" width="12.5703125" style="859" bestFit="1" customWidth="1"/>
    <col min="520" max="520" width="14.85546875" style="859" bestFit="1" customWidth="1"/>
    <col min="521" max="521" width="12.5703125" style="859" bestFit="1" customWidth="1"/>
    <col min="522" max="522" width="15" style="859" bestFit="1" customWidth="1"/>
    <col min="523" max="523" width="12.5703125" style="859" bestFit="1" customWidth="1"/>
    <col min="524" max="524" width="14.7109375" style="859" bestFit="1" customWidth="1"/>
    <col min="525" max="525" width="12.5703125" style="859" customWidth="1"/>
    <col min="526" max="526" width="15" style="859" bestFit="1" customWidth="1"/>
    <col min="527" max="527" width="12.5703125" style="859" bestFit="1" customWidth="1"/>
    <col min="528" max="528" width="46.5703125" style="859" customWidth="1"/>
    <col min="529" max="768" width="46.5703125" style="859"/>
    <col min="769" max="770" width="0" style="859" hidden="1" customWidth="1"/>
    <col min="771" max="771" width="96.5703125" style="859" bestFit="1" customWidth="1"/>
    <col min="772" max="773" width="13.5703125" style="859" bestFit="1" customWidth="1"/>
    <col min="774" max="774" width="15" style="859" bestFit="1" customWidth="1"/>
    <col min="775" max="775" width="12.5703125" style="859" bestFit="1" customWidth="1"/>
    <col min="776" max="776" width="14.85546875" style="859" bestFit="1" customWidth="1"/>
    <col min="777" max="777" width="12.5703125" style="859" bestFit="1" customWidth="1"/>
    <col min="778" max="778" width="15" style="859" bestFit="1" customWidth="1"/>
    <col min="779" max="779" width="12.5703125" style="859" bestFit="1" customWidth="1"/>
    <col min="780" max="780" width="14.7109375" style="859" bestFit="1" customWidth="1"/>
    <col min="781" max="781" width="12.5703125" style="859" customWidth="1"/>
    <col min="782" max="782" width="15" style="859" bestFit="1" customWidth="1"/>
    <col min="783" max="783" width="12.5703125" style="859" bestFit="1" customWidth="1"/>
    <col min="784" max="784" width="46.5703125" style="859" customWidth="1"/>
    <col min="785" max="1024" width="46.5703125" style="859"/>
    <col min="1025" max="1026" width="0" style="859" hidden="1" customWidth="1"/>
    <col min="1027" max="1027" width="96.5703125" style="859" bestFit="1" customWidth="1"/>
    <col min="1028" max="1029" width="13.5703125" style="859" bestFit="1" customWidth="1"/>
    <col min="1030" max="1030" width="15" style="859" bestFit="1" customWidth="1"/>
    <col min="1031" max="1031" width="12.5703125" style="859" bestFit="1" customWidth="1"/>
    <col min="1032" max="1032" width="14.85546875" style="859" bestFit="1" customWidth="1"/>
    <col min="1033" max="1033" width="12.5703125" style="859" bestFit="1" customWidth="1"/>
    <col min="1034" max="1034" width="15" style="859" bestFit="1" customWidth="1"/>
    <col min="1035" max="1035" width="12.5703125" style="859" bestFit="1" customWidth="1"/>
    <col min="1036" max="1036" width="14.7109375" style="859" bestFit="1" customWidth="1"/>
    <col min="1037" max="1037" width="12.5703125" style="859" customWidth="1"/>
    <col min="1038" max="1038" width="15" style="859" bestFit="1" customWidth="1"/>
    <col min="1039" max="1039" width="12.5703125" style="859" bestFit="1" customWidth="1"/>
    <col min="1040" max="1040" width="46.5703125" style="859" customWidth="1"/>
    <col min="1041" max="1280" width="46.5703125" style="859"/>
    <col min="1281" max="1282" width="0" style="859" hidden="1" customWidth="1"/>
    <col min="1283" max="1283" width="96.5703125" style="859" bestFit="1" customWidth="1"/>
    <col min="1284" max="1285" width="13.5703125" style="859" bestFit="1" customWidth="1"/>
    <col min="1286" max="1286" width="15" style="859" bestFit="1" customWidth="1"/>
    <col min="1287" max="1287" width="12.5703125" style="859" bestFit="1" customWidth="1"/>
    <col min="1288" max="1288" width="14.85546875" style="859" bestFit="1" customWidth="1"/>
    <col min="1289" max="1289" width="12.5703125" style="859" bestFit="1" customWidth="1"/>
    <col min="1290" max="1290" width="15" style="859" bestFit="1" customWidth="1"/>
    <col min="1291" max="1291" width="12.5703125" style="859" bestFit="1" customWidth="1"/>
    <col min="1292" max="1292" width="14.7109375" style="859" bestFit="1" customWidth="1"/>
    <col min="1293" max="1293" width="12.5703125" style="859" customWidth="1"/>
    <col min="1294" max="1294" width="15" style="859" bestFit="1" customWidth="1"/>
    <col min="1295" max="1295" width="12.5703125" style="859" bestFit="1" customWidth="1"/>
    <col min="1296" max="1296" width="46.5703125" style="859" customWidth="1"/>
    <col min="1297" max="1536" width="46.5703125" style="859"/>
    <col min="1537" max="1538" width="0" style="859" hidden="1" customWidth="1"/>
    <col min="1539" max="1539" width="96.5703125" style="859" bestFit="1" customWidth="1"/>
    <col min="1540" max="1541" width="13.5703125" style="859" bestFit="1" customWidth="1"/>
    <col min="1542" max="1542" width="15" style="859" bestFit="1" customWidth="1"/>
    <col min="1543" max="1543" width="12.5703125" style="859" bestFit="1" customWidth="1"/>
    <col min="1544" max="1544" width="14.85546875" style="859" bestFit="1" customWidth="1"/>
    <col min="1545" max="1545" width="12.5703125" style="859" bestFit="1" customWidth="1"/>
    <col min="1546" max="1546" width="15" style="859" bestFit="1" customWidth="1"/>
    <col min="1547" max="1547" width="12.5703125" style="859" bestFit="1" customWidth="1"/>
    <col min="1548" max="1548" width="14.7109375" style="859" bestFit="1" customWidth="1"/>
    <col min="1549" max="1549" width="12.5703125" style="859" customWidth="1"/>
    <col min="1550" max="1550" width="15" style="859" bestFit="1" customWidth="1"/>
    <col min="1551" max="1551" width="12.5703125" style="859" bestFit="1" customWidth="1"/>
    <col min="1552" max="1552" width="46.5703125" style="859" customWidth="1"/>
    <col min="1553" max="1792" width="46.5703125" style="859"/>
    <col min="1793" max="1794" width="0" style="859" hidden="1" customWidth="1"/>
    <col min="1795" max="1795" width="96.5703125" style="859" bestFit="1" customWidth="1"/>
    <col min="1796" max="1797" width="13.5703125" style="859" bestFit="1" customWidth="1"/>
    <col min="1798" max="1798" width="15" style="859" bestFit="1" customWidth="1"/>
    <col min="1799" max="1799" width="12.5703125" style="859" bestFit="1" customWidth="1"/>
    <col min="1800" max="1800" width="14.85546875" style="859" bestFit="1" customWidth="1"/>
    <col min="1801" max="1801" width="12.5703125" style="859" bestFit="1" customWidth="1"/>
    <col min="1802" max="1802" width="15" style="859" bestFit="1" customWidth="1"/>
    <col min="1803" max="1803" width="12.5703125" style="859" bestFit="1" customWidth="1"/>
    <col min="1804" max="1804" width="14.7109375" style="859" bestFit="1" customWidth="1"/>
    <col min="1805" max="1805" width="12.5703125" style="859" customWidth="1"/>
    <col min="1806" max="1806" width="15" style="859" bestFit="1" customWidth="1"/>
    <col min="1807" max="1807" width="12.5703125" style="859" bestFit="1" customWidth="1"/>
    <col min="1808" max="1808" width="46.5703125" style="859" customWidth="1"/>
    <col min="1809" max="2048" width="46.5703125" style="859"/>
    <col min="2049" max="2050" width="0" style="859" hidden="1" customWidth="1"/>
    <col min="2051" max="2051" width="96.5703125" style="859" bestFit="1" customWidth="1"/>
    <col min="2052" max="2053" width="13.5703125" style="859" bestFit="1" customWidth="1"/>
    <col min="2054" max="2054" width="15" style="859" bestFit="1" customWidth="1"/>
    <col min="2055" max="2055" width="12.5703125" style="859" bestFit="1" customWidth="1"/>
    <col min="2056" max="2056" width="14.85546875" style="859" bestFit="1" customWidth="1"/>
    <col min="2057" max="2057" width="12.5703125" style="859" bestFit="1" customWidth="1"/>
    <col min="2058" max="2058" width="15" style="859" bestFit="1" customWidth="1"/>
    <col min="2059" max="2059" width="12.5703125" style="859" bestFit="1" customWidth="1"/>
    <col min="2060" max="2060" width="14.7109375" style="859" bestFit="1" customWidth="1"/>
    <col min="2061" max="2061" width="12.5703125" style="859" customWidth="1"/>
    <col min="2062" max="2062" width="15" style="859" bestFit="1" customWidth="1"/>
    <col min="2063" max="2063" width="12.5703125" style="859" bestFit="1" customWidth="1"/>
    <col min="2064" max="2064" width="46.5703125" style="859" customWidth="1"/>
    <col min="2065" max="2304" width="46.5703125" style="859"/>
    <col min="2305" max="2306" width="0" style="859" hidden="1" customWidth="1"/>
    <col min="2307" max="2307" width="96.5703125" style="859" bestFit="1" customWidth="1"/>
    <col min="2308" max="2309" width="13.5703125" style="859" bestFit="1" customWidth="1"/>
    <col min="2310" max="2310" width="15" style="859" bestFit="1" customWidth="1"/>
    <col min="2311" max="2311" width="12.5703125" style="859" bestFit="1" customWidth="1"/>
    <col min="2312" max="2312" width="14.85546875" style="859" bestFit="1" customWidth="1"/>
    <col min="2313" max="2313" width="12.5703125" style="859" bestFit="1" customWidth="1"/>
    <col min="2314" max="2314" width="15" style="859" bestFit="1" customWidth="1"/>
    <col min="2315" max="2315" width="12.5703125" style="859" bestFit="1" customWidth="1"/>
    <col min="2316" max="2316" width="14.7109375" style="859" bestFit="1" customWidth="1"/>
    <col min="2317" max="2317" width="12.5703125" style="859" customWidth="1"/>
    <col min="2318" max="2318" width="15" style="859" bestFit="1" customWidth="1"/>
    <col min="2319" max="2319" width="12.5703125" style="859" bestFit="1" customWidth="1"/>
    <col min="2320" max="2320" width="46.5703125" style="859" customWidth="1"/>
    <col min="2321" max="2560" width="46.5703125" style="859"/>
    <col min="2561" max="2562" width="0" style="859" hidden="1" customWidth="1"/>
    <col min="2563" max="2563" width="96.5703125" style="859" bestFit="1" customWidth="1"/>
    <col min="2564" max="2565" width="13.5703125" style="859" bestFit="1" customWidth="1"/>
    <col min="2566" max="2566" width="15" style="859" bestFit="1" customWidth="1"/>
    <col min="2567" max="2567" width="12.5703125" style="859" bestFit="1" customWidth="1"/>
    <col min="2568" max="2568" width="14.85546875" style="859" bestFit="1" customWidth="1"/>
    <col min="2569" max="2569" width="12.5703125" style="859" bestFit="1" customWidth="1"/>
    <col min="2570" max="2570" width="15" style="859" bestFit="1" customWidth="1"/>
    <col min="2571" max="2571" width="12.5703125" style="859" bestFit="1" customWidth="1"/>
    <col min="2572" max="2572" width="14.7109375" style="859" bestFit="1" customWidth="1"/>
    <col min="2573" max="2573" width="12.5703125" style="859" customWidth="1"/>
    <col min="2574" max="2574" width="15" style="859" bestFit="1" customWidth="1"/>
    <col min="2575" max="2575" width="12.5703125" style="859" bestFit="1" customWidth="1"/>
    <col min="2576" max="2576" width="46.5703125" style="859" customWidth="1"/>
    <col min="2577" max="2816" width="46.5703125" style="859"/>
    <col min="2817" max="2818" width="0" style="859" hidden="1" customWidth="1"/>
    <col min="2819" max="2819" width="96.5703125" style="859" bestFit="1" customWidth="1"/>
    <col min="2820" max="2821" width="13.5703125" style="859" bestFit="1" customWidth="1"/>
    <col min="2822" max="2822" width="15" style="859" bestFit="1" customWidth="1"/>
    <col min="2823" max="2823" width="12.5703125" style="859" bestFit="1" customWidth="1"/>
    <col min="2824" max="2824" width="14.85546875" style="859" bestFit="1" customWidth="1"/>
    <col min="2825" max="2825" width="12.5703125" style="859" bestFit="1" customWidth="1"/>
    <col min="2826" max="2826" width="15" style="859" bestFit="1" customWidth="1"/>
    <col min="2827" max="2827" width="12.5703125" style="859" bestFit="1" customWidth="1"/>
    <col min="2828" max="2828" width="14.7109375" style="859" bestFit="1" customWidth="1"/>
    <col min="2829" max="2829" width="12.5703125" style="859" customWidth="1"/>
    <col min="2830" max="2830" width="15" style="859" bestFit="1" customWidth="1"/>
    <col min="2831" max="2831" width="12.5703125" style="859" bestFit="1" customWidth="1"/>
    <col min="2832" max="2832" width="46.5703125" style="859" customWidth="1"/>
    <col min="2833" max="3072" width="46.5703125" style="859"/>
    <col min="3073" max="3074" width="0" style="859" hidden="1" customWidth="1"/>
    <col min="3075" max="3075" width="96.5703125" style="859" bestFit="1" customWidth="1"/>
    <col min="3076" max="3077" width="13.5703125" style="859" bestFit="1" customWidth="1"/>
    <col min="3078" max="3078" width="15" style="859" bestFit="1" customWidth="1"/>
    <col min="3079" max="3079" width="12.5703125" style="859" bestFit="1" customWidth="1"/>
    <col min="3080" max="3080" width="14.85546875" style="859" bestFit="1" customWidth="1"/>
    <col min="3081" max="3081" width="12.5703125" style="859" bestFit="1" customWidth="1"/>
    <col min="3082" max="3082" width="15" style="859" bestFit="1" customWidth="1"/>
    <col min="3083" max="3083" width="12.5703125" style="859" bestFit="1" customWidth="1"/>
    <col min="3084" max="3084" width="14.7109375" style="859" bestFit="1" customWidth="1"/>
    <col min="3085" max="3085" width="12.5703125" style="859" customWidth="1"/>
    <col min="3086" max="3086" width="15" style="859" bestFit="1" customWidth="1"/>
    <col min="3087" max="3087" width="12.5703125" style="859" bestFit="1" customWidth="1"/>
    <col min="3088" max="3088" width="46.5703125" style="859" customWidth="1"/>
    <col min="3089" max="3328" width="46.5703125" style="859"/>
    <col min="3329" max="3330" width="0" style="859" hidden="1" customWidth="1"/>
    <col min="3331" max="3331" width="96.5703125" style="859" bestFit="1" customWidth="1"/>
    <col min="3332" max="3333" width="13.5703125" style="859" bestFit="1" customWidth="1"/>
    <col min="3334" max="3334" width="15" style="859" bestFit="1" customWidth="1"/>
    <col min="3335" max="3335" width="12.5703125" style="859" bestFit="1" customWidth="1"/>
    <col min="3336" max="3336" width="14.85546875" style="859" bestFit="1" customWidth="1"/>
    <col min="3337" max="3337" width="12.5703125" style="859" bestFit="1" customWidth="1"/>
    <col min="3338" max="3338" width="15" style="859" bestFit="1" customWidth="1"/>
    <col min="3339" max="3339" width="12.5703125" style="859" bestFit="1" customWidth="1"/>
    <col min="3340" max="3340" width="14.7109375" style="859" bestFit="1" customWidth="1"/>
    <col min="3341" max="3341" width="12.5703125" style="859" customWidth="1"/>
    <col min="3342" max="3342" width="15" style="859" bestFit="1" customWidth="1"/>
    <col min="3343" max="3343" width="12.5703125" style="859" bestFit="1" customWidth="1"/>
    <col min="3344" max="3344" width="46.5703125" style="859" customWidth="1"/>
    <col min="3345" max="3584" width="46.5703125" style="859"/>
    <col min="3585" max="3586" width="0" style="859" hidden="1" customWidth="1"/>
    <col min="3587" max="3587" width="96.5703125" style="859" bestFit="1" customWidth="1"/>
    <col min="3588" max="3589" width="13.5703125" style="859" bestFit="1" customWidth="1"/>
    <col min="3590" max="3590" width="15" style="859" bestFit="1" customWidth="1"/>
    <col min="3591" max="3591" width="12.5703125" style="859" bestFit="1" customWidth="1"/>
    <col min="3592" max="3592" width="14.85546875" style="859" bestFit="1" customWidth="1"/>
    <col min="3593" max="3593" width="12.5703125" style="859" bestFit="1" customWidth="1"/>
    <col min="3594" max="3594" width="15" style="859" bestFit="1" customWidth="1"/>
    <col min="3595" max="3595" width="12.5703125" style="859" bestFit="1" customWidth="1"/>
    <col min="3596" max="3596" width="14.7109375" style="859" bestFit="1" customWidth="1"/>
    <col min="3597" max="3597" width="12.5703125" style="859" customWidth="1"/>
    <col min="3598" max="3598" width="15" style="859" bestFit="1" customWidth="1"/>
    <col min="3599" max="3599" width="12.5703125" style="859" bestFit="1" customWidth="1"/>
    <col min="3600" max="3600" width="46.5703125" style="859" customWidth="1"/>
    <col min="3601" max="3840" width="46.5703125" style="859"/>
    <col min="3841" max="3842" width="0" style="859" hidden="1" customWidth="1"/>
    <col min="3843" max="3843" width="96.5703125" style="859" bestFit="1" customWidth="1"/>
    <col min="3844" max="3845" width="13.5703125" style="859" bestFit="1" customWidth="1"/>
    <col min="3846" max="3846" width="15" style="859" bestFit="1" customWidth="1"/>
    <col min="3847" max="3847" width="12.5703125" style="859" bestFit="1" customWidth="1"/>
    <col min="3848" max="3848" width="14.85546875" style="859" bestFit="1" customWidth="1"/>
    <col min="3849" max="3849" width="12.5703125" style="859" bestFit="1" customWidth="1"/>
    <col min="3850" max="3850" width="15" style="859" bestFit="1" customWidth="1"/>
    <col min="3851" max="3851" width="12.5703125" style="859" bestFit="1" customWidth="1"/>
    <col min="3852" max="3852" width="14.7109375" style="859" bestFit="1" customWidth="1"/>
    <col min="3853" max="3853" width="12.5703125" style="859" customWidth="1"/>
    <col min="3854" max="3854" width="15" style="859" bestFit="1" customWidth="1"/>
    <col min="3855" max="3855" width="12.5703125" style="859" bestFit="1" customWidth="1"/>
    <col min="3856" max="3856" width="46.5703125" style="859" customWidth="1"/>
    <col min="3857" max="4096" width="46.5703125" style="859"/>
    <col min="4097" max="4098" width="0" style="859" hidden="1" customWidth="1"/>
    <col min="4099" max="4099" width="96.5703125" style="859" bestFit="1" customWidth="1"/>
    <col min="4100" max="4101" width="13.5703125" style="859" bestFit="1" customWidth="1"/>
    <col min="4102" max="4102" width="15" style="859" bestFit="1" customWidth="1"/>
    <col min="4103" max="4103" width="12.5703125" style="859" bestFit="1" customWidth="1"/>
    <col min="4104" max="4104" width="14.85546875" style="859" bestFit="1" customWidth="1"/>
    <col min="4105" max="4105" width="12.5703125" style="859" bestFit="1" customWidth="1"/>
    <col min="4106" max="4106" width="15" style="859" bestFit="1" customWidth="1"/>
    <col min="4107" max="4107" width="12.5703125" style="859" bestFit="1" customWidth="1"/>
    <col min="4108" max="4108" width="14.7109375" style="859" bestFit="1" customWidth="1"/>
    <col min="4109" max="4109" width="12.5703125" style="859" customWidth="1"/>
    <col min="4110" max="4110" width="15" style="859" bestFit="1" customWidth="1"/>
    <col min="4111" max="4111" width="12.5703125" style="859" bestFit="1" customWidth="1"/>
    <col min="4112" max="4112" width="46.5703125" style="859" customWidth="1"/>
    <col min="4113" max="4352" width="46.5703125" style="859"/>
    <col min="4353" max="4354" width="0" style="859" hidden="1" customWidth="1"/>
    <col min="4355" max="4355" width="96.5703125" style="859" bestFit="1" customWidth="1"/>
    <col min="4356" max="4357" width="13.5703125" style="859" bestFit="1" customWidth="1"/>
    <col min="4358" max="4358" width="15" style="859" bestFit="1" customWidth="1"/>
    <col min="4359" max="4359" width="12.5703125" style="859" bestFit="1" customWidth="1"/>
    <col min="4360" max="4360" width="14.85546875" style="859" bestFit="1" customWidth="1"/>
    <col min="4361" max="4361" width="12.5703125" style="859" bestFit="1" customWidth="1"/>
    <col min="4362" max="4362" width="15" style="859" bestFit="1" customWidth="1"/>
    <col min="4363" max="4363" width="12.5703125" style="859" bestFit="1" customWidth="1"/>
    <col min="4364" max="4364" width="14.7109375" style="859" bestFit="1" customWidth="1"/>
    <col min="4365" max="4365" width="12.5703125" style="859" customWidth="1"/>
    <col min="4366" max="4366" width="15" style="859" bestFit="1" customWidth="1"/>
    <col min="4367" max="4367" width="12.5703125" style="859" bestFit="1" customWidth="1"/>
    <col min="4368" max="4368" width="46.5703125" style="859" customWidth="1"/>
    <col min="4369" max="4608" width="46.5703125" style="859"/>
    <col min="4609" max="4610" width="0" style="859" hidden="1" customWidth="1"/>
    <col min="4611" max="4611" width="96.5703125" style="859" bestFit="1" customWidth="1"/>
    <col min="4612" max="4613" width="13.5703125" style="859" bestFit="1" customWidth="1"/>
    <col min="4614" max="4614" width="15" style="859" bestFit="1" customWidth="1"/>
    <col min="4615" max="4615" width="12.5703125" style="859" bestFit="1" customWidth="1"/>
    <col min="4616" max="4616" width="14.85546875" style="859" bestFit="1" customWidth="1"/>
    <col min="4617" max="4617" width="12.5703125" style="859" bestFit="1" customWidth="1"/>
    <col min="4618" max="4618" width="15" style="859" bestFit="1" customWidth="1"/>
    <col min="4619" max="4619" width="12.5703125" style="859" bestFit="1" customWidth="1"/>
    <col min="4620" max="4620" width="14.7109375" style="859" bestFit="1" customWidth="1"/>
    <col min="4621" max="4621" width="12.5703125" style="859" customWidth="1"/>
    <col min="4622" max="4622" width="15" style="859" bestFit="1" customWidth="1"/>
    <col min="4623" max="4623" width="12.5703125" style="859" bestFit="1" customWidth="1"/>
    <col min="4624" max="4624" width="46.5703125" style="859" customWidth="1"/>
    <col min="4625" max="4864" width="46.5703125" style="859"/>
    <col min="4865" max="4866" width="0" style="859" hidden="1" customWidth="1"/>
    <col min="4867" max="4867" width="96.5703125" style="859" bestFit="1" customWidth="1"/>
    <col min="4868" max="4869" width="13.5703125" style="859" bestFit="1" customWidth="1"/>
    <col min="4870" max="4870" width="15" style="859" bestFit="1" customWidth="1"/>
    <col min="4871" max="4871" width="12.5703125" style="859" bestFit="1" customWidth="1"/>
    <col min="4872" max="4872" width="14.85546875" style="859" bestFit="1" customWidth="1"/>
    <col min="4873" max="4873" width="12.5703125" style="859" bestFit="1" customWidth="1"/>
    <col min="4874" max="4874" width="15" style="859" bestFit="1" customWidth="1"/>
    <col min="4875" max="4875" width="12.5703125" style="859" bestFit="1" customWidth="1"/>
    <col min="4876" max="4876" width="14.7109375" style="859" bestFit="1" customWidth="1"/>
    <col min="4877" max="4877" width="12.5703125" style="859" customWidth="1"/>
    <col min="4878" max="4878" width="15" style="859" bestFit="1" customWidth="1"/>
    <col min="4879" max="4879" width="12.5703125" style="859" bestFit="1" customWidth="1"/>
    <col min="4880" max="4880" width="46.5703125" style="859" customWidth="1"/>
    <col min="4881" max="5120" width="46.5703125" style="859"/>
    <col min="5121" max="5122" width="0" style="859" hidden="1" customWidth="1"/>
    <col min="5123" max="5123" width="96.5703125" style="859" bestFit="1" customWidth="1"/>
    <col min="5124" max="5125" width="13.5703125" style="859" bestFit="1" customWidth="1"/>
    <col min="5126" max="5126" width="15" style="859" bestFit="1" customWidth="1"/>
    <col min="5127" max="5127" width="12.5703125" style="859" bestFit="1" customWidth="1"/>
    <col min="5128" max="5128" width="14.85546875" style="859" bestFit="1" customWidth="1"/>
    <col min="5129" max="5129" width="12.5703125" style="859" bestFit="1" customWidth="1"/>
    <col min="5130" max="5130" width="15" style="859" bestFit="1" customWidth="1"/>
    <col min="5131" max="5131" width="12.5703125" style="859" bestFit="1" customWidth="1"/>
    <col min="5132" max="5132" width="14.7109375" style="859" bestFit="1" customWidth="1"/>
    <col min="5133" max="5133" width="12.5703125" style="859" customWidth="1"/>
    <col min="5134" max="5134" width="15" style="859" bestFit="1" customWidth="1"/>
    <col min="5135" max="5135" width="12.5703125" style="859" bestFit="1" customWidth="1"/>
    <col min="5136" max="5136" width="46.5703125" style="859" customWidth="1"/>
    <col min="5137" max="5376" width="46.5703125" style="859"/>
    <col min="5377" max="5378" width="0" style="859" hidden="1" customWidth="1"/>
    <col min="5379" max="5379" width="96.5703125" style="859" bestFit="1" customWidth="1"/>
    <col min="5380" max="5381" width="13.5703125" style="859" bestFit="1" customWidth="1"/>
    <col min="5382" max="5382" width="15" style="859" bestFit="1" customWidth="1"/>
    <col min="5383" max="5383" width="12.5703125" style="859" bestFit="1" customWidth="1"/>
    <col min="5384" max="5384" width="14.85546875" style="859" bestFit="1" customWidth="1"/>
    <col min="5385" max="5385" width="12.5703125" style="859" bestFit="1" customWidth="1"/>
    <col min="5386" max="5386" width="15" style="859" bestFit="1" customWidth="1"/>
    <col min="5387" max="5387" width="12.5703125" style="859" bestFit="1" customWidth="1"/>
    <col min="5388" max="5388" width="14.7109375" style="859" bestFit="1" customWidth="1"/>
    <col min="5389" max="5389" width="12.5703125" style="859" customWidth="1"/>
    <col min="5390" max="5390" width="15" style="859" bestFit="1" customWidth="1"/>
    <col min="5391" max="5391" width="12.5703125" style="859" bestFit="1" customWidth="1"/>
    <col min="5392" max="5392" width="46.5703125" style="859" customWidth="1"/>
    <col min="5393" max="5632" width="46.5703125" style="859"/>
    <col min="5633" max="5634" width="0" style="859" hidden="1" customWidth="1"/>
    <col min="5635" max="5635" width="96.5703125" style="859" bestFit="1" customWidth="1"/>
    <col min="5636" max="5637" width="13.5703125" style="859" bestFit="1" customWidth="1"/>
    <col min="5638" max="5638" width="15" style="859" bestFit="1" customWidth="1"/>
    <col min="5639" max="5639" width="12.5703125" style="859" bestFit="1" customWidth="1"/>
    <col min="5640" max="5640" width="14.85546875" style="859" bestFit="1" customWidth="1"/>
    <col min="5641" max="5641" width="12.5703125" style="859" bestFit="1" customWidth="1"/>
    <col min="5642" max="5642" width="15" style="859" bestFit="1" customWidth="1"/>
    <col min="5643" max="5643" width="12.5703125" style="859" bestFit="1" customWidth="1"/>
    <col min="5644" max="5644" width="14.7109375" style="859" bestFit="1" customWidth="1"/>
    <col min="5645" max="5645" width="12.5703125" style="859" customWidth="1"/>
    <col min="5646" max="5646" width="15" style="859" bestFit="1" customWidth="1"/>
    <col min="5647" max="5647" width="12.5703125" style="859" bestFit="1" customWidth="1"/>
    <col min="5648" max="5648" width="46.5703125" style="859" customWidth="1"/>
    <col min="5649" max="5888" width="46.5703125" style="859"/>
    <col min="5889" max="5890" width="0" style="859" hidden="1" customWidth="1"/>
    <col min="5891" max="5891" width="96.5703125" style="859" bestFit="1" customWidth="1"/>
    <col min="5892" max="5893" width="13.5703125" style="859" bestFit="1" customWidth="1"/>
    <col min="5894" max="5894" width="15" style="859" bestFit="1" customWidth="1"/>
    <col min="5895" max="5895" width="12.5703125" style="859" bestFit="1" customWidth="1"/>
    <col min="5896" max="5896" width="14.85546875" style="859" bestFit="1" customWidth="1"/>
    <col min="5897" max="5897" width="12.5703125" style="859" bestFit="1" customWidth="1"/>
    <col min="5898" max="5898" width="15" style="859" bestFit="1" customWidth="1"/>
    <col min="5899" max="5899" width="12.5703125" style="859" bestFit="1" customWidth="1"/>
    <col min="5900" max="5900" width="14.7109375" style="859" bestFit="1" customWidth="1"/>
    <col min="5901" max="5901" width="12.5703125" style="859" customWidth="1"/>
    <col min="5902" max="5902" width="15" style="859" bestFit="1" customWidth="1"/>
    <col min="5903" max="5903" width="12.5703125" style="859" bestFit="1" customWidth="1"/>
    <col min="5904" max="5904" width="46.5703125" style="859" customWidth="1"/>
    <col min="5905" max="6144" width="46.5703125" style="859"/>
    <col min="6145" max="6146" width="0" style="859" hidden="1" customWidth="1"/>
    <col min="6147" max="6147" width="96.5703125" style="859" bestFit="1" customWidth="1"/>
    <col min="6148" max="6149" width="13.5703125" style="859" bestFit="1" customWidth="1"/>
    <col min="6150" max="6150" width="15" style="859" bestFit="1" customWidth="1"/>
    <col min="6151" max="6151" width="12.5703125" style="859" bestFit="1" customWidth="1"/>
    <col min="6152" max="6152" width="14.85546875" style="859" bestFit="1" customWidth="1"/>
    <col min="6153" max="6153" width="12.5703125" style="859" bestFit="1" customWidth="1"/>
    <col min="6154" max="6154" width="15" style="859" bestFit="1" customWidth="1"/>
    <col min="6155" max="6155" width="12.5703125" style="859" bestFit="1" customWidth="1"/>
    <col min="6156" max="6156" width="14.7109375" style="859" bestFit="1" customWidth="1"/>
    <col min="6157" max="6157" width="12.5703125" style="859" customWidth="1"/>
    <col min="6158" max="6158" width="15" style="859" bestFit="1" customWidth="1"/>
    <col min="6159" max="6159" width="12.5703125" style="859" bestFit="1" customWidth="1"/>
    <col min="6160" max="6160" width="46.5703125" style="859" customWidth="1"/>
    <col min="6161" max="6400" width="46.5703125" style="859"/>
    <col min="6401" max="6402" width="0" style="859" hidden="1" customWidth="1"/>
    <col min="6403" max="6403" width="96.5703125" style="859" bestFit="1" customWidth="1"/>
    <col min="6404" max="6405" width="13.5703125" style="859" bestFit="1" customWidth="1"/>
    <col min="6406" max="6406" width="15" style="859" bestFit="1" customWidth="1"/>
    <col min="6407" max="6407" width="12.5703125" style="859" bestFit="1" customWidth="1"/>
    <col min="6408" max="6408" width="14.85546875" style="859" bestFit="1" customWidth="1"/>
    <col min="6409" max="6409" width="12.5703125" style="859" bestFit="1" customWidth="1"/>
    <col min="6410" max="6410" width="15" style="859" bestFit="1" customWidth="1"/>
    <col min="6411" max="6411" width="12.5703125" style="859" bestFit="1" customWidth="1"/>
    <col min="6412" max="6412" width="14.7109375" style="859" bestFit="1" customWidth="1"/>
    <col min="6413" max="6413" width="12.5703125" style="859" customWidth="1"/>
    <col min="6414" max="6414" width="15" style="859" bestFit="1" customWidth="1"/>
    <col min="6415" max="6415" width="12.5703125" style="859" bestFit="1" customWidth="1"/>
    <col min="6416" max="6416" width="46.5703125" style="859" customWidth="1"/>
    <col min="6417" max="6656" width="46.5703125" style="859"/>
    <col min="6657" max="6658" width="0" style="859" hidden="1" customWidth="1"/>
    <col min="6659" max="6659" width="96.5703125" style="859" bestFit="1" customWidth="1"/>
    <col min="6660" max="6661" width="13.5703125" style="859" bestFit="1" customWidth="1"/>
    <col min="6662" max="6662" width="15" style="859" bestFit="1" customWidth="1"/>
    <col min="6663" max="6663" width="12.5703125" style="859" bestFit="1" customWidth="1"/>
    <col min="6664" max="6664" width="14.85546875" style="859" bestFit="1" customWidth="1"/>
    <col min="6665" max="6665" width="12.5703125" style="859" bestFit="1" customWidth="1"/>
    <col min="6666" max="6666" width="15" style="859" bestFit="1" customWidth="1"/>
    <col min="6667" max="6667" width="12.5703125" style="859" bestFit="1" customWidth="1"/>
    <col min="6668" max="6668" width="14.7109375" style="859" bestFit="1" customWidth="1"/>
    <col min="6669" max="6669" width="12.5703125" style="859" customWidth="1"/>
    <col min="6670" max="6670" width="15" style="859" bestFit="1" customWidth="1"/>
    <col min="6671" max="6671" width="12.5703125" style="859" bestFit="1" customWidth="1"/>
    <col min="6672" max="6672" width="46.5703125" style="859" customWidth="1"/>
    <col min="6673" max="6912" width="46.5703125" style="859"/>
    <col min="6913" max="6914" width="0" style="859" hidden="1" customWidth="1"/>
    <col min="6915" max="6915" width="96.5703125" style="859" bestFit="1" customWidth="1"/>
    <col min="6916" max="6917" width="13.5703125" style="859" bestFit="1" customWidth="1"/>
    <col min="6918" max="6918" width="15" style="859" bestFit="1" customWidth="1"/>
    <col min="6919" max="6919" width="12.5703125" style="859" bestFit="1" customWidth="1"/>
    <col min="6920" max="6920" width="14.85546875" style="859" bestFit="1" customWidth="1"/>
    <col min="6921" max="6921" width="12.5703125" style="859" bestFit="1" customWidth="1"/>
    <col min="6922" max="6922" width="15" style="859" bestFit="1" customWidth="1"/>
    <col min="6923" max="6923" width="12.5703125" style="859" bestFit="1" customWidth="1"/>
    <col min="6924" max="6924" width="14.7109375" style="859" bestFit="1" customWidth="1"/>
    <col min="6925" max="6925" width="12.5703125" style="859" customWidth="1"/>
    <col min="6926" max="6926" width="15" style="859" bestFit="1" customWidth="1"/>
    <col min="6927" max="6927" width="12.5703125" style="859" bestFit="1" customWidth="1"/>
    <col min="6928" max="6928" width="46.5703125" style="859" customWidth="1"/>
    <col min="6929" max="7168" width="46.5703125" style="859"/>
    <col min="7169" max="7170" width="0" style="859" hidden="1" customWidth="1"/>
    <col min="7171" max="7171" width="96.5703125" style="859" bestFit="1" customWidth="1"/>
    <col min="7172" max="7173" width="13.5703125" style="859" bestFit="1" customWidth="1"/>
    <col min="7174" max="7174" width="15" style="859" bestFit="1" customWidth="1"/>
    <col min="7175" max="7175" width="12.5703125" style="859" bestFit="1" customWidth="1"/>
    <col min="7176" max="7176" width="14.85546875" style="859" bestFit="1" customWidth="1"/>
    <col min="7177" max="7177" width="12.5703125" style="859" bestFit="1" customWidth="1"/>
    <col min="7178" max="7178" width="15" style="859" bestFit="1" customWidth="1"/>
    <col min="7179" max="7179" width="12.5703125" style="859" bestFit="1" customWidth="1"/>
    <col min="7180" max="7180" width="14.7109375" style="859" bestFit="1" customWidth="1"/>
    <col min="7181" max="7181" width="12.5703125" style="859" customWidth="1"/>
    <col min="7182" max="7182" width="15" style="859" bestFit="1" customWidth="1"/>
    <col min="7183" max="7183" width="12.5703125" style="859" bestFit="1" customWidth="1"/>
    <col min="7184" max="7184" width="46.5703125" style="859" customWidth="1"/>
    <col min="7185" max="7424" width="46.5703125" style="859"/>
    <col min="7425" max="7426" width="0" style="859" hidden="1" customWidth="1"/>
    <col min="7427" max="7427" width="96.5703125" style="859" bestFit="1" customWidth="1"/>
    <col min="7428" max="7429" width="13.5703125" style="859" bestFit="1" customWidth="1"/>
    <col min="7430" max="7430" width="15" style="859" bestFit="1" customWidth="1"/>
    <col min="7431" max="7431" width="12.5703125" style="859" bestFit="1" customWidth="1"/>
    <col min="7432" max="7432" width="14.85546875" style="859" bestFit="1" customWidth="1"/>
    <col min="7433" max="7433" width="12.5703125" style="859" bestFit="1" customWidth="1"/>
    <col min="7434" max="7434" width="15" style="859" bestFit="1" customWidth="1"/>
    <col min="7435" max="7435" width="12.5703125" style="859" bestFit="1" customWidth="1"/>
    <col min="7436" max="7436" width="14.7109375" style="859" bestFit="1" customWidth="1"/>
    <col min="7437" max="7437" width="12.5703125" style="859" customWidth="1"/>
    <col min="7438" max="7438" width="15" style="859" bestFit="1" customWidth="1"/>
    <col min="7439" max="7439" width="12.5703125" style="859" bestFit="1" customWidth="1"/>
    <col min="7440" max="7440" width="46.5703125" style="859" customWidth="1"/>
    <col min="7441" max="7680" width="46.5703125" style="859"/>
    <col min="7681" max="7682" width="0" style="859" hidden="1" customWidth="1"/>
    <col min="7683" max="7683" width="96.5703125" style="859" bestFit="1" customWidth="1"/>
    <col min="7684" max="7685" width="13.5703125" style="859" bestFit="1" customWidth="1"/>
    <col min="7686" max="7686" width="15" style="859" bestFit="1" customWidth="1"/>
    <col min="7687" max="7687" width="12.5703125" style="859" bestFit="1" customWidth="1"/>
    <col min="7688" max="7688" width="14.85546875" style="859" bestFit="1" customWidth="1"/>
    <col min="7689" max="7689" width="12.5703125" style="859" bestFit="1" customWidth="1"/>
    <col min="7690" max="7690" width="15" style="859" bestFit="1" customWidth="1"/>
    <col min="7691" max="7691" width="12.5703125" style="859" bestFit="1" customWidth="1"/>
    <col min="7692" max="7692" width="14.7109375" style="859" bestFit="1" customWidth="1"/>
    <col min="7693" max="7693" width="12.5703125" style="859" customWidth="1"/>
    <col min="7694" max="7694" width="15" style="859" bestFit="1" customWidth="1"/>
    <col min="7695" max="7695" width="12.5703125" style="859" bestFit="1" customWidth="1"/>
    <col min="7696" max="7696" width="46.5703125" style="859" customWidth="1"/>
    <col min="7697" max="7936" width="46.5703125" style="859"/>
    <col min="7937" max="7938" width="0" style="859" hidden="1" customWidth="1"/>
    <col min="7939" max="7939" width="96.5703125" style="859" bestFit="1" customWidth="1"/>
    <col min="7940" max="7941" width="13.5703125" style="859" bestFit="1" customWidth="1"/>
    <col min="7942" max="7942" width="15" style="859" bestFit="1" customWidth="1"/>
    <col min="7943" max="7943" width="12.5703125" style="859" bestFit="1" customWidth="1"/>
    <col min="7944" max="7944" width="14.85546875" style="859" bestFit="1" customWidth="1"/>
    <col min="7945" max="7945" width="12.5703125" style="859" bestFit="1" customWidth="1"/>
    <col min="7946" max="7946" width="15" style="859" bestFit="1" customWidth="1"/>
    <col min="7947" max="7947" width="12.5703125" style="859" bestFit="1" customWidth="1"/>
    <col min="7948" max="7948" width="14.7109375" style="859" bestFit="1" customWidth="1"/>
    <col min="7949" max="7949" width="12.5703125" style="859" customWidth="1"/>
    <col min="7950" max="7950" width="15" style="859" bestFit="1" customWidth="1"/>
    <col min="7951" max="7951" width="12.5703125" style="859" bestFit="1" customWidth="1"/>
    <col min="7952" max="7952" width="46.5703125" style="859" customWidth="1"/>
    <col min="7953" max="8192" width="46.5703125" style="859"/>
    <col min="8193" max="8194" width="0" style="859" hidden="1" customWidth="1"/>
    <col min="8195" max="8195" width="96.5703125" style="859" bestFit="1" customWidth="1"/>
    <col min="8196" max="8197" width="13.5703125" style="859" bestFit="1" customWidth="1"/>
    <col min="8198" max="8198" width="15" style="859" bestFit="1" customWidth="1"/>
    <col min="8199" max="8199" width="12.5703125" style="859" bestFit="1" customWidth="1"/>
    <col min="8200" max="8200" width="14.85546875" style="859" bestFit="1" customWidth="1"/>
    <col min="8201" max="8201" width="12.5703125" style="859" bestFit="1" customWidth="1"/>
    <col min="8202" max="8202" width="15" style="859" bestFit="1" customWidth="1"/>
    <col min="8203" max="8203" width="12.5703125" style="859" bestFit="1" customWidth="1"/>
    <col min="8204" max="8204" width="14.7109375" style="859" bestFit="1" customWidth="1"/>
    <col min="8205" max="8205" width="12.5703125" style="859" customWidth="1"/>
    <col min="8206" max="8206" width="15" style="859" bestFit="1" customWidth="1"/>
    <col min="8207" max="8207" width="12.5703125" style="859" bestFit="1" customWidth="1"/>
    <col min="8208" max="8208" width="46.5703125" style="859" customWidth="1"/>
    <col min="8209" max="8448" width="46.5703125" style="859"/>
    <col min="8449" max="8450" width="0" style="859" hidden="1" customWidth="1"/>
    <col min="8451" max="8451" width="96.5703125" style="859" bestFit="1" customWidth="1"/>
    <col min="8452" max="8453" width="13.5703125" style="859" bestFit="1" customWidth="1"/>
    <col min="8454" max="8454" width="15" style="859" bestFit="1" customWidth="1"/>
    <col min="8455" max="8455" width="12.5703125" style="859" bestFit="1" customWidth="1"/>
    <col min="8456" max="8456" width="14.85546875" style="859" bestFit="1" customWidth="1"/>
    <col min="8457" max="8457" width="12.5703125" style="859" bestFit="1" customWidth="1"/>
    <col min="8458" max="8458" width="15" style="859" bestFit="1" customWidth="1"/>
    <col min="8459" max="8459" width="12.5703125" style="859" bestFit="1" customWidth="1"/>
    <col min="8460" max="8460" width="14.7109375" style="859" bestFit="1" customWidth="1"/>
    <col min="8461" max="8461" width="12.5703125" style="859" customWidth="1"/>
    <col min="8462" max="8462" width="15" style="859" bestFit="1" customWidth="1"/>
    <col min="8463" max="8463" width="12.5703125" style="859" bestFit="1" customWidth="1"/>
    <col min="8464" max="8464" width="46.5703125" style="859" customWidth="1"/>
    <col min="8465" max="8704" width="46.5703125" style="859"/>
    <col min="8705" max="8706" width="0" style="859" hidden="1" customWidth="1"/>
    <col min="8707" max="8707" width="96.5703125" style="859" bestFit="1" customWidth="1"/>
    <col min="8708" max="8709" width="13.5703125" style="859" bestFit="1" customWidth="1"/>
    <col min="8710" max="8710" width="15" style="859" bestFit="1" customWidth="1"/>
    <col min="8711" max="8711" width="12.5703125" style="859" bestFit="1" customWidth="1"/>
    <col min="8712" max="8712" width="14.85546875" style="859" bestFit="1" customWidth="1"/>
    <col min="8713" max="8713" width="12.5703125" style="859" bestFit="1" customWidth="1"/>
    <col min="8714" max="8714" width="15" style="859" bestFit="1" customWidth="1"/>
    <col min="8715" max="8715" width="12.5703125" style="859" bestFit="1" customWidth="1"/>
    <col min="8716" max="8716" width="14.7109375" style="859" bestFit="1" customWidth="1"/>
    <col min="8717" max="8717" width="12.5703125" style="859" customWidth="1"/>
    <col min="8718" max="8718" width="15" style="859" bestFit="1" customWidth="1"/>
    <col min="8719" max="8719" width="12.5703125" style="859" bestFit="1" customWidth="1"/>
    <col min="8720" max="8720" width="46.5703125" style="859" customWidth="1"/>
    <col min="8721" max="8960" width="46.5703125" style="859"/>
    <col min="8961" max="8962" width="0" style="859" hidden="1" customWidth="1"/>
    <col min="8963" max="8963" width="96.5703125" style="859" bestFit="1" customWidth="1"/>
    <col min="8964" max="8965" width="13.5703125" style="859" bestFit="1" customWidth="1"/>
    <col min="8966" max="8966" width="15" style="859" bestFit="1" customWidth="1"/>
    <col min="8967" max="8967" width="12.5703125" style="859" bestFit="1" customWidth="1"/>
    <col min="8968" max="8968" width="14.85546875" style="859" bestFit="1" customWidth="1"/>
    <col min="8969" max="8969" width="12.5703125" style="859" bestFit="1" customWidth="1"/>
    <col min="8970" max="8970" width="15" style="859" bestFit="1" customWidth="1"/>
    <col min="8971" max="8971" width="12.5703125" style="859" bestFit="1" customWidth="1"/>
    <col min="8972" max="8972" width="14.7109375" style="859" bestFit="1" customWidth="1"/>
    <col min="8973" max="8973" width="12.5703125" style="859" customWidth="1"/>
    <col min="8974" max="8974" width="15" style="859" bestFit="1" customWidth="1"/>
    <col min="8975" max="8975" width="12.5703125" style="859" bestFit="1" customWidth="1"/>
    <col min="8976" max="8976" width="46.5703125" style="859" customWidth="1"/>
    <col min="8977" max="9216" width="46.5703125" style="859"/>
    <col min="9217" max="9218" width="0" style="859" hidden="1" customWidth="1"/>
    <col min="9219" max="9219" width="96.5703125" style="859" bestFit="1" customWidth="1"/>
    <col min="9220" max="9221" width="13.5703125" style="859" bestFit="1" customWidth="1"/>
    <col min="9222" max="9222" width="15" style="859" bestFit="1" customWidth="1"/>
    <col min="9223" max="9223" width="12.5703125" style="859" bestFit="1" customWidth="1"/>
    <col min="9224" max="9224" width="14.85546875" style="859" bestFit="1" customWidth="1"/>
    <col min="9225" max="9225" width="12.5703125" style="859" bestFit="1" customWidth="1"/>
    <col min="9226" max="9226" width="15" style="859" bestFit="1" customWidth="1"/>
    <col min="9227" max="9227" width="12.5703125" style="859" bestFit="1" customWidth="1"/>
    <col min="9228" max="9228" width="14.7109375" style="859" bestFit="1" customWidth="1"/>
    <col min="9229" max="9229" width="12.5703125" style="859" customWidth="1"/>
    <col min="9230" max="9230" width="15" style="859" bestFit="1" customWidth="1"/>
    <col min="9231" max="9231" width="12.5703125" style="859" bestFit="1" customWidth="1"/>
    <col min="9232" max="9232" width="46.5703125" style="859" customWidth="1"/>
    <col min="9233" max="9472" width="46.5703125" style="859"/>
    <col min="9473" max="9474" width="0" style="859" hidden="1" customWidth="1"/>
    <col min="9475" max="9475" width="96.5703125" style="859" bestFit="1" customWidth="1"/>
    <col min="9476" max="9477" width="13.5703125" style="859" bestFit="1" customWidth="1"/>
    <col min="9478" max="9478" width="15" style="859" bestFit="1" customWidth="1"/>
    <col min="9479" max="9479" width="12.5703125" style="859" bestFit="1" customWidth="1"/>
    <col min="9480" max="9480" width="14.85546875" style="859" bestFit="1" customWidth="1"/>
    <col min="9481" max="9481" width="12.5703125" style="859" bestFit="1" customWidth="1"/>
    <col min="9482" max="9482" width="15" style="859" bestFit="1" customWidth="1"/>
    <col min="9483" max="9483" width="12.5703125" style="859" bestFit="1" customWidth="1"/>
    <col min="9484" max="9484" width="14.7109375" style="859" bestFit="1" customWidth="1"/>
    <col min="9485" max="9485" width="12.5703125" style="859" customWidth="1"/>
    <col min="9486" max="9486" width="15" style="859" bestFit="1" customWidth="1"/>
    <col min="9487" max="9487" width="12.5703125" style="859" bestFit="1" customWidth="1"/>
    <col min="9488" max="9488" width="46.5703125" style="859" customWidth="1"/>
    <col min="9489" max="9728" width="46.5703125" style="859"/>
    <col min="9729" max="9730" width="0" style="859" hidden="1" customWidth="1"/>
    <col min="9731" max="9731" width="96.5703125" style="859" bestFit="1" customWidth="1"/>
    <col min="9732" max="9733" width="13.5703125" style="859" bestFit="1" customWidth="1"/>
    <col min="9734" max="9734" width="15" style="859" bestFit="1" customWidth="1"/>
    <col min="9735" max="9735" width="12.5703125" style="859" bestFit="1" customWidth="1"/>
    <col min="9736" max="9736" width="14.85546875" style="859" bestFit="1" customWidth="1"/>
    <col min="9737" max="9737" width="12.5703125" style="859" bestFit="1" customWidth="1"/>
    <col min="9738" max="9738" width="15" style="859" bestFit="1" customWidth="1"/>
    <col min="9739" max="9739" width="12.5703125" style="859" bestFit="1" customWidth="1"/>
    <col min="9740" max="9740" width="14.7109375" style="859" bestFit="1" customWidth="1"/>
    <col min="9741" max="9741" width="12.5703125" style="859" customWidth="1"/>
    <col min="9742" max="9742" width="15" style="859" bestFit="1" customWidth="1"/>
    <col min="9743" max="9743" width="12.5703125" style="859" bestFit="1" customWidth="1"/>
    <col min="9744" max="9744" width="46.5703125" style="859" customWidth="1"/>
    <col min="9745" max="9984" width="46.5703125" style="859"/>
    <col min="9985" max="9986" width="0" style="859" hidden="1" customWidth="1"/>
    <col min="9987" max="9987" width="96.5703125" style="859" bestFit="1" customWidth="1"/>
    <col min="9988" max="9989" width="13.5703125" style="859" bestFit="1" customWidth="1"/>
    <col min="9990" max="9990" width="15" style="859" bestFit="1" customWidth="1"/>
    <col min="9991" max="9991" width="12.5703125" style="859" bestFit="1" customWidth="1"/>
    <col min="9992" max="9992" width="14.85546875" style="859" bestFit="1" customWidth="1"/>
    <col min="9993" max="9993" width="12.5703125" style="859" bestFit="1" customWidth="1"/>
    <col min="9994" max="9994" width="15" style="859" bestFit="1" customWidth="1"/>
    <col min="9995" max="9995" width="12.5703125" style="859" bestFit="1" customWidth="1"/>
    <col min="9996" max="9996" width="14.7109375" style="859" bestFit="1" customWidth="1"/>
    <col min="9997" max="9997" width="12.5703125" style="859" customWidth="1"/>
    <col min="9998" max="9998" width="15" style="859" bestFit="1" customWidth="1"/>
    <col min="9999" max="9999" width="12.5703125" style="859" bestFit="1" customWidth="1"/>
    <col min="10000" max="10000" width="46.5703125" style="859" customWidth="1"/>
    <col min="10001" max="10240" width="46.5703125" style="859"/>
    <col min="10241" max="10242" width="0" style="859" hidden="1" customWidth="1"/>
    <col min="10243" max="10243" width="96.5703125" style="859" bestFit="1" customWidth="1"/>
    <col min="10244" max="10245" width="13.5703125" style="859" bestFit="1" customWidth="1"/>
    <col min="10246" max="10246" width="15" style="859" bestFit="1" customWidth="1"/>
    <col min="10247" max="10247" width="12.5703125" style="859" bestFit="1" customWidth="1"/>
    <col min="10248" max="10248" width="14.85546875" style="859" bestFit="1" customWidth="1"/>
    <col min="10249" max="10249" width="12.5703125" style="859" bestFit="1" customWidth="1"/>
    <col min="10250" max="10250" width="15" style="859" bestFit="1" customWidth="1"/>
    <col min="10251" max="10251" width="12.5703125" style="859" bestFit="1" customWidth="1"/>
    <col min="10252" max="10252" width="14.7109375" style="859" bestFit="1" customWidth="1"/>
    <col min="10253" max="10253" width="12.5703125" style="859" customWidth="1"/>
    <col min="10254" max="10254" width="15" style="859" bestFit="1" customWidth="1"/>
    <col min="10255" max="10255" width="12.5703125" style="859" bestFit="1" customWidth="1"/>
    <col min="10256" max="10256" width="46.5703125" style="859" customWidth="1"/>
    <col min="10257" max="10496" width="46.5703125" style="859"/>
    <col min="10497" max="10498" width="0" style="859" hidden="1" customWidth="1"/>
    <col min="10499" max="10499" width="96.5703125" style="859" bestFit="1" customWidth="1"/>
    <col min="10500" max="10501" width="13.5703125" style="859" bestFit="1" customWidth="1"/>
    <col min="10502" max="10502" width="15" style="859" bestFit="1" customWidth="1"/>
    <col min="10503" max="10503" width="12.5703125" style="859" bestFit="1" customWidth="1"/>
    <col min="10504" max="10504" width="14.85546875" style="859" bestFit="1" customWidth="1"/>
    <col min="10505" max="10505" width="12.5703125" style="859" bestFit="1" customWidth="1"/>
    <col min="10506" max="10506" width="15" style="859" bestFit="1" customWidth="1"/>
    <col min="10507" max="10507" width="12.5703125" style="859" bestFit="1" customWidth="1"/>
    <col min="10508" max="10508" width="14.7109375" style="859" bestFit="1" customWidth="1"/>
    <col min="10509" max="10509" width="12.5703125" style="859" customWidth="1"/>
    <col min="10510" max="10510" width="15" style="859" bestFit="1" customWidth="1"/>
    <col min="10511" max="10511" width="12.5703125" style="859" bestFit="1" customWidth="1"/>
    <col min="10512" max="10512" width="46.5703125" style="859" customWidth="1"/>
    <col min="10513" max="10752" width="46.5703125" style="859"/>
    <col min="10753" max="10754" width="0" style="859" hidden="1" customWidth="1"/>
    <col min="10755" max="10755" width="96.5703125" style="859" bestFit="1" customWidth="1"/>
    <col min="10756" max="10757" width="13.5703125" style="859" bestFit="1" customWidth="1"/>
    <col min="10758" max="10758" width="15" style="859" bestFit="1" customWidth="1"/>
    <col min="10759" max="10759" width="12.5703125" style="859" bestFit="1" customWidth="1"/>
    <col min="10760" max="10760" width="14.85546875" style="859" bestFit="1" customWidth="1"/>
    <col min="10761" max="10761" width="12.5703125" style="859" bestFit="1" customWidth="1"/>
    <col min="10762" max="10762" width="15" style="859" bestFit="1" customWidth="1"/>
    <col min="10763" max="10763" width="12.5703125" style="859" bestFit="1" customWidth="1"/>
    <col min="10764" max="10764" width="14.7109375" style="859" bestFit="1" customWidth="1"/>
    <col min="10765" max="10765" width="12.5703125" style="859" customWidth="1"/>
    <col min="10766" max="10766" width="15" style="859" bestFit="1" customWidth="1"/>
    <col min="10767" max="10767" width="12.5703125" style="859" bestFit="1" customWidth="1"/>
    <col min="10768" max="10768" width="46.5703125" style="859" customWidth="1"/>
    <col min="10769" max="11008" width="46.5703125" style="859"/>
    <col min="11009" max="11010" width="0" style="859" hidden="1" customWidth="1"/>
    <col min="11011" max="11011" width="96.5703125" style="859" bestFit="1" customWidth="1"/>
    <col min="11012" max="11013" width="13.5703125" style="859" bestFit="1" customWidth="1"/>
    <col min="11014" max="11014" width="15" style="859" bestFit="1" customWidth="1"/>
    <col min="11015" max="11015" width="12.5703125" style="859" bestFit="1" customWidth="1"/>
    <col min="11016" max="11016" width="14.85546875" style="859" bestFit="1" customWidth="1"/>
    <col min="11017" max="11017" width="12.5703125" style="859" bestFit="1" customWidth="1"/>
    <col min="11018" max="11018" width="15" style="859" bestFit="1" customWidth="1"/>
    <col min="11019" max="11019" width="12.5703125" style="859" bestFit="1" customWidth="1"/>
    <col min="11020" max="11020" width="14.7109375" style="859" bestFit="1" customWidth="1"/>
    <col min="11021" max="11021" width="12.5703125" style="859" customWidth="1"/>
    <col min="11022" max="11022" width="15" style="859" bestFit="1" customWidth="1"/>
    <col min="11023" max="11023" width="12.5703125" style="859" bestFit="1" customWidth="1"/>
    <col min="11024" max="11024" width="46.5703125" style="859" customWidth="1"/>
    <col min="11025" max="11264" width="46.5703125" style="859"/>
    <col min="11265" max="11266" width="0" style="859" hidden="1" customWidth="1"/>
    <col min="11267" max="11267" width="96.5703125" style="859" bestFit="1" customWidth="1"/>
    <col min="11268" max="11269" width="13.5703125" style="859" bestFit="1" customWidth="1"/>
    <col min="11270" max="11270" width="15" style="859" bestFit="1" customWidth="1"/>
    <col min="11271" max="11271" width="12.5703125" style="859" bestFit="1" customWidth="1"/>
    <col min="11272" max="11272" width="14.85546875" style="859" bestFit="1" customWidth="1"/>
    <col min="11273" max="11273" width="12.5703125" style="859" bestFit="1" customWidth="1"/>
    <col min="11274" max="11274" width="15" style="859" bestFit="1" customWidth="1"/>
    <col min="11275" max="11275" width="12.5703125" style="859" bestFit="1" customWidth="1"/>
    <col min="11276" max="11276" width="14.7109375" style="859" bestFit="1" customWidth="1"/>
    <col min="11277" max="11277" width="12.5703125" style="859" customWidth="1"/>
    <col min="11278" max="11278" width="15" style="859" bestFit="1" customWidth="1"/>
    <col min="11279" max="11279" width="12.5703125" style="859" bestFit="1" customWidth="1"/>
    <col min="11280" max="11280" width="46.5703125" style="859" customWidth="1"/>
    <col min="11281" max="11520" width="46.5703125" style="859"/>
    <col min="11521" max="11522" width="0" style="859" hidden="1" customWidth="1"/>
    <col min="11523" max="11523" width="96.5703125" style="859" bestFit="1" customWidth="1"/>
    <col min="11524" max="11525" width="13.5703125" style="859" bestFit="1" customWidth="1"/>
    <col min="11526" max="11526" width="15" style="859" bestFit="1" customWidth="1"/>
    <col min="11527" max="11527" width="12.5703125" style="859" bestFit="1" customWidth="1"/>
    <col min="11528" max="11528" width="14.85546875" style="859" bestFit="1" customWidth="1"/>
    <col min="11529" max="11529" width="12.5703125" style="859" bestFit="1" customWidth="1"/>
    <col min="11530" max="11530" width="15" style="859" bestFit="1" customWidth="1"/>
    <col min="11531" max="11531" width="12.5703125" style="859" bestFit="1" customWidth="1"/>
    <col min="11532" max="11532" width="14.7109375" style="859" bestFit="1" customWidth="1"/>
    <col min="11533" max="11533" width="12.5703125" style="859" customWidth="1"/>
    <col min="11534" max="11534" width="15" style="859" bestFit="1" customWidth="1"/>
    <col min="11535" max="11535" width="12.5703125" style="859" bestFit="1" customWidth="1"/>
    <col min="11536" max="11536" width="46.5703125" style="859" customWidth="1"/>
    <col min="11537" max="11776" width="46.5703125" style="859"/>
    <col min="11777" max="11778" width="0" style="859" hidden="1" customWidth="1"/>
    <col min="11779" max="11779" width="96.5703125" style="859" bestFit="1" customWidth="1"/>
    <col min="11780" max="11781" width="13.5703125" style="859" bestFit="1" customWidth="1"/>
    <col min="11782" max="11782" width="15" style="859" bestFit="1" customWidth="1"/>
    <col min="11783" max="11783" width="12.5703125" style="859" bestFit="1" customWidth="1"/>
    <col min="11784" max="11784" width="14.85546875" style="859" bestFit="1" customWidth="1"/>
    <col min="11785" max="11785" width="12.5703125" style="859" bestFit="1" customWidth="1"/>
    <col min="11786" max="11786" width="15" style="859" bestFit="1" customWidth="1"/>
    <col min="11787" max="11787" width="12.5703125" style="859" bestFit="1" customWidth="1"/>
    <col min="11788" max="11788" width="14.7109375" style="859" bestFit="1" customWidth="1"/>
    <col min="11789" max="11789" width="12.5703125" style="859" customWidth="1"/>
    <col min="11790" max="11790" width="15" style="859" bestFit="1" customWidth="1"/>
    <col min="11791" max="11791" width="12.5703125" style="859" bestFit="1" customWidth="1"/>
    <col min="11792" max="11792" width="46.5703125" style="859" customWidth="1"/>
    <col min="11793" max="12032" width="46.5703125" style="859"/>
    <col min="12033" max="12034" width="0" style="859" hidden="1" customWidth="1"/>
    <col min="12035" max="12035" width="96.5703125" style="859" bestFit="1" customWidth="1"/>
    <col min="12036" max="12037" width="13.5703125" style="859" bestFit="1" customWidth="1"/>
    <col min="12038" max="12038" width="15" style="859" bestFit="1" customWidth="1"/>
    <col min="12039" max="12039" width="12.5703125" style="859" bestFit="1" customWidth="1"/>
    <col min="12040" max="12040" width="14.85546875" style="859" bestFit="1" customWidth="1"/>
    <col min="12041" max="12041" width="12.5703125" style="859" bestFit="1" customWidth="1"/>
    <col min="12042" max="12042" width="15" style="859" bestFit="1" customWidth="1"/>
    <col min="12043" max="12043" width="12.5703125" style="859" bestFit="1" customWidth="1"/>
    <col min="12044" max="12044" width="14.7109375" style="859" bestFit="1" customWidth="1"/>
    <col min="12045" max="12045" width="12.5703125" style="859" customWidth="1"/>
    <col min="12046" max="12046" width="15" style="859" bestFit="1" customWidth="1"/>
    <col min="12047" max="12047" width="12.5703125" style="859" bestFit="1" customWidth="1"/>
    <col min="12048" max="12048" width="46.5703125" style="859" customWidth="1"/>
    <col min="12049" max="12288" width="46.5703125" style="859"/>
    <col min="12289" max="12290" width="0" style="859" hidden="1" customWidth="1"/>
    <col min="12291" max="12291" width="96.5703125" style="859" bestFit="1" customWidth="1"/>
    <col min="12292" max="12293" width="13.5703125" style="859" bestFit="1" customWidth="1"/>
    <col min="12294" max="12294" width="15" style="859" bestFit="1" customWidth="1"/>
    <col min="12295" max="12295" width="12.5703125" style="859" bestFit="1" customWidth="1"/>
    <col min="12296" max="12296" width="14.85546875" style="859" bestFit="1" customWidth="1"/>
    <col min="12297" max="12297" width="12.5703125" style="859" bestFit="1" customWidth="1"/>
    <col min="12298" max="12298" width="15" style="859" bestFit="1" customWidth="1"/>
    <col min="12299" max="12299" width="12.5703125" style="859" bestFit="1" customWidth="1"/>
    <col min="12300" max="12300" width="14.7109375" style="859" bestFit="1" customWidth="1"/>
    <col min="12301" max="12301" width="12.5703125" style="859" customWidth="1"/>
    <col min="12302" max="12302" width="15" style="859" bestFit="1" customWidth="1"/>
    <col min="12303" max="12303" width="12.5703125" style="859" bestFit="1" customWidth="1"/>
    <col min="12304" max="12304" width="46.5703125" style="859" customWidth="1"/>
    <col min="12305" max="12544" width="46.5703125" style="859"/>
    <col min="12545" max="12546" width="0" style="859" hidden="1" customWidth="1"/>
    <col min="12547" max="12547" width="96.5703125" style="859" bestFit="1" customWidth="1"/>
    <col min="12548" max="12549" width="13.5703125" style="859" bestFit="1" customWidth="1"/>
    <col min="12550" max="12550" width="15" style="859" bestFit="1" customWidth="1"/>
    <col min="12551" max="12551" width="12.5703125" style="859" bestFit="1" customWidth="1"/>
    <col min="12552" max="12552" width="14.85546875" style="859" bestFit="1" customWidth="1"/>
    <col min="12553" max="12553" width="12.5703125" style="859" bestFit="1" customWidth="1"/>
    <col min="12554" max="12554" width="15" style="859" bestFit="1" customWidth="1"/>
    <col min="12555" max="12555" width="12.5703125" style="859" bestFit="1" customWidth="1"/>
    <col min="12556" max="12556" width="14.7109375" style="859" bestFit="1" customWidth="1"/>
    <col min="12557" max="12557" width="12.5703125" style="859" customWidth="1"/>
    <col min="12558" max="12558" width="15" style="859" bestFit="1" customWidth="1"/>
    <col min="12559" max="12559" width="12.5703125" style="859" bestFit="1" customWidth="1"/>
    <col min="12560" max="12560" width="46.5703125" style="859" customWidth="1"/>
    <col min="12561" max="12800" width="46.5703125" style="859"/>
    <col min="12801" max="12802" width="0" style="859" hidden="1" customWidth="1"/>
    <col min="12803" max="12803" width="96.5703125" style="859" bestFit="1" customWidth="1"/>
    <col min="12804" max="12805" width="13.5703125" style="859" bestFit="1" customWidth="1"/>
    <col min="12806" max="12806" width="15" style="859" bestFit="1" customWidth="1"/>
    <col min="12807" max="12807" width="12.5703125" style="859" bestFit="1" customWidth="1"/>
    <col min="12808" max="12808" width="14.85546875" style="859" bestFit="1" customWidth="1"/>
    <col min="12809" max="12809" width="12.5703125" style="859" bestFit="1" customWidth="1"/>
    <col min="12810" max="12810" width="15" style="859" bestFit="1" customWidth="1"/>
    <col min="12811" max="12811" width="12.5703125" style="859" bestFit="1" customWidth="1"/>
    <col min="12812" max="12812" width="14.7109375" style="859" bestFit="1" customWidth="1"/>
    <col min="12813" max="12813" width="12.5703125" style="859" customWidth="1"/>
    <col min="12814" max="12814" width="15" style="859" bestFit="1" customWidth="1"/>
    <col min="12815" max="12815" width="12.5703125" style="859" bestFit="1" customWidth="1"/>
    <col min="12816" max="12816" width="46.5703125" style="859" customWidth="1"/>
    <col min="12817" max="13056" width="46.5703125" style="859"/>
    <col min="13057" max="13058" width="0" style="859" hidden="1" customWidth="1"/>
    <col min="13059" max="13059" width="96.5703125" style="859" bestFit="1" customWidth="1"/>
    <col min="13060" max="13061" width="13.5703125" style="859" bestFit="1" customWidth="1"/>
    <col min="13062" max="13062" width="15" style="859" bestFit="1" customWidth="1"/>
    <col min="13063" max="13063" width="12.5703125" style="859" bestFit="1" customWidth="1"/>
    <col min="13064" max="13064" width="14.85546875" style="859" bestFit="1" customWidth="1"/>
    <col min="13065" max="13065" width="12.5703125" style="859" bestFit="1" customWidth="1"/>
    <col min="13066" max="13066" width="15" style="859" bestFit="1" customWidth="1"/>
    <col min="13067" max="13067" width="12.5703125" style="859" bestFit="1" customWidth="1"/>
    <col min="13068" max="13068" width="14.7109375" style="859" bestFit="1" customWidth="1"/>
    <col min="13069" max="13069" width="12.5703125" style="859" customWidth="1"/>
    <col min="13070" max="13070" width="15" style="859" bestFit="1" customWidth="1"/>
    <col min="13071" max="13071" width="12.5703125" style="859" bestFit="1" customWidth="1"/>
    <col min="13072" max="13072" width="46.5703125" style="859" customWidth="1"/>
    <col min="13073" max="13312" width="46.5703125" style="859"/>
    <col min="13313" max="13314" width="0" style="859" hidden="1" customWidth="1"/>
    <col min="13315" max="13315" width="96.5703125" style="859" bestFit="1" customWidth="1"/>
    <col min="13316" max="13317" width="13.5703125" style="859" bestFit="1" customWidth="1"/>
    <col min="13318" max="13318" width="15" style="859" bestFit="1" customWidth="1"/>
    <col min="13319" max="13319" width="12.5703125" style="859" bestFit="1" customWidth="1"/>
    <col min="13320" max="13320" width="14.85546875" style="859" bestFit="1" customWidth="1"/>
    <col min="13321" max="13321" width="12.5703125" style="859" bestFit="1" customWidth="1"/>
    <col min="13322" max="13322" width="15" style="859" bestFit="1" customWidth="1"/>
    <col min="13323" max="13323" width="12.5703125" style="859" bestFit="1" customWidth="1"/>
    <col min="13324" max="13324" width="14.7109375" style="859" bestFit="1" customWidth="1"/>
    <col min="13325" max="13325" width="12.5703125" style="859" customWidth="1"/>
    <col min="13326" max="13326" width="15" style="859" bestFit="1" customWidth="1"/>
    <col min="13327" max="13327" width="12.5703125" style="859" bestFit="1" customWidth="1"/>
    <col min="13328" max="13328" width="46.5703125" style="859" customWidth="1"/>
    <col min="13329" max="13568" width="46.5703125" style="859"/>
    <col min="13569" max="13570" width="0" style="859" hidden="1" customWidth="1"/>
    <col min="13571" max="13571" width="96.5703125" style="859" bestFit="1" customWidth="1"/>
    <col min="13572" max="13573" width="13.5703125" style="859" bestFit="1" customWidth="1"/>
    <col min="13574" max="13574" width="15" style="859" bestFit="1" customWidth="1"/>
    <col min="13575" max="13575" width="12.5703125" style="859" bestFit="1" customWidth="1"/>
    <col min="13576" max="13576" width="14.85546875" style="859" bestFit="1" customWidth="1"/>
    <col min="13577" max="13577" width="12.5703125" style="859" bestFit="1" customWidth="1"/>
    <col min="13578" max="13578" width="15" style="859" bestFit="1" customWidth="1"/>
    <col min="13579" max="13579" width="12.5703125" style="859" bestFit="1" customWidth="1"/>
    <col min="13580" max="13580" width="14.7109375" style="859" bestFit="1" customWidth="1"/>
    <col min="13581" max="13581" width="12.5703125" style="859" customWidth="1"/>
    <col min="13582" max="13582" width="15" style="859" bestFit="1" customWidth="1"/>
    <col min="13583" max="13583" width="12.5703125" style="859" bestFit="1" customWidth="1"/>
    <col min="13584" max="13584" width="46.5703125" style="859" customWidth="1"/>
    <col min="13585" max="13824" width="46.5703125" style="859"/>
    <col min="13825" max="13826" width="0" style="859" hidden="1" customWidth="1"/>
    <col min="13827" max="13827" width="96.5703125" style="859" bestFit="1" customWidth="1"/>
    <col min="13828" max="13829" width="13.5703125" style="859" bestFit="1" customWidth="1"/>
    <col min="13830" max="13830" width="15" style="859" bestFit="1" customWidth="1"/>
    <col min="13831" max="13831" width="12.5703125" style="859" bestFit="1" customWidth="1"/>
    <col min="13832" max="13832" width="14.85546875" style="859" bestFit="1" customWidth="1"/>
    <col min="13833" max="13833" width="12.5703125" style="859" bestFit="1" customWidth="1"/>
    <col min="13834" max="13834" width="15" style="859" bestFit="1" customWidth="1"/>
    <col min="13835" max="13835" width="12.5703125" style="859" bestFit="1" customWidth="1"/>
    <col min="13836" max="13836" width="14.7109375" style="859" bestFit="1" customWidth="1"/>
    <col min="13837" max="13837" width="12.5703125" style="859" customWidth="1"/>
    <col min="13838" max="13838" width="15" style="859" bestFit="1" customWidth="1"/>
    <col min="13839" max="13839" width="12.5703125" style="859" bestFit="1" customWidth="1"/>
    <col min="13840" max="13840" width="46.5703125" style="859" customWidth="1"/>
    <col min="13841" max="14080" width="46.5703125" style="859"/>
    <col min="14081" max="14082" width="0" style="859" hidden="1" customWidth="1"/>
    <col min="14083" max="14083" width="96.5703125" style="859" bestFit="1" customWidth="1"/>
    <col min="14084" max="14085" width="13.5703125" style="859" bestFit="1" customWidth="1"/>
    <col min="14086" max="14086" width="15" style="859" bestFit="1" customWidth="1"/>
    <col min="14087" max="14087" width="12.5703125" style="859" bestFit="1" customWidth="1"/>
    <col min="14088" max="14088" width="14.85546875" style="859" bestFit="1" customWidth="1"/>
    <col min="14089" max="14089" width="12.5703125" style="859" bestFit="1" customWidth="1"/>
    <col min="14090" max="14090" width="15" style="859" bestFit="1" customWidth="1"/>
    <col min="14091" max="14091" width="12.5703125" style="859" bestFit="1" customWidth="1"/>
    <col min="14092" max="14092" width="14.7109375" style="859" bestFit="1" customWidth="1"/>
    <col min="14093" max="14093" width="12.5703125" style="859" customWidth="1"/>
    <col min="14094" max="14094" width="15" style="859" bestFit="1" customWidth="1"/>
    <col min="14095" max="14095" width="12.5703125" style="859" bestFit="1" customWidth="1"/>
    <col min="14096" max="14096" width="46.5703125" style="859" customWidth="1"/>
    <col min="14097" max="14336" width="46.5703125" style="859"/>
    <col min="14337" max="14338" width="0" style="859" hidden="1" customWidth="1"/>
    <col min="14339" max="14339" width="96.5703125" style="859" bestFit="1" customWidth="1"/>
    <col min="14340" max="14341" width="13.5703125" style="859" bestFit="1" customWidth="1"/>
    <col min="14342" max="14342" width="15" style="859" bestFit="1" customWidth="1"/>
    <col min="14343" max="14343" width="12.5703125" style="859" bestFit="1" customWidth="1"/>
    <col min="14344" max="14344" width="14.85546875" style="859" bestFit="1" customWidth="1"/>
    <col min="14345" max="14345" width="12.5703125" style="859" bestFit="1" customWidth="1"/>
    <col min="14346" max="14346" width="15" style="859" bestFit="1" customWidth="1"/>
    <col min="14347" max="14347" width="12.5703125" style="859" bestFit="1" customWidth="1"/>
    <col min="14348" max="14348" width="14.7109375" style="859" bestFit="1" customWidth="1"/>
    <col min="14349" max="14349" width="12.5703125" style="859" customWidth="1"/>
    <col min="14350" max="14350" width="15" style="859" bestFit="1" customWidth="1"/>
    <col min="14351" max="14351" width="12.5703125" style="859" bestFit="1" customWidth="1"/>
    <col min="14352" max="14352" width="46.5703125" style="859" customWidth="1"/>
    <col min="14353" max="14592" width="46.5703125" style="859"/>
    <col min="14593" max="14594" width="0" style="859" hidden="1" customWidth="1"/>
    <col min="14595" max="14595" width="96.5703125" style="859" bestFit="1" customWidth="1"/>
    <col min="14596" max="14597" width="13.5703125" style="859" bestFit="1" customWidth="1"/>
    <col min="14598" max="14598" width="15" style="859" bestFit="1" customWidth="1"/>
    <col min="14599" max="14599" width="12.5703125" style="859" bestFit="1" customWidth="1"/>
    <col min="14600" max="14600" width="14.85546875" style="859" bestFit="1" customWidth="1"/>
    <col min="14601" max="14601" width="12.5703125" style="859" bestFit="1" customWidth="1"/>
    <col min="14602" max="14602" width="15" style="859" bestFit="1" customWidth="1"/>
    <col min="14603" max="14603" width="12.5703125" style="859" bestFit="1" customWidth="1"/>
    <col min="14604" max="14604" width="14.7109375" style="859" bestFit="1" customWidth="1"/>
    <col min="14605" max="14605" width="12.5703125" style="859" customWidth="1"/>
    <col min="14606" max="14606" width="15" style="859" bestFit="1" customWidth="1"/>
    <col min="14607" max="14607" width="12.5703125" style="859" bestFit="1" customWidth="1"/>
    <col min="14608" max="14608" width="46.5703125" style="859" customWidth="1"/>
    <col min="14609" max="14848" width="46.5703125" style="859"/>
    <col min="14849" max="14850" width="0" style="859" hidden="1" customWidth="1"/>
    <col min="14851" max="14851" width="96.5703125" style="859" bestFit="1" customWidth="1"/>
    <col min="14852" max="14853" width="13.5703125" style="859" bestFit="1" customWidth="1"/>
    <col min="14854" max="14854" width="15" style="859" bestFit="1" customWidth="1"/>
    <col min="14855" max="14855" width="12.5703125" style="859" bestFit="1" customWidth="1"/>
    <col min="14856" max="14856" width="14.85546875" style="859" bestFit="1" customWidth="1"/>
    <col min="14857" max="14857" width="12.5703125" style="859" bestFit="1" customWidth="1"/>
    <col min="14858" max="14858" width="15" style="859" bestFit="1" customWidth="1"/>
    <col min="14859" max="14859" width="12.5703125" style="859" bestFit="1" customWidth="1"/>
    <col min="14860" max="14860" width="14.7109375" style="859" bestFit="1" customWidth="1"/>
    <col min="14861" max="14861" width="12.5703125" style="859" customWidth="1"/>
    <col min="14862" max="14862" width="15" style="859" bestFit="1" customWidth="1"/>
    <col min="14863" max="14863" width="12.5703125" style="859" bestFit="1" customWidth="1"/>
    <col min="14864" max="14864" width="46.5703125" style="859" customWidth="1"/>
    <col min="14865" max="15104" width="46.5703125" style="859"/>
    <col min="15105" max="15106" width="0" style="859" hidden="1" customWidth="1"/>
    <col min="15107" max="15107" width="96.5703125" style="859" bestFit="1" customWidth="1"/>
    <col min="15108" max="15109" width="13.5703125" style="859" bestFit="1" customWidth="1"/>
    <col min="15110" max="15110" width="15" style="859" bestFit="1" customWidth="1"/>
    <col min="15111" max="15111" width="12.5703125" style="859" bestFit="1" customWidth="1"/>
    <col min="15112" max="15112" width="14.85546875" style="859" bestFit="1" customWidth="1"/>
    <col min="15113" max="15113" width="12.5703125" style="859" bestFit="1" customWidth="1"/>
    <col min="15114" max="15114" width="15" style="859" bestFit="1" customWidth="1"/>
    <col min="15115" max="15115" width="12.5703125" style="859" bestFit="1" customWidth="1"/>
    <col min="15116" max="15116" width="14.7109375" style="859" bestFit="1" customWidth="1"/>
    <col min="15117" max="15117" width="12.5703125" style="859" customWidth="1"/>
    <col min="15118" max="15118" width="15" style="859" bestFit="1" customWidth="1"/>
    <col min="15119" max="15119" width="12.5703125" style="859" bestFit="1" customWidth="1"/>
    <col min="15120" max="15120" width="46.5703125" style="859" customWidth="1"/>
    <col min="15121" max="15360" width="46.5703125" style="859"/>
    <col min="15361" max="15362" width="0" style="859" hidden="1" customWidth="1"/>
    <col min="15363" max="15363" width="96.5703125" style="859" bestFit="1" customWidth="1"/>
    <col min="15364" max="15365" width="13.5703125" style="859" bestFit="1" customWidth="1"/>
    <col min="15366" max="15366" width="15" style="859" bestFit="1" customWidth="1"/>
    <col min="15367" max="15367" width="12.5703125" style="859" bestFit="1" customWidth="1"/>
    <col min="15368" max="15368" width="14.85546875" style="859" bestFit="1" customWidth="1"/>
    <col min="15369" max="15369" width="12.5703125" style="859" bestFit="1" customWidth="1"/>
    <col min="15370" max="15370" width="15" style="859" bestFit="1" customWidth="1"/>
    <col min="15371" max="15371" width="12.5703125" style="859" bestFit="1" customWidth="1"/>
    <col min="15372" max="15372" width="14.7109375" style="859" bestFit="1" customWidth="1"/>
    <col min="15373" max="15373" width="12.5703125" style="859" customWidth="1"/>
    <col min="15374" max="15374" width="15" style="859" bestFit="1" customWidth="1"/>
    <col min="15375" max="15375" width="12.5703125" style="859" bestFit="1" customWidth="1"/>
    <col min="15376" max="15376" width="46.5703125" style="859" customWidth="1"/>
    <col min="15377" max="15616" width="46.5703125" style="859"/>
    <col min="15617" max="15618" width="0" style="859" hidden="1" customWidth="1"/>
    <col min="15619" max="15619" width="96.5703125" style="859" bestFit="1" customWidth="1"/>
    <col min="15620" max="15621" width="13.5703125" style="859" bestFit="1" customWidth="1"/>
    <col min="15622" max="15622" width="15" style="859" bestFit="1" customWidth="1"/>
    <col min="15623" max="15623" width="12.5703125" style="859" bestFit="1" customWidth="1"/>
    <col min="15624" max="15624" width="14.85546875" style="859" bestFit="1" customWidth="1"/>
    <col min="15625" max="15625" width="12.5703125" style="859" bestFit="1" customWidth="1"/>
    <col min="15626" max="15626" width="15" style="859" bestFit="1" customWidth="1"/>
    <col min="15627" max="15627" width="12.5703125" style="859" bestFit="1" customWidth="1"/>
    <col min="15628" max="15628" width="14.7109375" style="859" bestFit="1" customWidth="1"/>
    <col min="15629" max="15629" width="12.5703125" style="859" customWidth="1"/>
    <col min="15630" max="15630" width="15" style="859" bestFit="1" customWidth="1"/>
    <col min="15631" max="15631" width="12.5703125" style="859" bestFit="1" customWidth="1"/>
    <col min="15632" max="15632" width="46.5703125" style="859" customWidth="1"/>
    <col min="15633" max="15872" width="46.5703125" style="859"/>
    <col min="15873" max="15874" width="0" style="859" hidden="1" customWidth="1"/>
    <col min="15875" max="15875" width="96.5703125" style="859" bestFit="1" customWidth="1"/>
    <col min="15876" max="15877" width="13.5703125" style="859" bestFit="1" customWidth="1"/>
    <col min="15878" max="15878" width="15" style="859" bestFit="1" customWidth="1"/>
    <col min="15879" max="15879" width="12.5703125" style="859" bestFit="1" customWidth="1"/>
    <col min="15880" max="15880" width="14.85546875" style="859" bestFit="1" customWidth="1"/>
    <col min="15881" max="15881" width="12.5703125" style="859" bestFit="1" customWidth="1"/>
    <col min="15882" max="15882" width="15" style="859" bestFit="1" customWidth="1"/>
    <col min="15883" max="15883" width="12.5703125" style="859" bestFit="1" customWidth="1"/>
    <col min="15884" max="15884" width="14.7109375" style="859" bestFit="1" customWidth="1"/>
    <col min="15885" max="15885" width="12.5703125" style="859" customWidth="1"/>
    <col min="15886" max="15886" width="15" style="859" bestFit="1" customWidth="1"/>
    <col min="15887" max="15887" width="12.5703125" style="859" bestFit="1" customWidth="1"/>
    <col min="15888" max="15888" width="46.5703125" style="859" customWidth="1"/>
    <col min="15889" max="16128" width="46.5703125" style="859"/>
    <col min="16129" max="16130" width="0" style="859" hidden="1" customWidth="1"/>
    <col min="16131" max="16131" width="96.5703125" style="859" bestFit="1" customWidth="1"/>
    <col min="16132" max="16133" width="13.5703125" style="859" bestFit="1" customWidth="1"/>
    <col min="16134" max="16134" width="15" style="859" bestFit="1" customWidth="1"/>
    <col min="16135" max="16135" width="12.5703125" style="859" bestFit="1" customWidth="1"/>
    <col min="16136" max="16136" width="14.85546875" style="859" bestFit="1" customWidth="1"/>
    <col min="16137" max="16137" width="12.5703125" style="859" bestFit="1" customWidth="1"/>
    <col min="16138" max="16138" width="15" style="859" bestFit="1" customWidth="1"/>
    <col min="16139" max="16139" width="12.5703125" style="859" bestFit="1" customWidth="1"/>
    <col min="16140" max="16140" width="14.7109375" style="859" bestFit="1" customWidth="1"/>
    <col min="16141" max="16141" width="12.5703125" style="859" customWidth="1"/>
    <col min="16142" max="16142" width="15" style="859" bestFit="1" customWidth="1"/>
    <col min="16143" max="16143" width="12.5703125" style="859" bestFit="1" customWidth="1"/>
    <col min="16144" max="16144" width="46.5703125" style="859" customWidth="1"/>
    <col min="16145" max="16384" width="46.5703125" style="859"/>
  </cols>
  <sheetData>
    <row r="1" spans="1:15" s="60" customFormat="1" ht="3.75" hidden="1" customHeight="1">
      <c r="C1" s="58"/>
      <c r="D1" s="59"/>
      <c r="E1" s="349"/>
      <c r="F1" s="349"/>
      <c r="G1" s="349"/>
      <c r="H1" s="59"/>
      <c r="I1" s="59"/>
      <c r="J1" s="59"/>
      <c r="K1" s="59"/>
      <c r="L1" s="59"/>
      <c r="M1" s="59"/>
      <c r="N1" s="59"/>
      <c r="O1" s="59"/>
    </row>
    <row r="2" spans="1:15" s="350" customFormat="1" ht="44.25" customHeight="1">
      <c r="C2" s="1186" t="s">
        <v>0</v>
      </c>
      <c r="D2" s="1186"/>
      <c r="E2" s="1186"/>
      <c r="F2" s="1186"/>
      <c r="G2" s="1186"/>
      <c r="H2" s="1186"/>
      <c r="I2" s="1186"/>
      <c r="J2" s="1186"/>
      <c r="K2" s="1186"/>
      <c r="L2" s="1186"/>
      <c r="M2" s="1186"/>
      <c r="N2" s="1186"/>
      <c r="O2" s="1186"/>
    </row>
    <row r="3" spans="1:15" s="350" customFormat="1" ht="45" customHeight="1">
      <c r="C3" s="1207" t="s">
        <v>742</v>
      </c>
      <c r="D3" s="1186"/>
      <c r="E3" s="1186"/>
      <c r="F3" s="1186"/>
      <c r="G3" s="1186"/>
      <c r="H3" s="1186"/>
      <c r="I3" s="1186"/>
      <c r="J3" s="1186"/>
      <c r="K3" s="1186"/>
      <c r="L3" s="1186"/>
      <c r="M3" s="1186"/>
      <c r="N3" s="1186"/>
      <c r="O3" s="1186"/>
    </row>
    <row r="4" spans="1:15" s="351" customFormat="1" ht="42.75" customHeight="1">
      <c r="A4" s="351" t="s">
        <v>1504</v>
      </c>
      <c r="C4" s="1208" t="s">
        <v>1333</v>
      </c>
      <c r="D4" s="1208"/>
      <c r="E4" s="1208"/>
      <c r="F4" s="1208"/>
      <c r="G4" s="1208"/>
      <c r="H4" s="1208"/>
      <c r="I4" s="1208"/>
      <c r="J4" s="1208"/>
      <c r="K4" s="1208"/>
      <c r="L4" s="1208"/>
      <c r="M4" s="1208"/>
      <c r="N4" s="1208"/>
      <c r="O4" s="1208"/>
    </row>
    <row r="5" spans="1:15" s="351" customFormat="1" ht="1.5" customHeight="1">
      <c r="C5" s="857"/>
      <c r="D5" s="857"/>
      <c r="E5" s="857"/>
      <c r="F5" s="857"/>
      <c r="G5" s="857"/>
      <c r="H5" s="857"/>
      <c r="I5" s="857"/>
      <c r="J5" s="857"/>
      <c r="K5" s="857"/>
      <c r="L5" s="857"/>
      <c r="M5" s="857"/>
      <c r="N5" s="857"/>
      <c r="O5" s="857"/>
    </row>
    <row r="6" spans="1:15" s="400" customFormat="1" ht="0.75" customHeight="1" thickBot="1">
      <c r="C6" s="168"/>
      <c r="D6" s="173"/>
      <c r="E6" s="432"/>
      <c r="F6" s="432"/>
      <c r="G6" s="432"/>
      <c r="H6" s="173"/>
      <c r="I6" s="173"/>
      <c r="J6" s="173"/>
      <c r="K6" s="173"/>
      <c r="L6" s="173"/>
      <c r="M6" s="173"/>
      <c r="N6" s="173"/>
      <c r="O6" s="173"/>
    </row>
    <row r="7" spans="1:15" s="859" customFormat="1" ht="19.5" customHeight="1" thickTop="1" thickBot="1">
      <c r="A7" s="352"/>
      <c r="B7" s="352"/>
      <c r="C7" s="48"/>
      <c r="D7" s="701" t="s">
        <v>728</v>
      </c>
      <c r="E7" s="701" t="s">
        <v>729</v>
      </c>
      <c r="F7" s="1209" t="s">
        <v>730</v>
      </c>
      <c r="G7" s="1209"/>
      <c r="H7" s="1209" t="s">
        <v>1217</v>
      </c>
      <c r="I7" s="1209"/>
      <c r="J7" s="1209" t="s">
        <v>1325</v>
      </c>
      <c r="K7" s="1209"/>
      <c r="L7" s="1209" t="s">
        <v>1373</v>
      </c>
      <c r="M7" s="1209"/>
      <c r="N7" s="1210" t="s">
        <v>1449</v>
      </c>
      <c r="O7" s="1210"/>
    </row>
    <row r="8" spans="1:15" s="859" customFormat="1" ht="19.5" customHeight="1" thickTop="1" thickBot="1">
      <c r="A8" s="353"/>
      <c r="B8" s="353"/>
      <c r="C8" s="492"/>
      <c r="D8" s="858" t="str">
        <f>"DIC"</f>
        <v>DIC</v>
      </c>
      <c r="E8" s="858" t="s">
        <v>731</v>
      </c>
      <c r="F8" s="1211" t="str">
        <f>"DIC"</f>
        <v>DIC</v>
      </c>
      <c r="G8" s="1211"/>
      <c r="H8" s="1211" t="s">
        <v>731</v>
      </c>
      <c r="I8" s="1211"/>
      <c r="J8" s="1210" t="str">
        <f>"DIC"</f>
        <v>DIC</v>
      </c>
      <c r="K8" s="1210"/>
      <c r="L8" s="1210" t="s">
        <v>731</v>
      </c>
      <c r="M8" s="1210"/>
      <c r="N8" s="1212" t="str">
        <f>UPPER("mar")</f>
        <v>MAR</v>
      </c>
      <c r="O8" s="1212"/>
    </row>
    <row r="9" spans="1:15" s="859" customFormat="1" ht="41.25" customHeight="1" thickTop="1" thickBot="1">
      <c r="C9" s="493"/>
      <c r="D9" s="1206"/>
      <c r="E9" s="1206"/>
      <c r="F9" s="529" t="s">
        <v>1218</v>
      </c>
      <c r="G9" s="529" t="s">
        <v>1219</v>
      </c>
      <c r="H9" s="529" t="s">
        <v>1218</v>
      </c>
      <c r="I9" s="529" t="s">
        <v>1219</v>
      </c>
      <c r="J9" s="529" t="s">
        <v>1218</v>
      </c>
      <c r="K9" s="529" t="s">
        <v>1219</v>
      </c>
      <c r="L9" s="529" t="s">
        <v>1218</v>
      </c>
      <c r="M9" s="529" t="s">
        <v>1219</v>
      </c>
      <c r="N9" s="529" t="s">
        <v>1218</v>
      </c>
      <c r="O9" s="529" t="s">
        <v>1219</v>
      </c>
    </row>
    <row r="10" spans="1:15" s="28" customFormat="1" ht="25.5" hidden="1" customHeight="1" thickTop="1" thickBot="1">
      <c r="A10" s="354"/>
      <c r="B10" s="354"/>
      <c r="C10" s="494" t="s">
        <v>0</v>
      </c>
      <c r="D10" s="174"/>
      <c r="E10" s="174"/>
      <c r="F10" s="174"/>
      <c r="G10" s="174"/>
      <c r="H10" s="174"/>
      <c r="I10" s="174"/>
      <c r="J10" s="174"/>
      <c r="K10" s="174"/>
      <c r="L10" s="174"/>
      <c r="M10" s="174"/>
      <c r="N10" s="174"/>
      <c r="O10" s="174"/>
    </row>
    <row r="11" spans="1:15" s="28" customFormat="1" ht="30" customHeight="1" thickTop="1" thickBot="1">
      <c r="A11" s="354" t="s">
        <v>498</v>
      </c>
      <c r="B11" s="355" t="s">
        <v>1094</v>
      </c>
      <c r="C11" s="175" t="s">
        <v>743</v>
      </c>
      <c r="D11" s="574">
        <v>73524691.243310004</v>
      </c>
      <c r="E11" s="574">
        <v>84990500.767379999</v>
      </c>
      <c r="F11" s="574">
        <v>107500779.49492</v>
      </c>
      <c r="G11" s="574">
        <v>6598602.2458999995</v>
      </c>
      <c r="H11" s="574">
        <v>131019185.50766</v>
      </c>
      <c r="I11" s="574">
        <v>6976619.6497299997</v>
      </c>
      <c r="J11" s="574">
        <v>135426273.91997001</v>
      </c>
      <c r="K11" s="574">
        <v>7406593.7405200005</v>
      </c>
      <c r="L11" s="574">
        <v>154147230.37922001</v>
      </c>
      <c r="M11" s="574">
        <v>3699789.50373</v>
      </c>
      <c r="N11" s="574">
        <v>154627095.22005999</v>
      </c>
      <c r="O11" s="574">
        <v>3770853.55149</v>
      </c>
    </row>
    <row r="12" spans="1:15" s="28" customFormat="1" ht="30" customHeight="1" thickTop="1" thickBot="1">
      <c r="A12" s="356" t="s">
        <v>498</v>
      </c>
      <c r="B12" s="357" t="s">
        <v>1095</v>
      </c>
      <c r="C12" s="176" t="s">
        <v>744</v>
      </c>
      <c r="D12" s="177">
        <v>19973132.302820001</v>
      </c>
      <c r="E12" s="177">
        <v>22240091.293369997</v>
      </c>
      <c r="F12" s="177">
        <v>26259147.962250002</v>
      </c>
      <c r="G12" s="177">
        <v>90932.063959999999</v>
      </c>
      <c r="H12" s="177">
        <v>30048308.85055</v>
      </c>
      <c r="I12" s="177">
        <v>188767.30397000001</v>
      </c>
      <c r="J12" s="177">
        <v>29802707.111759998</v>
      </c>
      <c r="K12" s="177">
        <v>177204.13876</v>
      </c>
      <c r="L12" s="177">
        <v>29805454.02679</v>
      </c>
      <c r="M12" s="177">
        <v>71468.362549999991</v>
      </c>
      <c r="N12" s="177">
        <v>29876335.627439998</v>
      </c>
      <c r="O12" s="177">
        <v>75182.742339999997</v>
      </c>
    </row>
    <row r="13" spans="1:15" s="28" customFormat="1" ht="30" customHeight="1" thickTop="1">
      <c r="A13" s="28" t="s">
        <v>498</v>
      </c>
      <c r="B13" s="861" t="s">
        <v>1096</v>
      </c>
      <c r="C13" s="178" t="s">
        <v>745</v>
      </c>
      <c r="D13" s="179">
        <v>18445040.143409997</v>
      </c>
      <c r="E13" s="179">
        <v>21911545.700010002</v>
      </c>
      <c r="F13" s="179">
        <v>25743694.768229999</v>
      </c>
      <c r="G13" s="179">
        <v>88148.398909999989</v>
      </c>
      <c r="H13" s="179">
        <v>28839393.823649999</v>
      </c>
      <c r="I13" s="179">
        <v>187365.71406999999</v>
      </c>
      <c r="J13" s="179">
        <v>29282081.915089998</v>
      </c>
      <c r="K13" s="179">
        <v>174194.28378</v>
      </c>
      <c r="L13" s="179">
        <v>29397584.709690001</v>
      </c>
      <c r="M13" s="179">
        <v>71115.523649999988</v>
      </c>
      <c r="N13" s="179">
        <v>29447825.546629999</v>
      </c>
      <c r="O13" s="179">
        <v>75148.010039999994</v>
      </c>
    </row>
    <row r="14" spans="1:15" s="28" customFormat="1" ht="30" customHeight="1" thickBot="1">
      <c r="A14" s="28" t="s">
        <v>498</v>
      </c>
      <c r="B14" s="861" t="s">
        <v>1295</v>
      </c>
      <c r="C14" s="178" t="s">
        <v>746</v>
      </c>
      <c r="D14" s="179">
        <v>1528092.1594100036</v>
      </c>
      <c r="E14" s="179">
        <v>328545.59335999563</v>
      </c>
      <c r="F14" s="179">
        <v>515453.19402000308</v>
      </c>
      <c r="G14" s="179">
        <v>2783.6650500000001</v>
      </c>
      <c r="H14" s="179">
        <v>1208915.0269000002</v>
      </c>
      <c r="I14" s="179">
        <v>1401.5898999999999</v>
      </c>
      <c r="J14" s="179">
        <v>520625.19667000003</v>
      </c>
      <c r="K14" s="179">
        <v>3009.8549800000001</v>
      </c>
      <c r="L14" s="179">
        <v>407869.31709999993</v>
      </c>
      <c r="M14" s="179">
        <v>352.83889999999997</v>
      </c>
      <c r="N14" s="179">
        <v>428510.08081000007</v>
      </c>
      <c r="O14" s="179">
        <v>34.732300000000002</v>
      </c>
    </row>
    <row r="15" spans="1:15" s="28" customFormat="1" ht="30" customHeight="1" thickTop="1" thickBot="1">
      <c r="A15" s="356" t="s">
        <v>498</v>
      </c>
      <c r="B15" s="357" t="s">
        <v>1097</v>
      </c>
      <c r="C15" s="176" t="s">
        <v>747</v>
      </c>
      <c r="D15" s="177">
        <v>23762281.870859999</v>
      </c>
      <c r="E15" s="177">
        <v>28662365.268270001</v>
      </c>
      <c r="F15" s="177">
        <v>36761744.1373</v>
      </c>
      <c r="G15" s="177">
        <v>1498976.8579200001</v>
      </c>
      <c r="H15" s="177">
        <v>47601698.228260003</v>
      </c>
      <c r="I15" s="177">
        <v>1322722.4246500002</v>
      </c>
      <c r="J15" s="177">
        <v>43891533.118639998</v>
      </c>
      <c r="K15" s="177">
        <v>1288187.4860999999</v>
      </c>
      <c r="L15" s="177">
        <v>47920359.177170001</v>
      </c>
      <c r="M15" s="177">
        <v>544564.09896000009</v>
      </c>
      <c r="N15" s="177">
        <v>46704517.459109999</v>
      </c>
      <c r="O15" s="177">
        <v>567073.28336999996</v>
      </c>
    </row>
    <row r="16" spans="1:15" s="28" customFormat="1" ht="30" customHeight="1" thickTop="1">
      <c r="A16" s="28" t="s">
        <v>498</v>
      </c>
      <c r="B16" s="861" t="s">
        <v>1098</v>
      </c>
      <c r="C16" s="178" t="s">
        <v>748</v>
      </c>
      <c r="D16" s="179">
        <v>23644586.757740002</v>
      </c>
      <c r="E16" s="179">
        <v>28513165.57051</v>
      </c>
      <c r="F16" s="179">
        <v>36551394.699830003</v>
      </c>
      <c r="G16" s="179">
        <v>1489119.6242799999</v>
      </c>
      <c r="H16" s="179">
        <v>47326529.629980005</v>
      </c>
      <c r="I16" s="179">
        <v>1308597.22276</v>
      </c>
      <c r="J16" s="179">
        <v>43593915.01269</v>
      </c>
      <c r="K16" s="179">
        <v>1270714.27495</v>
      </c>
      <c r="L16" s="179">
        <v>47584073.911169998</v>
      </c>
      <c r="M16" s="179">
        <v>538148.53008000006</v>
      </c>
      <c r="N16" s="179">
        <v>46327956.31617</v>
      </c>
      <c r="O16" s="179">
        <v>560187.29979999992</v>
      </c>
    </row>
    <row r="17" spans="1:15" s="28" customFormat="1" ht="30" customHeight="1">
      <c r="A17" s="28" t="s">
        <v>498</v>
      </c>
      <c r="B17" s="861" t="s">
        <v>1099</v>
      </c>
      <c r="C17" s="178" t="s">
        <v>749</v>
      </c>
      <c r="D17" s="179">
        <v>60429.901429999998</v>
      </c>
      <c r="E17" s="179">
        <v>72665.274669999999</v>
      </c>
      <c r="F17" s="179">
        <v>159764.35003</v>
      </c>
      <c r="G17" s="179">
        <v>9857.2336400000004</v>
      </c>
      <c r="H17" s="179">
        <v>192727.76903</v>
      </c>
      <c r="I17" s="179">
        <v>14125.20189</v>
      </c>
      <c r="J17" s="179">
        <v>230157.96218999999</v>
      </c>
      <c r="K17" s="179">
        <v>17473.211149999999</v>
      </c>
      <c r="L17" s="179">
        <v>252601.42409000001</v>
      </c>
      <c r="M17" s="179">
        <v>6415.5688799999998</v>
      </c>
      <c r="N17" s="179">
        <v>255989.23191999999</v>
      </c>
      <c r="O17" s="179">
        <v>6885.9835700000003</v>
      </c>
    </row>
    <row r="18" spans="1:15" s="28" customFormat="1" ht="30" customHeight="1">
      <c r="A18" s="28" t="s">
        <v>498</v>
      </c>
      <c r="B18" s="861" t="s">
        <v>1100</v>
      </c>
      <c r="C18" s="178" t="s">
        <v>750</v>
      </c>
      <c r="D18" s="179">
        <v>0</v>
      </c>
      <c r="E18" s="179">
        <v>0</v>
      </c>
      <c r="F18" s="179">
        <v>0</v>
      </c>
      <c r="G18" s="179">
        <v>0</v>
      </c>
      <c r="H18" s="179">
        <v>0</v>
      </c>
      <c r="I18" s="179">
        <v>0</v>
      </c>
      <c r="J18" s="179">
        <v>0</v>
      </c>
      <c r="K18" s="179">
        <v>0</v>
      </c>
      <c r="L18" s="179">
        <v>0</v>
      </c>
      <c r="M18" s="179">
        <v>0</v>
      </c>
      <c r="N18" s="179">
        <v>0</v>
      </c>
      <c r="O18" s="179">
        <v>0</v>
      </c>
    </row>
    <row r="19" spans="1:15" s="28" customFormat="1" ht="30" customHeight="1" thickBot="1">
      <c r="A19" s="28" t="s">
        <v>498</v>
      </c>
      <c r="B19" s="442">
        <v>212.04</v>
      </c>
      <c r="C19" s="178" t="s">
        <v>1285</v>
      </c>
      <c r="D19" s="179">
        <v>57265.211689999996</v>
      </c>
      <c r="E19" s="179">
        <v>76534.423089999997</v>
      </c>
      <c r="F19" s="179">
        <v>50585.087439999996</v>
      </c>
      <c r="G19" s="179">
        <v>0</v>
      </c>
      <c r="H19" s="179">
        <v>82440.829249999995</v>
      </c>
      <c r="I19" s="179">
        <v>0</v>
      </c>
      <c r="J19" s="179">
        <v>67460.143760000006</v>
      </c>
      <c r="K19" s="179">
        <v>0</v>
      </c>
      <c r="L19" s="179">
        <v>83683.841910000003</v>
      </c>
      <c r="M19" s="179">
        <v>0</v>
      </c>
      <c r="N19" s="179">
        <v>120571.91102</v>
      </c>
      <c r="O19" s="179">
        <v>0</v>
      </c>
    </row>
    <row r="20" spans="1:15" s="28" customFormat="1" ht="30" customHeight="1" thickTop="1" thickBot="1">
      <c r="A20" s="356" t="s">
        <v>498</v>
      </c>
      <c r="B20" s="357" t="s">
        <v>1101</v>
      </c>
      <c r="C20" s="176" t="s">
        <v>751</v>
      </c>
      <c r="D20" s="177">
        <v>7983428.6643699994</v>
      </c>
      <c r="E20" s="177">
        <v>7744624.6595200002</v>
      </c>
      <c r="F20" s="177">
        <v>3674676.9889600002</v>
      </c>
      <c r="G20" s="177">
        <v>354998.75831</v>
      </c>
      <c r="H20" s="177">
        <v>2383644.6945799999</v>
      </c>
      <c r="I20" s="177">
        <v>120055.78901000001</v>
      </c>
      <c r="J20" s="177">
        <v>802007.39145</v>
      </c>
      <c r="K20" s="177">
        <v>16475.338680000001</v>
      </c>
      <c r="L20" s="177">
        <v>608029.32820000011</v>
      </c>
      <c r="M20" s="177">
        <v>5263.5813899999994</v>
      </c>
      <c r="N20" s="177">
        <v>576035.41437999997</v>
      </c>
      <c r="O20" s="177">
        <v>4678.8169500000004</v>
      </c>
    </row>
    <row r="21" spans="1:15" s="28" customFormat="1" ht="30" customHeight="1" thickTop="1">
      <c r="A21" s="28" t="s">
        <v>498</v>
      </c>
      <c r="B21" s="861" t="s">
        <v>1102</v>
      </c>
      <c r="C21" s="178" t="s">
        <v>752</v>
      </c>
      <c r="D21" s="179">
        <v>623336.73124999995</v>
      </c>
      <c r="E21" s="179">
        <v>498762.19574</v>
      </c>
      <c r="F21" s="179">
        <v>399276.25400000002</v>
      </c>
      <c r="G21" s="179">
        <v>44416.47623</v>
      </c>
      <c r="H21" s="179">
        <v>249118.94316</v>
      </c>
      <c r="I21" s="179">
        <v>8988.2915900000007</v>
      </c>
      <c r="J21" s="179">
        <v>245465.79268000001</v>
      </c>
      <c r="K21" s="179">
        <v>2083.5707600000001</v>
      </c>
      <c r="L21" s="179">
        <v>138236.23634999999</v>
      </c>
      <c r="M21" s="179">
        <v>1446.8977600000001</v>
      </c>
      <c r="N21" s="179">
        <v>138101.54453000001</v>
      </c>
      <c r="O21" s="179">
        <v>1407.4471599999999</v>
      </c>
    </row>
    <row r="22" spans="1:15" s="28" customFormat="1" ht="30" customHeight="1">
      <c r="A22" s="28" t="s">
        <v>498</v>
      </c>
      <c r="B22" s="861" t="s">
        <v>1103</v>
      </c>
      <c r="C22" s="178" t="s">
        <v>753</v>
      </c>
      <c r="D22" s="179">
        <v>151524.10626</v>
      </c>
      <c r="E22" s="179">
        <v>292609.79048000003</v>
      </c>
      <c r="F22" s="179">
        <v>170485.38162999999</v>
      </c>
      <c r="G22" s="179">
        <v>8075.3770800000002</v>
      </c>
      <c r="H22" s="179">
        <v>114216.96787000001</v>
      </c>
      <c r="I22" s="179">
        <v>53.932339999999996</v>
      </c>
      <c r="J22" s="179">
        <v>47026.880990000005</v>
      </c>
      <c r="K22" s="179">
        <v>12.456799999999999</v>
      </c>
      <c r="L22" s="179">
        <v>46517.801189999998</v>
      </c>
      <c r="M22" s="179">
        <v>0</v>
      </c>
      <c r="N22" s="179">
        <v>22520.685859999998</v>
      </c>
      <c r="O22" s="179">
        <v>0</v>
      </c>
    </row>
    <row r="23" spans="1:15" s="28" customFormat="1" ht="30" customHeight="1">
      <c r="A23" s="28" t="s">
        <v>498</v>
      </c>
      <c r="B23" s="861" t="s">
        <v>1104</v>
      </c>
      <c r="C23" s="178" t="s">
        <v>754</v>
      </c>
      <c r="D23" s="179">
        <v>199921.60611000002</v>
      </c>
      <c r="E23" s="179">
        <v>54355.426220000001</v>
      </c>
      <c r="F23" s="179">
        <v>2678.69346</v>
      </c>
      <c r="G23" s="179">
        <v>6.5</v>
      </c>
      <c r="H23" s="179">
        <v>1168.09356</v>
      </c>
      <c r="I23" s="179">
        <v>0</v>
      </c>
      <c r="J23" s="179">
        <v>549.15191000000004</v>
      </c>
      <c r="K23" s="179">
        <v>4.1870000000000003</v>
      </c>
      <c r="L23" s="179">
        <v>147.93198000000001</v>
      </c>
      <c r="M23" s="179">
        <v>0</v>
      </c>
      <c r="N23" s="179">
        <v>703.18158999999991</v>
      </c>
      <c r="O23" s="179">
        <v>70</v>
      </c>
    </row>
    <row r="24" spans="1:15" s="28" customFormat="1" ht="30" customHeight="1">
      <c r="A24" s="28" t="s">
        <v>498</v>
      </c>
      <c r="B24" s="861" t="s">
        <v>1105</v>
      </c>
      <c r="C24" s="178" t="s">
        <v>755</v>
      </c>
      <c r="D24" s="179">
        <v>306599.09943</v>
      </c>
      <c r="E24" s="179">
        <v>248485.59837999998</v>
      </c>
      <c r="F24" s="179">
        <v>26445.013449999999</v>
      </c>
      <c r="G24" s="179">
        <v>8</v>
      </c>
      <c r="H24" s="179">
        <v>10609.324560000001</v>
      </c>
      <c r="I24" s="179">
        <v>71.69</v>
      </c>
      <c r="J24" s="179">
        <v>5304.4106500000007</v>
      </c>
      <c r="K24" s="179">
        <v>106.9</v>
      </c>
      <c r="L24" s="179">
        <v>9253.5767500000002</v>
      </c>
      <c r="M24" s="179">
        <v>0</v>
      </c>
      <c r="N24" s="179">
        <v>3616.8163999999997</v>
      </c>
      <c r="O24" s="179">
        <v>2</v>
      </c>
    </row>
    <row r="25" spans="1:15" s="28" customFormat="1" ht="30" customHeight="1">
      <c r="A25" s="28" t="s">
        <v>498</v>
      </c>
      <c r="B25" s="861" t="s">
        <v>1106</v>
      </c>
      <c r="C25" s="178" t="s">
        <v>756</v>
      </c>
      <c r="D25" s="179">
        <v>1177927.5670099999</v>
      </c>
      <c r="E25" s="179">
        <v>1205915.1962599999</v>
      </c>
      <c r="F25" s="179">
        <v>264672.82387000002</v>
      </c>
      <c r="G25" s="179">
        <v>30184.14315</v>
      </c>
      <c r="H25" s="179">
        <v>106122.38961</v>
      </c>
      <c r="I25" s="179">
        <v>426.1</v>
      </c>
      <c r="J25" s="179">
        <v>25017.230370000001</v>
      </c>
      <c r="K25" s="179">
        <v>32.210999999999999</v>
      </c>
      <c r="L25" s="179">
        <v>18410.11764</v>
      </c>
      <c r="M25" s="179">
        <v>562.5</v>
      </c>
      <c r="N25" s="179">
        <v>19139.24339</v>
      </c>
      <c r="O25" s="179">
        <v>573.21667000000002</v>
      </c>
    </row>
    <row r="26" spans="1:15" s="28" customFormat="1" ht="30" customHeight="1">
      <c r="A26" s="28" t="s">
        <v>498</v>
      </c>
      <c r="B26" s="861" t="s">
        <v>1107</v>
      </c>
      <c r="C26" s="178" t="s">
        <v>757</v>
      </c>
      <c r="D26" s="179">
        <v>1578216.74025</v>
      </c>
      <c r="E26" s="179">
        <v>1865363.9435399999</v>
      </c>
      <c r="F26" s="179">
        <v>505257.45386000001</v>
      </c>
      <c r="G26" s="179">
        <v>76035.279540000003</v>
      </c>
      <c r="H26" s="179">
        <v>33649.6057</v>
      </c>
      <c r="I26" s="179">
        <v>107.44036</v>
      </c>
      <c r="J26" s="179">
        <v>80504.609819999998</v>
      </c>
      <c r="K26" s="179">
        <v>443.37610999999998</v>
      </c>
      <c r="L26" s="179">
        <v>16469.675749999999</v>
      </c>
      <c r="M26" s="179">
        <v>520.48941000000002</v>
      </c>
      <c r="N26" s="179">
        <v>14753.180420000001</v>
      </c>
      <c r="O26" s="179">
        <v>578.45889999999997</v>
      </c>
    </row>
    <row r="27" spans="1:15" s="28" customFormat="1" ht="30" customHeight="1">
      <c r="A27" s="28" t="s">
        <v>498</v>
      </c>
      <c r="B27" s="861" t="s">
        <v>1108</v>
      </c>
      <c r="C27" s="178" t="s">
        <v>758</v>
      </c>
      <c r="D27" s="179">
        <v>1147777.8846700001</v>
      </c>
      <c r="E27" s="179">
        <v>937238.53564000002</v>
      </c>
      <c r="F27" s="179">
        <v>249611.65972999998</v>
      </c>
      <c r="G27" s="179">
        <v>23665.171420000002</v>
      </c>
      <c r="H27" s="179">
        <v>98917.452650000007</v>
      </c>
      <c r="I27" s="179">
        <v>5365.0515999999998</v>
      </c>
      <c r="J27" s="179">
        <v>11040.70414</v>
      </c>
      <c r="K27" s="179">
        <v>52</v>
      </c>
      <c r="L27" s="179">
        <v>6473.0777500000004</v>
      </c>
      <c r="M27" s="179">
        <v>0</v>
      </c>
      <c r="N27" s="179">
        <v>4684.3077499999999</v>
      </c>
      <c r="O27" s="179">
        <v>0</v>
      </c>
    </row>
    <row r="28" spans="1:15" s="28" customFormat="1" ht="30" customHeight="1" thickBot="1">
      <c r="A28" s="28" t="s">
        <v>498</v>
      </c>
      <c r="B28" s="861" t="s">
        <v>1109</v>
      </c>
      <c r="C28" s="178" t="s">
        <v>759</v>
      </c>
      <c r="D28" s="179">
        <v>2798124.9293899997</v>
      </c>
      <c r="E28" s="179">
        <v>2641893.9732600003</v>
      </c>
      <c r="F28" s="179">
        <v>2056249.70896</v>
      </c>
      <c r="G28" s="179">
        <v>172607.81088999999</v>
      </c>
      <c r="H28" s="179">
        <v>1769841.91747</v>
      </c>
      <c r="I28" s="179">
        <v>105043.28312000001</v>
      </c>
      <c r="J28" s="179">
        <v>387098.61089000001</v>
      </c>
      <c r="K28" s="179">
        <v>13740.63701</v>
      </c>
      <c r="L28" s="179">
        <v>372520.91078999999</v>
      </c>
      <c r="M28" s="179">
        <v>2733.6942200000003</v>
      </c>
      <c r="N28" s="179">
        <v>372516.45444</v>
      </c>
      <c r="O28" s="179">
        <v>2047.6942199999999</v>
      </c>
    </row>
    <row r="29" spans="1:15" s="28" customFormat="1" ht="30" customHeight="1" thickTop="1" thickBot="1">
      <c r="A29" s="354" t="s">
        <v>498</v>
      </c>
      <c r="B29" s="358" t="s">
        <v>1296</v>
      </c>
      <c r="C29" s="180" t="s">
        <v>760</v>
      </c>
      <c r="D29" s="575">
        <v>2279307.10091</v>
      </c>
      <c r="E29" s="575">
        <v>2442940.0224699997</v>
      </c>
      <c r="F29" s="575">
        <v>4294946.5777599998</v>
      </c>
      <c r="G29" s="575">
        <v>63408.55586</v>
      </c>
      <c r="H29" s="575">
        <v>4348898.8077299995</v>
      </c>
      <c r="I29" s="575">
        <v>72355.122049999991</v>
      </c>
      <c r="J29" s="575">
        <v>4373255.216</v>
      </c>
      <c r="K29" s="575">
        <v>81295.319329999998</v>
      </c>
      <c r="L29" s="575">
        <v>5070419.5684399996</v>
      </c>
      <c r="M29" s="575">
        <v>43007.972549999999</v>
      </c>
      <c r="N29" s="575">
        <v>5043232.7657399997</v>
      </c>
      <c r="O29" s="575">
        <v>47284.795709999999</v>
      </c>
    </row>
    <row r="30" spans="1:15" s="28" customFormat="1" ht="30" customHeight="1" thickTop="1" thickBot="1">
      <c r="A30" s="354" t="s">
        <v>498</v>
      </c>
      <c r="B30" s="358" t="s">
        <v>1110</v>
      </c>
      <c r="C30" s="180" t="s">
        <v>761</v>
      </c>
      <c r="D30" s="575">
        <v>18273998.676750001</v>
      </c>
      <c r="E30" s="575">
        <v>22420246.71923</v>
      </c>
      <c r="F30" s="575">
        <v>34128615.657130003</v>
      </c>
      <c r="G30" s="575">
        <v>4343383.9944200004</v>
      </c>
      <c r="H30" s="575">
        <v>43373413.711370006</v>
      </c>
      <c r="I30" s="575">
        <v>4959551.16799</v>
      </c>
      <c r="J30" s="575">
        <v>52421842.970919997</v>
      </c>
      <c r="K30" s="575">
        <v>5460133.89224</v>
      </c>
      <c r="L30" s="575">
        <v>65219490.453510001</v>
      </c>
      <c r="M30" s="575">
        <v>2772120.0762800002</v>
      </c>
      <c r="N30" s="575">
        <v>66547061.41804</v>
      </c>
      <c r="O30" s="575">
        <v>2800286.0422800002</v>
      </c>
    </row>
    <row r="31" spans="1:15" s="28" customFormat="1" ht="30" customHeight="1" thickTop="1" thickBot="1">
      <c r="A31" s="356" t="s">
        <v>498</v>
      </c>
      <c r="B31" s="359" t="s">
        <v>1111</v>
      </c>
      <c r="C31" s="176" t="s">
        <v>762</v>
      </c>
      <c r="D31" s="576">
        <v>1252542.6276</v>
      </c>
      <c r="E31" s="177">
        <v>1480232.80452</v>
      </c>
      <c r="F31" s="177">
        <v>2381648.1715199999</v>
      </c>
      <c r="G31" s="177">
        <v>246902.01543</v>
      </c>
      <c r="H31" s="177">
        <v>3263221.2151700002</v>
      </c>
      <c r="I31" s="177">
        <v>313167.84206</v>
      </c>
      <c r="J31" s="177">
        <v>4134928.1111999997</v>
      </c>
      <c r="K31" s="177">
        <v>383297.56541000004</v>
      </c>
      <c r="L31" s="177">
        <v>5523477.8251099996</v>
      </c>
      <c r="M31" s="177">
        <v>263365.41200000001</v>
      </c>
      <c r="N31" s="177">
        <v>5879912.5353500005</v>
      </c>
      <c r="O31" s="177">
        <v>276347.87083999999</v>
      </c>
    </row>
    <row r="32" spans="1:15" s="28" customFormat="1" ht="30" customHeight="1" thickTop="1">
      <c r="A32" s="28" t="s">
        <v>498</v>
      </c>
      <c r="B32" s="861" t="s">
        <v>1112</v>
      </c>
      <c r="C32" s="178" t="s">
        <v>763</v>
      </c>
      <c r="D32" s="179">
        <v>72.904570000000007</v>
      </c>
      <c r="E32" s="179">
        <v>79.90549</v>
      </c>
      <c r="F32" s="179">
        <v>79.889939999999996</v>
      </c>
      <c r="G32" s="179">
        <v>0</v>
      </c>
      <c r="H32" s="179">
        <v>79.791839999999993</v>
      </c>
      <c r="I32" s="179">
        <v>0</v>
      </c>
      <c r="J32" s="179">
        <v>644.92855000000009</v>
      </c>
      <c r="K32" s="179">
        <v>0</v>
      </c>
      <c r="L32" s="179">
        <v>81.099809999999991</v>
      </c>
      <c r="M32" s="179">
        <v>0</v>
      </c>
      <c r="N32" s="179">
        <v>419.72384999999997</v>
      </c>
      <c r="O32" s="179">
        <v>0</v>
      </c>
    </row>
    <row r="33" spans="1:15" s="28" customFormat="1" ht="30" customHeight="1">
      <c r="A33" s="28" t="s">
        <v>498</v>
      </c>
      <c r="B33" s="861" t="s">
        <v>1113</v>
      </c>
      <c r="C33" s="178" t="s">
        <v>764</v>
      </c>
      <c r="D33" s="179">
        <v>9.7299400000000009</v>
      </c>
      <c r="E33" s="179">
        <v>16.836650000000002</v>
      </c>
      <c r="F33" s="179">
        <v>1682.6202700000001</v>
      </c>
      <c r="G33" s="179">
        <v>391.75372999999996</v>
      </c>
      <c r="H33" s="179">
        <v>2162.8022999999998</v>
      </c>
      <c r="I33" s="179">
        <v>445.94781</v>
      </c>
      <c r="J33" s="179">
        <v>2766.88427</v>
      </c>
      <c r="K33" s="179">
        <v>547.9402</v>
      </c>
      <c r="L33" s="179">
        <v>4495.8778899999998</v>
      </c>
      <c r="M33" s="179">
        <v>668.06436999999994</v>
      </c>
      <c r="N33" s="179">
        <v>5101.4519900000005</v>
      </c>
      <c r="O33" s="179">
        <v>844.86081999999999</v>
      </c>
    </row>
    <row r="34" spans="1:15" s="28" customFormat="1" ht="30" customHeight="1">
      <c r="A34" s="28" t="s">
        <v>498</v>
      </c>
      <c r="B34" s="861" t="s">
        <v>1114</v>
      </c>
      <c r="C34" s="178" t="s">
        <v>765</v>
      </c>
      <c r="D34" s="179">
        <v>283484.18526999996</v>
      </c>
      <c r="E34" s="179">
        <v>300500.95704000001</v>
      </c>
      <c r="F34" s="179">
        <v>385526.76910999999</v>
      </c>
      <c r="G34" s="179">
        <v>14514.381619999998</v>
      </c>
      <c r="H34" s="179">
        <v>445561.84002999996</v>
      </c>
      <c r="I34" s="179">
        <v>9009.2046300000002</v>
      </c>
      <c r="J34" s="179">
        <v>342104.80123000004</v>
      </c>
      <c r="K34" s="179">
        <v>866.99043000000006</v>
      </c>
      <c r="L34" s="179">
        <v>399408.42797000002</v>
      </c>
      <c r="M34" s="179">
        <v>351.18054999999998</v>
      </c>
      <c r="N34" s="179">
        <v>417118.36164999998</v>
      </c>
      <c r="O34" s="179">
        <v>370.81515000000002</v>
      </c>
    </row>
    <row r="35" spans="1:15" s="28" customFormat="1" ht="30" customHeight="1">
      <c r="A35" s="28" t="s">
        <v>498</v>
      </c>
      <c r="B35" s="360" t="s">
        <v>1115</v>
      </c>
      <c r="C35" s="178" t="s">
        <v>766</v>
      </c>
      <c r="D35" s="179">
        <v>6109.2812000000004</v>
      </c>
      <c r="E35" s="179">
        <v>4345.0412999999999</v>
      </c>
      <c r="F35" s="179">
        <v>5126.6299600000002</v>
      </c>
      <c r="G35" s="179">
        <v>658.40760999999998</v>
      </c>
      <c r="H35" s="179">
        <v>7554.4074099999998</v>
      </c>
      <c r="I35" s="179">
        <v>885.31097999999997</v>
      </c>
      <c r="J35" s="179">
        <v>4634.96497</v>
      </c>
      <c r="K35" s="179">
        <v>658.94144999999992</v>
      </c>
      <c r="L35" s="179">
        <v>6236.8519000000006</v>
      </c>
      <c r="M35" s="179">
        <v>53.74165</v>
      </c>
      <c r="N35" s="179">
        <v>5716.2453299999997</v>
      </c>
      <c r="O35" s="179">
        <v>80.975979999999993</v>
      </c>
    </row>
    <row r="36" spans="1:15" s="28" customFormat="1" ht="30" customHeight="1">
      <c r="A36" s="28" t="s">
        <v>498</v>
      </c>
      <c r="B36" s="360" t="s">
        <v>1116</v>
      </c>
      <c r="C36" s="181" t="s">
        <v>1297</v>
      </c>
      <c r="D36" s="179">
        <v>962866.52662000002</v>
      </c>
      <c r="E36" s="179">
        <v>1175290.0640399999</v>
      </c>
      <c r="F36" s="179">
        <v>1989232.2622400001</v>
      </c>
      <c r="G36" s="179">
        <v>231337.47247000001</v>
      </c>
      <c r="H36" s="179">
        <v>2807862.37359</v>
      </c>
      <c r="I36" s="179">
        <v>302827.37864000001</v>
      </c>
      <c r="J36" s="179">
        <v>3784776.5321799996</v>
      </c>
      <c r="K36" s="179">
        <v>381223.69332999998</v>
      </c>
      <c r="L36" s="179">
        <v>5113255.5675400002</v>
      </c>
      <c r="M36" s="179">
        <v>262292.42543</v>
      </c>
      <c r="N36" s="179">
        <v>5451556.7525300002</v>
      </c>
      <c r="O36" s="179">
        <v>275051.21888999996</v>
      </c>
    </row>
    <row r="37" spans="1:15" s="28" customFormat="1" ht="30" customHeight="1">
      <c r="A37" s="28" t="s">
        <v>498</v>
      </c>
      <c r="B37" s="360" t="s">
        <v>1117</v>
      </c>
      <c r="C37" s="182" t="s">
        <v>767</v>
      </c>
      <c r="D37" s="179">
        <v>3362012.28681</v>
      </c>
      <c r="E37" s="179">
        <v>5229959.0864799991</v>
      </c>
      <c r="F37" s="179">
        <v>5643842.55571</v>
      </c>
      <c r="G37" s="179">
        <v>113365.74717</v>
      </c>
      <c r="H37" s="179">
        <v>6230084.8331199996</v>
      </c>
      <c r="I37" s="179">
        <v>23848.980350000002</v>
      </c>
      <c r="J37" s="179">
        <v>5883536.7179199997</v>
      </c>
      <c r="K37" s="179">
        <v>16908.81381</v>
      </c>
      <c r="L37" s="179">
        <v>7481096.2813200001</v>
      </c>
      <c r="M37" s="179">
        <v>0</v>
      </c>
      <c r="N37" s="179">
        <v>7002229.9446999999</v>
      </c>
      <c r="O37" s="179">
        <v>0</v>
      </c>
    </row>
    <row r="38" spans="1:15" s="859" customFormat="1" ht="2.25" customHeight="1">
      <c r="A38" s="861" t="s">
        <v>497</v>
      </c>
      <c r="B38" s="861" t="s">
        <v>497</v>
      </c>
      <c r="C38" s="172"/>
      <c r="D38" s="443"/>
      <c r="E38" s="169"/>
      <c r="F38" s="169"/>
      <c r="G38" s="169"/>
      <c r="H38" s="169"/>
      <c r="I38" s="169"/>
      <c r="J38" s="169"/>
      <c r="K38" s="169"/>
      <c r="L38" s="169"/>
      <c r="M38" s="169"/>
      <c r="N38" s="169"/>
      <c r="O38" s="169"/>
    </row>
    <row r="39" spans="1:15" s="859" customFormat="1" ht="1.5" customHeight="1" thickBot="1">
      <c r="C39" s="487"/>
      <c r="D39" s="52"/>
      <c r="E39" s="183"/>
      <c r="F39" s="183"/>
      <c r="G39" s="183"/>
      <c r="H39" s="52"/>
      <c r="I39" s="52"/>
      <c r="J39" s="52"/>
      <c r="K39" s="52"/>
      <c r="L39" s="52"/>
      <c r="M39" s="52"/>
      <c r="N39" s="52"/>
      <c r="O39" s="52"/>
    </row>
    <row r="40" spans="1:15" s="859" customFormat="1" ht="24.75" customHeight="1" thickTop="1">
      <c r="C40" s="38"/>
      <c r="D40" s="64"/>
      <c r="E40" s="184"/>
      <c r="F40" s="184"/>
      <c r="G40" s="184"/>
      <c r="H40" s="64"/>
      <c r="I40" s="64"/>
      <c r="J40" s="64"/>
      <c r="K40" s="64"/>
      <c r="L40" s="64"/>
      <c r="M40" s="64"/>
      <c r="N40" s="64"/>
      <c r="O40" s="64"/>
    </row>
    <row r="41" spans="1:15" s="859" customFormat="1">
      <c r="C41" s="38"/>
      <c r="D41" s="64"/>
      <c r="E41" s="184"/>
      <c r="F41" s="184"/>
      <c r="G41" s="184"/>
      <c r="H41" s="64"/>
      <c r="I41" s="64"/>
      <c r="J41" s="64"/>
      <c r="K41" s="64"/>
      <c r="L41" s="64"/>
      <c r="M41" s="64"/>
      <c r="N41" s="64"/>
      <c r="O41" s="64"/>
    </row>
    <row r="42" spans="1:15" s="859" customFormat="1">
      <c r="C42" s="38"/>
      <c r="D42" s="64"/>
      <c r="E42" s="184"/>
      <c r="F42" s="184"/>
      <c r="G42" s="184"/>
      <c r="H42" s="64"/>
      <c r="I42" s="64"/>
      <c r="J42" s="64"/>
      <c r="K42" s="64"/>
      <c r="L42" s="64"/>
      <c r="M42" s="64"/>
      <c r="N42" s="64"/>
      <c r="O42" s="64"/>
    </row>
    <row r="43" spans="1:15" s="859" customFormat="1">
      <c r="C43" s="38"/>
      <c r="D43" s="64"/>
      <c r="E43" s="184"/>
      <c r="F43" s="184"/>
      <c r="G43" s="184"/>
      <c r="H43" s="64"/>
      <c r="I43" s="64"/>
      <c r="J43" s="64"/>
      <c r="K43" s="64"/>
      <c r="L43" s="64"/>
      <c r="M43" s="64"/>
      <c r="N43" s="64"/>
      <c r="O43" s="64"/>
    </row>
    <row r="44" spans="1:15" s="859" customFormat="1">
      <c r="C44" s="40"/>
      <c r="D44" s="64"/>
      <c r="E44" s="184"/>
      <c r="F44" s="184"/>
      <c r="G44" s="184"/>
      <c r="H44" s="64"/>
      <c r="I44" s="64"/>
      <c r="J44" s="64"/>
      <c r="K44" s="64"/>
      <c r="L44" s="64"/>
      <c r="M44" s="64"/>
      <c r="N44" s="64"/>
      <c r="O44" s="64"/>
    </row>
    <row r="45" spans="1:15" s="859" customFormat="1">
      <c r="C45" s="40"/>
      <c r="D45" s="64"/>
      <c r="E45" s="184"/>
      <c r="F45" s="184"/>
      <c r="G45" s="184"/>
      <c r="H45" s="64"/>
      <c r="I45" s="64"/>
      <c r="J45" s="64"/>
      <c r="K45" s="64"/>
      <c r="L45" s="64"/>
      <c r="M45" s="64"/>
      <c r="N45" s="64"/>
      <c r="O45" s="64"/>
    </row>
    <row r="46" spans="1:15" s="859" customFormat="1">
      <c r="C46" s="40"/>
      <c r="D46" s="64"/>
      <c r="E46" s="184"/>
      <c r="F46" s="184"/>
      <c r="G46" s="184"/>
      <c r="H46" s="64"/>
      <c r="I46" s="64"/>
      <c r="J46" s="64"/>
      <c r="K46" s="64"/>
      <c r="L46" s="64"/>
      <c r="M46" s="64"/>
      <c r="N46" s="64"/>
      <c r="O46" s="64"/>
    </row>
    <row r="47" spans="1:15" s="859" customFormat="1">
      <c r="C47" s="40"/>
      <c r="D47" s="64"/>
      <c r="E47" s="184"/>
      <c r="F47" s="184"/>
      <c r="G47" s="184"/>
      <c r="H47" s="64"/>
      <c r="I47" s="64"/>
      <c r="J47" s="64"/>
      <c r="K47" s="64"/>
      <c r="L47" s="64"/>
      <c r="M47" s="64"/>
      <c r="N47" s="64"/>
      <c r="O47" s="64"/>
    </row>
    <row r="48" spans="1:15" s="859" customFormat="1">
      <c r="C48" s="40"/>
      <c r="D48" s="64"/>
      <c r="E48" s="184"/>
      <c r="F48" s="184"/>
      <c r="G48" s="184"/>
      <c r="H48" s="64"/>
      <c r="I48" s="64"/>
      <c r="J48" s="64"/>
      <c r="K48" s="64"/>
      <c r="L48" s="64"/>
      <c r="M48" s="64"/>
      <c r="N48" s="64"/>
      <c r="O48" s="64"/>
    </row>
    <row r="49" spans="3:15" s="859" customFormat="1">
      <c r="C49" s="40"/>
      <c r="D49" s="64"/>
      <c r="E49" s="184"/>
      <c r="F49" s="184"/>
      <c r="G49" s="184"/>
      <c r="H49" s="64"/>
      <c r="I49" s="64"/>
      <c r="J49" s="64"/>
      <c r="K49" s="64"/>
      <c r="L49" s="64"/>
      <c r="M49" s="64"/>
      <c r="N49" s="64"/>
      <c r="O49" s="64"/>
    </row>
    <row r="50" spans="3:15" s="859" customFormat="1">
      <c r="C50" s="40"/>
      <c r="D50" s="64"/>
      <c r="E50" s="184"/>
      <c r="F50" s="184"/>
      <c r="G50" s="184"/>
      <c r="H50" s="64"/>
      <c r="I50" s="64"/>
      <c r="J50" s="64"/>
      <c r="K50" s="64"/>
      <c r="L50" s="64"/>
      <c r="M50" s="64"/>
      <c r="N50" s="64"/>
      <c r="O50" s="64"/>
    </row>
    <row r="51" spans="3:15" s="859" customFormat="1">
      <c r="C51" s="40"/>
      <c r="D51" s="64"/>
      <c r="E51" s="184"/>
      <c r="F51" s="184"/>
      <c r="G51" s="184"/>
      <c r="H51" s="64"/>
      <c r="I51" s="64"/>
      <c r="J51" s="64"/>
      <c r="K51" s="64"/>
      <c r="L51" s="64"/>
      <c r="M51" s="64"/>
      <c r="N51" s="64"/>
      <c r="O51" s="64"/>
    </row>
    <row r="52" spans="3:15" s="859" customFormat="1">
      <c r="C52" s="40"/>
      <c r="D52" s="64"/>
      <c r="E52" s="184"/>
      <c r="F52" s="184"/>
      <c r="G52" s="184"/>
      <c r="H52" s="64"/>
      <c r="I52" s="64"/>
      <c r="J52" s="64"/>
      <c r="K52" s="64"/>
      <c r="L52" s="64"/>
      <c r="M52" s="64"/>
      <c r="N52" s="64"/>
      <c r="O52" s="64"/>
    </row>
    <row r="53" spans="3:15" s="859" customFormat="1">
      <c r="C53" s="40"/>
      <c r="D53" s="64"/>
      <c r="E53" s="184"/>
      <c r="F53" s="184"/>
      <c r="G53" s="184"/>
      <c r="H53" s="64"/>
      <c r="I53" s="64"/>
      <c r="J53" s="64"/>
      <c r="K53" s="64"/>
      <c r="L53" s="64"/>
      <c r="M53" s="64"/>
      <c r="N53" s="64"/>
      <c r="O53" s="64"/>
    </row>
    <row r="54" spans="3:15" s="859" customFormat="1">
      <c r="C54" s="40"/>
      <c r="D54" s="64"/>
      <c r="E54" s="184"/>
      <c r="F54" s="184"/>
      <c r="G54" s="184"/>
      <c r="H54" s="64"/>
      <c r="I54" s="64"/>
      <c r="J54" s="64"/>
      <c r="K54" s="64"/>
      <c r="L54" s="64"/>
      <c r="M54" s="64"/>
      <c r="N54" s="64"/>
      <c r="O54" s="64"/>
    </row>
    <row r="55" spans="3:15" s="859" customFormat="1" ht="15.75">
      <c r="C55" s="55"/>
      <c r="D55" s="64"/>
      <c r="E55" s="184"/>
      <c r="F55" s="184"/>
      <c r="G55" s="184"/>
      <c r="H55" s="64"/>
      <c r="I55" s="64"/>
      <c r="J55" s="64"/>
      <c r="K55" s="64"/>
      <c r="L55" s="64"/>
      <c r="M55" s="64"/>
      <c r="N55" s="64"/>
      <c r="O55" s="64"/>
    </row>
    <row r="56" spans="3:15" s="859" customFormat="1" ht="15.75">
      <c r="C56" s="55"/>
      <c r="D56" s="64"/>
      <c r="E56" s="184"/>
      <c r="F56" s="184"/>
      <c r="G56" s="184"/>
      <c r="H56" s="64"/>
      <c r="I56" s="64"/>
      <c r="J56" s="64"/>
      <c r="K56" s="64"/>
      <c r="L56" s="64"/>
      <c r="M56" s="64"/>
      <c r="N56" s="64"/>
      <c r="O56" s="64"/>
    </row>
    <row r="57" spans="3:15" s="859" customFormat="1" ht="15.75">
      <c r="C57" s="55"/>
      <c r="D57" s="64"/>
      <c r="E57" s="184"/>
      <c r="F57" s="184"/>
      <c r="G57" s="184"/>
      <c r="H57" s="64"/>
      <c r="I57" s="64"/>
      <c r="J57" s="64"/>
      <c r="K57" s="64"/>
      <c r="L57" s="64"/>
      <c r="M57" s="64"/>
      <c r="N57" s="64"/>
      <c r="O57" s="64"/>
    </row>
    <row r="58" spans="3:15" s="859" customFormat="1" ht="15.75">
      <c r="C58" s="55"/>
      <c r="E58" s="361"/>
      <c r="F58" s="361"/>
      <c r="G58" s="361"/>
    </row>
    <row r="59" spans="3:15" s="859" customFormat="1" ht="15.75">
      <c r="C59" s="55"/>
      <c r="E59" s="361"/>
      <c r="F59" s="361"/>
      <c r="G59" s="361"/>
    </row>
    <row r="60" spans="3:15" s="859" customFormat="1" ht="15.75">
      <c r="C60" s="55"/>
      <c r="E60" s="361"/>
      <c r="F60" s="361"/>
      <c r="G60" s="361"/>
    </row>
    <row r="61" spans="3:15" s="859" customFormat="1" ht="15.75">
      <c r="C61" s="55"/>
      <c r="E61" s="361"/>
      <c r="F61" s="361"/>
      <c r="G61" s="361"/>
    </row>
    <row r="62" spans="3:15" s="859" customFormat="1" ht="15.75">
      <c r="C62" s="55"/>
      <c r="E62" s="361"/>
      <c r="F62" s="361"/>
      <c r="G62" s="361"/>
    </row>
    <row r="63" spans="3:15" s="859" customFormat="1" ht="15.75">
      <c r="C63" s="55"/>
      <c r="E63" s="361"/>
      <c r="F63" s="361"/>
      <c r="G63" s="361"/>
    </row>
    <row r="64" spans="3:15" s="859" customFormat="1" ht="15.75">
      <c r="C64" s="55"/>
      <c r="E64" s="361"/>
      <c r="F64" s="361"/>
      <c r="G64" s="361"/>
    </row>
    <row r="65" spans="3:7" s="859" customFormat="1" ht="15.75">
      <c r="C65" s="55"/>
      <c r="E65" s="361"/>
      <c r="F65" s="361"/>
      <c r="G65" s="361"/>
    </row>
    <row r="66" spans="3:7" s="859" customFormat="1" ht="15.75">
      <c r="C66" s="55"/>
      <c r="E66" s="361"/>
      <c r="F66" s="361"/>
      <c r="G66" s="361"/>
    </row>
    <row r="67" spans="3:7" s="859" customFormat="1" ht="15.75">
      <c r="C67" s="55"/>
      <c r="E67" s="361"/>
      <c r="F67" s="361"/>
      <c r="G67" s="361"/>
    </row>
    <row r="68" spans="3:7" s="859" customFormat="1" ht="15.75">
      <c r="C68" s="55"/>
      <c r="E68" s="361"/>
      <c r="F68" s="361"/>
      <c r="G68" s="361"/>
    </row>
    <row r="69" spans="3:7" s="859" customFormat="1" ht="15.75">
      <c r="C69" s="55"/>
      <c r="E69" s="361"/>
      <c r="F69" s="361"/>
      <c r="G69" s="361"/>
    </row>
    <row r="70" spans="3:7" s="859" customFormat="1" ht="15.75">
      <c r="C70" s="55"/>
      <c r="E70" s="361"/>
      <c r="F70" s="361"/>
      <c r="G70" s="361"/>
    </row>
    <row r="71" spans="3:7" s="859" customFormat="1" ht="15.75">
      <c r="C71" s="55"/>
      <c r="E71" s="361"/>
      <c r="F71" s="361"/>
      <c r="G71" s="361"/>
    </row>
    <row r="72" spans="3:7" s="859" customFormat="1" ht="15.75">
      <c r="C72" s="55"/>
      <c r="E72" s="361"/>
      <c r="F72" s="361"/>
      <c r="G72" s="361"/>
    </row>
    <row r="73" spans="3:7" s="859" customFormat="1" ht="15.75">
      <c r="C73" s="55"/>
      <c r="E73" s="361"/>
      <c r="F73" s="361"/>
      <c r="G73" s="361"/>
    </row>
    <row r="74" spans="3:7" s="859" customFormat="1" ht="15.75">
      <c r="C74" s="55"/>
      <c r="E74" s="361"/>
      <c r="F74" s="361"/>
      <c r="G74" s="361"/>
    </row>
    <row r="75" spans="3:7" s="859" customFormat="1" ht="15.75">
      <c r="C75" s="55"/>
      <c r="E75" s="361"/>
      <c r="F75" s="361"/>
      <c r="G75" s="361"/>
    </row>
    <row r="76" spans="3:7" s="859" customFormat="1" ht="15.75">
      <c r="C76" s="55"/>
      <c r="E76" s="361"/>
      <c r="F76" s="361"/>
      <c r="G76" s="361"/>
    </row>
    <row r="77" spans="3:7" s="859" customFormat="1" ht="15.75">
      <c r="C77" s="55"/>
      <c r="E77" s="361"/>
      <c r="F77" s="361"/>
      <c r="G77" s="361"/>
    </row>
    <row r="78" spans="3:7" s="859" customFormat="1" ht="15.75">
      <c r="C78" s="55"/>
      <c r="E78" s="361"/>
      <c r="F78" s="361"/>
      <c r="G78" s="361"/>
    </row>
    <row r="79" spans="3:7" s="859" customFormat="1" ht="15.75">
      <c r="C79" s="55"/>
      <c r="E79" s="361"/>
      <c r="F79" s="361"/>
      <c r="G79" s="361"/>
    </row>
    <row r="80" spans="3:7" s="859" customFormat="1" ht="15.75">
      <c r="C80" s="55"/>
      <c r="E80" s="361"/>
      <c r="F80" s="361"/>
      <c r="G80" s="361"/>
    </row>
    <row r="81" spans="3:7" s="859" customFormat="1" ht="15.75">
      <c r="C81" s="55"/>
      <c r="E81" s="361"/>
      <c r="F81" s="361"/>
      <c r="G81" s="361"/>
    </row>
    <row r="82" spans="3:7" s="859" customFormat="1" ht="15.75">
      <c r="C82" s="55"/>
      <c r="E82" s="361"/>
      <c r="F82" s="361"/>
      <c r="G82" s="361"/>
    </row>
    <row r="83" spans="3:7" s="859" customFormat="1" ht="15.75">
      <c r="C83" s="55"/>
      <c r="E83" s="361"/>
      <c r="F83" s="361"/>
      <c r="G83" s="361"/>
    </row>
    <row r="84" spans="3:7" s="859" customFormat="1" ht="15.75">
      <c r="C84" s="55"/>
      <c r="E84" s="361"/>
      <c r="F84" s="361"/>
      <c r="G84" s="361"/>
    </row>
    <row r="85" spans="3:7" s="859" customFormat="1" ht="15.75">
      <c r="C85" s="55"/>
      <c r="E85" s="361"/>
      <c r="F85" s="361"/>
      <c r="G85" s="361"/>
    </row>
    <row r="86" spans="3:7" s="859" customFormat="1" ht="15.75">
      <c r="C86" s="55"/>
      <c r="E86" s="361"/>
      <c r="F86" s="361"/>
      <c r="G86" s="361"/>
    </row>
    <row r="87" spans="3:7" s="859" customFormat="1" ht="15.75">
      <c r="C87" s="55"/>
      <c r="E87" s="361"/>
      <c r="F87" s="361"/>
      <c r="G87" s="361"/>
    </row>
    <row r="88" spans="3:7" s="859" customFormat="1" ht="15.75">
      <c r="C88" s="55"/>
      <c r="E88" s="361"/>
      <c r="F88" s="361"/>
      <c r="G88" s="361"/>
    </row>
    <row r="89" spans="3:7" s="859" customFormat="1" ht="15.75">
      <c r="C89" s="55"/>
      <c r="E89" s="361"/>
      <c r="F89" s="361"/>
      <c r="G89" s="361"/>
    </row>
    <row r="90" spans="3:7" s="859" customFormat="1" ht="15.75">
      <c r="C90" s="55"/>
      <c r="E90" s="361"/>
      <c r="F90" s="361"/>
      <c r="G90" s="361"/>
    </row>
    <row r="91" spans="3:7" s="859" customFormat="1" ht="15.75">
      <c r="C91" s="55"/>
      <c r="E91" s="361"/>
      <c r="F91" s="361"/>
      <c r="G91" s="361"/>
    </row>
    <row r="92" spans="3:7" s="859" customFormat="1" ht="15.75">
      <c r="C92" s="55"/>
      <c r="E92" s="361"/>
      <c r="F92" s="361"/>
      <c r="G92" s="361"/>
    </row>
    <row r="93" spans="3:7" s="859" customFormat="1" ht="15.75">
      <c r="C93" s="55"/>
      <c r="E93" s="361"/>
      <c r="F93" s="361"/>
      <c r="G93" s="361"/>
    </row>
    <row r="94" spans="3:7" s="859" customFormat="1" ht="15.75">
      <c r="C94" s="55"/>
      <c r="E94" s="361"/>
      <c r="F94" s="361"/>
      <c r="G94" s="361"/>
    </row>
    <row r="95" spans="3:7" s="859" customFormat="1" ht="15.75">
      <c r="C95" s="55"/>
      <c r="E95" s="361"/>
      <c r="F95" s="361"/>
      <c r="G95" s="361"/>
    </row>
    <row r="96" spans="3:7" s="859" customFormat="1" ht="15.75">
      <c r="C96" s="55"/>
      <c r="E96" s="361"/>
      <c r="F96" s="361"/>
      <c r="G96" s="361"/>
    </row>
    <row r="97" spans="3:7" s="859" customFormat="1" ht="15.75">
      <c r="C97" s="55"/>
      <c r="E97" s="361"/>
      <c r="F97" s="361"/>
      <c r="G97" s="361"/>
    </row>
    <row r="98" spans="3:7" s="859" customFormat="1" ht="15.75">
      <c r="C98" s="55"/>
      <c r="E98" s="361"/>
      <c r="F98" s="361"/>
      <c r="G98" s="361"/>
    </row>
    <row r="99" spans="3:7" s="859" customFormat="1" ht="15.75">
      <c r="C99" s="55"/>
      <c r="E99" s="361"/>
      <c r="F99" s="361"/>
      <c r="G99" s="361"/>
    </row>
    <row r="100" spans="3:7" s="859" customFormat="1" ht="15.75">
      <c r="C100" s="55"/>
      <c r="E100" s="361"/>
      <c r="F100" s="361"/>
      <c r="G100" s="361"/>
    </row>
    <row r="101" spans="3:7" s="859" customFormat="1" ht="15.75">
      <c r="C101" s="55"/>
      <c r="E101" s="361"/>
      <c r="F101" s="361"/>
      <c r="G101" s="361"/>
    </row>
    <row r="102" spans="3:7" s="859" customFormat="1" ht="15.75">
      <c r="C102" s="55"/>
      <c r="E102" s="361"/>
      <c r="F102" s="361"/>
      <c r="G102" s="361"/>
    </row>
    <row r="103" spans="3:7" s="859" customFormat="1" ht="15.75">
      <c r="C103" s="55"/>
      <c r="E103" s="361"/>
      <c r="F103" s="361"/>
      <c r="G103" s="361"/>
    </row>
    <row r="104" spans="3:7" s="859" customFormat="1" ht="15.75">
      <c r="C104" s="55"/>
      <c r="E104" s="361"/>
      <c r="F104" s="361"/>
      <c r="G104" s="361"/>
    </row>
    <row r="105" spans="3:7" s="859" customFormat="1" ht="15.75">
      <c r="C105" s="55"/>
      <c r="E105" s="361"/>
      <c r="F105" s="361"/>
      <c r="G105" s="361"/>
    </row>
    <row r="106" spans="3:7" s="859" customFormat="1" ht="15.75">
      <c r="C106" s="55"/>
      <c r="E106" s="361"/>
      <c r="F106" s="361"/>
      <c r="G106" s="361"/>
    </row>
    <row r="107" spans="3:7" s="859" customFormat="1" ht="15.75">
      <c r="C107" s="55"/>
      <c r="E107" s="361"/>
      <c r="F107" s="361"/>
      <c r="G107" s="361"/>
    </row>
    <row r="108" spans="3:7" s="859" customFormat="1" ht="15.75">
      <c r="C108" s="55"/>
      <c r="E108" s="361"/>
      <c r="F108" s="361"/>
      <c r="G108" s="361"/>
    </row>
    <row r="109" spans="3:7" s="859" customFormat="1" ht="15.75">
      <c r="C109" s="55"/>
      <c r="E109" s="361"/>
      <c r="F109" s="361"/>
      <c r="G109" s="361"/>
    </row>
    <row r="110" spans="3:7" s="859" customFormat="1" ht="15.75">
      <c r="C110" s="55"/>
      <c r="E110" s="361"/>
      <c r="F110" s="361"/>
      <c r="G110" s="361"/>
    </row>
    <row r="111" spans="3:7" s="859" customFormat="1" ht="15.75">
      <c r="C111" s="55"/>
      <c r="E111" s="361"/>
      <c r="F111" s="361"/>
      <c r="G111" s="361"/>
    </row>
    <row r="112" spans="3:7" s="859" customFormat="1" ht="15.75">
      <c r="C112" s="55"/>
      <c r="E112" s="361"/>
      <c r="F112" s="361"/>
      <c r="G112" s="361"/>
    </row>
    <row r="113" spans="3:7" s="859" customFormat="1" ht="15.75">
      <c r="C113" s="55"/>
      <c r="E113" s="361"/>
      <c r="F113" s="361"/>
      <c r="G113" s="361"/>
    </row>
    <row r="114" spans="3:7" s="859" customFormat="1" ht="15.75">
      <c r="C114" s="55"/>
      <c r="E114" s="361"/>
      <c r="F114" s="361"/>
      <c r="G114" s="361"/>
    </row>
    <row r="115" spans="3:7" s="859" customFormat="1" ht="15.75">
      <c r="C115" s="55"/>
      <c r="E115" s="361"/>
      <c r="F115" s="361"/>
      <c r="G115" s="361"/>
    </row>
    <row r="116" spans="3:7" s="859" customFormat="1" ht="15.75">
      <c r="C116" s="55"/>
      <c r="E116" s="361"/>
      <c r="F116" s="361"/>
      <c r="G116" s="361"/>
    </row>
    <row r="117" spans="3:7" s="859" customFormat="1" ht="15.75">
      <c r="C117" s="55"/>
      <c r="E117" s="361"/>
      <c r="F117" s="361"/>
      <c r="G117" s="361"/>
    </row>
    <row r="118" spans="3:7" s="859" customFormat="1" ht="15.75">
      <c r="C118" s="55"/>
      <c r="E118" s="361"/>
      <c r="F118" s="361"/>
      <c r="G118" s="361"/>
    </row>
    <row r="119" spans="3:7" s="859" customFormat="1" ht="15.75">
      <c r="C119" s="55"/>
      <c r="E119" s="361"/>
      <c r="F119" s="361"/>
      <c r="G119" s="361"/>
    </row>
    <row r="120" spans="3:7" s="859" customFormat="1" ht="15.75">
      <c r="C120" s="55"/>
      <c r="E120" s="361"/>
      <c r="F120" s="361"/>
      <c r="G120" s="361"/>
    </row>
    <row r="121" spans="3:7" s="859" customFormat="1" ht="15.75">
      <c r="C121" s="55"/>
      <c r="E121" s="361"/>
      <c r="F121" s="361"/>
      <c r="G121" s="361"/>
    </row>
    <row r="122" spans="3:7" s="859" customFormat="1" ht="15.75">
      <c r="C122" s="55"/>
      <c r="E122" s="361"/>
      <c r="F122" s="361"/>
      <c r="G122" s="361"/>
    </row>
    <row r="123" spans="3:7" s="859" customFormat="1" ht="15.75">
      <c r="C123" s="55"/>
      <c r="E123" s="361"/>
      <c r="F123" s="361"/>
      <c r="G123" s="361"/>
    </row>
    <row r="124" spans="3:7" s="859" customFormat="1" ht="15.75">
      <c r="C124" s="55"/>
      <c r="E124" s="361"/>
      <c r="F124" s="361"/>
      <c r="G124" s="361"/>
    </row>
    <row r="125" spans="3:7" s="859" customFormat="1" ht="15.75">
      <c r="C125" s="55"/>
      <c r="E125" s="361"/>
      <c r="F125" s="361"/>
      <c r="G125" s="361"/>
    </row>
    <row r="126" spans="3:7" s="859" customFormat="1" ht="15.75">
      <c r="C126" s="55"/>
      <c r="E126" s="361"/>
      <c r="F126" s="361"/>
      <c r="G126" s="361"/>
    </row>
    <row r="127" spans="3:7" s="859" customFormat="1" ht="15.75">
      <c r="C127" s="55"/>
      <c r="E127" s="361"/>
      <c r="F127" s="361"/>
      <c r="G127" s="361"/>
    </row>
    <row r="128" spans="3:7" s="859" customFormat="1" ht="15.75">
      <c r="C128" s="55"/>
      <c r="E128" s="361"/>
      <c r="F128" s="361"/>
      <c r="G128" s="361"/>
    </row>
    <row r="129" spans="3:7" s="859" customFormat="1" ht="15.75">
      <c r="C129" s="55"/>
      <c r="E129" s="361"/>
      <c r="F129" s="361"/>
      <c r="G129" s="361"/>
    </row>
    <row r="130" spans="3:7" s="859" customFormat="1" ht="15.75">
      <c r="C130" s="55"/>
      <c r="E130" s="361"/>
      <c r="F130" s="361"/>
      <c r="G130" s="361"/>
    </row>
    <row r="131" spans="3:7" s="859" customFormat="1" ht="15.75">
      <c r="C131" s="55"/>
      <c r="E131" s="361"/>
      <c r="F131" s="361"/>
      <c r="G131" s="361"/>
    </row>
    <row r="132" spans="3:7" s="859" customFormat="1" ht="15.75">
      <c r="C132" s="55"/>
      <c r="E132" s="361"/>
      <c r="F132" s="361"/>
      <c r="G132" s="361"/>
    </row>
    <row r="133" spans="3:7" s="859" customFormat="1" ht="15.75">
      <c r="C133" s="55"/>
      <c r="E133" s="361"/>
      <c r="F133" s="361"/>
      <c r="G133" s="361"/>
    </row>
    <row r="134" spans="3:7" s="859" customFormat="1" ht="15.75">
      <c r="C134" s="55"/>
      <c r="E134" s="361"/>
      <c r="F134" s="361"/>
      <c r="G134" s="361"/>
    </row>
    <row r="135" spans="3:7" s="859" customFormat="1" ht="15.75">
      <c r="C135" s="55"/>
      <c r="E135" s="361"/>
      <c r="F135" s="361"/>
      <c r="G135" s="361"/>
    </row>
    <row r="136" spans="3:7" s="859" customFormat="1" ht="15.75">
      <c r="C136" s="55"/>
      <c r="E136" s="361"/>
      <c r="F136" s="361"/>
      <c r="G136" s="361"/>
    </row>
    <row r="137" spans="3:7" s="859" customFormat="1" ht="15.75">
      <c r="C137" s="55"/>
      <c r="E137" s="361"/>
      <c r="F137" s="361"/>
      <c r="G137" s="361"/>
    </row>
    <row r="138" spans="3:7" s="859" customFormat="1" ht="15.75">
      <c r="C138" s="55"/>
      <c r="E138" s="361"/>
      <c r="F138" s="361"/>
      <c r="G138" s="361"/>
    </row>
    <row r="139" spans="3:7" s="859" customFormat="1" ht="15.75">
      <c r="C139" s="55"/>
      <c r="E139" s="361"/>
      <c r="F139" s="361"/>
      <c r="G139" s="361"/>
    </row>
    <row r="140" spans="3:7" s="859" customFormat="1" ht="15.75">
      <c r="C140" s="55"/>
      <c r="E140" s="361"/>
      <c r="F140" s="361"/>
      <c r="G140" s="361"/>
    </row>
    <row r="141" spans="3:7" s="859" customFormat="1" ht="15.75">
      <c r="C141" s="55"/>
      <c r="E141" s="361"/>
      <c r="F141" s="361"/>
      <c r="G141" s="361"/>
    </row>
    <row r="142" spans="3:7" s="859" customFormat="1" ht="15.75">
      <c r="C142" s="55"/>
      <c r="E142" s="361"/>
      <c r="F142" s="361"/>
      <c r="G142" s="361"/>
    </row>
    <row r="143" spans="3:7" s="859" customFormat="1" ht="15.75">
      <c r="C143" s="55"/>
      <c r="E143" s="361"/>
      <c r="F143" s="361"/>
      <c r="G143" s="361"/>
    </row>
    <row r="144" spans="3:7" s="859" customFormat="1" ht="15.75">
      <c r="C144" s="55"/>
      <c r="E144" s="361"/>
      <c r="F144" s="361"/>
      <c r="G144" s="361"/>
    </row>
    <row r="145" spans="3:7" s="859" customFormat="1" ht="15.75">
      <c r="C145" s="55"/>
      <c r="E145" s="361"/>
      <c r="F145" s="361"/>
      <c r="G145" s="361"/>
    </row>
    <row r="146" spans="3:7" s="859" customFormat="1" ht="15.75">
      <c r="C146" s="55"/>
      <c r="E146" s="361"/>
      <c r="F146" s="361"/>
      <c r="G146" s="361"/>
    </row>
    <row r="147" spans="3:7" s="859" customFormat="1" ht="15.75">
      <c r="C147" s="55"/>
      <c r="E147" s="361"/>
      <c r="F147" s="361"/>
      <c r="G147" s="361"/>
    </row>
    <row r="148" spans="3:7" s="859" customFormat="1" ht="15.75">
      <c r="C148" s="55"/>
      <c r="E148" s="361"/>
      <c r="F148" s="361"/>
      <c r="G148" s="361"/>
    </row>
    <row r="149" spans="3:7" s="859" customFormat="1" ht="15.75">
      <c r="C149" s="55"/>
      <c r="E149" s="361"/>
      <c r="F149" s="361"/>
      <c r="G149" s="361"/>
    </row>
    <row r="150" spans="3:7" s="859" customFormat="1" ht="15.75">
      <c r="C150" s="55"/>
      <c r="E150" s="361"/>
      <c r="F150" s="361"/>
      <c r="G150" s="361"/>
    </row>
    <row r="151" spans="3:7" s="859" customFormat="1" ht="15.75">
      <c r="C151" s="55"/>
      <c r="E151" s="361"/>
      <c r="F151" s="361"/>
      <c r="G151" s="361"/>
    </row>
    <row r="152" spans="3:7" s="859" customFormat="1" ht="15.75">
      <c r="C152" s="55"/>
      <c r="E152" s="361"/>
      <c r="F152" s="361"/>
      <c r="G152" s="361"/>
    </row>
    <row r="153" spans="3:7" s="859" customFormat="1" ht="15.75">
      <c r="C153" s="55"/>
      <c r="E153" s="361"/>
      <c r="F153" s="361"/>
      <c r="G153" s="361"/>
    </row>
    <row r="154" spans="3:7" s="859" customFormat="1" ht="15.75">
      <c r="C154" s="55"/>
      <c r="E154" s="361"/>
      <c r="F154" s="361"/>
      <c r="G154" s="361"/>
    </row>
    <row r="155" spans="3:7" s="859" customFormat="1" ht="15.75">
      <c r="C155" s="55"/>
      <c r="E155" s="361"/>
      <c r="F155" s="361"/>
      <c r="G155" s="361"/>
    </row>
    <row r="156" spans="3:7" s="859" customFormat="1" ht="15.75">
      <c r="C156" s="55"/>
      <c r="E156" s="361"/>
      <c r="F156" s="361"/>
      <c r="G156" s="361"/>
    </row>
    <row r="157" spans="3:7" s="859" customFormat="1" ht="15.75">
      <c r="C157" s="55"/>
      <c r="E157" s="361"/>
      <c r="F157" s="361"/>
      <c r="G157" s="361"/>
    </row>
    <row r="158" spans="3:7" s="859" customFormat="1" ht="15.75">
      <c r="C158" s="55"/>
      <c r="E158" s="361"/>
      <c r="F158" s="361"/>
      <c r="G158" s="361"/>
    </row>
    <row r="159" spans="3:7" s="859" customFormat="1" ht="15.75">
      <c r="C159" s="55"/>
      <c r="E159" s="361"/>
      <c r="F159" s="361"/>
      <c r="G159" s="361"/>
    </row>
    <row r="160" spans="3:7" s="859" customFormat="1" ht="15.75">
      <c r="C160" s="55"/>
      <c r="E160" s="361"/>
      <c r="F160" s="361"/>
      <c r="G160" s="361"/>
    </row>
    <row r="161" spans="3:7" s="859" customFormat="1" ht="15.75">
      <c r="C161" s="55"/>
      <c r="E161" s="361"/>
      <c r="F161" s="361"/>
      <c r="G161" s="361"/>
    </row>
    <row r="162" spans="3:7" s="859" customFormat="1" ht="15.75">
      <c r="C162" s="55"/>
      <c r="E162" s="361"/>
      <c r="F162" s="361"/>
      <c r="G162" s="361"/>
    </row>
    <row r="163" spans="3:7" s="859" customFormat="1" ht="15.75">
      <c r="C163" s="55"/>
      <c r="E163" s="361"/>
      <c r="F163" s="361"/>
      <c r="G163" s="361"/>
    </row>
    <row r="164" spans="3:7" s="859" customFormat="1" ht="15.75">
      <c r="C164" s="55"/>
      <c r="E164" s="361"/>
      <c r="F164" s="361"/>
      <c r="G164" s="361"/>
    </row>
    <row r="165" spans="3:7" s="859" customFormat="1" ht="15.75">
      <c r="C165" s="55"/>
      <c r="E165" s="361"/>
      <c r="F165" s="361"/>
      <c r="G165" s="361"/>
    </row>
    <row r="166" spans="3:7" s="859" customFormat="1" ht="15.75">
      <c r="C166" s="55"/>
      <c r="E166" s="361"/>
      <c r="F166" s="361"/>
      <c r="G166" s="361"/>
    </row>
    <row r="167" spans="3:7" s="859" customFormat="1" ht="15.75">
      <c r="C167" s="55"/>
      <c r="E167" s="361"/>
      <c r="F167" s="361"/>
      <c r="G167" s="361"/>
    </row>
    <row r="168" spans="3:7" s="859" customFormat="1" ht="15.75">
      <c r="C168" s="55"/>
      <c r="E168" s="361"/>
      <c r="F168" s="361"/>
      <c r="G168" s="361"/>
    </row>
    <row r="169" spans="3:7" s="859" customFormat="1" ht="15.75">
      <c r="C169" s="55"/>
      <c r="E169" s="361"/>
      <c r="F169" s="361"/>
      <c r="G169" s="361"/>
    </row>
    <row r="170" spans="3:7" s="859" customFormat="1" ht="15.75">
      <c r="C170" s="55"/>
      <c r="E170" s="361"/>
      <c r="F170" s="361"/>
      <c r="G170" s="361"/>
    </row>
    <row r="171" spans="3:7" s="859" customFormat="1" ht="15.75">
      <c r="C171" s="55"/>
      <c r="E171" s="361"/>
      <c r="F171" s="361"/>
      <c r="G171" s="361"/>
    </row>
    <row r="172" spans="3:7" s="859" customFormat="1" ht="15.75">
      <c r="C172" s="55"/>
      <c r="E172" s="361"/>
      <c r="F172" s="361"/>
      <c r="G172" s="361"/>
    </row>
    <row r="173" spans="3:7" s="859" customFormat="1" ht="15.75">
      <c r="C173" s="55"/>
      <c r="E173" s="361"/>
      <c r="F173" s="361"/>
      <c r="G173" s="361"/>
    </row>
    <row r="174" spans="3:7" s="859" customFormat="1" ht="15.75">
      <c r="C174" s="55"/>
      <c r="E174" s="361"/>
      <c r="F174" s="361"/>
      <c r="G174" s="361"/>
    </row>
    <row r="175" spans="3:7" s="859" customFormat="1" ht="15.75">
      <c r="C175" s="55"/>
      <c r="E175" s="361"/>
      <c r="F175" s="361"/>
      <c r="G175" s="361"/>
    </row>
    <row r="176" spans="3:7" s="859" customFormat="1" ht="15.75">
      <c r="C176" s="55"/>
      <c r="E176" s="361"/>
      <c r="F176" s="361"/>
      <c r="G176" s="361"/>
    </row>
    <row r="177" spans="3:7" s="859" customFormat="1" ht="15.75">
      <c r="C177" s="55"/>
      <c r="E177" s="361"/>
      <c r="F177" s="361"/>
      <c r="G177" s="361"/>
    </row>
    <row r="178" spans="3:7" s="859" customFormat="1" ht="15.75">
      <c r="C178" s="55"/>
      <c r="E178" s="361"/>
      <c r="F178" s="361"/>
      <c r="G178" s="361"/>
    </row>
    <row r="179" spans="3:7" s="859" customFormat="1" ht="15.75">
      <c r="C179" s="55"/>
      <c r="E179" s="361"/>
      <c r="F179" s="361"/>
      <c r="G179" s="361"/>
    </row>
    <row r="180" spans="3:7" s="859" customFormat="1" ht="15.75">
      <c r="C180" s="55"/>
      <c r="E180" s="361"/>
      <c r="F180" s="361"/>
      <c r="G180" s="361"/>
    </row>
    <row r="181" spans="3:7" s="859" customFormat="1" ht="15.75">
      <c r="C181" s="55"/>
      <c r="E181" s="361"/>
      <c r="F181" s="361"/>
      <c r="G181" s="361"/>
    </row>
    <row r="182" spans="3:7" s="859" customFormat="1" ht="15.75">
      <c r="C182" s="55"/>
      <c r="E182" s="361"/>
      <c r="F182" s="361"/>
      <c r="G182" s="361"/>
    </row>
    <row r="183" spans="3:7" s="859" customFormat="1" ht="15.75">
      <c r="C183" s="55"/>
      <c r="E183" s="361"/>
      <c r="F183" s="361"/>
      <c r="G183" s="361"/>
    </row>
    <row r="184" spans="3:7" s="859" customFormat="1" ht="15.75">
      <c r="C184" s="55"/>
      <c r="E184" s="361"/>
      <c r="F184" s="361"/>
      <c r="G184" s="361"/>
    </row>
    <row r="185" spans="3:7" s="859" customFormat="1" ht="15.75">
      <c r="C185" s="55"/>
      <c r="E185" s="361"/>
      <c r="F185" s="361"/>
      <c r="G185" s="361"/>
    </row>
    <row r="186" spans="3:7" s="859" customFormat="1" ht="15.75">
      <c r="C186" s="55"/>
      <c r="E186" s="361"/>
      <c r="F186" s="361"/>
      <c r="G186" s="361"/>
    </row>
    <row r="187" spans="3:7" s="859" customFormat="1" ht="15.75">
      <c r="C187" s="55"/>
      <c r="E187" s="361"/>
      <c r="F187" s="361"/>
      <c r="G187" s="361"/>
    </row>
    <row r="188" spans="3:7" s="859" customFormat="1" ht="15.75">
      <c r="C188" s="55"/>
      <c r="E188" s="361"/>
      <c r="F188" s="361"/>
      <c r="G188" s="361"/>
    </row>
    <row r="189" spans="3:7" s="859" customFormat="1" ht="15.75">
      <c r="C189" s="55"/>
      <c r="E189" s="361"/>
      <c r="F189" s="361"/>
      <c r="G189" s="361"/>
    </row>
    <row r="190" spans="3:7" s="859" customFormat="1" ht="15.75">
      <c r="C190" s="55"/>
      <c r="E190" s="361"/>
      <c r="F190" s="361"/>
      <c r="G190" s="361"/>
    </row>
    <row r="191" spans="3:7" s="859" customFormat="1" ht="15.75">
      <c r="C191" s="55"/>
      <c r="E191" s="361"/>
      <c r="F191" s="361"/>
      <c r="G191" s="361"/>
    </row>
    <row r="192" spans="3:7" s="859" customFormat="1" ht="15.75">
      <c r="C192" s="55"/>
      <c r="E192" s="361"/>
      <c r="F192" s="361"/>
      <c r="G192" s="361"/>
    </row>
    <row r="193" spans="3:16" ht="15.75">
      <c r="C193" s="55"/>
      <c r="P193" s="859"/>
    </row>
    <row r="194" spans="3:16" ht="15.75">
      <c r="C194" s="55"/>
      <c r="P194" s="859"/>
    </row>
    <row r="195" spans="3:16" ht="15.75">
      <c r="C195" s="55"/>
      <c r="P195" s="859"/>
    </row>
    <row r="196" spans="3:16" ht="15.75">
      <c r="C196" s="55"/>
      <c r="P196" s="859"/>
    </row>
    <row r="197" spans="3:16" ht="15.75">
      <c r="C197" s="55"/>
      <c r="P197" s="859"/>
    </row>
    <row r="198" spans="3:16" ht="15.75">
      <c r="C198" s="55"/>
      <c r="P198" s="859"/>
    </row>
    <row r="199" spans="3:16" ht="15.75">
      <c r="C199" s="55"/>
      <c r="P199" s="859"/>
    </row>
    <row r="200" spans="3:16" ht="15.75">
      <c r="C200" s="55"/>
      <c r="P200" s="859"/>
    </row>
    <row r="201" spans="3:16" ht="15.75">
      <c r="C201" s="55"/>
    </row>
    <row r="202" spans="3:16" ht="15.75">
      <c r="C202" s="55"/>
    </row>
    <row r="203" spans="3:16" ht="15.75">
      <c r="C203" s="55"/>
    </row>
    <row r="204" spans="3:16" ht="15.75">
      <c r="C204" s="55"/>
    </row>
    <row r="205" spans="3:16" ht="15.75">
      <c r="C205" s="55"/>
    </row>
    <row r="206" spans="3:16" ht="15.75">
      <c r="C206" s="55"/>
    </row>
    <row r="207" spans="3:16" ht="15.75">
      <c r="C207" s="55"/>
    </row>
    <row r="208" spans="3:16" ht="15.75">
      <c r="C208" s="55"/>
    </row>
    <row r="209" spans="3:3" ht="15.75">
      <c r="C209" s="55"/>
    </row>
    <row r="210" spans="3:3" ht="15.75">
      <c r="C210" s="55"/>
    </row>
    <row r="211" spans="3:3" ht="15.75">
      <c r="C211" s="55"/>
    </row>
    <row r="212" spans="3:3" ht="15.75">
      <c r="C212" s="55"/>
    </row>
    <row r="213" spans="3:3" ht="15.75">
      <c r="C213" s="55"/>
    </row>
    <row r="214" spans="3:3" ht="15.75">
      <c r="C214" s="55"/>
    </row>
    <row r="215" spans="3:3" ht="15.75">
      <c r="C215" s="55"/>
    </row>
    <row r="216" spans="3:3" ht="15.75">
      <c r="C216" s="55"/>
    </row>
    <row r="217" spans="3:3" ht="15.75">
      <c r="C217" s="55"/>
    </row>
    <row r="218" spans="3:3" ht="15.75">
      <c r="C218" s="55"/>
    </row>
    <row r="219" spans="3:3" ht="15.75">
      <c r="C219" s="55"/>
    </row>
    <row r="220" spans="3:3" ht="15.75">
      <c r="C220" s="55"/>
    </row>
    <row r="221" spans="3:3" ht="15.75">
      <c r="C221" s="55"/>
    </row>
    <row r="222" spans="3:3" ht="15.75">
      <c r="C222" s="55"/>
    </row>
    <row r="223" spans="3:3" ht="15.75">
      <c r="C223" s="55"/>
    </row>
    <row r="224" spans="3:3" ht="15.75">
      <c r="C224" s="55"/>
    </row>
    <row r="225" spans="3:3" ht="15.75">
      <c r="C225" s="55"/>
    </row>
    <row r="226" spans="3:3" ht="15.75">
      <c r="C226" s="55"/>
    </row>
    <row r="227" spans="3:3" ht="15.75">
      <c r="C227" s="55"/>
    </row>
    <row r="228" spans="3:3" ht="15.75">
      <c r="C228" s="55"/>
    </row>
    <row r="229" spans="3:3" ht="15.75">
      <c r="C229" s="55"/>
    </row>
    <row r="230" spans="3:3" ht="15.75">
      <c r="C230" s="55"/>
    </row>
    <row r="231" spans="3:3" ht="15.75">
      <c r="C231" s="55"/>
    </row>
    <row r="232" spans="3:3" ht="15.75">
      <c r="C232" s="55"/>
    </row>
    <row r="233" spans="3:3" ht="15.75">
      <c r="C233" s="55"/>
    </row>
    <row r="234" spans="3:3" ht="15.75">
      <c r="C234" s="55"/>
    </row>
    <row r="235" spans="3:3" ht="15.75">
      <c r="C235" s="55"/>
    </row>
    <row r="236" spans="3:3" ht="15.75">
      <c r="C236" s="55"/>
    </row>
    <row r="237" spans="3:3" ht="15.75">
      <c r="C237" s="55"/>
    </row>
    <row r="238" spans="3:3" ht="15.75">
      <c r="C238" s="55"/>
    </row>
    <row r="239" spans="3:3" ht="15.75">
      <c r="C239" s="55"/>
    </row>
    <row r="240" spans="3:3" ht="15.75">
      <c r="C240" s="55"/>
    </row>
    <row r="241" spans="3:3" ht="15.75">
      <c r="C241" s="55"/>
    </row>
    <row r="242" spans="3:3" ht="15.75">
      <c r="C242" s="55"/>
    </row>
    <row r="243" spans="3:3" ht="15.75">
      <c r="C243" s="55"/>
    </row>
    <row r="244" spans="3:3" ht="15.75">
      <c r="C244" s="55"/>
    </row>
    <row r="245" spans="3:3" ht="15.75">
      <c r="C245" s="55"/>
    </row>
    <row r="246" spans="3:3" ht="15.75">
      <c r="C246" s="55"/>
    </row>
    <row r="247" spans="3:3" ht="15.75">
      <c r="C247" s="55"/>
    </row>
    <row r="248" spans="3:3" ht="15.75">
      <c r="C248" s="55"/>
    </row>
    <row r="249" spans="3:3" ht="15.75">
      <c r="C249" s="55"/>
    </row>
    <row r="250" spans="3:3" ht="15.75">
      <c r="C250" s="55"/>
    </row>
    <row r="251" spans="3:3" ht="15.75">
      <c r="C251" s="55"/>
    </row>
    <row r="252" spans="3:3" ht="15.75">
      <c r="C252" s="55"/>
    </row>
    <row r="253" spans="3:3" ht="15.75">
      <c r="C253" s="55"/>
    </row>
    <row r="254" spans="3:3" ht="15.75">
      <c r="C254" s="55"/>
    </row>
    <row r="255" spans="3:3" ht="15.75">
      <c r="C255" s="55"/>
    </row>
    <row r="256" spans="3:3" ht="15.75">
      <c r="C256" s="55"/>
    </row>
    <row r="257" spans="3:3" ht="15.75">
      <c r="C257" s="55"/>
    </row>
    <row r="258" spans="3:3" ht="15.75">
      <c r="C258" s="55"/>
    </row>
    <row r="259" spans="3:3" ht="15.75">
      <c r="C259" s="55"/>
    </row>
    <row r="260" spans="3:3" ht="15.75">
      <c r="C260" s="55"/>
    </row>
    <row r="261" spans="3:3" ht="15.75">
      <c r="C261" s="55"/>
    </row>
    <row r="262" spans="3:3" ht="15.75">
      <c r="C262" s="55"/>
    </row>
    <row r="263" spans="3:3" ht="15.75">
      <c r="C263" s="55"/>
    </row>
    <row r="264" spans="3:3" ht="15.75">
      <c r="C264" s="55"/>
    </row>
    <row r="265" spans="3:3" ht="15.75">
      <c r="C265" s="55"/>
    </row>
    <row r="266" spans="3:3" ht="15.75">
      <c r="C266" s="55"/>
    </row>
    <row r="267" spans="3:3" ht="15.75">
      <c r="C267" s="55"/>
    </row>
    <row r="268" spans="3:3" ht="15.75">
      <c r="C268" s="55"/>
    </row>
    <row r="269" spans="3:3" ht="15.75">
      <c r="C269" s="55"/>
    </row>
    <row r="270" spans="3:3" ht="15.75">
      <c r="C270" s="55"/>
    </row>
    <row r="271" spans="3:3" ht="15.75">
      <c r="C271" s="55"/>
    </row>
    <row r="272" spans="3:3" ht="15.75">
      <c r="C272" s="55"/>
    </row>
    <row r="273" spans="3:3" ht="15.75">
      <c r="C273" s="55"/>
    </row>
    <row r="274" spans="3:3" ht="15.75">
      <c r="C274" s="55"/>
    </row>
    <row r="275" spans="3:3" ht="15.75">
      <c r="C275" s="55"/>
    </row>
    <row r="276" spans="3:3" ht="15.75">
      <c r="C276" s="55"/>
    </row>
    <row r="277" spans="3:3" ht="15.75">
      <c r="C277" s="55"/>
    </row>
    <row r="278" spans="3:3" ht="15.75">
      <c r="C278" s="55"/>
    </row>
    <row r="279" spans="3:3" ht="15.75">
      <c r="C279" s="55"/>
    </row>
    <row r="280" spans="3:3" ht="15.75">
      <c r="C280" s="55"/>
    </row>
    <row r="281" spans="3:3" ht="15.75">
      <c r="C281" s="55"/>
    </row>
    <row r="282" spans="3:3" ht="15.75">
      <c r="C282" s="55"/>
    </row>
    <row r="283" spans="3:3" ht="15.75">
      <c r="C283" s="55"/>
    </row>
    <row r="284" spans="3:3" ht="15.75">
      <c r="C284" s="55"/>
    </row>
    <row r="285" spans="3:3" ht="15.75">
      <c r="C285" s="55"/>
    </row>
    <row r="286" spans="3:3" ht="15.75">
      <c r="C286" s="55"/>
    </row>
    <row r="287" spans="3:3" ht="15.75">
      <c r="C287" s="55"/>
    </row>
    <row r="288" spans="3:3" ht="15.75">
      <c r="C288" s="55"/>
    </row>
    <row r="289" spans="3:3" ht="15.75">
      <c r="C289" s="55"/>
    </row>
    <row r="290" spans="3:3" ht="15.75">
      <c r="C290" s="55"/>
    </row>
    <row r="291" spans="3:3" ht="15.75">
      <c r="C291" s="55"/>
    </row>
    <row r="292" spans="3:3" ht="15.75">
      <c r="C292" s="55"/>
    </row>
    <row r="293" spans="3:3" ht="15.75">
      <c r="C293" s="55"/>
    </row>
    <row r="294" spans="3:3" ht="15.75">
      <c r="C294" s="55"/>
    </row>
    <row r="295" spans="3:3" ht="15.75">
      <c r="C295" s="55"/>
    </row>
    <row r="296" spans="3:3" ht="15.75">
      <c r="C296" s="55"/>
    </row>
    <row r="297" spans="3:3" ht="15.75">
      <c r="C297" s="55"/>
    </row>
    <row r="298" spans="3:3" ht="15.75">
      <c r="C298" s="55"/>
    </row>
    <row r="299" spans="3:3" ht="15.75">
      <c r="C299" s="55"/>
    </row>
    <row r="300" spans="3:3" ht="15.75">
      <c r="C300" s="55"/>
    </row>
    <row r="301" spans="3:3" ht="15.75">
      <c r="C301" s="55"/>
    </row>
    <row r="302" spans="3:3" ht="15.75">
      <c r="C302" s="55"/>
    </row>
    <row r="303" spans="3:3" ht="15.75">
      <c r="C303" s="55"/>
    </row>
    <row r="304" spans="3:3" ht="15.75">
      <c r="C304" s="55"/>
    </row>
    <row r="305" spans="3:3" ht="15.75">
      <c r="C305" s="55"/>
    </row>
    <row r="306" spans="3:3" ht="15.75">
      <c r="C306" s="55"/>
    </row>
    <row r="307" spans="3:3" ht="15.75">
      <c r="C307" s="55"/>
    </row>
    <row r="308" spans="3:3" ht="15.75">
      <c r="C308" s="55"/>
    </row>
    <row r="309" spans="3:3" ht="15.75">
      <c r="C309" s="55"/>
    </row>
    <row r="310" spans="3:3" ht="15.75">
      <c r="C310" s="55"/>
    </row>
    <row r="311" spans="3:3" ht="15.75">
      <c r="C311" s="55"/>
    </row>
    <row r="312" spans="3:3" ht="15.75">
      <c r="C312" s="55"/>
    </row>
    <row r="313" spans="3:3" ht="15.75">
      <c r="C313" s="55"/>
    </row>
    <row r="314" spans="3:3" ht="15.75">
      <c r="C314" s="55"/>
    </row>
    <row r="315" spans="3:3" ht="15.75">
      <c r="C315" s="55"/>
    </row>
    <row r="316" spans="3:3" ht="15.75">
      <c r="C316" s="55"/>
    </row>
    <row r="317" spans="3:3" ht="15.75">
      <c r="C317" s="55"/>
    </row>
    <row r="318" spans="3:3" ht="15.75">
      <c r="C318" s="55"/>
    </row>
    <row r="319" spans="3:3" ht="15.75">
      <c r="C319" s="55"/>
    </row>
    <row r="320" spans="3:3" ht="15.75">
      <c r="C320" s="55"/>
    </row>
    <row r="321" spans="3:3" ht="15.75">
      <c r="C321" s="55"/>
    </row>
    <row r="322" spans="3:3" ht="15.75">
      <c r="C322" s="55"/>
    </row>
    <row r="323" spans="3:3" ht="15.75">
      <c r="C323" s="55"/>
    </row>
    <row r="324" spans="3:3" ht="15.75">
      <c r="C324" s="55"/>
    </row>
    <row r="325" spans="3:3" ht="15.75">
      <c r="C325" s="55"/>
    </row>
    <row r="326" spans="3:3" ht="15.75">
      <c r="C326" s="55"/>
    </row>
    <row r="327" spans="3:3" ht="15.75">
      <c r="C327" s="55"/>
    </row>
    <row r="328" spans="3:3" ht="15.75">
      <c r="C328" s="55"/>
    </row>
    <row r="329" spans="3:3" ht="15.75">
      <c r="C329" s="55"/>
    </row>
    <row r="330" spans="3:3" ht="15.75">
      <c r="C330" s="55"/>
    </row>
    <row r="331" spans="3:3" ht="15.75">
      <c r="C331" s="55"/>
    </row>
    <row r="332" spans="3:3" ht="15.75">
      <c r="C332" s="55"/>
    </row>
    <row r="333" spans="3:3" ht="15.75">
      <c r="C333" s="55"/>
    </row>
    <row r="334" spans="3:3" ht="15.75">
      <c r="C334" s="55"/>
    </row>
    <row r="335" spans="3:3" ht="15.75">
      <c r="C335" s="55"/>
    </row>
    <row r="336" spans="3:3" ht="15.75">
      <c r="C336" s="55"/>
    </row>
    <row r="337" spans="3:3" ht="15.75">
      <c r="C337" s="55"/>
    </row>
    <row r="338" spans="3:3" ht="15.75">
      <c r="C338" s="55"/>
    </row>
    <row r="339" spans="3:3" ht="15.75">
      <c r="C339" s="55"/>
    </row>
    <row r="340" spans="3:3" ht="15.75">
      <c r="C340" s="55"/>
    </row>
    <row r="341" spans="3:3" ht="15.75">
      <c r="C341" s="55"/>
    </row>
    <row r="342" spans="3:3" ht="15.75">
      <c r="C342" s="55"/>
    </row>
    <row r="343" spans="3:3" ht="15.75">
      <c r="C343" s="55"/>
    </row>
    <row r="344" spans="3:3" ht="15.75">
      <c r="C344" s="55"/>
    </row>
    <row r="345" spans="3:3" ht="15.75">
      <c r="C345" s="55"/>
    </row>
    <row r="346" spans="3:3" ht="15.75">
      <c r="C346" s="55"/>
    </row>
    <row r="347" spans="3:3" ht="15.75">
      <c r="C347" s="55"/>
    </row>
    <row r="348" spans="3:3" ht="15.75">
      <c r="C348" s="55"/>
    </row>
    <row r="349" spans="3:3" ht="15.75">
      <c r="C349" s="55"/>
    </row>
    <row r="350" spans="3:3" ht="15.75">
      <c r="C350" s="55"/>
    </row>
    <row r="351" spans="3:3" ht="15.75">
      <c r="C351" s="55"/>
    </row>
    <row r="352" spans="3:3" ht="15.75">
      <c r="C352" s="55"/>
    </row>
    <row r="353" spans="3:3" ht="15.75">
      <c r="C353" s="55"/>
    </row>
    <row r="354" spans="3:3" ht="15.75">
      <c r="C354" s="55"/>
    </row>
    <row r="355" spans="3:3" ht="15.75">
      <c r="C355" s="55"/>
    </row>
    <row r="356" spans="3:3" ht="15.75">
      <c r="C356" s="55"/>
    </row>
    <row r="357" spans="3:3" ht="15.75">
      <c r="C357" s="55"/>
    </row>
    <row r="358" spans="3:3" ht="15.75">
      <c r="C358" s="55"/>
    </row>
    <row r="359" spans="3:3" ht="15.75">
      <c r="C359" s="55"/>
    </row>
    <row r="360" spans="3:3" ht="15.75">
      <c r="C360" s="55"/>
    </row>
    <row r="361" spans="3:3" ht="15.75">
      <c r="C361" s="55"/>
    </row>
    <row r="362" spans="3:3" ht="15.75">
      <c r="C362" s="55"/>
    </row>
    <row r="363" spans="3:3" ht="15.75">
      <c r="C363" s="55"/>
    </row>
    <row r="364" spans="3:3" ht="15.75">
      <c r="C364" s="55"/>
    </row>
    <row r="365" spans="3:3" ht="15.75">
      <c r="C365" s="55"/>
    </row>
    <row r="366" spans="3:3" ht="15.75">
      <c r="C366" s="55"/>
    </row>
    <row r="367" spans="3:3" ht="15.75">
      <c r="C367" s="55"/>
    </row>
    <row r="368" spans="3:3" ht="15.75">
      <c r="C368" s="55"/>
    </row>
    <row r="369" spans="3:3" ht="15.75">
      <c r="C369" s="55"/>
    </row>
    <row r="370" spans="3:3" ht="15.75">
      <c r="C370" s="55"/>
    </row>
    <row r="371" spans="3:3" ht="15.75">
      <c r="C371" s="55"/>
    </row>
    <row r="372" spans="3:3" ht="15.75">
      <c r="C372" s="55"/>
    </row>
    <row r="373" spans="3:3" ht="15.75">
      <c r="C373" s="55"/>
    </row>
    <row r="374" spans="3:3" ht="15.75">
      <c r="C374" s="55"/>
    </row>
    <row r="375" spans="3:3" ht="15.75">
      <c r="C375" s="55"/>
    </row>
    <row r="376" spans="3:3" ht="15.75">
      <c r="C376" s="55"/>
    </row>
    <row r="377" spans="3:3" ht="15.75">
      <c r="C377" s="55"/>
    </row>
    <row r="378" spans="3:3" ht="15.75">
      <c r="C378" s="55"/>
    </row>
    <row r="379" spans="3:3" ht="15.75">
      <c r="C379" s="55"/>
    </row>
    <row r="380" spans="3:3" ht="15.75">
      <c r="C380" s="55"/>
    </row>
    <row r="381" spans="3:3" ht="15.75">
      <c r="C381" s="55"/>
    </row>
    <row r="382" spans="3:3" ht="15.75">
      <c r="C382" s="55"/>
    </row>
    <row r="383" spans="3:3" ht="15.75">
      <c r="C383" s="55"/>
    </row>
    <row r="384" spans="3:3" ht="15.75">
      <c r="C384" s="55"/>
    </row>
    <row r="385" spans="3:3" ht="15.75">
      <c r="C385" s="55"/>
    </row>
    <row r="386" spans="3:3" ht="15.75">
      <c r="C386" s="55"/>
    </row>
    <row r="387" spans="3:3" ht="15.75">
      <c r="C387" s="55"/>
    </row>
    <row r="388" spans="3:3" ht="15.75">
      <c r="C388" s="55"/>
    </row>
    <row r="389" spans="3:3" ht="15.75">
      <c r="C389" s="55"/>
    </row>
    <row r="390" spans="3:3" ht="15.75">
      <c r="C390" s="55"/>
    </row>
    <row r="391" spans="3:3" ht="15.75">
      <c r="C391" s="55"/>
    </row>
    <row r="392" spans="3:3" ht="15.75">
      <c r="C392" s="55"/>
    </row>
    <row r="393" spans="3:3" ht="15.75">
      <c r="C393" s="55"/>
    </row>
    <row r="394" spans="3:3" ht="15.75">
      <c r="C394" s="55"/>
    </row>
    <row r="395" spans="3:3" ht="15.75">
      <c r="C395" s="55"/>
    </row>
    <row r="396" spans="3:3" ht="15.75">
      <c r="C396" s="55"/>
    </row>
    <row r="397" spans="3:3" ht="15.75">
      <c r="C397" s="55"/>
    </row>
    <row r="398" spans="3:3" ht="15.75">
      <c r="C398" s="55"/>
    </row>
    <row r="399" spans="3:3" ht="15.75">
      <c r="C399" s="55"/>
    </row>
    <row r="400" spans="3:3" ht="15.75">
      <c r="C400" s="55"/>
    </row>
    <row r="401" spans="3:3" ht="15.75">
      <c r="C401" s="55"/>
    </row>
    <row r="402" spans="3:3" ht="15.75">
      <c r="C402" s="55"/>
    </row>
    <row r="403" spans="3:3" ht="15.75">
      <c r="C403" s="55"/>
    </row>
    <row r="404" spans="3:3" ht="15.75">
      <c r="C404" s="55"/>
    </row>
    <row r="405" spans="3:3" ht="15.75">
      <c r="C405" s="55"/>
    </row>
    <row r="406" spans="3:3" ht="15.75">
      <c r="C406" s="55"/>
    </row>
    <row r="407" spans="3:3" ht="15.75">
      <c r="C407" s="55"/>
    </row>
    <row r="408" spans="3:3" ht="15.75">
      <c r="C408" s="55"/>
    </row>
    <row r="409" spans="3:3" ht="15.75">
      <c r="C409" s="55"/>
    </row>
    <row r="410" spans="3:3" ht="15.75">
      <c r="C410" s="55"/>
    </row>
    <row r="411" spans="3:3" ht="15.75">
      <c r="C411" s="55"/>
    </row>
    <row r="412" spans="3:3" ht="15.75">
      <c r="C412" s="55"/>
    </row>
    <row r="413" spans="3:3" ht="15.75">
      <c r="C413" s="55"/>
    </row>
    <row r="414" spans="3:3" ht="15.75">
      <c r="C414" s="55"/>
    </row>
    <row r="415" spans="3:3" ht="15.75">
      <c r="C415" s="55"/>
    </row>
    <row r="416" spans="3:3" ht="15.75">
      <c r="C416" s="55"/>
    </row>
    <row r="417" spans="3:3" ht="15.75">
      <c r="C417" s="55"/>
    </row>
    <row r="418" spans="3:3" ht="15.75">
      <c r="C418" s="55"/>
    </row>
    <row r="419" spans="3:3" ht="15.75">
      <c r="C419" s="55"/>
    </row>
    <row r="420" spans="3:3" ht="15.75">
      <c r="C420" s="55"/>
    </row>
    <row r="421" spans="3:3" ht="15.75">
      <c r="C421" s="55"/>
    </row>
    <row r="422" spans="3:3" ht="15.75">
      <c r="C422" s="55"/>
    </row>
    <row r="423" spans="3:3" ht="15.75">
      <c r="C423" s="55"/>
    </row>
    <row r="424" spans="3:3" ht="15.75">
      <c r="C424" s="55"/>
    </row>
    <row r="425" spans="3:3" ht="15.75">
      <c r="C425" s="55"/>
    </row>
    <row r="426" spans="3:3" ht="15.75">
      <c r="C426" s="55"/>
    </row>
    <row r="427" spans="3:3" ht="15.75">
      <c r="C427" s="55"/>
    </row>
    <row r="428" spans="3:3" ht="15.75">
      <c r="C428" s="55"/>
    </row>
    <row r="429" spans="3:3" ht="15.75">
      <c r="C429" s="55"/>
    </row>
    <row r="430" spans="3:3" ht="15.75">
      <c r="C430" s="55"/>
    </row>
    <row r="431" spans="3:3" ht="15.75">
      <c r="C431" s="55"/>
    </row>
    <row r="432" spans="3:3" ht="15.75">
      <c r="C432" s="55"/>
    </row>
    <row r="433" spans="3:3" ht="15.75">
      <c r="C433" s="55"/>
    </row>
    <row r="434" spans="3:3" ht="15.75">
      <c r="C434" s="55"/>
    </row>
    <row r="435" spans="3:3" ht="15.75">
      <c r="C435" s="55"/>
    </row>
    <row r="436" spans="3:3" ht="15.75">
      <c r="C436" s="55"/>
    </row>
    <row r="437" spans="3:3" ht="15.75">
      <c r="C437" s="55"/>
    </row>
    <row r="438" spans="3:3" ht="15.75">
      <c r="C438" s="55"/>
    </row>
    <row r="439" spans="3:3" ht="15.75">
      <c r="C439" s="55"/>
    </row>
    <row r="440" spans="3:3" ht="15.75">
      <c r="C440" s="55"/>
    </row>
    <row r="441" spans="3:3" ht="15.75">
      <c r="C441" s="55"/>
    </row>
    <row r="442" spans="3:3" ht="15.75">
      <c r="C442" s="55"/>
    </row>
    <row r="443" spans="3:3" ht="15.75">
      <c r="C443" s="55"/>
    </row>
    <row r="444" spans="3:3" ht="15.75">
      <c r="C444" s="55"/>
    </row>
    <row r="445" spans="3:3" ht="15.75">
      <c r="C445" s="55"/>
    </row>
    <row r="446" spans="3:3" ht="15.75">
      <c r="C446" s="55"/>
    </row>
    <row r="447" spans="3:3" ht="15.75">
      <c r="C447" s="55"/>
    </row>
    <row r="448" spans="3:3" ht="15.75">
      <c r="C448" s="55"/>
    </row>
    <row r="449" spans="3:3" ht="15.75">
      <c r="C449" s="55"/>
    </row>
    <row r="450" spans="3:3" ht="15.75">
      <c r="C450" s="55"/>
    </row>
    <row r="451" spans="3:3" ht="15.75">
      <c r="C451" s="55"/>
    </row>
    <row r="452" spans="3:3" ht="15.75">
      <c r="C452" s="55"/>
    </row>
    <row r="453" spans="3:3" ht="15.75">
      <c r="C453" s="55"/>
    </row>
    <row r="454" spans="3:3" ht="15.75">
      <c r="C454" s="55"/>
    </row>
    <row r="455" spans="3:3" ht="15.75">
      <c r="C455" s="55"/>
    </row>
    <row r="456" spans="3:3" ht="15.75">
      <c r="C456" s="55"/>
    </row>
    <row r="457" spans="3:3" ht="15.75">
      <c r="C457" s="55"/>
    </row>
    <row r="458" spans="3:3" ht="15.75">
      <c r="C458" s="55"/>
    </row>
    <row r="459" spans="3:3" ht="15.75">
      <c r="C459" s="55"/>
    </row>
    <row r="460" spans="3:3" ht="15.75">
      <c r="C460" s="55"/>
    </row>
    <row r="461" spans="3:3" ht="15.75">
      <c r="C461" s="55"/>
    </row>
    <row r="462" spans="3:3" ht="15.75">
      <c r="C462" s="55"/>
    </row>
    <row r="463" spans="3:3" ht="15.75">
      <c r="C463" s="55"/>
    </row>
    <row r="464" spans="3:3" ht="15.75">
      <c r="C464" s="55"/>
    </row>
    <row r="465" spans="3:3" ht="15.75">
      <c r="C465" s="55"/>
    </row>
    <row r="466" spans="3:3" ht="15.75">
      <c r="C466" s="55"/>
    </row>
    <row r="467" spans="3:3" ht="15.75">
      <c r="C467" s="55"/>
    </row>
    <row r="468" spans="3:3" ht="15.75">
      <c r="C468" s="55"/>
    </row>
    <row r="469" spans="3:3" ht="15.75">
      <c r="C469" s="55"/>
    </row>
    <row r="470" spans="3:3" ht="15.75">
      <c r="C470" s="55"/>
    </row>
    <row r="471" spans="3:3" ht="15.75">
      <c r="C471" s="55"/>
    </row>
    <row r="472" spans="3:3" ht="15.75">
      <c r="C472" s="55"/>
    </row>
    <row r="473" spans="3:3" ht="15.75">
      <c r="C473" s="55"/>
    </row>
    <row r="474" spans="3:3" ht="15.75">
      <c r="C474" s="55"/>
    </row>
    <row r="475" spans="3:3" ht="15.75">
      <c r="C475" s="55"/>
    </row>
    <row r="476" spans="3:3" ht="15.75">
      <c r="C476" s="55"/>
    </row>
    <row r="477" spans="3:3" ht="15.75">
      <c r="C477" s="55"/>
    </row>
    <row r="478" spans="3:3" ht="15.75">
      <c r="C478" s="55"/>
    </row>
    <row r="479" spans="3:3" ht="15.75">
      <c r="C479" s="55"/>
    </row>
    <row r="480" spans="3:3" ht="15.75">
      <c r="C480" s="55"/>
    </row>
    <row r="481" spans="3:3" ht="15.75">
      <c r="C481" s="55"/>
    </row>
    <row r="482" spans="3:3" ht="15.75">
      <c r="C482" s="55"/>
    </row>
    <row r="483" spans="3:3" ht="15.75">
      <c r="C483" s="55"/>
    </row>
    <row r="484" spans="3:3" ht="15.75">
      <c r="C484" s="55"/>
    </row>
    <row r="485" spans="3:3" ht="15.75">
      <c r="C485" s="55"/>
    </row>
    <row r="486" spans="3:3" ht="15.75">
      <c r="C486" s="55"/>
    </row>
    <row r="487" spans="3:3" ht="15.75">
      <c r="C487" s="55"/>
    </row>
    <row r="488" spans="3:3" ht="15.75">
      <c r="C488" s="55"/>
    </row>
    <row r="489" spans="3:3" ht="15.75">
      <c r="C489" s="55"/>
    </row>
    <row r="490" spans="3:3" ht="15.75">
      <c r="C490" s="55"/>
    </row>
    <row r="491" spans="3:3" ht="15.75">
      <c r="C491" s="55"/>
    </row>
    <row r="492" spans="3:3" ht="15.75">
      <c r="C492" s="55"/>
    </row>
    <row r="493" spans="3:3" ht="15.75">
      <c r="C493" s="55"/>
    </row>
    <row r="494" spans="3:3" ht="15.75">
      <c r="C494" s="55"/>
    </row>
    <row r="495" spans="3:3" ht="15.75">
      <c r="C495" s="55"/>
    </row>
    <row r="496" spans="3:3" ht="15.75">
      <c r="C496" s="55"/>
    </row>
    <row r="497" spans="3:3" ht="15.75">
      <c r="C497" s="55"/>
    </row>
    <row r="498" spans="3:3" ht="15.75">
      <c r="C498" s="55"/>
    </row>
    <row r="499" spans="3:3" ht="15.75">
      <c r="C499" s="55"/>
    </row>
    <row r="500" spans="3:3" ht="15.75">
      <c r="C500" s="55"/>
    </row>
    <row r="501" spans="3:3" ht="15.75">
      <c r="C501" s="55"/>
    </row>
    <row r="502" spans="3:3" ht="15.75">
      <c r="C502" s="55"/>
    </row>
    <row r="503" spans="3:3" ht="15.75">
      <c r="C503" s="55"/>
    </row>
    <row r="504" spans="3:3" ht="15.75">
      <c r="C504" s="55"/>
    </row>
    <row r="505" spans="3:3" ht="15.75">
      <c r="C505" s="55"/>
    </row>
    <row r="506" spans="3:3" ht="15.75">
      <c r="C506" s="55"/>
    </row>
    <row r="507" spans="3:3" ht="15.75">
      <c r="C507" s="55"/>
    </row>
    <row r="508" spans="3:3" ht="15.75">
      <c r="C508" s="55"/>
    </row>
    <row r="509" spans="3:3" ht="15.75">
      <c r="C509" s="55"/>
    </row>
    <row r="510" spans="3:3" ht="15.75">
      <c r="C510" s="55"/>
    </row>
    <row r="511" spans="3:3" ht="15.75">
      <c r="C511" s="55"/>
    </row>
    <row r="512" spans="3:3" ht="15.75">
      <c r="C512" s="55"/>
    </row>
    <row r="513" spans="3:3" ht="15.75">
      <c r="C513" s="55"/>
    </row>
    <row r="514" spans="3:3" ht="15.75">
      <c r="C514" s="55"/>
    </row>
    <row r="515" spans="3:3" ht="15.75">
      <c r="C515" s="55"/>
    </row>
    <row r="516" spans="3:3" ht="15.75">
      <c r="C516" s="55"/>
    </row>
    <row r="517" spans="3:3" ht="15.75">
      <c r="C517" s="55"/>
    </row>
    <row r="518" spans="3:3" ht="15.75">
      <c r="C518" s="55"/>
    </row>
    <row r="519" spans="3:3" ht="15.75">
      <c r="C519" s="55"/>
    </row>
    <row r="520" spans="3:3" ht="15.75">
      <c r="C520" s="55"/>
    </row>
    <row r="521" spans="3:3" ht="15.75">
      <c r="C521" s="55"/>
    </row>
    <row r="522" spans="3:3" ht="15.75">
      <c r="C522" s="55"/>
    </row>
    <row r="523" spans="3:3" ht="15.75">
      <c r="C523" s="55"/>
    </row>
    <row r="524" spans="3:3" ht="15.75">
      <c r="C524" s="55"/>
    </row>
    <row r="525" spans="3:3" ht="15.75">
      <c r="C525" s="55"/>
    </row>
    <row r="526" spans="3:3" ht="15.75">
      <c r="C526" s="55"/>
    </row>
    <row r="527" spans="3:3" ht="15.75">
      <c r="C527" s="55"/>
    </row>
    <row r="528" spans="3:3" ht="15.75">
      <c r="C528" s="55"/>
    </row>
    <row r="529" spans="3:3" ht="15.75">
      <c r="C529" s="55"/>
    </row>
    <row r="530" spans="3:3" ht="15.75">
      <c r="C530" s="55"/>
    </row>
    <row r="531" spans="3:3" ht="15.75">
      <c r="C531" s="55"/>
    </row>
    <row r="532" spans="3:3" ht="15.75">
      <c r="C532" s="55"/>
    </row>
    <row r="533" spans="3:3" ht="15.75">
      <c r="C533" s="55"/>
    </row>
    <row r="534" spans="3:3" ht="15.75">
      <c r="C534" s="55"/>
    </row>
    <row r="535" spans="3:3" ht="15.75">
      <c r="C535" s="55"/>
    </row>
    <row r="536" spans="3:3" ht="15.75">
      <c r="C536" s="55"/>
    </row>
    <row r="537" spans="3:3" ht="15.75">
      <c r="C537" s="55"/>
    </row>
    <row r="538" spans="3:3" ht="15.75">
      <c r="C538" s="55"/>
    </row>
    <row r="539" spans="3:3" ht="15.75">
      <c r="C539" s="55"/>
    </row>
    <row r="540" spans="3:3" ht="15.75">
      <c r="C540" s="55"/>
    </row>
    <row r="541" spans="3:3" ht="15.75">
      <c r="C541" s="55"/>
    </row>
    <row r="542" spans="3:3" ht="15.75">
      <c r="C542" s="55"/>
    </row>
    <row r="543" spans="3:3" ht="15.75">
      <c r="C543" s="55"/>
    </row>
    <row r="544" spans="3:3" ht="15.75">
      <c r="C544" s="55"/>
    </row>
    <row r="545" spans="3:3" ht="15.75">
      <c r="C545" s="55"/>
    </row>
    <row r="546" spans="3:3" ht="15.75">
      <c r="C546" s="55"/>
    </row>
    <row r="547" spans="3:3" ht="15.75">
      <c r="C547" s="55"/>
    </row>
    <row r="548" spans="3:3" ht="15.75">
      <c r="C548" s="55"/>
    </row>
    <row r="549" spans="3:3" ht="15.75">
      <c r="C549" s="55"/>
    </row>
    <row r="550" spans="3:3" ht="15.75">
      <c r="C550" s="55"/>
    </row>
    <row r="551" spans="3:3" ht="15.75">
      <c r="C551" s="55"/>
    </row>
    <row r="552" spans="3:3" ht="15.75">
      <c r="C552" s="55"/>
    </row>
    <row r="553" spans="3:3" ht="15.75">
      <c r="C553" s="55"/>
    </row>
    <row r="554" spans="3:3" ht="15.75">
      <c r="C554" s="55"/>
    </row>
    <row r="555" spans="3:3" ht="15.75">
      <c r="C555" s="55"/>
    </row>
    <row r="556" spans="3:3" ht="15.75">
      <c r="C556" s="55"/>
    </row>
    <row r="557" spans="3:3" ht="15.75">
      <c r="C557" s="55"/>
    </row>
    <row r="558" spans="3:3" ht="15.75">
      <c r="C558" s="55"/>
    </row>
    <row r="559" spans="3:3" ht="15.75">
      <c r="C559" s="55"/>
    </row>
    <row r="560" spans="3:3" ht="15.75">
      <c r="C560" s="55"/>
    </row>
    <row r="561" spans="3:3" ht="15.75">
      <c r="C561" s="55"/>
    </row>
    <row r="562" spans="3:3" ht="15.75">
      <c r="C562" s="55"/>
    </row>
    <row r="563" spans="3:3" ht="15.75">
      <c r="C563" s="55"/>
    </row>
    <row r="564" spans="3:3" ht="15.75">
      <c r="C564" s="55"/>
    </row>
    <row r="565" spans="3:3" ht="15.75">
      <c r="C565" s="55"/>
    </row>
    <row r="566" spans="3:3" ht="15.75">
      <c r="C566" s="55"/>
    </row>
    <row r="567" spans="3:3" ht="15.75">
      <c r="C567" s="55"/>
    </row>
    <row r="568" spans="3:3" ht="15.75">
      <c r="C568" s="55"/>
    </row>
    <row r="569" spans="3:3" ht="15.75">
      <c r="C569" s="55"/>
    </row>
    <row r="570" spans="3:3" ht="15.75">
      <c r="C570" s="55"/>
    </row>
    <row r="571" spans="3:3" ht="15.75">
      <c r="C571" s="55"/>
    </row>
    <row r="572" spans="3:3" ht="15.75">
      <c r="C572" s="55"/>
    </row>
    <row r="573" spans="3:3" ht="15.75">
      <c r="C573" s="55"/>
    </row>
    <row r="574" spans="3:3" ht="15.75">
      <c r="C574" s="55"/>
    </row>
    <row r="575" spans="3:3" ht="15.75">
      <c r="C575" s="55"/>
    </row>
    <row r="576" spans="3:3" ht="15.75">
      <c r="C576" s="55"/>
    </row>
    <row r="577" spans="3:3" ht="15.75">
      <c r="C577" s="55"/>
    </row>
    <row r="578" spans="3:3" ht="15.75">
      <c r="C578" s="55"/>
    </row>
    <row r="579" spans="3:3" ht="15.75">
      <c r="C579" s="55"/>
    </row>
    <row r="580" spans="3:3" ht="15.75">
      <c r="C580" s="55"/>
    </row>
    <row r="581" spans="3:3" ht="15.75">
      <c r="C581" s="55"/>
    </row>
    <row r="582" spans="3:3" ht="15.75">
      <c r="C582" s="55"/>
    </row>
    <row r="583" spans="3:3" ht="15.75">
      <c r="C583" s="55"/>
    </row>
    <row r="584" spans="3:3" ht="15.75">
      <c r="C584" s="55"/>
    </row>
    <row r="585" spans="3:3" ht="15.75">
      <c r="C585" s="55"/>
    </row>
    <row r="586" spans="3:3" ht="15.75">
      <c r="C586" s="55"/>
    </row>
    <row r="587" spans="3:3" ht="15.75">
      <c r="C587" s="55"/>
    </row>
    <row r="588" spans="3:3" ht="15.75">
      <c r="C588" s="55"/>
    </row>
    <row r="589" spans="3:3" ht="15.75">
      <c r="C589" s="55"/>
    </row>
    <row r="590" spans="3:3" ht="15.75">
      <c r="C590" s="55"/>
    </row>
    <row r="591" spans="3:3" ht="15.75">
      <c r="C591" s="55"/>
    </row>
    <row r="592" spans="3:3" ht="15.75">
      <c r="C592" s="55"/>
    </row>
    <row r="593" spans="3:3" ht="15.75">
      <c r="C593" s="55"/>
    </row>
    <row r="594" spans="3:3" ht="15.75">
      <c r="C594" s="55"/>
    </row>
    <row r="595" spans="3:3" ht="15.75">
      <c r="C595" s="55"/>
    </row>
    <row r="596" spans="3:3" ht="15.75">
      <c r="C596" s="55"/>
    </row>
    <row r="597" spans="3:3" ht="15.75">
      <c r="C597" s="55"/>
    </row>
    <row r="598" spans="3:3" ht="15.75">
      <c r="C598" s="55"/>
    </row>
    <row r="599" spans="3:3" ht="15.75">
      <c r="C599" s="55"/>
    </row>
    <row r="600" spans="3:3" ht="15.75">
      <c r="C600" s="55"/>
    </row>
    <row r="601" spans="3:3" ht="15.75">
      <c r="C601" s="55"/>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ignoredErrors>
    <ignoredError sqref="D7:O7"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election activeCell="F38" sqref="F38"/>
    </sheetView>
  </sheetViews>
  <sheetFormatPr baseColWidth="10" defaultColWidth="17.7109375" defaultRowHeight="15"/>
  <cols>
    <col min="1" max="1" width="29" style="859" customWidth="1"/>
    <col min="2" max="2" width="20.7109375" style="859" bestFit="1" customWidth="1"/>
    <col min="3" max="3" width="18.7109375" style="859" customWidth="1"/>
    <col min="4" max="4" width="17.7109375" style="859"/>
    <col min="5" max="5" width="14.28515625" style="859" customWidth="1"/>
    <col min="6" max="7" width="13.85546875" style="859" customWidth="1"/>
    <col min="8" max="8" width="17.7109375" style="859"/>
    <col min="9" max="10" width="13.85546875" style="859" customWidth="1"/>
    <col min="11" max="12" width="17.7109375" style="859"/>
    <col min="13" max="14" width="15.140625" style="859" customWidth="1"/>
    <col min="15" max="15" width="17" style="859" bestFit="1" customWidth="1"/>
    <col min="16" max="16" width="18.7109375" style="859" bestFit="1" customWidth="1"/>
    <col min="17" max="17" width="7.42578125" style="859" customWidth="1"/>
    <col min="18" max="256" width="17.7109375" style="859"/>
    <col min="257" max="257" width="29" style="859" customWidth="1"/>
    <col min="258" max="258" width="20.7109375" style="859" bestFit="1" customWidth="1"/>
    <col min="259" max="259" width="18.7109375" style="859" customWidth="1"/>
    <col min="260" max="260" width="17.7109375" style="859"/>
    <col min="261" max="261" width="14.28515625" style="859" customWidth="1"/>
    <col min="262" max="263" width="13.85546875" style="859" customWidth="1"/>
    <col min="264" max="264" width="17.7109375" style="859"/>
    <col min="265" max="266" width="13.85546875" style="859" customWidth="1"/>
    <col min="267" max="268" width="17.7109375" style="859"/>
    <col min="269" max="270" width="15.140625" style="859" customWidth="1"/>
    <col min="271" max="271" width="17" style="859" bestFit="1" customWidth="1"/>
    <col min="272" max="272" width="18.7109375" style="859" bestFit="1" customWidth="1"/>
    <col min="273" max="273" width="7.42578125" style="859" customWidth="1"/>
    <col min="274" max="512" width="17.7109375" style="859"/>
    <col min="513" max="513" width="29" style="859" customWidth="1"/>
    <col min="514" max="514" width="20.7109375" style="859" bestFit="1" customWidth="1"/>
    <col min="515" max="515" width="18.7109375" style="859" customWidth="1"/>
    <col min="516" max="516" width="17.7109375" style="859"/>
    <col min="517" max="517" width="14.28515625" style="859" customWidth="1"/>
    <col min="518" max="519" width="13.85546875" style="859" customWidth="1"/>
    <col min="520" max="520" width="17.7109375" style="859"/>
    <col min="521" max="522" width="13.85546875" style="859" customWidth="1"/>
    <col min="523" max="524" width="17.7109375" style="859"/>
    <col min="525" max="526" width="15.140625" style="859" customWidth="1"/>
    <col min="527" max="527" width="17" style="859" bestFit="1" customWidth="1"/>
    <col min="528" max="528" width="18.7109375" style="859" bestFit="1" customWidth="1"/>
    <col min="529" max="529" width="7.42578125" style="859" customWidth="1"/>
    <col min="530" max="768" width="17.7109375" style="859"/>
    <col min="769" max="769" width="29" style="859" customWidth="1"/>
    <col min="770" max="770" width="20.7109375" style="859" bestFit="1" customWidth="1"/>
    <col min="771" max="771" width="18.7109375" style="859" customWidth="1"/>
    <col min="772" max="772" width="17.7109375" style="859"/>
    <col min="773" max="773" width="14.28515625" style="859" customWidth="1"/>
    <col min="774" max="775" width="13.85546875" style="859" customWidth="1"/>
    <col min="776" max="776" width="17.7109375" style="859"/>
    <col min="777" max="778" width="13.85546875" style="859" customWidth="1"/>
    <col min="779" max="780" width="17.7109375" style="859"/>
    <col min="781" max="782" width="15.140625" style="859" customWidth="1"/>
    <col min="783" max="783" width="17" style="859" bestFit="1" customWidth="1"/>
    <col min="784" max="784" width="18.7109375" style="859" bestFit="1" customWidth="1"/>
    <col min="785" max="785" width="7.42578125" style="859" customWidth="1"/>
    <col min="786" max="1024" width="17.7109375" style="859"/>
    <col min="1025" max="1025" width="29" style="859" customWidth="1"/>
    <col min="1026" max="1026" width="20.7109375" style="859" bestFit="1" customWidth="1"/>
    <col min="1027" max="1027" width="18.7109375" style="859" customWidth="1"/>
    <col min="1028" max="1028" width="17.7109375" style="859"/>
    <col min="1029" max="1029" width="14.28515625" style="859" customWidth="1"/>
    <col min="1030" max="1031" width="13.85546875" style="859" customWidth="1"/>
    <col min="1032" max="1032" width="17.7109375" style="859"/>
    <col min="1033" max="1034" width="13.85546875" style="859" customWidth="1"/>
    <col min="1035" max="1036" width="17.7109375" style="859"/>
    <col min="1037" max="1038" width="15.140625" style="859" customWidth="1"/>
    <col min="1039" max="1039" width="17" style="859" bestFit="1" customWidth="1"/>
    <col min="1040" max="1040" width="18.7109375" style="859" bestFit="1" customWidth="1"/>
    <col min="1041" max="1041" width="7.42578125" style="859" customWidth="1"/>
    <col min="1042" max="1280" width="17.7109375" style="859"/>
    <col min="1281" max="1281" width="29" style="859" customWidth="1"/>
    <col min="1282" max="1282" width="20.7109375" style="859" bestFit="1" customWidth="1"/>
    <col min="1283" max="1283" width="18.7109375" style="859" customWidth="1"/>
    <col min="1284" max="1284" width="17.7109375" style="859"/>
    <col min="1285" max="1285" width="14.28515625" style="859" customWidth="1"/>
    <col min="1286" max="1287" width="13.85546875" style="859" customWidth="1"/>
    <col min="1288" max="1288" width="17.7109375" style="859"/>
    <col min="1289" max="1290" width="13.85546875" style="859" customWidth="1"/>
    <col min="1291" max="1292" width="17.7109375" style="859"/>
    <col min="1293" max="1294" width="15.140625" style="859" customWidth="1"/>
    <col min="1295" max="1295" width="17" style="859" bestFit="1" customWidth="1"/>
    <col min="1296" max="1296" width="18.7109375" style="859" bestFit="1" customWidth="1"/>
    <col min="1297" max="1297" width="7.42578125" style="859" customWidth="1"/>
    <col min="1298" max="1536" width="17.7109375" style="859"/>
    <col min="1537" max="1537" width="29" style="859" customWidth="1"/>
    <col min="1538" max="1538" width="20.7109375" style="859" bestFit="1" customWidth="1"/>
    <col min="1539" max="1539" width="18.7109375" style="859" customWidth="1"/>
    <col min="1540" max="1540" width="17.7109375" style="859"/>
    <col min="1541" max="1541" width="14.28515625" style="859" customWidth="1"/>
    <col min="1542" max="1543" width="13.85546875" style="859" customWidth="1"/>
    <col min="1544" max="1544" width="17.7109375" style="859"/>
    <col min="1545" max="1546" width="13.85546875" style="859" customWidth="1"/>
    <col min="1547" max="1548" width="17.7109375" style="859"/>
    <col min="1549" max="1550" width="15.140625" style="859" customWidth="1"/>
    <col min="1551" max="1551" width="17" style="859" bestFit="1" customWidth="1"/>
    <col min="1552" max="1552" width="18.7109375" style="859" bestFit="1" customWidth="1"/>
    <col min="1553" max="1553" width="7.42578125" style="859" customWidth="1"/>
    <col min="1554" max="1792" width="17.7109375" style="859"/>
    <col min="1793" max="1793" width="29" style="859" customWidth="1"/>
    <col min="1794" max="1794" width="20.7109375" style="859" bestFit="1" customWidth="1"/>
    <col min="1795" max="1795" width="18.7109375" style="859" customWidth="1"/>
    <col min="1796" max="1796" width="17.7109375" style="859"/>
    <col min="1797" max="1797" width="14.28515625" style="859" customWidth="1"/>
    <col min="1798" max="1799" width="13.85546875" style="859" customWidth="1"/>
    <col min="1800" max="1800" width="17.7109375" style="859"/>
    <col min="1801" max="1802" width="13.85546875" style="859" customWidth="1"/>
    <col min="1803" max="1804" width="17.7109375" style="859"/>
    <col min="1805" max="1806" width="15.140625" style="859" customWidth="1"/>
    <col min="1807" max="1807" width="17" style="859" bestFit="1" customWidth="1"/>
    <col min="1808" max="1808" width="18.7109375" style="859" bestFit="1" customWidth="1"/>
    <col min="1809" max="1809" width="7.42578125" style="859" customWidth="1"/>
    <col min="1810" max="2048" width="17.7109375" style="859"/>
    <col min="2049" max="2049" width="29" style="859" customWidth="1"/>
    <col min="2050" max="2050" width="20.7109375" style="859" bestFit="1" customWidth="1"/>
    <col min="2051" max="2051" width="18.7109375" style="859" customWidth="1"/>
    <col min="2052" max="2052" width="17.7109375" style="859"/>
    <col min="2053" max="2053" width="14.28515625" style="859" customWidth="1"/>
    <col min="2054" max="2055" width="13.85546875" style="859" customWidth="1"/>
    <col min="2056" max="2056" width="17.7109375" style="859"/>
    <col min="2057" max="2058" width="13.85546875" style="859" customWidth="1"/>
    <col min="2059" max="2060" width="17.7109375" style="859"/>
    <col min="2061" max="2062" width="15.140625" style="859" customWidth="1"/>
    <col min="2063" max="2063" width="17" style="859" bestFit="1" customWidth="1"/>
    <col min="2064" max="2064" width="18.7109375" style="859" bestFit="1" customWidth="1"/>
    <col min="2065" max="2065" width="7.42578125" style="859" customWidth="1"/>
    <col min="2066" max="2304" width="17.7109375" style="859"/>
    <col min="2305" max="2305" width="29" style="859" customWidth="1"/>
    <col min="2306" max="2306" width="20.7109375" style="859" bestFit="1" customWidth="1"/>
    <col min="2307" max="2307" width="18.7109375" style="859" customWidth="1"/>
    <col min="2308" max="2308" width="17.7109375" style="859"/>
    <col min="2309" max="2309" width="14.28515625" style="859" customWidth="1"/>
    <col min="2310" max="2311" width="13.85546875" style="859" customWidth="1"/>
    <col min="2312" max="2312" width="17.7109375" style="859"/>
    <col min="2313" max="2314" width="13.85546875" style="859" customWidth="1"/>
    <col min="2315" max="2316" width="17.7109375" style="859"/>
    <col min="2317" max="2318" width="15.140625" style="859" customWidth="1"/>
    <col min="2319" max="2319" width="17" style="859" bestFit="1" customWidth="1"/>
    <col min="2320" max="2320" width="18.7109375" style="859" bestFit="1" customWidth="1"/>
    <col min="2321" max="2321" width="7.42578125" style="859" customWidth="1"/>
    <col min="2322" max="2560" width="17.7109375" style="859"/>
    <col min="2561" max="2561" width="29" style="859" customWidth="1"/>
    <col min="2562" max="2562" width="20.7109375" style="859" bestFit="1" customWidth="1"/>
    <col min="2563" max="2563" width="18.7109375" style="859" customWidth="1"/>
    <col min="2564" max="2564" width="17.7109375" style="859"/>
    <col min="2565" max="2565" width="14.28515625" style="859" customWidth="1"/>
    <col min="2566" max="2567" width="13.85546875" style="859" customWidth="1"/>
    <col min="2568" max="2568" width="17.7109375" style="859"/>
    <col min="2569" max="2570" width="13.85546875" style="859" customWidth="1"/>
    <col min="2571" max="2572" width="17.7109375" style="859"/>
    <col min="2573" max="2574" width="15.140625" style="859" customWidth="1"/>
    <col min="2575" max="2575" width="17" style="859" bestFit="1" customWidth="1"/>
    <col min="2576" max="2576" width="18.7109375" style="859" bestFit="1" customWidth="1"/>
    <col min="2577" max="2577" width="7.42578125" style="859" customWidth="1"/>
    <col min="2578" max="2816" width="17.7109375" style="859"/>
    <col min="2817" max="2817" width="29" style="859" customWidth="1"/>
    <col min="2818" max="2818" width="20.7109375" style="859" bestFit="1" customWidth="1"/>
    <col min="2819" max="2819" width="18.7109375" style="859" customWidth="1"/>
    <col min="2820" max="2820" width="17.7109375" style="859"/>
    <col min="2821" max="2821" width="14.28515625" style="859" customWidth="1"/>
    <col min="2822" max="2823" width="13.85546875" style="859" customWidth="1"/>
    <col min="2824" max="2824" width="17.7109375" style="859"/>
    <col min="2825" max="2826" width="13.85546875" style="859" customWidth="1"/>
    <col min="2827" max="2828" width="17.7109375" style="859"/>
    <col min="2829" max="2830" width="15.140625" style="859" customWidth="1"/>
    <col min="2831" max="2831" width="17" style="859" bestFit="1" customWidth="1"/>
    <col min="2832" max="2832" width="18.7109375" style="859" bestFit="1" customWidth="1"/>
    <col min="2833" max="2833" width="7.42578125" style="859" customWidth="1"/>
    <col min="2834" max="3072" width="17.7109375" style="859"/>
    <col min="3073" max="3073" width="29" style="859" customWidth="1"/>
    <col min="3074" max="3074" width="20.7109375" style="859" bestFit="1" customWidth="1"/>
    <col min="3075" max="3075" width="18.7109375" style="859" customWidth="1"/>
    <col min="3076" max="3076" width="17.7109375" style="859"/>
    <col min="3077" max="3077" width="14.28515625" style="859" customWidth="1"/>
    <col min="3078" max="3079" width="13.85546875" style="859" customWidth="1"/>
    <col min="3080" max="3080" width="17.7109375" style="859"/>
    <col min="3081" max="3082" width="13.85546875" style="859" customWidth="1"/>
    <col min="3083" max="3084" width="17.7109375" style="859"/>
    <col min="3085" max="3086" width="15.140625" style="859" customWidth="1"/>
    <col min="3087" max="3087" width="17" style="859" bestFit="1" customWidth="1"/>
    <col min="3088" max="3088" width="18.7109375" style="859" bestFit="1" customWidth="1"/>
    <col min="3089" max="3089" width="7.42578125" style="859" customWidth="1"/>
    <col min="3090" max="3328" width="17.7109375" style="859"/>
    <col min="3329" max="3329" width="29" style="859" customWidth="1"/>
    <col min="3330" max="3330" width="20.7109375" style="859" bestFit="1" customWidth="1"/>
    <col min="3331" max="3331" width="18.7109375" style="859" customWidth="1"/>
    <col min="3332" max="3332" width="17.7109375" style="859"/>
    <col min="3333" max="3333" width="14.28515625" style="859" customWidth="1"/>
    <col min="3334" max="3335" width="13.85546875" style="859" customWidth="1"/>
    <col min="3336" max="3336" width="17.7109375" style="859"/>
    <col min="3337" max="3338" width="13.85546875" style="859" customWidth="1"/>
    <col min="3339" max="3340" width="17.7109375" style="859"/>
    <col min="3341" max="3342" width="15.140625" style="859" customWidth="1"/>
    <col min="3343" max="3343" width="17" style="859" bestFit="1" customWidth="1"/>
    <col min="3344" max="3344" width="18.7109375" style="859" bestFit="1" customWidth="1"/>
    <col min="3345" max="3345" width="7.42578125" style="859" customWidth="1"/>
    <col min="3346" max="3584" width="17.7109375" style="859"/>
    <col min="3585" max="3585" width="29" style="859" customWidth="1"/>
    <col min="3586" max="3586" width="20.7109375" style="859" bestFit="1" customWidth="1"/>
    <col min="3587" max="3587" width="18.7109375" style="859" customWidth="1"/>
    <col min="3588" max="3588" width="17.7109375" style="859"/>
    <col min="3589" max="3589" width="14.28515625" style="859" customWidth="1"/>
    <col min="3590" max="3591" width="13.85546875" style="859" customWidth="1"/>
    <col min="3592" max="3592" width="17.7109375" style="859"/>
    <col min="3593" max="3594" width="13.85546875" style="859" customWidth="1"/>
    <col min="3595" max="3596" width="17.7109375" style="859"/>
    <col min="3597" max="3598" width="15.140625" style="859" customWidth="1"/>
    <col min="3599" max="3599" width="17" style="859" bestFit="1" customWidth="1"/>
    <col min="3600" max="3600" width="18.7109375" style="859" bestFit="1" customWidth="1"/>
    <col min="3601" max="3601" width="7.42578125" style="859" customWidth="1"/>
    <col min="3602" max="3840" width="17.7109375" style="859"/>
    <col min="3841" max="3841" width="29" style="859" customWidth="1"/>
    <col min="3842" max="3842" width="20.7109375" style="859" bestFit="1" customWidth="1"/>
    <col min="3843" max="3843" width="18.7109375" style="859" customWidth="1"/>
    <col min="3844" max="3844" width="17.7109375" style="859"/>
    <col min="3845" max="3845" width="14.28515625" style="859" customWidth="1"/>
    <col min="3846" max="3847" width="13.85546875" style="859" customWidth="1"/>
    <col min="3848" max="3848" width="17.7109375" style="859"/>
    <col min="3849" max="3850" width="13.85546875" style="859" customWidth="1"/>
    <col min="3851" max="3852" width="17.7109375" style="859"/>
    <col min="3853" max="3854" width="15.140625" style="859" customWidth="1"/>
    <col min="3855" max="3855" width="17" style="859" bestFit="1" customWidth="1"/>
    <col min="3856" max="3856" width="18.7109375" style="859" bestFit="1" customWidth="1"/>
    <col min="3857" max="3857" width="7.42578125" style="859" customWidth="1"/>
    <col min="3858" max="4096" width="17.7109375" style="859"/>
    <col min="4097" max="4097" width="29" style="859" customWidth="1"/>
    <col min="4098" max="4098" width="20.7109375" style="859" bestFit="1" customWidth="1"/>
    <col min="4099" max="4099" width="18.7109375" style="859" customWidth="1"/>
    <col min="4100" max="4100" width="17.7109375" style="859"/>
    <col min="4101" max="4101" width="14.28515625" style="859" customWidth="1"/>
    <col min="4102" max="4103" width="13.85546875" style="859" customWidth="1"/>
    <col min="4104" max="4104" width="17.7109375" style="859"/>
    <col min="4105" max="4106" width="13.85546875" style="859" customWidth="1"/>
    <col min="4107" max="4108" width="17.7109375" style="859"/>
    <col min="4109" max="4110" width="15.140625" style="859" customWidth="1"/>
    <col min="4111" max="4111" width="17" style="859" bestFit="1" customWidth="1"/>
    <col min="4112" max="4112" width="18.7109375" style="859" bestFit="1" customWidth="1"/>
    <col min="4113" max="4113" width="7.42578125" style="859" customWidth="1"/>
    <col min="4114" max="4352" width="17.7109375" style="859"/>
    <col min="4353" max="4353" width="29" style="859" customWidth="1"/>
    <col min="4354" max="4354" width="20.7109375" style="859" bestFit="1" customWidth="1"/>
    <col min="4355" max="4355" width="18.7109375" style="859" customWidth="1"/>
    <col min="4356" max="4356" width="17.7109375" style="859"/>
    <col min="4357" max="4357" width="14.28515625" style="859" customWidth="1"/>
    <col min="4358" max="4359" width="13.85546875" style="859" customWidth="1"/>
    <col min="4360" max="4360" width="17.7109375" style="859"/>
    <col min="4361" max="4362" width="13.85546875" style="859" customWidth="1"/>
    <col min="4363" max="4364" width="17.7109375" style="859"/>
    <col min="4365" max="4366" width="15.140625" style="859" customWidth="1"/>
    <col min="4367" max="4367" width="17" style="859" bestFit="1" customWidth="1"/>
    <col min="4368" max="4368" width="18.7109375" style="859" bestFit="1" customWidth="1"/>
    <col min="4369" max="4369" width="7.42578125" style="859" customWidth="1"/>
    <col min="4370" max="4608" width="17.7109375" style="859"/>
    <col min="4609" max="4609" width="29" style="859" customWidth="1"/>
    <col min="4610" max="4610" width="20.7109375" style="859" bestFit="1" customWidth="1"/>
    <col min="4611" max="4611" width="18.7109375" style="859" customWidth="1"/>
    <col min="4612" max="4612" width="17.7109375" style="859"/>
    <col min="4613" max="4613" width="14.28515625" style="859" customWidth="1"/>
    <col min="4614" max="4615" width="13.85546875" style="859" customWidth="1"/>
    <col min="4616" max="4616" width="17.7109375" style="859"/>
    <col min="4617" max="4618" width="13.85546875" style="859" customWidth="1"/>
    <col min="4619" max="4620" width="17.7109375" style="859"/>
    <col min="4621" max="4622" width="15.140625" style="859" customWidth="1"/>
    <col min="4623" max="4623" width="17" style="859" bestFit="1" customWidth="1"/>
    <col min="4624" max="4624" width="18.7109375" style="859" bestFit="1" customWidth="1"/>
    <col min="4625" max="4625" width="7.42578125" style="859" customWidth="1"/>
    <col min="4626" max="4864" width="17.7109375" style="859"/>
    <col min="4865" max="4865" width="29" style="859" customWidth="1"/>
    <col min="4866" max="4866" width="20.7109375" style="859" bestFit="1" customWidth="1"/>
    <col min="4867" max="4867" width="18.7109375" style="859" customWidth="1"/>
    <col min="4868" max="4868" width="17.7109375" style="859"/>
    <col min="4869" max="4869" width="14.28515625" style="859" customWidth="1"/>
    <col min="4870" max="4871" width="13.85546875" style="859" customWidth="1"/>
    <col min="4872" max="4872" width="17.7109375" style="859"/>
    <col min="4873" max="4874" width="13.85546875" style="859" customWidth="1"/>
    <col min="4875" max="4876" width="17.7109375" style="859"/>
    <col min="4877" max="4878" width="15.140625" style="859" customWidth="1"/>
    <col min="4879" max="4879" width="17" style="859" bestFit="1" customWidth="1"/>
    <col min="4880" max="4880" width="18.7109375" style="859" bestFit="1" customWidth="1"/>
    <col min="4881" max="4881" width="7.42578125" style="859" customWidth="1"/>
    <col min="4882" max="5120" width="17.7109375" style="859"/>
    <col min="5121" max="5121" width="29" style="859" customWidth="1"/>
    <col min="5122" max="5122" width="20.7109375" style="859" bestFit="1" customWidth="1"/>
    <col min="5123" max="5123" width="18.7109375" style="859" customWidth="1"/>
    <col min="5124" max="5124" width="17.7109375" style="859"/>
    <col min="5125" max="5125" width="14.28515625" style="859" customWidth="1"/>
    <col min="5126" max="5127" width="13.85546875" style="859" customWidth="1"/>
    <col min="5128" max="5128" width="17.7109375" style="859"/>
    <col min="5129" max="5130" width="13.85546875" style="859" customWidth="1"/>
    <col min="5131" max="5132" width="17.7109375" style="859"/>
    <col min="5133" max="5134" width="15.140625" style="859" customWidth="1"/>
    <col min="5135" max="5135" width="17" style="859" bestFit="1" customWidth="1"/>
    <col min="5136" max="5136" width="18.7109375" style="859" bestFit="1" customWidth="1"/>
    <col min="5137" max="5137" width="7.42578125" style="859" customWidth="1"/>
    <col min="5138" max="5376" width="17.7109375" style="859"/>
    <col min="5377" max="5377" width="29" style="859" customWidth="1"/>
    <col min="5378" max="5378" width="20.7109375" style="859" bestFit="1" customWidth="1"/>
    <col min="5379" max="5379" width="18.7109375" style="859" customWidth="1"/>
    <col min="5380" max="5380" width="17.7109375" style="859"/>
    <col min="5381" max="5381" width="14.28515625" style="859" customWidth="1"/>
    <col min="5382" max="5383" width="13.85546875" style="859" customWidth="1"/>
    <col min="5384" max="5384" width="17.7109375" style="859"/>
    <col min="5385" max="5386" width="13.85546875" style="859" customWidth="1"/>
    <col min="5387" max="5388" width="17.7109375" style="859"/>
    <col min="5389" max="5390" width="15.140625" style="859" customWidth="1"/>
    <col min="5391" max="5391" width="17" style="859" bestFit="1" customWidth="1"/>
    <col min="5392" max="5392" width="18.7109375" style="859" bestFit="1" customWidth="1"/>
    <col min="5393" max="5393" width="7.42578125" style="859" customWidth="1"/>
    <col min="5394" max="5632" width="17.7109375" style="859"/>
    <col min="5633" max="5633" width="29" style="859" customWidth="1"/>
    <col min="5634" max="5634" width="20.7109375" style="859" bestFit="1" customWidth="1"/>
    <col min="5635" max="5635" width="18.7109375" style="859" customWidth="1"/>
    <col min="5636" max="5636" width="17.7109375" style="859"/>
    <col min="5637" max="5637" width="14.28515625" style="859" customWidth="1"/>
    <col min="5638" max="5639" width="13.85546875" style="859" customWidth="1"/>
    <col min="5640" max="5640" width="17.7109375" style="859"/>
    <col min="5641" max="5642" width="13.85546875" style="859" customWidth="1"/>
    <col min="5643" max="5644" width="17.7109375" style="859"/>
    <col min="5645" max="5646" width="15.140625" style="859" customWidth="1"/>
    <col min="5647" max="5647" width="17" style="859" bestFit="1" customWidth="1"/>
    <col min="5648" max="5648" width="18.7109375" style="859" bestFit="1" customWidth="1"/>
    <col min="5649" max="5649" width="7.42578125" style="859" customWidth="1"/>
    <col min="5650" max="5888" width="17.7109375" style="859"/>
    <col min="5889" max="5889" width="29" style="859" customWidth="1"/>
    <col min="5890" max="5890" width="20.7109375" style="859" bestFit="1" customWidth="1"/>
    <col min="5891" max="5891" width="18.7109375" style="859" customWidth="1"/>
    <col min="5892" max="5892" width="17.7109375" style="859"/>
    <col min="5893" max="5893" width="14.28515625" style="859" customWidth="1"/>
    <col min="5894" max="5895" width="13.85546875" style="859" customWidth="1"/>
    <col min="5896" max="5896" width="17.7109375" style="859"/>
    <col min="5897" max="5898" width="13.85546875" style="859" customWidth="1"/>
    <col min="5899" max="5900" width="17.7109375" style="859"/>
    <col min="5901" max="5902" width="15.140625" style="859" customWidth="1"/>
    <col min="5903" max="5903" width="17" style="859" bestFit="1" customWidth="1"/>
    <col min="5904" max="5904" width="18.7109375" style="859" bestFit="1" customWidth="1"/>
    <col min="5905" max="5905" width="7.42578125" style="859" customWidth="1"/>
    <col min="5906" max="6144" width="17.7109375" style="859"/>
    <col min="6145" max="6145" width="29" style="859" customWidth="1"/>
    <col min="6146" max="6146" width="20.7109375" style="859" bestFit="1" customWidth="1"/>
    <col min="6147" max="6147" width="18.7109375" style="859" customWidth="1"/>
    <col min="6148" max="6148" width="17.7109375" style="859"/>
    <col min="6149" max="6149" width="14.28515625" style="859" customWidth="1"/>
    <col min="6150" max="6151" width="13.85546875" style="859" customWidth="1"/>
    <col min="6152" max="6152" width="17.7109375" style="859"/>
    <col min="6153" max="6154" width="13.85546875" style="859" customWidth="1"/>
    <col min="6155" max="6156" width="17.7109375" style="859"/>
    <col min="6157" max="6158" width="15.140625" style="859" customWidth="1"/>
    <col min="6159" max="6159" width="17" style="859" bestFit="1" customWidth="1"/>
    <col min="6160" max="6160" width="18.7109375" style="859" bestFit="1" customWidth="1"/>
    <col min="6161" max="6161" width="7.42578125" style="859" customWidth="1"/>
    <col min="6162" max="6400" width="17.7109375" style="859"/>
    <col min="6401" max="6401" width="29" style="859" customWidth="1"/>
    <col min="6402" max="6402" width="20.7109375" style="859" bestFit="1" customWidth="1"/>
    <col min="6403" max="6403" width="18.7109375" style="859" customWidth="1"/>
    <col min="6404" max="6404" width="17.7109375" style="859"/>
    <col min="6405" max="6405" width="14.28515625" style="859" customWidth="1"/>
    <col min="6406" max="6407" width="13.85546875" style="859" customWidth="1"/>
    <col min="6408" max="6408" width="17.7109375" style="859"/>
    <col min="6409" max="6410" width="13.85546875" style="859" customWidth="1"/>
    <col min="6411" max="6412" width="17.7109375" style="859"/>
    <col min="6413" max="6414" width="15.140625" style="859" customWidth="1"/>
    <col min="6415" max="6415" width="17" style="859" bestFit="1" customWidth="1"/>
    <col min="6416" max="6416" width="18.7109375" style="859" bestFit="1" customWidth="1"/>
    <col min="6417" max="6417" width="7.42578125" style="859" customWidth="1"/>
    <col min="6418" max="6656" width="17.7109375" style="859"/>
    <col min="6657" max="6657" width="29" style="859" customWidth="1"/>
    <col min="6658" max="6658" width="20.7109375" style="859" bestFit="1" customWidth="1"/>
    <col min="6659" max="6659" width="18.7109375" style="859" customWidth="1"/>
    <col min="6660" max="6660" width="17.7109375" style="859"/>
    <col min="6661" max="6661" width="14.28515625" style="859" customWidth="1"/>
    <col min="6662" max="6663" width="13.85546875" style="859" customWidth="1"/>
    <col min="6664" max="6664" width="17.7109375" style="859"/>
    <col min="6665" max="6666" width="13.85546875" style="859" customWidth="1"/>
    <col min="6667" max="6668" width="17.7109375" style="859"/>
    <col min="6669" max="6670" width="15.140625" style="859" customWidth="1"/>
    <col min="6671" max="6671" width="17" style="859" bestFit="1" customWidth="1"/>
    <col min="6672" max="6672" width="18.7109375" style="859" bestFit="1" customWidth="1"/>
    <col min="6673" max="6673" width="7.42578125" style="859" customWidth="1"/>
    <col min="6674" max="6912" width="17.7109375" style="859"/>
    <col min="6913" max="6913" width="29" style="859" customWidth="1"/>
    <col min="6914" max="6914" width="20.7109375" style="859" bestFit="1" customWidth="1"/>
    <col min="6915" max="6915" width="18.7109375" style="859" customWidth="1"/>
    <col min="6916" max="6916" width="17.7109375" style="859"/>
    <col min="6917" max="6917" width="14.28515625" style="859" customWidth="1"/>
    <col min="6918" max="6919" width="13.85546875" style="859" customWidth="1"/>
    <col min="6920" max="6920" width="17.7109375" style="859"/>
    <col min="6921" max="6922" width="13.85546875" style="859" customWidth="1"/>
    <col min="6923" max="6924" width="17.7109375" style="859"/>
    <col min="6925" max="6926" width="15.140625" style="859" customWidth="1"/>
    <col min="6927" max="6927" width="17" style="859" bestFit="1" customWidth="1"/>
    <col min="6928" max="6928" width="18.7109375" style="859" bestFit="1" customWidth="1"/>
    <col min="6929" max="6929" width="7.42578125" style="859" customWidth="1"/>
    <col min="6930" max="7168" width="17.7109375" style="859"/>
    <col min="7169" max="7169" width="29" style="859" customWidth="1"/>
    <col min="7170" max="7170" width="20.7109375" style="859" bestFit="1" customWidth="1"/>
    <col min="7171" max="7171" width="18.7109375" style="859" customWidth="1"/>
    <col min="7172" max="7172" width="17.7109375" style="859"/>
    <col min="7173" max="7173" width="14.28515625" style="859" customWidth="1"/>
    <col min="7174" max="7175" width="13.85546875" style="859" customWidth="1"/>
    <col min="7176" max="7176" width="17.7109375" style="859"/>
    <col min="7177" max="7178" width="13.85546875" style="859" customWidth="1"/>
    <col min="7179" max="7180" width="17.7109375" style="859"/>
    <col min="7181" max="7182" width="15.140625" style="859" customWidth="1"/>
    <col min="7183" max="7183" width="17" style="859" bestFit="1" customWidth="1"/>
    <col min="7184" max="7184" width="18.7109375" style="859" bestFit="1" customWidth="1"/>
    <col min="7185" max="7185" width="7.42578125" style="859" customWidth="1"/>
    <col min="7186" max="7424" width="17.7109375" style="859"/>
    <col min="7425" max="7425" width="29" style="859" customWidth="1"/>
    <col min="7426" max="7426" width="20.7109375" style="859" bestFit="1" customWidth="1"/>
    <col min="7427" max="7427" width="18.7109375" style="859" customWidth="1"/>
    <col min="7428" max="7428" width="17.7109375" style="859"/>
    <col min="7429" max="7429" width="14.28515625" style="859" customWidth="1"/>
    <col min="7430" max="7431" width="13.85546875" style="859" customWidth="1"/>
    <col min="7432" max="7432" width="17.7109375" style="859"/>
    <col min="7433" max="7434" width="13.85546875" style="859" customWidth="1"/>
    <col min="7435" max="7436" width="17.7109375" style="859"/>
    <col min="7437" max="7438" width="15.140625" style="859" customWidth="1"/>
    <col min="7439" max="7439" width="17" style="859" bestFit="1" customWidth="1"/>
    <col min="7440" max="7440" width="18.7109375" style="859" bestFit="1" customWidth="1"/>
    <col min="7441" max="7441" width="7.42578125" style="859" customWidth="1"/>
    <col min="7442" max="7680" width="17.7109375" style="859"/>
    <col min="7681" max="7681" width="29" style="859" customWidth="1"/>
    <col min="7682" max="7682" width="20.7109375" style="859" bestFit="1" customWidth="1"/>
    <col min="7683" max="7683" width="18.7109375" style="859" customWidth="1"/>
    <col min="7684" max="7684" width="17.7109375" style="859"/>
    <col min="7685" max="7685" width="14.28515625" style="859" customWidth="1"/>
    <col min="7686" max="7687" width="13.85546875" style="859" customWidth="1"/>
    <col min="7688" max="7688" width="17.7109375" style="859"/>
    <col min="7689" max="7690" width="13.85546875" style="859" customWidth="1"/>
    <col min="7691" max="7692" width="17.7109375" style="859"/>
    <col min="7693" max="7694" width="15.140625" style="859" customWidth="1"/>
    <col min="7695" max="7695" width="17" style="859" bestFit="1" customWidth="1"/>
    <col min="7696" max="7696" width="18.7109375" style="859" bestFit="1" customWidth="1"/>
    <col min="7697" max="7697" width="7.42578125" style="859" customWidth="1"/>
    <col min="7698" max="7936" width="17.7109375" style="859"/>
    <col min="7937" max="7937" width="29" style="859" customWidth="1"/>
    <col min="7938" max="7938" width="20.7109375" style="859" bestFit="1" customWidth="1"/>
    <col min="7939" max="7939" width="18.7109375" style="859" customWidth="1"/>
    <col min="7940" max="7940" width="17.7109375" style="859"/>
    <col min="7941" max="7941" width="14.28515625" style="859" customWidth="1"/>
    <col min="7942" max="7943" width="13.85546875" style="859" customWidth="1"/>
    <col min="7944" max="7944" width="17.7109375" style="859"/>
    <col min="7945" max="7946" width="13.85546875" style="859" customWidth="1"/>
    <col min="7947" max="7948" width="17.7109375" style="859"/>
    <col min="7949" max="7950" width="15.140625" style="859" customWidth="1"/>
    <col min="7951" max="7951" width="17" style="859" bestFit="1" customWidth="1"/>
    <col min="7952" max="7952" width="18.7109375" style="859" bestFit="1" customWidth="1"/>
    <col min="7953" max="7953" width="7.42578125" style="859" customWidth="1"/>
    <col min="7954" max="8192" width="17.7109375" style="859"/>
    <col min="8193" max="8193" width="29" style="859" customWidth="1"/>
    <col min="8194" max="8194" width="20.7109375" style="859" bestFit="1" customWidth="1"/>
    <col min="8195" max="8195" width="18.7109375" style="859" customWidth="1"/>
    <col min="8196" max="8196" width="17.7109375" style="859"/>
    <col min="8197" max="8197" width="14.28515625" style="859" customWidth="1"/>
    <col min="8198" max="8199" width="13.85546875" style="859" customWidth="1"/>
    <col min="8200" max="8200" width="17.7109375" style="859"/>
    <col min="8201" max="8202" width="13.85546875" style="859" customWidth="1"/>
    <col min="8203" max="8204" width="17.7109375" style="859"/>
    <col min="8205" max="8206" width="15.140625" style="859" customWidth="1"/>
    <col min="8207" max="8207" width="17" style="859" bestFit="1" customWidth="1"/>
    <col min="8208" max="8208" width="18.7109375" style="859" bestFit="1" customWidth="1"/>
    <col min="8209" max="8209" width="7.42578125" style="859" customWidth="1"/>
    <col min="8210" max="8448" width="17.7109375" style="859"/>
    <col min="8449" max="8449" width="29" style="859" customWidth="1"/>
    <col min="8450" max="8450" width="20.7109375" style="859" bestFit="1" customWidth="1"/>
    <col min="8451" max="8451" width="18.7109375" style="859" customWidth="1"/>
    <col min="8452" max="8452" width="17.7109375" style="859"/>
    <col min="8453" max="8453" width="14.28515625" style="859" customWidth="1"/>
    <col min="8454" max="8455" width="13.85546875" style="859" customWidth="1"/>
    <col min="8456" max="8456" width="17.7109375" style="859"/>
    <col min="8457" max="8458" width="13.85546875" style="859" customWidth="1"/>
    <col min="8459" max="8460" width="17.7109375" style="859"/>
    <col min="8461" max="8462" width="15.140625" style="859" customWidth="1"/>
    <col min="8463" max="8463" width="17" style="859" bestFit="1" customWidth="1"/>
    <col min="8464" max="8464" width="18.7109375" style="859" bestFit="1" customWidth="1"/>
    <col min="8465" max="8465" width="7.42578125" style="859" customWidth="1"/>
    <col min="8466" max="8704" width="17.7109375" style="859"/>
    <col min="8705" max="8705" width="29" style="859" customWidth="1"/>
    <col min="8706" max="8706" width="20.7109375" style="859" bestFit="1" customWidth="1"/>
    <col min="8707" max="8707" width="18.7109375" style="859" customWidth="1"/>
    <col min="8708" max="8708" width="17.7109375" style="859"/>
    <col min="8709" max="8709" width="14.28515625" style="859" customWidth="1"/>
    <col min="8710" max="8711" width="13.85546875" style="859" customWidth="1"/>
    <col min="8712" max="8712" width="17.7109375" style="859"/>
    <col min="8713" max="8714" width="13.85546875" style="859" customWidth="1"/>
    <col min="8715" max="8716" width="17.7109375" style="859"/>
    <col min="8717" max="8718" width="15.140625" style="859" customWidth="1"/>
    <col min="8719" max="8719" width="17" style="859" bestFit="1" customWidth="1"/>
    <col min="8720" max="8720" width="18.7109375" style="859" bestFit="1" customWidth="1"/>
    <col min="8721" max="8721" width="7.42578125" style="859" customWidth="1"/>
    <col min="8722" max="8960" width="17.7109375" style="859"/>
    <col min="8961" max="8961" width="29" style="859" customWidth="1"/>
    <col min="8962" max="8962" width="20.7109375" style="859" bestFit="1" customWidth="1"/>
    <col min="8963" max="8963" width="18.7109375" style="859" customWidth="1"/>
    <col min="8964" max="8964" width="17.7109375" style="859"/>
    <col min="8965" max="8965" width="14.28515625" style="859" customWidth="1"/>
    <col min="8966" max="8967" width="13.85546875" style="859" customWidth="1"/>
    <col min="8968" max="8968" width="17.7109375" style="859"/>
    <col min="8969" max="8970" width="13.85546875" style="859" customWidth="1"/>
    <col min="8971" max="8972" width="17.7109375" style="859"/>
    <col min="8973" max="8974" width="15.140625" style="859" customWidth="1"/>
    <col min="8975" max="8975" width="17" style="859" bestFit="1" customWidth="1"/>
    <col min="8976" max="8976" width="18.7109375" style="859" bestFit="1" customWidth="1"/>
    <col min="8977" max="8977" width="7.42578125" style="859" customWidth="1"/>
    <col min="8978" max="9216" width="17.7109375" style="859"/>
    <col min="9217" max="9217" width="29" style="859" customWidth="1"/>
    <col min="9218" max="9218" width="20.7109375" style="859" bestFit="1" customWidth="1"/>
    <col min="9219" max="9219" width="18.7109375" style="859" customWidth="1"/>
    <col min="9220" max="9220" width="17.7109375" style="859"/>
    <col min="9221" max="9221" width="14.28515625" style="859" customWidth="1"/>
    <col min="9222" max="9223" width="13.85546875" style="859" customWidth="1"/>
    <col min="9224" max="9224" width="17.7109375" style="859"/>
    <col min="9225" max="9226" width="13.85546875" style="859" customWidth="1"/>
    <col min="9227" max="9228" width="17.7109375" style="859"/>
    <col min="9229" max="9230" width="15.140625" style="859" customWidth="1"/>
    <col min="9231" max="9231" width="17" style="859" bestFit="1" customWidth="1"/>
    <col min="9232" max="9232" width="18.7109375" style="859" bestFit="1" customWidth="1"/>
    <col min="9233" max="9233" width="7.42578125" style="859" customWidth="1"/>
    <col min="9234" max="9472" width="17.7109375" style="859"/>
    <col min="9473" max="9473" width="29" style="859" customWidth="1"/>
    <col min="9474" max="9474" width="20.7109375" style="859" bestFit="1" customWidth="1"/>
    <col min="9475" max="9475" width="18.7109375" style="859" customWidth="1"/>
    <col min="9476" max="9476" width="17.7109375" style="859"/>
    <col min="9477" max="9477" width="14.28515625" style="859" customWidth="1"/>
    <col min="9478" max="9479" width="13.85546875" style="859" customWidth="1"/>
    <col min="9480" max="9480" width="17.7109375" style="859"/>
    <col min="9481" max="9482" width="13.85546875" style="859" customWidth="1"/>
    <col min="9483" max="9484" width="17.7109375" style="859"/>
    <col min="9485" max="9486" width="15.140625" style="859" customWidth="1"/>
    <col min="9487" max="9487" width="17" style="859" bestFit="1" customWidth="1"/>
    <col min="9488" max="9488" width="18.7109375" style="859" bestFit="1" customWidth="1"/>
    <col min="9489" max="9489" width="7.42578125" style="859" customWidth="1"/>
    <col min="9490" max="9728" width="17.7109375" style="859"/>
    <col min="9729" max="9729" width="29" style="859" customWidth="1"/>
    <col min="9730" max="9730" width="20.7109375" style="859" bestFit="1" customWidth="1"/>
    <col min="9731" max="9731" width="18.7109375" style="859" customWidth="1"/>
    <col min="9732" max="9732" width="17.7109375" style="859"/>
    <col min="9733" max="9733" width="14.28515625" style="859" customWidth="1"/>
    <col min="9734" max="9735" width="13.85546875" style="859" customWidth="1"/>
    <col min="9736" max="9736" width="17.7109375" style="859"/>
    <col min="9737" max="9738" width="13.85546875" style="859" customWidth="1"/>
    <col min="9739" max="9740" width="17.7109375" style="859"/>
    <col min="9741" max="9742" width="15.140625" style="859" customWidth="1"/>
    <col min="9743" max="9743" width="17" style="859" bestFit="1" customWidth="1"/>
    <col min="9744" max="9744" width="18.7109375" style="859" bestFit="1" customWidth="1"/>
    <col min="9745" max="9745" width="7.42578125" style="859" customWidth="1"/>
    <col min="9746" max="9984" width="17.7109375" style="859"/>
    <col min="9985" max="9985" width="29" style="859" customWidth="1"/>
    <col min="9986" max="9986" width="20.7109375" style="859" bestFit="1" customWidth="1"/>
    <col min="9987" max="9987" width="18.7109375" style="859" customWidth="1"/>
    <col min="9988" max="9988" width="17.7109375" style="859"/>
    <col min="9989" max="9989" width="14.28515625" style="859" customWidth="1"/>
    <col min="9990" max="9991" width="13.85546875" style="859" customWidth="1"/>
    <col min="9992" max="9992" width="17.7109375" style="859"/>
    <col min="9993" max="9994" width="13.85546875" style="859" customWidth="1"/>
    <col min="9995" max="9996" width="17.7109375" style="859"/>
    <col min="9997" max="9998" width="15.140625" style="859" customWidth="1"/>
    <col min="9999" max="9999" width="17" style="859" bestFit="1" customWidth="1"/>
    <col min="10000" max="10000" width="18.7109375" style="859" bestFit="1" customWidth="1"/>
    <col min="10001" max="10001" width="7.42578125" style="859" customWidth="1"/>
    <col min="10002" max="10240" width="17.7109375" style="859"/>
    <col min="10241" max="10241" width="29" style="859" customWidth="1"/>
    <col min="10242" max="10242" width="20.7109375" style="859" bestFit="1" customWidth="1"/>
    <col min="10243" max="10243" width="18.7109375" style="859" customWidth="1"/>
    <col min="10244" max="10244" width="17.7109375" style="859"/>
    <col min="10245" max="10245" width="14.28515625" style="859" customWidth="1"/>
    <col min="10246" max="10247" width="13.85546875" style="859" customWidth="1"/>
    <col min="10248" max="10248" width="17.7109375" style="859"/>
    <col min="10249" max="10250" width="13.85546875" style="859" customWidth="1"/>
    <col min="10251" max="10252" width="17.7109375" style="859"/>
    <col min="10253" max="10254" width="15.140625" style="859" customWidth="1"/>
    <col min="10255" max="10255" width="17" style="859" bestFit="1" customWidth="1"/>
    <col min="10256" max="10256" width="18.7109375" style="859" bestFit="1" customWidth="1"/>
    <col min="10257" max="10257" width="7.42578125" style="859" customWidth="1"/>
    <col min="10258" max="10496" width="17.7109375" style="859"/>
    <col min="10497" max="10497" width="29" style="859" customWidth="1"/>
    <col min="10498" max="10498" width="20.7109375" style="859" bestFit="1" customWidth="1"/>
    <col min="10499" max="10499" width="18.7109375" style="859" customWidth="1"/>
    <col min="10500" max="10500" width="17.7109375" style="859"/>
    <col min="10501" max="10501" width="14.28515625" style="859" customWidth="1"/>
    <col min="10502" max="10503" width="13.85546875" style="859" customWidth="1"/>
    <col min="10504" max="10504" width="17.7109375" style="859"/>
    <col min="10505" max="10506" width="13.85546875" style="859" customWidth="1"/>
    <col min="10507" max="10508" width="17.7109375" style="859"/>
    <col min="10509" max="10510" width="15.140625" style="859" customWidth="1"/>
    <col min="10511" max="10511" width="17" style="859" bestFit="1" customWidth="1"/>
    <col min="10512" max="10512" width="18.7109375" style="859" bestFit="1" customWidth="1"/>
    <col min="10513" max="10513" width="7.42578125" style="859" customWidth="1"/>
    <col min="10514" max="10752" width="17.7109375" style="859"/>
    <col min="10753" max="10753" width="29" style="859" customWidth="1"/>
    <col min="10754" max="10754" width="20.7109375" style="859" bestFit="1" customWidth="1"/>
    <col min="10755" max="10755" width="18.7109375" style="859" customWidth="1"/>
    <col min="10756" max="10756" width="17.7109375" style="859"/>
    <col min="10757" max="10757" width="14.28515625" style="859" customWidth="1"/>
    <col min="10758" max="10759" width="13.85546875" style="859" customWidth="1"/>
    <col min="10760" max="10760" width="17.7109375" style="859"/>
    <col min="10761" max="10762" width="13.85546875" style="859" customWidth="1"/>
    <col min="10763" max="10764" width="17.7109375" style="859"/>
    <col min="10765" max="10766" width="15.140625" style="859" customWidth="1"/>
    <col min="10767" max="10767" width="17" style="859" bestFit="1" customWidth="1"/>
    <col min="10768" max="10768" width="18.7109375" style="859" bestFit="1" customWidth="1"/>
    <col min="10769" max="10769" width="7.42578125" style="859" customWidth="1"/>
    <col min="10770" max="11008" width="17.7109375" style="859"/>
    <col min="11009" max="11009" width="29" style="859" customWidth="1"/>
    <col min="11010" max="11010" width="20.7109375" style="859" bestFit="1" customWidth="1"/>
    <col min="11011" max="11011" width="18.7109375" style="859" customWidth="1"/>
    <col min="11012" max="11012" width="17.7109375" style="859"/>
    <col min="11013" max="11013" width="14.28515625" style="859" customWidth="1"/>
    <col min="11014" max="11015" width="13.85546875" style="859" customWidth="1"/>
    <col min="11016" max="11016" width="17.7109375" style="859"/>
    <col min="11017" max="11018" width="13.85546875" style="859" customWidth="1"/>
    <col min="11019" max="11020" width="17.7109375" style="859"/>
    <col min="11021" max="11022" width="15.140625" style="859" customWidth="1"/>
    <col min="11023" max="11023" width="17" style="859" bestFit="1" customWidth="1"/>
    <col min="11024" max="11024" width="18.7109375" style="859" bestFit="1" customWidth="1"/>
    <col min="11025" max="11025" width="7.42578125" style="859" customWidth="1"/>
    <col min="11026" max="11264" width="17.7109375" style="859"/>
    <col min="11265" max="11265" width="29" style="859" customWidth="1"/>
    <col min="11266" max="11266" width="20.7109375" style="859" bestFit="1" customWidth="1"/>
    <col min="11267" max="11267" width="18.7109375" style="859" customWidth="1"/>
    <col min="11268" max="11268" width="17.7109375" style="859"/>
    <col min="11269" max="11269" width="14.28515625" style="859" customWidth="1"/>
    <col min="11270" max="11271" width="13.85546875" style="859" customWidth="1"/>
    <col min="11272" max="11272" width="17.7109375" style="859"/>
    <col min="11273" max="11274" width="13.85546875" style="859" customWidth="1"/>
    <col min="11275" max="11276" width="17.7109375" style="859"/>
    <col min="11277" max="11278" width="15.140625" style="859" customWidth="1"/>
    <col min="11279" max="11279" width="17" style="859" bestFit="1" customWidth="1"/>
    <col min="11280" max="11280" width="18.7109375" style="859" bestFit="1" customWidth="1"/>
    <col min="11281" max="11281" width="7.42578125" style="859" customWidth="1"/>
    <col min="11282" max="11520" width="17.7109375" style="859"/>
    <col min="11521" max="11521" width="29" style="859" customWidth="1"/>
    <col min="11522" max="11522" width="20.7109375" style="859" bestFit="1" customWidth="1"/>
    <col min="11523" max="11523" width="18.7109375" style="859" customWidth="1"/>
    <col min="11524" max="11524" width="17.7109375" style="859"/>
    <col min="11525" max="11525" width="14.28515625" style="859" customWidth="1"/>
    <col min="11526" max="11527" width="13.85546875" style="859" customWidth="1"/>
    <col min="11528" max="11528" width="17.7109375" style="859"/>
    <col min="11529" max="11530" width="13.85546875" style="859" customWidth="1"/>
    <col min="11531" max="11532" width="17.7109375" style="859"/>
    <col min="11533" max="11534" width="15.140625" style="859" customWidth="1"/>
    <col min="11535" max="11535" width="17" style="859" bestFit="1" customWidth="1"/>
    <col min="11536" max="11536" width="18.7109375" style="859" bestFit="1" customWidth="1"/>
    <col min="11537" max="11537" width="7.42578125" style="859" customWidth="1"/>
    <col min="11538" max="11776" width="17.7109375" style="859"/>
    <col min="11777" max="11777" width="29" style="859" customWidth="1"/>
    <col min="11778" max="11778" width="20.7109375" style="859" bestFit="1" customWidth="1"/>
    <col min="11779" max="11779" width="18.7109375" style="859" customWidth="1"/>
    <col min="11780" max="11780" width="17.7109375" style="859"/>
    <col min="11781" max="11781" width="14.28515625" style="859" customWidth="1"/>
    <col min="11782" max="11783" width="13.85546875" style="859" customWidth="1"/>
    <col min="11784" max="11784" width="17.7109375" style="859"/>
    <col min="11785" max="11786" width="13.85546875" style="859" customWidth="1"/>
    <col min="11787" max="11788" width="17.7109375" style="859"/>
    <col min="11789" max="11790" width="15.140625" style="859" customWidth="1"/>
    <col min="11791" max="11791" width="17" style="859" bestFit="1" customWidth="1"/>
    <col min="11792" max="11792" width="18.7109375" style="859" bestFit="1" customWidth="1"/>
    <col min="11793" max="11793" width="7.42578125" style="859" customWidth="1"/>
    <col min="11794" max="12032" width="17.7109375" style="859"/>
    <col min="12033" max="12033" width="29" style="859" customWidth="1"/>
    <col min="12034" max="12034" width="20.7109375" style="859" bestFit="1" customWidth="1"/>
    <col min="12035" max="12035" width="18.7109375" style="859" customWidth="1"/>
    <col min="12036" max="12036" width="17.7109375" style="859"/>
    <col min="12037" max="12037" width="14.28515625" style="859" customWidth="1"/>
    <col min="12038" max="12039" width="13.85546875" style="859" customWidth="1"/>
    <col min="12040" max="12040" width="17.7109375" style="859"/>
    <col min="12041" max="12042" width="13.85546875" style="859" customWidth="1"/>
    <col min="12043" max="12044" width="17.7109375" style="859"/>
    <col min="12045" max="12046" width="15.140625" style="859" customWidth="1"/>
    <col min="12047" max="12047" width="17" style="859" bestFit="1" customWidth="1"/>
    <col min="12048" max="12048" width="18.7109375" style="859" bestFit="1" customWidth="1"/>
    <col min="12049" max="12049" width="7.42578125" style="859" customWidth="1"/>
    <col min="12050" max="12288" width="17.7109375" style="859"/>
    <col min="12289" max="12289" width="29" style="859" customWidth="1"/>
    <col min="12290" max="12290" width="20.7109375" style="859" bestFit="1" customWidth="1"/>
    <col min="12291" max="12291" width="18.7109375" style="859" customWidth="1"/>
    <col min="12292" max="12292" width="17.7109375" style="859"/>
    <col min="12293" max="12293" width="14.28515625" style="859" customWidth="1"/>
    <col min="12294" max="12295" width="13.85546875" style="859" customWidth="1"/>
    <col min="12296" max="12296" width="17.7109375" style="859"/>
    <col min="12297" max="12298" width="13.85546875" style="859" customWidth="1"/>
    <col min="12299" max="12300" width="17.7109375" style="859"/>
    <col min="12301" max="12302" width="15.140625" style="859" customWidth="1"/>
    <col min="12303" max="12303" width="17" style="859" bestFit="1" customWidth="1"/>
    <col min="12304" max="12304" width="18.7109375" style="859" bestFit="1" customWidth="1"/>
    <col min="12305" max="12305" width="7.42578125" style="859" customWidth="1"/>
    <col min="12306" max="12544" width="17.7109375" style="859"/>
    <col min="12545" max="12545" width="29" style="859" customWidth="1"/>
    <col min="12546" max="12546" width="20.7109375" style="859" bestFit="1" customWidth="1"/>
    <col min="12547" max="12547" width="18.7109375" style="859" customWidth="1"/>
    <col min="12548" max="12548" width="17.7109375" style="859"/>
    <col min="12549" max="12549" width="14.28515625" style="859" customWidth="1"/>
    <col min="12550" max="12551" width="13.85546875" style="859" customWidth="1"/>
    <col min="12552" max="12552" width="17.7109375" style="859"/>
    <col min="12553" max="12554" width="13.85546875" style="859" customWidth="1"/>
    <col min="12555" max="12556" width="17.7109375" style="859"/>
    <col min="12557" max="12558" width="15.140625" style="859" customWidth="1"/>
    <col min="12559" max="12559" width="17" style="859" bestFit="1" customWidth="1"/>
    <col min="12560" max="12560" width="18.7109375" style="859" bestFit="1" customWidth="1"/>
    <col min="12561" max="12561" width="7.42578125" style="859" customWidth="1"/>
    <col min="12562" max="12800" width="17.7109375" style="859"/>
    <col min="12801" max="12801" width="29" style="859" customWidth="1"/>
    <col min="12802" max="12802" width="20.7109375" style="859" bestFit="1" customWidth="1"/>
    <col min="12803" max="12803" width="18.7109375" style="859" customWidth="1"/>
    <col min="12804" max="12804" width="17.7109375" style="859"/>
    <col min="12805" max="12805" width="14.28515625" style="859" customWidth="1"/>
    <col min="12806" max="12807" width="13.85546875" style="859" customWidth="1"/>
    <col min="12808" max="12808" width="17.7109375" style="859"/>
    <col min="12809" max="12810" width="13.85546875" style="859" customWidth="1"/>
    <col min="12811" max="12812" width="17.7109375" style="859"/>
    <col min="12813" max="12814" width="15.140625" style="859" customWidth="1"/>
    <col min="12815" max="12815" width="17" style="859" bestFit="1" customWidth="1"/>
    <col min="12816" max="12816" width="18.7109375" style="859" bestFit="1" customWidth="1"/>
    <col min="12817" max="12817" width="7.42578125" style="859" customWidth="1"/>
    <col min="12818" max="13056" width="17.7109375" style="859"/>
    <col min="13057" max="13057" width="29" style="859" customWidth="1"/>
    <col min="13058" max="13058" width="20.7109375" style="859" bestFit="1" customWidth="1"/>
    <col min="13059" max="13059" width="18.7109375" style="859" customWidth="1"/>
    <col min="13060" max="13060" width="17.7109375" style="859"/>
    <col min="13061" max="13061" width="14.28515625" style="859" customWidth="1"/>
    <col min="13062" max="13063" width="13.85546875" style="859" customWidth="1"/>
    <col min="13064" max="13064" width="17.7109375" style="859"/>
    <col min="13065" max="13066" width="13.85546875" style="859" customWidth="1"/>
    <col min="13067" max="13068" width="17.7109375" style="859"/>
    <col min="13069" max="13070" width="15.140625" style="859" customWidth="1"/>
    <col min="13071" max="13071" width="17" style="859" bestFit="1" customWidth="1"/>
    <col min="13072" max="13072" width="18.7109375" style="859" bestFit="1" customWidth="1"/>
    <col min="13073" max="13073" width="7.42578125" style="859" customWidth="1"/>
    <col min="13074" max="13312" width="17.7109375" style="859"/>
    <col min="13313" max="13313" width="29" style="859" customWidth="1"/>
    <col min="13314" max="13314" width="20.7109375" style="859" bestFit="1" customWidth="1"/>
    <col min="13315" max="13315" width="18.7109375" style="859" customWidth="1"/>
    <col min="13316" max="13316" width="17.7109375" style="859"/>
    <col min="13317" max="13317" width="14.28515625" style="859" customWidth="1"/>
    <col min="13318" max="13319" width="13.85546875" style="859" customWidth="1"/>
    <col min="13320" max="13320" width="17.7109375" style="859"/>
    <col min="13321" max="13322" width="13.85546875" style="859" customWidth="1"/>
    <col min="13323" max="13324" width="17.7109375" style="859"/>
    <col min="13325" max="13326" width="15.140625" style="859" customWidth="1"/>
    <col min="13327" max="13327" width="17" style="859" bestFit="1" customWidth="1"/>
    <col min="13328" max="13328" width="18.7109375" style="859" bestFit="1" customWidth="1"/>
    <col min="13329" max="13329" width="7.42578125" style="859" customWidth="1"/>
    <col min="13330" max="13568" width="17.7109375" style="859"/>
    <col min="13569" max="13569" width="29" style="859" customWidth="1"/>
    <col min="13570" max="13570" width="20.7109375" style="859" bestFit="1" customWidth="1"/>
    <col min="13571" max="13571" width="18.7109375" style="859" customWidth="1"/>
    <col min="13572" max="13572" width="17.7109375" style="859"/>
    <col min="13573" max="13573" width="14.28515625" style="859" customWidth="1"/>
    <col min="13574" max="13575" width="13.85546875" style="859" customWidth="1"/>
    <col min="13576" max="13576" width="17.7109375" style="859"/>
    <col min="13577" max="13578" width="13.85546875" style="859" customWidth="1"/>
    <col min="13579" max="13580" width="17.7109375" style="859"/>
    <col min="13581" max="13582" width="15.140625" style="859" customWidth="1"/>
    <col min="13583" max="13583" width="17" style="859" bestFit="1" customWidth="1"/>
    <col min="13584" max="13584" width="18.7109375" style="859" bestFit="1" customWidth="1"/>
    <col min="13585" max="13585" width="7.42578125" style="859" customWidth="1"/>
    <col min="13586" max="13824" width="17.7109375" style="859"/>
    <col min="13825" max="13825" width="29" style="859" customWidth="1"/>
    <col min="13826" max="13826" width="20.7109375" style="859" bestFit="1" customWidth="1"/>
    <col min="13827" max="13827" width="18.7109375" style="859" customWidth="1"/>
    <col min="13828" max="13828" width="17.7109375" style="859"/>
    <col min="13829" max="13829" width="14.28515625" style="859" customWidth="1"/>
    <col min="13830" max="13831" width="13.85546875" style="859" customWidth="1"/>
    <col min="13832" max="13832" width="17.7109375" style="859"/>
    <col min="13833" max="13834" width="13.85546875" style="859" customWidth="1"/>
    <col min="13835" max="13836" width="17.7109375" style="859"/>
    <col min="13837" max="13838" width="15.140625" style="859" customWidth="1"/>
    <col min="13839" max="13839" width="17" style="859" bestFit="1" customWidth="1"/>
    <col min="13840" max="13840" width="18.7109375" style="859" bestFit="1" customWidth="1"/>
    <col min="13841" max="13841" width="7.42578125" style="859" customWidth="1"/>
    <col min="13842" max="14080" width="17.7109375" style="859"/>
    <col min="14081" max="14081" width="29" style="859" customWidth="1"/>
    <col min="14082" max="14082" width="20.7109375" style="859" bestFit="1" customWidth="1"/>
    <col min="14083" max="14083" width="18.7109375" style="859" customWidth="1"/>
    <col min="14084" max="14084" width="17.7109375" style="859"/>
    <col min="14085" max="14085" width="14.28515625" style="859" customWidth="1"/>
    <col min="14086" max="14087" width="13.85546875" style="859" customWidth="1"/>
    <col min="14088" max="14088" width="17.7109375" style="859"/>
    <col min="14089" max="14090" width="13.85546875" style="859" customWidth="1"/>
    <col min="14091" max="14092" width="17.7109375" style="859"/>
    <col min="14093" max="14094" width="15.140625" style="859" customWidth="1"/>
    <col min="14095" max="14095" width="17" style="859" bestFit="1" customWidth="1"/>
    <col min="14096" max="14096" width="18.7109375" style="859" bestFit="1" customWidth="1"/>
    <col min="14097" max="14097" width="7.42578125" style="859" customWidth="1"/>
    <col min="14098" max="14336" width="17.7109375" style="859"/>
    <col min="14337" max="14337" width="29" style="859" customWidth="1"/>
    <col min="14338" max="14338" width="20.7109375" style="859" bestFit="1" customWidth="1"/>
    <col min="14339" max="14339" width="18.7109375" style="859" customWidth="1"/>
    <col min="14340" max="14340" width="17.7109375" style="859"/>
    <col min="14341" max="14341" width="14.28515625" style="859" customWidth="1"/>
    <col min="14342" max="14343" width="13.85546875" style="859" customWidth="1"/>
    <col min="14344" max="14344" width="17.7109375" style="859"/>
    <col min="14345" max="14346" width="13.85546875" style="859" customWidth="1"/>
    <col min="14347" max="14348" width="17.7109375" style="859"/>
    <col min="14349" max="14350" width="15.140625" style="859" customWidth="1"/>
    <col min="14351" max="14351" width="17" style="859" bestFit="1" customWidth="1"/>
    <col min="14352" max="14352" width="18.7109375" style="859" bestFit="1" customWidth="1"/>
    <col min="14353" max="14353" width="7.42578125" style="859" customWidth="1"/>
    <col min="14354" max="14592" width="17.7109375" style="859"/>
    <col min="14593" max="14593" width="29" style="859" customWidth="1"/>
    <col min="14594" max="14594" width="20.7109375" style="859" bestFit="1" customWidth="1"/>
    <col min="14595" max="14595" width="18.7109375" style="859" customWidth="1"/>
    <col min="14596" max="14596" width="17.7109375" style="859"/>
    <col min="14597" max="14597" width="14.28515625" style="859" customWidth="1"/>
    <col min="14598" max="14599" width="13.85546875" style="859" customWidth="1"/>
    <col min="14600" max="14600" width="17.7109375" style="859"/>
    <col min="14601" max="14602" width="13.85546875" style="859" customWidth="1"/>
    <col min="14603" max="14604" width="17.7109375" style="859"/>
    <col min="14605" max="14606" width="15.140625" style="859" customWidth="1"/>
    <col min="14607" max="14607" width="17" style="859" bestFit="1" customWidth="1"/>
    <col min="14608" max="14608" width="18.7109375" style="859" bestFit="1" customWidth="1"/>
    <col min="14609" max="14609" width="7.42578125" style="859" customWidth="1"/>
    <col min="14610" max="14848" width="17.7109375" style="859"/>
    <col min="14849" max="14849" width="29" style="859" customWidth="1"/>
    <col min="14850" max="14850" width="20.7109375" style="859" bestFit="1" customWidth="1"/>
    <col min="14851" max="14851" width="18.7109375" style="859" customWidth="1"/>
    <col min="14852" max="14852" width="17.7109375" style="859"/>
    <col min="14853" max="14853" width="14.28515625" style="859" customWidth="1"/>
    <col min="14854" max="14855" width="13.85546875" style="859" customWidth="1"/>
    <col min="14856" max="14856" width="17.7109375" style="859"/>
    <col min="14857" max="14858" width="13.85546875" style="859" customWidth="1"/>
    <col min="14859" max="14860" width="17.7109375" style="859"/>
    <col min="14861" max="14862" width="15.140625" style="859" customWidth="1"/>
    <col min="14863" max="14863" width="17" style="859" bestFit="1" customWidth="1"/>
    <col min="14864" max="14864" width="18.7109375" style="859" bestFit="1" customWidth="1"/>
    <col min="14865" max="14865" width="7.42578125" style="859" customWidth="1"/>
    <col min="14866" max="15104" width="17.7109375" style="859"/>
    <col min="15105" max="15105" width="29" style="859" customWidth="1"/>
    <col min="15106" max="15106" width="20.7109375" style="859" bestFit="1" customWidth="1"/>
    <col min="15107" max="15107" width="18.7109375" style="859" customWidth="1"/>
    <col min="15108" max="15108" width="17.7109375" style="859"/>
    <col min="15109" max="15109" width="14.28515625" style="859" customWidth="1"/>
    <col min="15110" max="15111" width="13.85546875" style="859" customWidth="1"/>
    <col min="15112" max="15112" width="17.7109375" style="859"/>
    <col min="15113" max="15114" width="13.85546875" style="859" customWidth="1"/>
    <col min="15115" max="15116" width="17.7109375" style="859"/>
    <col min="15117" max="15118" width="15.140625" style="859" customWidth="1"/>
    <col min="15119" max="15119" width="17" style="859" bestFit="1" customWidth="1"/>
    <col min="15120" max="15120" width="18.7109375" style="859" bestFit="1" customWidth="1"/>
    <col min="15121" max="15121" width="7.42578125" style="859" customWidth="1"/>
    <col min="15122" max="15360" width="17.7109375" style="859"/>
    <col min="15361" max="15361" width="29" style="859" customWidth="1"/>
    <col min="15362" max="15362" width="20.7109375" style="859" bestFit="1" customWidth="1"/>
    <col min="15363" max="15363" width="18.7109375" style="859" customWidth="1"/>
    <col min="15364" max="15364" width="17.7109375" style="859"/>
    <col min="15365" max="15365" width="14.28515625" style="859" customWidth="1"/>
    <col min="15366" max="15367" width="13.85546875" style="859" customWidth="1"/>
    <col min="15368" max="15368" width="17.7109375" style="859"/>
    <col min="15369" max="15370" width="13.85546875" style="859" customWidth="1"/>
    <col min="15371" max="15372" width="17.7109375" style="859"/>
    <col min="15373" max="15374" width="15.140625" style="859" customWidth="1"/>
    <col min="15375" max="15375" width="17" style="859" bestFit="1" customWidth="1"/>
    <col min="15376" max="15376" width="18.7109375" style="859" bestFit="1" customWidth="1"/>
    <col min="15377" max="15377" width="7.42578125" style="859" customWidth="1"/>
    <col min="15378" max="15616" width="17.7109375" style="859"/>
    <col min="15617" max="15617" width="29" style="859" customWidth="1"/>
    <col min="15618" max="15618" width="20.7109375" style="859" bestFit="1" customWidth="1"/>
    <col min="15619" max="15619" width="18.7109375" style="859" customWidth="1"/>
    <col min="15620" max="15620" width="17.7109375" style="859"/>
    <col min="15621" max="15621" width="14.28515625" style="859" customWidth="1"/>
    <col min="15622" max="15623" width="13.85546875" style="859" customWidth="1"/>
    <col min="15624" max="15624" width="17.7109375" style="859"/>
    <col min="15625" max="15626" width="13.85546875" style="859" customWidth="1"/>
    <col min="15627" max="15628" width="17.7109375" style="859"/>
    <col min="15629" max="15630" width="15.140625" style="859" customWidth="1"/>
    <col min="15631" max="15631" width="17" style="859" bestFit="1" customWidth="1"/>
    <col min="15632" max="15632" width="18.7109375" style="859" bestFit="1" customWidth="1"/>
    <col min="15633" max="15633" width="7.42578125" style="859" customWidth="1"/>
    <col min="15634" max="15872" width="17.7109375" style="859"/>
    <col min="15873" max="15873" width="29" style="859" customWidth="1"/>
    <col min="15874" max="15874" width="20.7109375" style="859" bestFit="1" customWidth="1"/>
    <col min="15875" max="15875" width="18.7109375" style="859" customWidth="1"/>
    <col min="15876" max="15876" width="17.7109375" style="859"/>
    <col min="15877" max="15877" width="14.28515625" style="859" customWidth="1"/>
    <col min="15878" max="15879" width="13.85546875" style="859" customWidth="1"/>
    <col min="15880" max="15880" width="17.7109375" style="859"/>
    <col min="15881" max="15882" width="13.85546875" style="859" customWidth="1"/>
    <col min="15883" max="15884" width="17.7109375" style="859"/>
    <col min="15885" max="15886" width="15.140625" style="859" customWidth="1"/>
    <col min="15887" max="15887" width="17" style="859" bestFit="1" customWidth="1"/>
    <col min="15888" max="15888" width="18.7109375" style="859" bestFit="1" customWidth="1"/>
    <col min="15889" max="15889" width="7.42578125" style="859" customWidth="1"/>
    <col min="15890" max="16128" width="17.7109375" style="859"/>
    <col min="16129" max="16129" width="29" style="859" customWidth="1"/>
    <col min="16130" max="16130" width="20.7109375" style="859" bestFit="1" customWidth="1"/>
    <col min="16131" max="16131" width="18.7109375" style="859" customWidth="1"/>
    <col min="16132" max="16132" width="17.7109375" style="859"/>
    <col min="16133" max="16133" width="14.28515625" style="859" customWidth="1"/>
    <col min="16134" max="16135" width="13.85546875" style="859" customWidth="1"/>
    <col min="16136" max="16136" width="17.7109375" style="859"/>
    <col min="16137" max="16138" width="13.85546875" style="859" customWidth="1"/>
    <col min="16139" max="16140" width="17.7109375" style="859"/>
    <col min="16141" max="16142" width="15.140625" style="859" customWidth="1"/>
    <col min="16143" max="16143" width="17" style="859" bestFit="1" customWidth="1"/>
    <col min="16144" max="16144" width="18.7109375" style="859" bestFit="1" customWidth="1"/>
    <col min="16145" max="16145" width="7.42578125" style="859" customWidth="1"/>
    <col min="16146" max="16384" width="17.7109375" style="859"/>
  </cols>
  <sheetData>
    <row r="1" spans="1:24" s="193" customFormat="1" ht="6.75" customHeight="1">
      <c r="A1" s="850"/>
      <c r="B1" s="850"/>
      <c r="C1" s="850"/>
      <c r="D1" s="850"/>
      <c r="E1" s="850"/>
      <c r="F1" s="850"/>
      <c r="G1" s="850"/>
      <c r="H1" s="850"/>
      <c r="I1" s="850"/>
      <c r="J1" s="850"/>
      <c r="K1" s="850" t="s">
        <v>823</v>
      </c>
      <c r="L1" s="850"/>
      <c r="M1" s="850"/>
      <c r="N1" s="850"/>
      <c r="O1" s="850"/>
      <c r="P1" s="850"/>
    </row>
    <row r="2" spans="1:24" s="193" customFormat="1" ht="30.75">
      <c r="A2" s="1176" t="s">
        <v>1515</v>
      </c>
      <c r="B2" s="1176"/>
      <c r="C2" s="1176"/>
      <c r="D2" s="1176"/>
      <c r="E2" s="1176"/>
      <c r="F2" s="1176"/>
      <c r="G2" s="1176"/>
      <c r="H2" s="1176"/>
      <c r="I2" s="1176"/>
      <c r="J2" s="1176"/>
      <c r="K2" s="1176"/>
      <c r="L2" s="1176"/>
      <c r="M2" s="1176"/>
      <c r="N2" s="1176"/>
      <c r="O2" s="1176"/>
      <c r="P2" s="1176"/>
    </row>
    <row r="3" spans="1:24" s="193" customFormat="1" ht="30.75">
      <c r="A3" s="1176" t="s">
        <v>824</v>
      </c>
      <c r="B3" s="1176"/>
      <c r="C3" s="1176"/>
      <c r="D3" s="1176"/>
      <c r="E3" s="1176"/>
      <c r="F3" s="1176"/>
      <c r="G3" s="1176"/>
      <c r="H3" s="1176"/>
      <c r="I3" s="1176"/>
      <c r="J3" s="1176"/>
      <c r="K3" s="1176"/>
      <c r="L3" s="1176"/>
      <c r="M3" s="1176"/>
      <c r="N3" s="1176"/>
      <c r="O3" s="1176"/>
      <c r="P3" s="1176"/>
    </row>
    <row r="4" spans="1:24" s="193" customFormat="1" ht="30.75">
      <c r="A4" s="850"/>
      <c r="B4" s="850"/>
      <c r="C4" s="850"/>
      <c r="D4" s="850"/>
      <c r="E4" s="850"/>
      <c r="F4" s="850"/>
      <c r="G4" s="850"/>
      <c r="H4" s="850" t="s">
        <v>1504</v>
      </c>
      <c r="I4" s="850"/>
      <c r="J4" s="850"/>
      <c r="K4" s="850"/>
      <c r="L4" s="850"/>
      <c r="M4" s="850"/>
      <c r="N4" s="850"/>
      <c r="O4" s="850"/>
      <c r="P4" s="850"/>
    </row>
    <row r="5" spans="1:24" s="193" customFormat="1" ht="30.75">
      <c r="A5" s="1176" t="s">
        <v>1333</v>
      </c>
      <c r="B5" s="1176"/>
      <c r="C5" s="1176"/>
      <c r="D5" s="1176"/>
      <c r="E5" s="1176"/>
      <c r="F5" s="1176"/>
      <c r="G5" s="1176"/>
      <c r="H5" s="1176"/>
      <c r="I5" s="1176"/>
      <c r="J5" s="1176"/>
      <c r="K5" s="1176"/>
      <c r="L5" s="1176"/>
      <c r="M5" s="1176"/>
      <c r="N5" s="1176"/>
      <c r="O5" s="1176"/>
      <c r="P5" s="1176"/>
    </row>
    <row r="6" spans="1:24" s="194" customFormat="1" ht="15.75"/>
    <row r="7" spans="1:24" s="194" customFormat="1" ht="15.75">
      <c r="A7" s="195"/>
      <c r="B7" s="860" t="s">
        <v>825</v>
      </c>
      <c r="C7" s="1214" t="s">
        <v>826</v>
      </c>
      <c r="D7" s="1214"/>
      <c r="E7" s="1214"/>
      <c r="F7" s="1214"/>
      <c r="G7" s="1214" t="s">
        <v>827</v>
      </c>
      <c r="H7" s="1214"/>
      <c r="I7" s="1214"/>
      <c r="J7" s="1214"/>
      <c r="K7" s="1214" t="s">
        <v>828</v>
      </c>
      <c r="L7" s="1214"/>
      <c r="M7" s="1214"/>
      <c r="N7" s="1214"/>
      <c r="O7" s="1214" t="s">
        <v>829</v>
      </c>
      <c r="P7" s="1214"/>
      <c r="Q7" s="196"/>
    </row>
    <row r="8" spans="1:24" s="194" customFormat="1" ht="15.75">
      <c r="A8" s="195"/>
      <c r="B8" s="860" t="s">
        <v>830</v>
      </c>
      <c r="C8" s="195"/>
      <c r="D8" s="195"/>
      <c r="E8" s="195"/>
      <c r="F8" s="195"/>
      <c r="G8" s="195"/>
      <c r="H8" s="195"/>
      <c r="I8" s="195"/>
      <c r="J8" s="195"/>
      <c r="K8" s="195"/>
      <c r="L8" s="195"/>
      <c r="M8" s="195"/>
      <c r="N8" s="195"/>
      <c r="O8" s="195"/>
      <c r="P8" s="195"/>
      <c r="Q8" s="196"/>
    </row>
    <row r="9" spans="1:24" s="194" customFormat="1" ht="17.25" customHeight="1">
      <c r="A9" s="197" t="s">
        <v>1516</v>
      </c>
      <c r="B9" s="860" t="s">
        <v>832</v>
      </c>
      <c r="C9" s="860" t="s">
        <v>2</v>
      </c>
      <c r="D9" s="860" t="s">
        <v>4</v>
      </c>
      <c r="E9" s="860" t="s">
        <v>3</v>
      </c>
      <c r="F9" s="860" t="s">
        <v>5</v>
      </c>
      <c r="G9" s="860" t="s">
        <v>2</v>
      </c>
      <c r="H9" s="860" t="s">
        <v>4</v>
      </c>
      <c r="I9" s="860" t="s">
        <v>3</v>
      </c>
      <c r="J9" s="860" t="s">
        <v>5</v>
      </c>
      <c r="K9" s="860" t="s">
        <v>2</v>
      </c>
      <c r="L9" s="860" t="s">
        <v>4</v>
      </c>
      <c r="M9" s="860" t="s">
        <v>3</v>
      </c>
      <c r="N9" s="860" t="s">
        <v>5</v>
      </c>
      <c r="O9" s="197" t="s">
        <v>833</v>
      </c>
      <c r="P9" s="197" t="s">
        <v>834</v>
      </c>
      <c r="Q9" s="196"/>
    </row>
    <row r="10" spans="1:24" ht="15.75">
      <c r="B10" s="859" t="s">
        <v>823</v>
      </c>
      <c r="C10" s="859" t="s">
        <v>823</v>
      </c>
      <c r="D10" s="859" t="s">
        <v>823</v>
      </c>
      <c r="E10" s="198" t="s">
        <v>823</v>
      </c>
      <c r="F10" s="198"/>
      <c r="H10" s="198" t="s">
        <v>823</v>
      </c>
      <c r="I10" s="198" t="s">
        <v>823</v>
      </c>
      <c r="J10" s="198"/>
      <c r="Q10" s="196"/>
    </row>
    <row r="11" spans="1:24" ht="15.75">
      <c r="B11" s="198" t="s">
        <v>823</v>
      </c>
      <c r="C11" s="198" t="s">
        <v>823</v>
      </c>
      <c r="D11" s="141" t="s">
        <v>823</v>
      </c>
      <c r="E11" s="199" t="s">
        <v>823</v>
      </c>
      <c r="F11" s="199"/>
      <c r="G11" s="859" t="s">
        <v>823</v>
      </c>
      <c r="H11" s="859" t="s">
        <v>823</v>
      </c>
      <c r="I11" s="198" t="s">
        <v>823</v>
      </c>
      <c r="J11" s="198"/>
      <c r="K11" s="200"/>
      <c r="L11" s="200"/>
      <c r="M11" s="200"/>
      <c r="N11" s="200"/>
      <c r="Q11" s="196"/>
    </row>
    <row r="12" spans="1:24" ht="18.75" customHeight="1">
      <c r="A12" s="201" t="s">
        <v>297</v>
      </c>
      <c r="B12" s="202">
        <v>14434015.460000001</v>
      </c>
      <c r="C12" s="202">
        <v>1499366.42</v>
      </c>
      <c r="D12" s="202">
        <v>0</v>
      </c>
      <c r="E12" s="202">
        <v>1937996.56</v>
      </c>
      <c r="F12" s="202">
        <v>2530.15</v>
      </c>
      <c r="G12" s="202">
        <v>2745043.79</v>
      </c>
      <c r="H12" s="202">
        <v>0</v>
      </c>
      <c r="I12" s="202">
        <v>2632080.85</v>
      </c>
      <c r="J12" s="202">
        <v>6028.83</v>
      </c>
      <c r="K12" s="202">
        <v>1245677.3700000001</v>
      </c>
      <c r="L12" s="202">
        <v>0</v>
      </c>
      <c r="M12" s="202">
        <v>694084.29</v>
      </c>
      <c r="N12" s="202">
        <v>3498.68</v>
      </c>
      <c r="O12" s="203">
        <v>0.23831851500594137</v>
      </c>
      <c r="P12" s="203">
        <v>0.3729491273525351</v>
      </c>
      <c r="Q12" s="204"/>
      <c r="R12" s="205"/>
      <c r="S12" s="205"/>
      <c r="T12" s="206" t="s">
        <v>823</v>
      </c>
      <c r="U12" s="207"/>
      <c r="V12" s="208"/>
      <c r="W12" s="205"/>
      <c r="X12" s="205"/>
    </row>
    <row r="13" spans="1:24" ht="18.75" customHeight="1">
      <c r="A13" s="201" t="s">
        <v>298</v>
      </c>
      <c r="B13" s="202">
        <v>15761743.619999999</v>
      </c>
      <c r="C13" s="202">
        <v>1670665.61</v>
      </c>
      <c r="D13" s="202">
        <v>0</v>
      </c>
      <c r="E13" s="202">
        <v>1172419.8700000001</v>
      </c>
      <c r="F13" s="202">
        <v>707.67</v>
      </c>
      <c r="G13" s="202">
        <v>2648926.3199999998</v>
      </c>
      <c r="H13" s="202">
        <v>171.5</v>
      </c>
      <c r="I13" s="202">
        <v>1313960.93</v>
      </c>
      <c r="J13" s="202">
        <v>6066.26</v>
      </c>
      <c r="K13" s="202">
        <v>978260.70999999973</v>
      </c>
      <c r="L13" s="202">
        <v>171.5</v>
      </c>
      <c r="M13" s="202">
        <v>141541.05999999982</v>
      </c>
      <c r="N13" s="202">
        <v>5358.59</v>
      </c>
      <c r="O13" s="203">
        <v>0.18042376646651739</v>
      </c>
      <c r="P13" s="203">
        <v>0.25182017330643525</v>
      </c>
      <c r="Q13" s="204"/>
      <c r="R13" s="205"/>
      <c r="S13" s="205"/>
      <c r="T13" s="206" t="s">
        <v>835</v>
      </c>
      <c r="U13" s="207"/>
      <c r="V13" s="208"/>
      <c r="W13" s="205"/>
      <c r="X13" s="205"/>
    </row>
    <row r="14" spans="1:24" ht="18.75" customHeight="1">
      <c r="A14" s="201" t="s">
        <v>299</v>
      </c>
      <c r="B14" s="202">
        <v>19281037.350000001</v>
      </c>
      <c r="C14" s="202">
        <v>1751338.92</v>
      </c>
      <c r="D14" s="202">
        <v>72.87</v>
      </c>
      <c r="E14" s="202">
        <v>3071812.63</v>
      </c>
      <c r="F14" s="202">
        <v>27612.45</v>
      </c>
      <c r="G14" s="202">
        <v>2575465.54</v>
      </c>
      <c r="H14" s="202">
        <v>1886.4</v>
      </c>
      <c r="I14" s="202">
        <v>4552548.54</v>
      </c>
      <c r="J14" s="202">
        <v>62387.74</v>
      </c>
      <c r="K14" s="202">
        <v>824126.62000000011</v>
      </c>
      <c r="L14" s="202">
        <v>1813.5300000000002</v>
      </c>
      <c r="M14" s="202">
        <v>1480735.9100000001</v>
      </c>
      <c r="N14" s="202">
        <v>34775.289999999994</v>
      </c>
      <c r="O14" s="203">
        <v>0.25158588627494149</v>
      </c>
      <c r="P14" s="203">
        <v>0.37302392446223853</v>
      </c>
      <c r="Q14" s="204"/>
      <c r="R14" s="205"/>
      <c r="S14" s="205"/>
      <c r="T14" s="206" t="s">
        <v>823</v>
      </c>
      <c r="U14" s="207"/>
      <c r="V14" s="208"/>
      <c r="W14" s="205"/>
      <c r="X14" s="205"/>
    </row>
    <row r="15" spans="1:24" ht="18.75" customHeight="1">
      <c r="A15" s="201" t="s">
        <v>300</v>
      </c>
      <c r="B15" s="202">
        <v>10139264.710000001</v>
      </c>
      <c r="C15" s="202">
        <v>999932.94</v>
      </c>
      <c r="D15" s="202">
        <v>0</v>
      </c>
      <c r="E15" s="202">
        <v>2013501.15</v>
      </c>
      <c r="F15" s="202">
        <v>867.33</v>
      </c>
      <c r="G15" s="202">
        <v>1289428.52</v>
      </c>
      <c r="H15" s="202">
        <v>0</v>
      </c>
      <c r="I15" s="202">
        <v>2257655.63</v>
      </c>
      <c r="J15" s="202">
        <v>1313.41</v>
      </c>
      <c r="K15" s="202">
        <v>289495.58000000007</v>
      </c>
      <c r="L15" s="202">
        <v>0</v>
      </c>
      <c r="M15" s="202">
        <v>244154.47999999998</v>
      </c>
      <c r="N15" s="202">
        <v>446.08000000000004</v>
      </c>
      <c r="O15" s="203">
        <v>0.29728994224079192</v>
      </c>
      <c r="P15" s="203">
        <v>0.34996596513555267</v>
      </c>
      <c r="Q15" s="204"/>
      <c r="R15" s="205"/>
      <c r="S15" s="205"/>
      <c r="T15" s="206" t="s">
        <v>835</v>
      </c>
      <c r="U15" s="205"/>
      <c r="V15" s="205"/>
      <c r="W15" s="205"/>
      <c r="X15" s="205"/>
    </row>
    <row r="16" spans="1:24" ht="18.75" customHeight="1">
      <c r="A16" s="201" t="s">
        <v>301</v>
      </c>
      <c r="B16" s="202">
        <v>8830932.3399999999</v>
      </c>
      <c r="C16" s="202">
        <v>836099.71</v>
      </c>
      <c r="D16" s="202">
        <v>0</v>
      </c>
      <c r="E16" s="202">
        <v>1128902.9099999999</v>
      </c>
      <c r="F16" s="202">
        <v>7.01</v>
      </c>
      <c r="G16" s="202">
        <v>2462867.4</v>
      </c>
      <c r="H16" s="202">
        <v>0</v>
      </c>
      <c r="I16" s="202">
        <v>1187088.29</v>
      </c>
      <c r="J16" s="202">
        <v>2352.25</v>
      </c>
      <c r="K16" s="202">
        <v>1626767.69</v>
      </c>
      <c r="L16" s="202">
        <v>0</v>
      </c>
      <c r="M16" s="202">
        <v>58185.380000000121</v>
      </c>
      <c r="N16" s="202">
        <v>2345.2399999999998</v>
      </c>
      <c r="O16" s="203">
        <v>0.22251440214295651</v>
      </c>
      <c r="P16" s="203">
        <v>0.41358123914694156</v>
      </c>
      <c r="Q16" s="204"/>
      <c r="R16" s="205"/>
      <c r="S16" s="205"/>
      <c r="T16" s="206" t="s">
        <v>823</v>
      </c>
      <c r="U16" s="205"/>
      <c r="V16" s="205"/>
      <c r="W16" s="205"/>
      <c r="X16" s="205"/>
    </row>
    <row r="17" spans="1:256" ht="18.75" customHeight="1">
      <c r="A17" s="201" t="s">
        <v>302</v>
      </c>
      <c r="B17" s="202">
        <v>4924133.59</v>
      </c>
      <c r="C17" s="202">
        <v>441710.26</v>
      </c>
      <c r="D17" s="202">
        <v>0</v>
      </c>
      <c r="E17" s="202">
        <v>836860.37</v>
      </c>
      <c r="F17" s="202">
        <v>5335.98</v>
      </c>
      <c r="G17" s="202">
        <v>570446.62</v>
      </c>
      <c r="H17" s="202">
        <v>86.05</v>
      </c>
      <c r="I17" s="202">
        <v>1610267.54</v>
      </c>
      <c r="J17" s="202">
        <v>5596.37</v>
      </c>
      <c r="K17" s="202">
        <v>128736.35999999999</v>
      </c>
      <c r="L17" s="202">
        <v>86.05</v>
      </c>
      <c r="M17" s="202">
        <v>773407.17</v>
      </c>
      <c r="N17" s="202">
        <v>260.39000000000033</v>
      </c>
      <c r="O17" s="203">
        <v>0.26073756662641639</v>
      </c>
      <c r="P17" s="203">
        <v>0.44401650362211237</v>
      </c>
      <c r="Q17" s="204"/>
      <c r="R17" s="205"/>
      <c r="S17" s="205"/>
      <c r="T17" s="205"/>
      <c r="U17" s="205"/>
      <c r="V17" s="205"/>
      <c r="W17" s="205"/>
      <c r="X17" s="205"/>
    </row>
    <row r="18" spans="1:256" ht="18.75" customHeight="1">
      <c r="A18" s="201" t="s">
        <v>303</v>
      </c>
      <c r="B18" s="202">
        <v>4103640.85</v>
      </c>
      <c r="C18" s="202">
        <v>396068.95</v>
      </c>
      <c r="D18" s="202">
        <v>0</v>
      </c>
      <c r="E18" s="202">
        <v>591012.75</v>
      </c>
      <c r="F18" s="202">
        <v>0</v>
      </c>
      <c r="G18" s="202">
        <v>523380.8</v>
      </c>
      <c r="H18" s="202">
        <v>34.299999999999997</v>
      </c>
      <c r="I18" s="202">
        <v>833322.13</v>
      </c>
      <c r="J18" s="202">
        <v>226.1</v>
      </c>
      <c r="K18" s="202">
        <v>127311.84999999998</v>
      </c>
      <c r="L18" s="202">
        <v>34.299999999999997</v>
      </c>
      <c r="M18" s="202">
        <v>242309.38</v>
      </c>
      <c r="N18" s="202">
        <v>226.1</v>
      </c>
      <c r="O18" s="203">
        <v>0.24053803343925673</v>
      </c>
      <c r="P18" s="203">
        <v>0.33067302417559274</v>
      </c>
      <c r="Q18" s="204"/>
      <c r="R18" s="205"/>
      <c r="S18" s="205"/>
      <c r="T18" s="206" t="s">
        <v>835</v>
      </c>
      <c r="U18" s="205"/>
      <c r="V18" s="205"/>
      <c r="W18" s="205"/>
      <c r="X18" s="205"/>
    </row>
    <row r="19" spans="1:256" ht="18.75" customHeight="1">
      <c r="A19" s="201" t="s">
        <v>304</v>
      </c>
      <c r="B19" s="202">
        <v>2964709.18</v>
      </c>
      <c r="C19" s="202">
        <v>289476.52</v>
      </c>
      <c r="D19" s="202">
        <v>0</v>
      </c>
      <c r="E19" s="202">
        <v>213776.51</v>
      </c>
      <c r="F19" s="202">
        <v>55.5</v>
      </c>
      <c r="G19" s="202">
        <v>409229.17</v>
      </c>
      <c r="H19" s="202">
        <v>0</v>
      </c>
      <c r="I19" s="202">
        <v>267855.92</v>
      </c>
      <c r="J19" s="202">
        <v>757.43</v>
      </c>
      <c r="K19" s="202">
        <v>119752.64999999997</v>
      </c>
      <c r="L19" s="202">
        <v>0</v>
      </c>
      <c r="M19" s="202">
        <v>54079.409999999974</v>
      </c>
      <c r="N19" s="202">
        <v>701.93</v>
      </c>
      <c r="O19" s="203">
        <v>0.16976657723979524</v>
      </c>
      <c r="P19" s="203">
        <v>0.22863710362309467</v>
      </c>
      <c r="Q19" s="204"/>
      <c r="R19" s="205"/>
      <c r="S19" s="205"/>
      <c r="T19" s="206" t="s">
        <v>823</v>
      </c>
      <c r="U19" s="205"/>
      <c r="V19" s="205"/>
      <c r="W19" s="205"/>
      <c r="X19" s="205"/>
    </row>
    <row r="20" spans="1:256" ht="18.75" customHeight="1">
      <c r="A20" s="201" t="s">
        <v>305</v>
      </c>
      <c r="B20" s="202">
        <v>95618.8</v>
      </c>
      <c r="C20" s="202">
        <v>4810.28</v>
      </c>
      <c r="D20" s="202">
        <v>0</v>
      </c>
      <c r="E20" s="202">
        <v>39458.019999999997</v>
      </c>
      <c r="F20" s="202">
        <v>0</v>
      </c>
      <c r="G20" s="202">
        <v>11514.39</v>
      </c>
      <c r="H20" s="202">
        <v>0</v>
      </c>
      <c r="I20" s="202">
        <v>60869.91</v>
      </c>
      <c r="J20" s="202">
        <v>0</v>
      </c>
      <c r="K20" s="202">
        <v>6704.11</v>
      </c>
      <c r="L20" s="202">
        <v>0</v>
      </c>
      <c r="M20" s="202">
        <v>21411.890000000007</v>
      </c>
      <c r="N20" s="202">
        <v>0</v>
      </c>
      <c r="O20" s="203">
        <v>0.46296648776182081</v>
      </c>
      <c r="P20" s="203">
        <v>0.75700908189602878</v>
      </c>
      <c r="Q20" s="204"/>
      <c r="R20" s="205"/>
      <c r="S20" s="205"/>
      <c r="T20" s="205"/>
      <c r="U20" s="205"/>
      <c r="V20" s="205"/>
      <c r="W20" s="205"/>
      <c r="X20" s="205"/>
    </row>
    <row r="21" spans="1:256" ht="18.75" customHeight="1">
      <c r="A21" s="201" t="s">
        <v>306</v>
      </c>
      <c r="B21" s="202">
        <v>61189.17</v>
      </c>
      <c r="C21" s="202">
        <v>4070.55</v>
      </c>
      <c r="D21" s="202">
        <v>0</v>
      </c>
      <c r="E21" s="202">
        <v>17747.45</v>
      </c>
      <c r="F21" s="202">
        <v>0</v>
      </c>
      <c r="G21" s="202">
        <v>26417.53</v>
      </c>
      <c r="H21" s="202">
        <v>0</v>
      </c>
      <c r="I21" s="202">
        <v>29320.74</v>
      </c>
      <c r="J21" s="202">
        <v>0</v>
      </c>
      <c r="K21" s="202">
        <v>22346.98</v>
      </c>
      <c r="L21" s="202">
        <v>0</v>
      </c>
      <c r="M21" s="202">
        <v>11573.29</v>
      </c>
      <c r="N21" s="202">
        <v>0</v>
      </c>
      <c r="O21" s="203">
        <v>0.35656636623768556</v>
      </c>
      <c r="P21" s="203">
        <v>0.91091724238129079</v>
      </c>
      <c r="Q21" s="204"/>
      <c r="R21" s="205"/>
      <c r="S21" s="205"/>
      <c r="T21" s="205"/>
      <c r="U21" s="205"/>
      <c r="V21" s="205"/>
      <c r="W21" s="205"/>
      <c r="X21" s="205"/>
    </row>
    <row r="22" spans="1:256" ht="18.75" customHeight="1">
      <c r="A22" s="201" t="s">
        <v>307</v>
      </c>
      <c r="B22" s="202">
        <v>4240884.71</v>
      </c>
      <c r="C22" s="202">
        <v>429245.11</v>
      </c>
      <c r="D22" s="202">
        <v>0</v>
      </c>
      <c r="E22" s="202">
        <v>221486.28</v>
      </c>
      <c r="F22" s="202">
        <v>279.45</v>
      </c>
      <c r="G22" s="202">
        <v>506311.6</v>
      </c>
      <c r="H22" s="202">
        <v>0</v>
      </c>
      <c r="I22" s="202">
        <v>409703.59</v>
      </c>
      <c r="J22" s="202">
        <v>694.07</v>
      </c>
      <c r="K22" s="202">
        <v>77066.489999999991</v>
      </c>
      <c r="L22" s="202">
        <v>0</v>
      </c>
      <c r="M22" s="202">
        <v>188217.31000000003</v>
      </c>
      <c r="N22" s="202">
        <v>414.62000000000006</v>
      </c>
      <c r="O22" s="203">
        <v>0.1535082617230592</v>
      </c>
      <c r="P22" s="203">
        <v>0.216159910652228</v>
      </c>
      <c r="Q22" s="201"/>
      <c r="R22" s="202"/>
      <c r="S22" s="202"/>
      <c r="T22" s="202"/>
      <c r="U22" s="202"/>
      <c r="V22" s="202"/>
      <c r="W22" s="202"/>
      <c r="X22" s="202"/>
      <c r="Y22" s="202"/>
      <c r="Z22" s="202"/>
      <c r="AA22" s="202"/>
      <c r="AB22" s="202"/>
      <c r="AC22" s="202"/>
      <c r="AD22" s="202"/>
      <c r="AE22" s="203"/>
      <c r="AF22" s="203"/>
      <c r="AG22" s="201"/>
      <c r="AH22" s="202"/>
      <c r="AI22" s="202"/>
      <c r="AJ22" s="202"/>
      <c r="AK22" s="202"/>
      <c r="AL22" s="202"/>
      <c r="AM22" s="202"/>
      <c r="AN22" s="202"/>
      <c r="AO22" s="202"/>
      <c r="AP22" s="202"/>
      <c r="AQ22" s="202"/>
      <c r="AR22" s="202"/>
      <c r="AS22" s="202"/>
      <c r="AT22" s="202"/>
      <c r="AU22" s="203"/>
      <c r="AV22" s="203"/>
      <c r="AW22" s="201"/>
      <c r="AX22" s="202"/>
      <c r="AY22" s="202"/>
      <c r="AZ22" s="202"/>
      <c r="BA22" s="202"/>
      <c r="BB22" s="202"/>
      <c r="BC22" s="202"/>
      <c r="BD22" s="202"/>
      <c r="BE22" s="202"/>
      <c r="BF22" s="202"/>
      <c r="BG22" s="202"/>
      <c r="BH22" s="202"/>
      <c r="BI22" s="202"/>
      <c r="BJ22" s="202"/>
      <c r="BK22" s="203"/>
      <c r="BL22" s="203"/>
      <c r="BM22" s="201"/>
      <c r="BN22" s="202"/>
      <c r="BO22" s="202"/>
      <c r="BP22" s="202"/>
      <c r="BQ22" s="202"/>
      <c r="BR22" s="202"/>
      <c r="BS22" s="202"/>
      <c r="BT22" s="202"/>
      <c r="BU22" s="202"/>
      <c r="BV22" s="202"/>
      <c r="BW22" s="202"/>
      <c r="BX22" s="202"/>
      <c r="BY22" s="202"/>
      <c r="BZ22" s="202"/>
      <c r="CA22" s="203"/>
      <c r="CB22" s="203"/>
      <c r="CC22" s="201"/>
      <c r="CD22" s="202"/>
      <c r="CE22" s="202"/>
      <c r="CF22" s="202"/>
      <c r="CG22" s="202"/>
      <c r="CH22" s="202"/>
      <c r="CI22" s="202"/>
      <c r="CJ22" s="202"/>
      <c r="CK22" s="202"/>
      <c r="CL22" s="202"/>
      <c r="CM22" s="202"/>
      <c r="CN22" s="202"/>
      <c r="CO22" s="202"/>
      <c r="CP22" s="202"/>
      <c r="CQ22" s="203"/>
      <c r="CR22" s="203"/>
      <c r="CS22" s="201"/>
      <c r="CT22" s="202"/>
      <c r="CU22" s="202"/>
      <c r="CV22" s="202"/>
      <c r="CW22" s="202"/>
      <c r="CX22" s="202"/>
      <c r="CY22" s="202"/>
      <c r="CZ22" s="202"/>
      <c r="DA22" s="202"/>
      <c r="DB22" s="202"/>
      <c r="DC22" s="202"/>
      <c r="DD22" s="202"/>
      <c r="DE22" s="202"/>
      <c r="DF22" s="202"/>
      <c r="DG22" s="203"/>
      <c r="DH22" s="203"/>
      <c r="DI22" s="201"/>
      <c r="DJ22" s="202"/>
      <c r="DK22" s="202"/>
      <c r="DL22" s="202"/>
      <c r="DM22" s="202"/>
      <c r="DN22" s="202"/>
      <c r="DO22" s="202"/>
      <c r="DP22" s="202"/>
      <c r="DQ22" s="202"/>
      <c r="DR22" s="202"/>
      <c r="DS22" s="202"/>
      <c r="DT22" s="202"/>
      <c r="DU22" s="202"/>
      <c r="DV22" s="202"/>
      <c r="DW22" s="203"/>
      <c r="DX22" s="203"/>
      <c r="DY22" s="201"/>
      <c r="DZ22" s="202"/>
      <c r="EA22" s="202"/>
      <c r="EB22" s="202"/>
      <c r="EC22" s="202"/>
      <c r="ED22" s="202"/>
      <c r="EE22" s="202"/>
      <c r="EF22" s="202"/>
      <c r="EG22" s="202"/>
      <c r="EH22" s="202"/>
      <c r="EI22" s="202"/>
      <c r="EJ22" s="202"/>
      <c r="EK22" s="202"/>
      <c r="EL22" s="202"/>
      <c r="EM22" s="203"/>
      <c r="EN22" s="203"/>
      <c r="EO22" s="201"/>
      <c r="EP22" s="202"/>
      <c r="EQ22" s="202"/>
      <c r="ER22" s="202"/>
      <c r="ES22" s="202"/>
      <c r="ET22" s="202"/>
      <c r="EU22" s="202"/>
      <c r="EV22" s="202"/>
      <c r="EW22" s="202"/>
      <c r="EX22" s="202"/>
      <c r="EY22" s="202"/>
      <c r="EZ22" s="202"/>
      <c r="FA22" s="202"/>
      <c r="FB22" s="202"/>
      <c r="FC22" s="203"/>
      <c r="FD22" s="203"/>
      <c r="FE22" s="201"/>
      <c r="FF22" s="202"/>
      <c r="FG22" s="202"/>
      <c r="FH22" s="202"/>
      <c r="FI22" s="202"/>
      <c r="FJ22" s="202"/>
      <c r="FK22" s="202"/>
      <c r="FL22" s="202"/>
      <c r="FM22" s="202"/>
      <c r="FN22" s="202"/>
      <c r="FO22" s="202"/>
      <c r="FP22" s="202"/>
      <c r="FQ22" s="202"/>
      <c r="FR22" s="202"/>
      <c r="FS22" s="203"/>
      <c r="FT22" s="203"/>
      <c r="FU22" s="201"/>
      <c r="FV22" s="202"/>
      <c r="FW22" s="202"/>
      <c r="FX22" s="202"/>
      <c r="FY22" s="202"/>
      <c r="FZ22" s="202"/>
      <c r="GA22" s="202"/>
      <c r="GB22" s="202"/>
      <c r="GC22" s="202"/>
      <c r="GD22" s="202"/>
      <c r="GE22" s="202"/>
      <c r="GF22" s="202"/>
      <c r="GG22" s="202"/>
      <c r="GH22" s="202"/>
      <c r="GI22" s="203"/>
      <c r="GJ22" s="203"/>
      <c r="GK22" s="201"/>
      <c r="GL22" s="202"/>
      <c r="GM22" s="202"/>
      <c r="GN22" s="202"/>
      <c r="GO22" s="202"/>
      <c r="GP22" s="202"/>
      <c r="GQ22" s="202"/>
      <c r="GR22" s="202"/>
      <c r="GS22" s="202"/>
      <c r="GT22" s="202"/>
      <c r="GU22" s="202"/>
      <c r="GV22" s="202"/>
      <c r="GW22" s="202"/>
      <c r="GX22" s="202"/>
      <c r="GY22" s="203"/>
      <c r="GZ22" s="203"/>
      <c r="HA22" s="201"/>
      <c r="HB22" s="202"/>
      <c r="HC22" s="202"/>
      <c r="HD22" s="202"/>
      <c r="HE22" s="202"/>
      <c r="HF22" s="202"/>
      <c r="HG22" s="202"/>
      <c r="HH22" s="202"/>
      <c r="HI22" s="202"/>
      <c r="HJ22" s="202"/>
      <c r="HK22" s="202"/>
      <c r="HL22" s="202"/>
      <c r="HM22" s="202"/>
      <c r="HN22" s="202"/>
      <c r="HO22" s="203"/>
      <c r="HP22" s="203"/>
      <c r="HQ22" s="201"/>
      <c r="HR22" s="202"/>
      <c r="HS22" s="202"/>
      <c r="HT22" s="202"/>
      <c r="HU22" s="202"/>
      <c r="HV22" s="202"/>
      <c r="HW22" s="202"/>
      <c r="HX22" s="202"/>
      <c r="HY22" s="202"/>
      <c r="HZ22" s="202"/>
      <c r="IA22" s="202"/>
      <c r="IB22" s="202"/>
      <c r="IC22" s="202"/>
      <c r="ID22" s="202"/>
      <c r="IE22" s="203"/>
      <c r="IF22" s="203"/>
      <c r="IG22" s="201"/>
      <c r="IH22" s="202"/>
      <c r="II22" s="202"/>
      <c r="IJ22" s="202"/>
      <c r="IK22" s="202"/>
      <c r="IL22" s="202"/>
      <c r="IM22" s="202"/>
      <c r="IN22" s="202"/>
      <c r="IO22" s="202"/>
      <c r="IP22" s="202"/>
      <c r="IQ22" s="202"/>
      <c r="IR22" s="202"/>
      <c r="IS22" s="202"/>
      <c r="IT22" s="202"/>
      <c r="IU22" s="203"/>
      <c r="IV22" s="203"/>
    </row>
    <row r="23" spans="1:256" ht="18.75" customHeight="1">
      <c r="A23" s="201" t="s">
        <v>308</v>
      </c>
      <c r="B23" s="202">
        <v>1242112.17</v>
      </c>
      <c r="C23" s="202">
        <v>129138.21</v>
      </c>
      <c r="D23" s="202">
        <v>0</v>
      </c>
      <c r="E23" s="202">
        <v>93348.54</v>
      </c>
      <c r="F23" s="202">
        <v>0</v>
      </c>
      <c r="G23" s="202">
        <v>163208.41</v>
      </c>
      <c r="H23" s="202">
        <v>0</v>
      </c>
      <c r="I23" s="202">
        <v>106210.73</v>
      </c>
      <c r="J23" s="202">
        <v>0</v>
      </c>
      <c r="K23" s="202">
        <v>34070.199999999997</v>
      </c>
      <c r="L23" s="202">
        <v>0</v>
      </c>
      <c r="M23" s="202">
        <v>12862.190000000002</v>
      </c>
      <c r="N23" s="202">
        <v>0</v>
      </c>
      <c r="O23" s="203">
        <v>0.17911969254757404</v>
      </c>
      <c r="P23" s="203">
        <v>0.21690403371540914</v>
      </c>
      <c r="Q23" s="201"/>
      <c r="R23" s="202"/>
      <c r="S23" s="202"/>
      <c r="T23" s="202"/>
      <c r="U23" s="202"/>
      <c r="V23" s="202"/>
      <c r="W23" s="202"/>
      <c r="X23" s="202"/>
      <c r="Y23" s="202"/>
      <c r="Z23" s="202"/>
      <c r="AA23" s="202"/>
      <c r="AB23" s="202"/>
      <c r="AC23" s="202"/>
      <c r="AD23" s="202"/>
      <c r="AE23" s="203"/>
      <c r="AF23" s="203"/>
      <c r="AG23" s="201"/>
      <c r="AH23" s="202"/>
      <c r="AI23" s="202"/>
      <c r="AJ23" s="202"/>
      <c r="AK23" s="202"/>
      <c r="AL23" s="202"/>
      <c r="AM23" s="202"/>
      <c r="AN23" s="202"/>
      <c r="AO23" s="202"/>
      <c r="AP23" s="202"/>
      <c r="AQ23" s="202"/>
      <c r="AR23" s="202"/>
      <c r="AS23" s="202"/>
      <c r="AT23" s="202"/>
      <c r="AU23" s="203"/>
      <c r="AV23" s="203"/>
      <c r="AW23" s="201"/>
      <c r="AX23" s="202"/>
      <c r="AY23" s="202"/>
      <c r="AZ23" s="202"/>
      <c r="BA23" s="202"/>
      <c r="BB23" s="202"/>
      <c r="BC23" s="202"/>
      <c r="BD23" s="202"/>
      <c r="BE23" s="202"/>
      <c r="BF23" s="202"/>
      <c r="BG23" s="202"/>
      <c r="BH23" s="202"/>
      <c r="BI23" s="202"/>
      <c r="BJ23" s="202"/>
      <c r="BK23" s="203"/>
      <c r="BL23" s="203"/>
      <c r="BM23" s="201"/>
      <c r="BN23" s="202"/>
      <c r="BO23" s="202"/>
      <c r="BP23" s="202"/>
      <c r="BQ23" s="202"/>
      <c r="BR23" s="202"/>
      <c r="BS23" s="202"/>
      <c r="BT23" s="202"/>
      <c r="BU23" s="202"/>
      <c r="BV23" s="202"/>
      <c r="BW23" s="202"/>
      <c r="BX23" s="202"/>
      <c r="BY23" s="202"/>
      <c r="BZ23" s="202"/>
      <c r="CA23" s="203"/>
      <c r="CB23" s="203"/>
      <c r="CC23" s="201"/>
      <c r="CD23" s="202"/>
      <c r="CE23" s="202"/>
      <c r="CF23" s="202"/>
      <c r="CG23" s="202"/>
      <c r="CH23" s="202"/>
      <c r="CI23" s="202"/>
      <c r="CJ23" s="202"/>
      <c r="CK23" s="202"/>
      <c r="CL23" s="202"/>
      <c r="CM23" s="202"/>
      <c r="CN23" s="202"/>
      <c r="CO23" s="202"/>
      <c r="CP23" s="202"/>
      <c r="CQ23" s="203"/>
      <c r="CR23" s="203"/>
      <c r="CS23" s="201"/>
      <c r="CT23" s="202"/>
      <c r="CU23" s="202"/>
      <c r="CV23" s="202"/>
      <c r="CW23" s="202"/>
      <c r="CX23" s="202"/>
      <c r="CY23" s="202"/>
      <c r="CZ23" s="202"/>
      <c r="DA23" s="202"/>
      <c r="DB23" s="202"/>
      <c r="DC23" s="202"/>
      <c r="DD23" s="202"/>
      <c r="DE23" s="202"/>
      <c r="DF23" s="202"/>
      <c r="DG23" s="203"/>
      <c r="DH23" s="203"/>
      <c r="DI23" s="201"/>
      <c r="DJ23" s="202"/>
      <c r="DK23" s="202"/>
      <c r="DL23" s="202"/>
      <c r="DM23" s="202"/>
      <c r="DN23" s="202"/>
      <c r="DO23" s="202"/>
      <c r="DP23" s="202"/>
      <c r="DQ23" s="202"/>
      <c r="DR23" s="202"/>
      <c r="DS23" s="202"/>
      <c r="DT23" s="202"/>
      <c r="DU23" s="202"/>
      <c r="DV23" s="202"/>
      <c r="DW23" s="203"/>
      <c r="DX23" s="203"/>
      <c r="DY23" s="201"/>
      <c r="DZ23" s="202"/>
      <c r="EA23" s="202"/>
      <c r="EB23" s="202"/>
      <c r="EC23" s="202"/>
      <c r="ED23" s="202"/>
      <c r="EE23" s="202"/>
      <c r="EF23" s="202"/>
      <c r="EG23" s="202"/>
      <c r="EH23" s="202"/>
      <c r="EI23" s="202"/>
      <c r="EJ23" s="202"/>
      <c r="EK23" s="202"/>
      <c r="EL23" s="202"/>
      <c r="EM23" s="203"/>
      <c r="EN23" s="203"/>
      <c r="EO23" s="201"/>
      <c r="EP23" s="202"/>
      <c r="EQ23" s="202"/>
      <c r="ER23" s="202"/>
      <c r="ES23" s="202"/>
      <c r="ET23" s="202"/>
      <c r="EU23" s="202"/>
      <c r="EV23" s="202"/>
      <c r="EW23" s="202"/>
      <c r="EX23" s="202"/>
      <c r="EY23" s="202"/>
      <c r="EZ23" s="202"/>
      <c r="FA23" s="202"/>
      <c r="FB23" s="202"/>
      <c r="FC23" s="203"/>
      <c r="FD23" s="203"/>
      <c r="FE23" s="201"/>
      <c r="FF23" s="202"/>
      <c r="FG23" s="202"/>
      <c r="FH23" s="202"/>
      <c r="FI23" s="202"/>
      <c r="FJ23" s="202"/>
      <c r="FK23" s="202"/>
      <c r="FL23" s="202"/>
      <c r="FM23" s="202"/>
      <c r="FN23" s="202"/>
      <c r="FO23" s="202"/>
      <c r="FP23" s="202"/>
      <c r="FQ23" s="202"/>
      <c r="FR23" s="202"/>
      <c r="FS23" s="203"/>
      <c r="FT23" s="203"/>
      <c r="FU23" s="201"/>
      <c r="FV23" s="202"/>
      <c r="FW23" s="202"/>
      <c r="FX23" s="202"/>
      <c r="FY23" s="202"/>
      <c r="FZ23" s="202"/>
      <c r="GA23" s="202"/>
      <c r="GB23" s="202"/>
      <c r="GC23" s="202"/>
      <c r="GD23" s="202"/>
      <c r="GE23" s="202"/>
      <c r="GF23" s="202"/>
      <c r="GG23" s="202"/>
      <c r="GH23" s="202"/>
      <c r="GI23" s="203"/>
      <c r="GJ23" s="203"/>
      <c r="GK23" s="201"/>
      <c r="GL23" s="202"/>
      <c r="GM23" s="202"/>
      <c r="GN23" s="202"/>
      <c r="GO23" s="202"/>
      <c r="GP23" s="202"/>
      <c r="GQ23" s="202"/>
      <c r="GR23" s="202"/>
      <c r="GS23" s="202"/>
      <c r="GT23" s="202"/>
      <c r="GU23" s="202"/>
      <c r="GV23" s="202"/>
      <c r="GW23" s="202"/>
      <c r="GX23" s="202"/>
      <c r="GY23" s="203"/>
      <c r="GZ23" s="203"/>
      <c r="HA23" s="201"/>
      <c r="HB23" s="202"/>
      <c r="HC23" s="202"/>
      <c r="HD23" s="202"/>
      <c r="HE23" s="202"/>
      <c r="HF23" s="202"/>
      <c r="HG23" s="202"/>
      <c r="HH23" s="202"/>
      <c r="HI23" s="202"/>
      <c r="HJ23" s="202"/>
      <c r="HK23" s="202"/>
      <c r="HL23" s="202"/>
      <c r="HM23" s="202"/>
      <c r="HN23" s="202"/>
      <c r="HO23" s="203"/>
      <c r="HP23" s="203"/>
      <c r="HQ23" s="201"/>
      <c r="HR23" s="202"/>
      <c r="HS23" s="202"/>
      <c r="HT23" s="202"/>
      <c r="HU23" s="202"/>
      <c r="HV23" s="202"/>
      <c r="HW23" s="202"/>
      <c r="HX23" s="202"/>
      <c r="HY23" s="202"/>
      <c r="HZ23" s="202"/>
      <c r="IA23" s="202"/>
      <c r="IB23" s="202"/>
      <c r="IC23" s="202"/>
      <c r="ID23" s="202"/>
      <c r="IE23" s="203"/>
      <c r="IF23" s="203"/>
      <c r="IG23" s="201"/>
      <c r="IH23" s="202"/>
      <c r="II23" s="202"/>
      <c r="IJ23" s="202"/>
      <c r="IK23" s="202"/>
      <c r="IL23" s="202"/>
      <c r="IM23" s="202"/>
      <c r="IN23" s="202"/>
      <c r="IO23" s="202"/>
      <c r="IP23" s="202"/>
      <c r="IQ23" s="202"/>
      <c r="IR23" s="202"/>
      <c r="IS23" s="202"/>
      <c r="IT23" s="202"/>
      <c r="IU23" s="203"/>
      <c r="IV23" s="203"/>
    </row>
    <row r="24" spans="1:256" ht="18.75" customHeight="1">
      <c r="A24" s="201" t="s">
        <v>1075</v>
      </c>
      <c r="B24" s="202">
        <v>4566513.0599999996</v>
      </c>
      <c r="C24" s="202">
        <v>465058.56</v>
      </c>
      <c r="D24" s="202">
        <v>0</v>
      </c>
      <c r="E24" s="202">
        <v>336208.29</v>
      </c>
      <c r="F24" s="202">
        <v>0.1</v>
      </c>
      <c r="G24" s="202">
        <v>484497.19</v>
      </c>
      <c r="H24" s="202">
        <v>0</v>
      </c>
      <c r="I24" s="202">
        <v>432400.74</v>
      </c>
      <c r="J24" s="202">
        <v>24.96</v>
      </c>
      <c r="K24" s="202">
        <v>19438.630000000005</v>
      </c>
      <c r="L24" s="202">
        <v>0</v>
      </c>
      <c r="M24" s="202">
        <v>96192.450000000012</v>
      </c>
      <c r="N24" s="202">
        <v>24.86</v>
      </c>
      <c r="O24" s="203">
        <v>0.17546581811374476</v>
      </c>
      <c r="P24" s="203">
        <v>0.20079278827245925</v>
      </c>
      <c r="Q24" s="201"/>
      <c r="R24" s="202"/>
      <c r="S24" s="202"/>
      <c r="T24" s="202"/>
      <c r="U24" s="202"/>
      <c r="V24" s="202"/>
      <c r="W24" s="202"/>
      <c r="X24" s="202"/>
      <c r="Y24" s="202"/>
      <c r="Z24" s="202"/>
      <c r="AA24" s="202"/>
      <c r="AB24" s="202"/>
      <c r="AC24" s="202"/>
      <c r="AD24" s="202"/>
      <c r="AE24" s="203"/>
      <c r="AF24" s="203"/>
      <c r="AG24" s="201"/>
      <c r="AH24" s="202"/>
      <c r="AI24" s="202"/>
      <c r="AJ24" s="202"/>
      <c r="AK24" s="202"/>
      <c r="AL24" s="202"/>
      <c r="AM24" s="202"/>
      <c r="AN24" s="202"/>
      <c r="AO24" s="202"/>
      <c r="AP24" s="202"/>
      <c r="AQ24" s="202"/>
      <c r="AR24" s="202"/>
      <c r="AS24" s="202"/>
      <c r="AT24" s="202"/>
      <c r="AU24" s="203"/>
      <c r="AV24" s="203"/>
      <c r="AW24" s="201"/>
      <c r="AX24" s="202"/>
      <c r="AY24" s="202"/>
      <c r="AZ24" s="202"/>
      <c r="BA24" s="202"/>
      <c r="BB24" s="202"/>
      <c r="BC24" s="202"/>
      <c r="BD24" s="202"/>
      <c r="BE24" s="202"/>
      <c r="BF24" s="202"/>
      <c r="BG24" s="202"/>
      <c r="BH24" s="202"/>
      <c r="BI24" s="202"/>
      <c r="BJ24" s="202"/>
      <c r="BK24" s="203"/>
      <c r="BL24" s="203"/>
      <c r="BM24" s="201"/>
      <c r="BN24" s="202"/>
      <c r="BO24" s="202"/>
      <c r="BP24" s="202"/>
      <c r="BQ24" s="202"/>
      <c r="BR24" s="202"/>
      <c r="BS24" s="202"/>
      <c r="BT24" s="202"/>
      <c r="BU24" s="202"/>
      <c r="BV24" s="202"/>
      <c r="BW24" s="202"/>
      <c r="BX24" s="202"/>
      <c r="BY24" s="202"/>
      <c r="BZ24" s="202"/>
      <c r="CA24" s="203"/>
      <c r="CB24" s="203"/>
      <c r="CC24" s="201"/>
      <c r="CD24" s="202"/>
      <c r="CE24" s="202"/>
      <c r="CF24" s="202"/>
      <c r="CG24" s="202"/>
      <c r="CH24" s="202"/>
      <c r="CI24" s="202"/>
      <c r="CJ24" s="202"/>
      <c r="CK24" s="202"/>
      <c r="CL24" s="202"/>
      <c r="CM24" s="202"/>
      <c r="CN24" s="202"/>
      <c r="CO24" s="202"/>
      <c r="CP24" s="202"/>
      <c r="CQ24" s="203"/>
      <c r="CR24" s="203"/>
      <c r="CS24" s="201"/>
      <c r="CT24" s="202"/>
      <c r="CU24" s="202"/>
      <c r="CV24" s="202"/>
      <c r="CW24" s="202"/>
      <c r="CX24" s="202"/>
      <c r="CY24" s="202"/>
      <c r="CZ24" s="202"/>
      <c r="DA24" s="202"/>
      <c r="DB24" s="202"/>
      <c r="DC24" s="202"/>
      <c r="DD24" s="202"/>
      <c r="DE24" s="202"/>
      <c r="DF24" s="202"/>
      <c r="DG24" s="203"/>
      <c r="DH24" s="203"/>
      <c r="DI24" s="201"/>
      <c r="DJ24" s="202"/>
      <c r="DK24" s="202"/>
      <c r="DL24" s="202"/>
      <c r="DM24" s="202"/>
      <c r="DN24" s="202"/>
      <c r="DO24" s="202"/>
      <c r="DP24" s="202"/>
      <c r="DQ24" s="202"/>
      <c r="DR24" s="202"/>
      <c r="DS24" s="202"/>
      <c r="DT24" s="202"/>
      <c r="DU24" s="202"/>
      <c r="DV24" s="202"/>
      <c r="DW24" s="203"/>
      <c r="DX24" s="203"/>
      <c r="DY24" s="201"/>
      <c r="DZ24" s="202"/>
      <c r="EA24" s="202"/>
      <c r="EB24" s="202"/>
      <c r="EC24" s="202"/>
      <c r="ED24" s="202"/>
      <c r="EE24" s="202"/>
      <c r="EF24" s="202"/>
      <c r="EG24" s="202"/>
      <c r="EH24" s="202"/>
      <c r="EI24" s="202"/>
      <c r="EJ24" s="202"/>
      <c r="EK24" s="202"/>
      <c r="EL24" s="202"/>
      <c r="EM24" s="203"/>
      <c r="EN24" s="203"/>
      <c r="EO24" s="201"/>
      <c r="EP24" s="202"/>
      <c r="EQ24" s="202"/>
      <c r="ER24" s="202"/>
      <c r="ES24" s="202"/>
      <c r="ET24" s="202"/>
      <c r="EU24" s="202"/>
      <c r="EV24" s="202"/>
      <c r="EW24" s="202"/>
      <c r="EX24" s="202"/>
      <c r="EY24" s="202"/>
      <c r="EZ24" s="202"/>
      <c r="FA24" s="202"/>
      <c r="FB24" s="202"/>
      <c r="FC24" s="203"/>
      <c r="FD24" s="203"/>
      <c r="FE24" s="201"/>
      <c r="FF24" s="202"/>
      <c r="FG24" s="202"/>
      <c r="FH24" s="202"/>
      <c r="FI24" s="202"/>
      <c r="FJ24" s="202"/>
      <c r="FK24" s="202"/>
      <c r="FL24" s="202"/>
      <c r="FM24" s="202"/>
      <c r="FN24" s="202"/>
      <c r="FO24" s="202"/>
      <c r="FP24" s="202"/>
      <c r="FQ24" s="202"/>
      <c r="FR24" s="202"/>
      <c r="FS24" s="203"/>
      <c r="FT24" s="203"/>
      <c r="FU24" s="201"/>
      <c r="FV24" s="202"/>
      <c r="FW24" s="202"/>
      <c r="FX24" s="202"/>
      <c r="FY24" s="202"/>
      <c r="FZ24" s="202"/>
      <c r="GA24" s="202"/>
      <c r="GB24" s="202"/>
      <c r="GC24" s="202"/>
      <c r="GD24" s="202"/>
      <c r="GE24" s="202"/>
      <c r="GF24" s="202"/>
      <c r="GG24" s="202"/>
      <c r="GH24" s="202"/>
      <c r="GI24" s="203"/>
      <c r="GJ24" s="203"/>
      <c r="GK24" s="201"/>
      <c r="GL24" s="202"/>
      <c r="GM24" s="202"/>
      <c r="GN24" s="202"/>
      <c r="GO24" s="202"/>
      <c r="GP24" s="202"/>
      <c r="GQ24" s="202"/>
      <c r="GR24" s="202"/>
      <c r="GS24" s="202"/>
      <c r="GT24" s="202"/>
      <c r="GU24" s="202"/>
      <c r="GV24" s="202"/>
      <c r="GW24" s="202"/>
      <c r="GX24" s="202"/>
      <c r="GY24" s="203"/>
      <c r="GZ24" s="203"/>
      <c r="HA24" s="201"/>
      <c r="HB24" s="202"/>
      <c r="HC24" s="202"/>
      <c r="HD24" s="202"/>
      <c r="HE24" s="202"/>
      <c r="HF24" s="202"/>
      <c r="HG24" s="202"/>
      <c r="HH24" s="202"/>
      <c r="HI24" s="202"/>
      <c r="HJ24" s="202"/>
      <c r="HK24" s="202"/>
      <c r="HL24" s="202"/>
      <c r="HM24" s="202"/>
      <c r="HN24" s="202"/>
      <c r="HO24" s="203"/>
      <c r="HP24" s="203"/>
      <c r="HQ24" s="201"/>
      <c r="HR24" s="202"/>
      <c r="HS24" s="202"/>
      <c r="HT24" s="202"/>
      <c r="HU24" s="202"/>
      <c r="HV24" s="202"/>
      <c r="HW24" s="202"/>
      <c r="HX24" s="202"/>
      <c r="HY24" s="202"/>
      <c r="HZ24" s="202"/>
      <c r="IA24" s="202"/>
      <c r="IB24" s="202"/>
      <c r="IC24" s="202"/>
      <c r="ID24" s="202"/>
      <c r="IE24" s="203"/>
      <c r="IF24" s="203"/>
      <c r="IG24" s="201"/>
      <c r="IH24" s="202"/>
      <c r="II24" s="202"/>
      <c r="IJ24" s="202"/>
      <c r="IK24" s="202"/>
      <c r="IL24" s="202"/>
      <c r="IM24" s="202"/>
      <c r="IN24" s="202"/>
      <c r="IO24" s="202"/>
      <c r="IP24" s="202"/>
      <c r="IQ24" s="202"/>
      <c r="IR24" s="202"/>
      <c r="IS24" s="202"/>
      <c r="IT24" s="202"/>
      <c r="IU24" s="203"/>
      <c r="IV24" s="203"/>
    </row>
    <row r="25" spans="1:256" ht="18.75" customHeight="1">
      <c r="A25" s="201" t="s">
        <v>1076</v>
      </c>
      <c r="B25" s="202">
        <v>2232995.4300000002</v>
      </c>
      <c r="C25" s="202">
        <v>230582.04</v>
      </c>
      <c r="D25" s="202">
        <v>0</v>
      </c>
      <c r="E25" s="202">
        <v>134513.29999999999</v>
      </c>
      <c r="F25" s="202">
        <v>0</v>
      </c>
      <c r="G25" s="202">
        <v>299320.17</v>
      </c>
      <c r="H25" s="202">
        <v>0</v>
      </c>
      <c r="I25" s="202">
        <v>190828.09</v>
      </c>
      <c r="J25" s="202">
        <v>0</v>
      </c>
      <c r="K25" s="202">
        <v>68738.129999999976</v>
      </c>
      <c r="L25" s="202">
        <v>0</v>
      </c>
      <c r="M25" s="202">
        <v>56314.790000000008</v>
      </c>
      <c r="N25" s="202">
        <v>0</v>
      </c>
      <c r="O25" s="203">
        <v>0.16350026296292058</v>
      </c>
      <c r="P25" s="203">
        <v>0.21950258088974234</v>
      </c>
      <c r="Q25" s="201"/>
      <c r="R25" s="202"/>
      <c r="S25" s="202"/>
      <c r="T25" s="202"/>
      <c r="U25" s="202"/>
      <c r="V25" s="202"/>
      <c r="W25" s="202"/>
      <c r="X25" s="202"/>
      <c r="Y25" s="202"/>
      <c r="Z25" s="202"/>
      <c r="AA25" s="202"/>
      <c r="AB25" s="202"/>
      <c r="AC25" s="202"/>
      <c r="AD25" s="202"/>
      <c r="AE25" s="203"/>
      <c r="AF25" s="203"/>
      <c r="AG25" s="201"/>
      <c r="AH25" s="202"/>
      <c r="AI25" s="202"/>
      <c r="AJ25" s="202"/>
      <c r="AK25" s="202"/>
      <c r="AL25" s="202"/>
      <c r="AM25" s="202"/>
      <c r="AN25" s="202"/>
      <c r="AO25" s="202"/>
      <c r="AP25" s="202"/>
      <c r="AQ25" s="202"/>
      <c r="AR25" s="202"/>
      <c r="AS25" s="202"/>
      <c r="AT25" s="202"/>
      <c r="AU25" s="203"/>
      <c r="AV25" s="203"/>
      <c r="AW25" s="201"/>
      <c r="AX25" s="202"/>
      <c r="AY25" s="202"/>
      <c r="AZ25" s="202"/>
      <c r="BA25" s="202"/>
      <c r="BB25" s="202"/>
      <c r="BC25" s="202"/>
      <c r="BD25" s="202"/>
      <c r="BE25" s="202"/>
      <c r="BF25" s="202"/>
      <c r="BG25" s="202"/>
      <c r="BH25" s="202"/>
      <c r="BI25" s="202"/>
      <c r="BJ25" s="202"/>
      <c r="BK25" s="203"/>
      <c r="BL25" s="203"/>
      <c r="BM25" s="201"/>
      <c r="BN25" s="202"/>
      <c r="BO25" s="202"/>
      <c r="BP25" s="202"/>
      <c r="BQ25" s="202"/>
      <c r="BR25" s="202"/>
      <c r="BS25" s="202"/>
      <c r="BT25" s="202"/>
      <c r="BU25" s="202"/>
      <c r="BV25" s="202"/>
      <c r="BW25" s="202"/>
      <c r="BX25" s="202"/>
      <c r="BY25" s="202"/>
      <c r="BZ25" s="202"/>
      <c r="CA25" s="203"/>
      <c r="CB25" s="203"/>
      <c r="CC25" s="201"/>
      <c r="CD25" s="202"/>
      <c r="CE25" s="202"/>
      <c r="CF25" s="202"/>
      <c r="CG25" s="202"/>
      <c r="CH25" s="202"/>
      <c r="CI25" s="202"/>
      <c r="CJ25" s="202"/>
      <c r="CK25" s="202"/>
      <c r="CL25" s="202"/>
      <c r="CM25" s="202"/>
      <c r="CN25" s="202"/>
      <c r="CO25" s="202"/>
      <c r="CP25" s="202"/>
      <c r="CQ25" s="203"/>
      <c r="CR25" s="203"/>
      <c r="CS25" s="201"/>
      <c r="CT25" s="202"/>
      <c r="CU25" s="202"/>
      <c r="CV25" s="202"/>
      <c r="CW25" s="202"/>
      <c r="CX25" s="202"/>
      <c r="CY25" s="202"/>
      <c r="CZ25" s="202"/>
      <c r="DA25" s="202"/>
      <c r="DB25" s="202"/>
      <c r="DC25" s="202"/>
      <c r="DD25" s="202"/>
      <c r="DE25" s="202"/>
      <c r="DF25" s="202"/>
      <c r="DG25" s="203"/>
      <c r="DH25" s="203"/>
      <c r="DI25" s="201"/>
      <c r="DJ25" s="202"/>
      <c r="DK25" s="202"/>
      <c r="DL25" s="202"/>
      <c r="DM25" s="202"/>
      <c r="DN25" s="202"/>
      <c r="DO25" s="202"/>
      <c r="DP25" s="202"/>
      <c r="DQ25" s="202"/>
      <c r="DR25" s="202"/>
      <c r="DS25" s="202"/>
      <c r="DT25" s="202"/>
      <c r="DU25" s="202"/>
      <c r="DV25" s="202"/>
      <c r="DW25" s="203"/>
      <c r="DX25" s="203"/>
      <c r="DY25" s="201"/>
      <c r="DZ25" s="202"/>
      <c r="EA25" s="202"/>
      <c r="EB25" s="202"/>
      <c r="EC25" s="202"/>
      <c r="ED25" s="202"/>
      <c r="EE25" s="202"/>
      <c r="EF25" s="202"/>
      <c r="EG25" s="202"/>
      <c r="EH25" s="202"/>
      <c r="EI25" s="202"/>
      <c r="EJ25" s="202"/>
      <c r="EK25" s="202"/>
      <c r="EL25" s="202"/>
      <c r="EM25" s="203"/>
      <c r="EN25" s="203"/>
      <c r="EO25" s="201"/>
      <c r="EP25" s="202"/>
      <c r="EQ25" s="202"/>
      <c r="ER25" s="202"/>
      <c r="ES25" s="202"/>
      <c r="ET25" s="202"/>
      <c r="EU25" s="202"/>
      <c r="EV25" s="202"/>
      <c r="EW25" s="202"/>
      <c r="EX25" s="202"/>
      <c r="EY25" s="202"/>
      <c r="EZ25" s="202"/>
      <c r="FA25" s="202"/>
      <c r="FB25" s="202"/>
      <c r="FC25" s="203"/>
      <c r="FD25" s="203"/>
      <c r="FE25" s="201"/>
      <c r="FF25" s="202"/>
      <c r="FG25" s="202"/>
      <c r="FH25" s="202"/>
      <c r="FI25" s="202"/>
      <c r="FJ25" s="202"/>
      <c r="FK25" s="202"/>
      <c r="FL25" s="202"/>
      <c r="FM25" s="202"/>
      <c r="FN25" s="202"/>
      <c r="FO25" s="202"/>
      <c r="FP25" s="202"/>
      <c r="FQ25" s="202"/>
      <c r="FR25" s="202"/>
      <c r="FS25" s="203"/>
      <c r="FT25" s="203"/>
      <c r="FU25" s="201"/>
      <c r="FV25" s="202"/>
      <c r="FW25" s="202"/>
      <c r="FX25" s="202"/>
      <c r="FY25" s="202"/>
      <c r="FZ25" s="202"/>
      <c r="GA25" s="202"/>
      <c r="GB25" s="202"/>
      <c r="GC25" s="202"/>
      <c r="GD25" s="202"/>
      <c r="GE25" s="202"/>
      <c r="GF25" s="202"/>
      <c r="GG25" s="202"/>
      <c r="GH25" s="202"/>
      <c r="GI25" s="203"/>
      <c r="GJ25" s="203"/>
      <c r="GK25" s="201"/>
      <c r="GL25" s="202"/>
      <c r="GM25" s="202"/>
      <c r="GN25" s="202"/>
      <c r="GO25" s="202"/>
      <c r="GP25" s="202"/>
      <c r="GQ25" s="202"/>
      <c r="GR25" s="202"/>
      <c r="GS25" s="202"/>
      <c r="GT25" s="202"/>
      <c r="GU25" s="202"/>
      <c r="GV25" s="202"/>
      <c r="GW25" s="202"/>
      <c r="GX25" s="202"/>
      <c r="GY25" s="203"/>
      <c r="GZ25" s="203"/>
      <c r="HA25" s="201"/>
      <c r="HB25" s="202"/>
      <c r="HC25" s="202"/>
      <c r="HD25" s="202"/>
      <c r="HE25" s="202"/>
      <c r="HF25" s="202"/>
      <c r="HG25" s="202"/>
      <c r="HH25" s="202"/>
      <c r="HI25" s="202"/>
      <c r="HJ25" s="202"/>
      <c r="HK25" s="202"/>
      <c r="HL25" s="202"/>
      <c r="HM25" s="202"/>
      <c r="HN25" s="202"/>
      <c r="HO25" s="203"/>
      <c r="HP25" s="203"/>
      <c r="HQ25" s="201"/>
      <c r="HR25" s="202"/>
      <c r="HS25" s="202"/>
      <c r="HT25" s="202"/>
      <c r="HU25" s="202"/>
      <c r="HV25" s="202"/>
      <c r="HW25" s="202"/>
      <c r="HX25" s="202"/>
      <c r="HY25" s="202"/>
      <c r="HZ25" s="202"/>
      <c r="IA25" s="202"/>
      <c r="IB25" s="202"/>
      <c r="IC25" s="202"/>
      <c r="ID25" s="202"/>
      <c r="IE25" s="203"/>
      <c r="IF25" s="203"/>
      <c r="IG25" s="201"/>
      <c r="IH25" s="202"/>
      <c r="II25" s="202"/>
      <c r="IJ25" s="202"/>
      <c r="IK25" s="202"/>
      <c r="IL25" s="202"/>
      <c r="IM25" s="202"/>
      <c r="IN25" s="202"/>
      <c r="IO25" s="202"/>
      <c r="IP25" s="202"/>
      <c r="IQ25" s="202"/>
      <c r="IR25" s="202"/>
      <c r="IS25" s="202"/>
      <c r="IT25" s="202"/>
      <c r="IU25" s="203"/>
      <c r="IV25" s="203"/>
    </row>
    <row r="26" spans="1:256" ht="18.75" customHeight="1">
      <c r="A26" s="100"/>
      <c r="B26" s="202" t="s">
        <v>823</v>
      </c>
      <c r="C26" s="202" t="s">
        <v>823</v>
      </c>
      <c r="D26" s="202" t="s">
        <v>823</v>
      </c>
      <c r="E26" s="202" t="s">
        <v>823</v>
      </c>
      <c r="F26" s="202" t="s">
        <v>823</v>
      </c>
      <c r="G26" s="202" t="s">
        <v>823</v>
      </c>
      <c r="H26" s="202" t="s">
        <v>823</v>
      </c>
      <c r="I26" s="202"/>
      <c r="J26" s="202" t="s">
        <v>823</v>
      </c>
      <c r="K26" s="202"/>
      <c r="L26" s="202"/>
      <c r="M26" s="202"/>
      <c r="N26" s="202" t="s">
        <v>823</v>
      </c>
      <c r="O26" s="203"/>
      <c r="P26" s="203"/>
      <c r="Q26" s="201"/>
      <c r="R26" s="202"/>
      <c r="S26" s="202"/>
      <c r="T26" s="202"/>
      <c r="U26" s="202"/>
      <c r="V26" s="202"/>
      <c r="W26" s="202"/>
      <c r="X26" s="202"/>
      <c r="Y26" s="202"/>
      <c r="Z26" s="202"/>
      <c r="AA26" s="202"/>
      <c r="AB26" s="202"/>
      <c r="AC26" s="202"/>
      <c r="AD26" s="202"/>
      <c r="AE26" s="203"/>
      <c r="AF26" s="203"/>
      <c r="AG26" s="201"/>
      <c r="AH26" s="202"/>
      <c r="AI26" s="202"/>
      <c r="AJ26" s="202"/>
      <c r="AK26" s="202"/>
      <c r="AL26" s="202"/>
      <c r="AM26" s="202"/>
      <c r="AN26" s="202"/>
      <c r="AO26" s="202"/>
      <c r="AP26" s="202"/>
      <c r="AQ26" s="202"/>
      <c r="AR26" s="202"/>
      <c r="AS26" s="202"/>
      <c r="AT26" s="202"/>
      <c r="AU26" s="203"/>
      <c r="AV26" s="203"/>
      <c r="AW26" s="201"/>
      <c r="AX26" s="202"/>
      <c r="AY26" s="202"/>
      <c r="AZ26" s="202"/>
      <c r="BA26" s="202"/>
      <c r="BB26" s="202"/>
      <c r="BC26" s="202"/>
      <c r="BD26" s="202"/>
      <c r="BE26" s="202"/>
      <c r="BF26" s="202"/>
      <c r="BG26" s="202"/>
      <c r="BH26" s="202"/>
      <c r="BI26" s="202"/>
      <c r="BJ26" s="202"/>
      <c r="BK26" s="203"/>
      <c r="BL26" s="203"/>
      <c r="BM26" s="201"/>
      <c r="BN26" s="202"/>
      <c r="BO26" s="202"/>
      <c r="BP26" s="202"/>
      <c r="BQ26" s="202"/>
      <c r="BR26" s="202"/>
      <c r="BS26" s="202"/>
      <c r="BT26" s="202"/>
      <c r="BU26" s="202"/>
      <c r="BV26" s="202"/>
      <c r="BW26" s="202"/>
      <c r="BX26" s="202"/>
      <c r="BY26" s="202"/>
      <c r="BZ26" s="202"/>
      <c r="CA26" s="203"/>
      <c r="CB26" s="203"/>
      <c r="CC26" s="201"/>
      <c r="CD26" s="202"/>
      <c r="CE26" s="202"/>
      <c r="CF26" s="202"/>
      <c r="CG26" s="202"/>
      <c r="CH26" s="202"/>
      <c r="CI26" s="202"/>
      <c r="CJ26" s="202"/>
      <c r="CK26" s="202"/>
      <c r="CL26" s="202"/>
      <c r="CM26" s="202"/>
      <c r="CN26" s="202"/>
      <c r="CO26" s="202"/>
      <c r="CP26" s="202"/>
      <c r="CQ26" s="203"/>
      <c r="CR26" s="203"/>
      <c r="CS26" s="201"/>
      <c r="CT26" s="202"/>
      <c r="CU26" s="202"/>
      <c r="CV26" s="202"/>
      <c r="CW26" s="202"/>
      <c r="CX26" s="202"/>
      <c r="CY26" s="202"/>
      <c r="CZ26" s="202"/>
      <c r="DA26" s="202"/>
      <c r="DB26" s="202"/>
      <c r="DC26" s="202"/>
      <c r="DD26" s="202"/>
      <c r="DE26" s="202"/>
      <c r="DF26" s="202"/>
      <c r="DG26" s="203"/>
      <c r="DH26" s="203"/>
      <c r="DI26" s="201"/>
      <c r="DJ26" s="202"/>
      <c r="DK26" s="202"/>
      <c r="DL26" s="202"/>
      <c r="DM26" s="202"/>
      <c r="DN26" s="202"/>
      <c r="DO26" s="202"/>
      <c r="DP26" s="202"/>
      <c r="DQ26" s="202"/>
      <c r="DR26" s="202"/>
      <c r="DS26" s="202"/>
      <c r="DT26" s="202"/>
      <c r="DU26" s="202"/>
      <c r="DV26" s="202"/>
      <c r="DW26" s="203"/>
      <c r="DX26" s="203"/>
      <c r="DY26" s="201"/>
      <c r="DZ26" s="202"/>
      <c r="EA26" s="202"/>
      <c r="EB26" s="202"/>
      <c r="EC26" s="202"/>
      <c r="ED26" s="202"/>
      <c r="EE26" s="202"/>
      <c r="EF26" s="202"/>
      <c r="EG26" s="202"/>
      <c r="EH26" s="202"/>
      <c r="EI26" s="202"/>
      <c r="EJ26" s="202"/>
      <c r="EK26" s="202"/>
      <c r="EL26" s="202"/>
      <c r="EM26" s="203"/>
      <c r="EN26" s="203"/>
      <c r="EO26" s="201"/>
      <c r="EP26" s="202"/>
      <c r="EQ26" s="202"/>
      <c r="ER26" s="202"/>
      <c r="ES26" s="202"/>
      <c r="ET26" s="202"/>
      <c r="EU26" s="202"/>
      <c r="EV26" s="202"/>
      <c r="EW26" s="202"/>
      <c r="EX26" s="202"/>
      <c r="EY26" s="202"/>
      <c r="EZ26" s="202"/>
      <c r="FA26" s="202"/>
      <c r="FB26" s="202"/>
      <c r="FC26" s="203"/>
      <c r="FD26" s="203"/>
      <c r="FE26" s="201"/>
      <c r="FF26" s="202"/>
      <c r="FG26" s="202"/>
      <c r="FH26" s="202"/>
      <c r="FI26" s="202"/>
      <c r="FJ26" s="202"/>
      <c r="FK26" s="202"/>
      <c r="FL26" s="202"/>
      <c r="FM26" s="202"/>
      <c r="FN26" s="202"/>
      <c r="FO26" s="202"/>
      <c r="FP26" s="202"/>
      <c r="FQ26" s="202"/>
      <c r="FR26" s="202"/>
      <c r="FS26" s="203"/>
      <c r="FT26" s="203"/>
      <c r="FU26" s="201"/>
      <c r="FV26" s="202"/>
      <c r="FW26" s="202"/>
      <c r="FX26" s="202"/>
      <c r="FY26" s="202"/>
      <c r="FZ26" s="202"/>
      <c r="GA26" s="202"/>
      <c r="GB26" s="202"/>
      <c r="GC26" s="202"/>
      <c r="GD26" s="202"/>
      <c r="GE26" s="202"/>
      <c r="GF26" s="202"/>
      <c r="GG26" s="202"/>
      <c r="GH26" s="202"/>
      <c r="GI26" s="203"/>
      <c r="GJ26" s="203"/>
      <c r="GK26" s="201"/>
      <c r="GL26" s="202"/>
      <c r="GM26" s="202"/>
      <c r="GN26" s="202"/>
      <c r="GO26" s="202"/>
      <c r="GP26" s="202"/>
      <c r="GQ26" s="202"/>
      <c r="GR26" s="202"/>
      <c r="GS26" s="202"/>
      <c r="GT26" s="202"/>
      <c r="GU26" s="202"/>
      <c r="GV26" s="202"/>
      <c r="GW26" s="202"/>
      <c r="GX26" s="202"/>
      <c r="GY26" s="203"/>
      <c r="GZ26" s="203"/>
      <c r="HA26" s="201"/>
      <c r="HB26" s="202"/>
      <c r="HC26" s="202"/>
      <c r="HD26" s="202"/>
      <c r="HE26" s="202"/>
      <c r="HF26" s="202"/>
      <c r="HG26" s="202"/>
      <c r="HH26" s="202"/>
      <c r="HI26" s="202"/>
      <c r="HJ26" s="202"/>
      <c r="HK26" s="202"/>
      <c r="HL26" s="202"/>
      <c r="HM26" s="202"/>
      <c r="HN26" s="202"/>
      <c r="HO26" s="203"/>
      <c r="HP26" s="203"/>
      <c r="HQ26" s="201"/>
      <c r="HR26" s="202"/>
      <c r="HS26" s="202"/>
      <c r="HT26" s="202"/>
      <c r="HU26" s="202"/>
      <c r="HV26" s="202"/>
      <c r="HW26" s="202"/>
      <c r="HX26" s="202"/>
      <c r="HY26" s="202"/>
      <c r="HZ26" s="202"/>
      <c r="IA26" s="202"/>
      <c r="IB26" s="202"/>
      <c r="IC26" s="202"/>
      <c r="ID26" s="202"/>
      <c r="IE26" s="203"/>
      <c r="IF26" s="203"/>
      <c r="IG26" s="201"/>
      <c r="IH26" s="202"/>
      <c r="II26" s="202"/>
      <c r="IJ26" s="202"/>
      <c r="IK26" s="202"/>
      <c r="IL26" s="202"/>
      <c r="IM26" s="202"/>
      <c r="IN26" s="202"/>
      <c r="IO26" s="202"/>
      <c r="IP26" s="202"/>
      <c r="IQ26" s="202"/>
      <c r="IR26" s="202"/>
      <c r="IS26" s="202"/>
      <c r="IT26" s="202"/>
      <c r="IU26" s="203"/>
      <c r="IV26" s="203"/>
    </row>
    <row r="27" spans="1:256" ht="21.75" customHeight="1">
      <c r="A27" s="201" t="s">
        <v>6</v>
      </c>
      <c r="B27" s="202">
        <v>92878790.440000013</v>
      </c>
      <c r="C27" s="202">
        <v>9147564.0800000001</v>
      </c>
      <c r="D27" s="202">
        <v>72.87</v>
      </c>
      <c r="E27" s="202">
        <v>11809044.629999997</v>
      </c>
      <c r="F27" s="202">
        <v>37395.639999999992</v>
      </c>
      <c r="G27" s="202">
        <v>14716057.449999999</v>
      </c>
      <c r="H27" s="202">
        <v>2178.2500000000005</v>
      </c>
      <c r="I27" s="202">
        <v>15884113.629999999</v>
      </c>
      <c r="J27" s="202">
        <v>85447.420000000013</v>
      </c>
      <c r="K27" s="202">
        <v>5568493.3699999992</v>
      </c>
      <c r="L27" s="202">
        <v>2105.3800000000006</v>
      </c>
      <c r="M27" s="202">
        <v>4075069.0000000019</v>
      </c>
      <c r="N27" s="202">
        <v>48051.780000000021</v>
      </c>
      <c r="O27" s="203">
        <v>0.22603736677171996</v>
      </c>
      <c r="P27" s="203">
        <v>0.3304069379523672</v>
      </c>
      <c r="Q27" s="204"/>
      <c r="R27" s="209"/>
      <c r="S27" s="209"/>
      <c r="T27" s="205"/>
      <c r="U27" s="205"/>
      <c r="V27" s="205"/>
      <c r="W27" s="205"/>
      <c r="X27" s="205"/>
    </row>
    <row r="28" spans="1:256" ht="15.75">
      <c r="B28" s="199"/>
      <c r="C28" s="200"/>
      <c r="D28" s="210"/>
      <c r="E28" s="200"/>
      <c r="F28" s="200"/>
      <c r="G28" s="200"/>
      <c r="H28" s="200"/>
      <c r="I28" s="200"/>
      <c r="J28" s="200"/>
      <c r="K28" s="200"/>
      <c r="L28" s="200"/>
      <c r="M28" s="200"/>
      <c r="N28" s="200"/>
      <c r="Q28" s="196"/>
      <c r="R28" s="383"/>
      <c r="S28" s="383"/>
      <c r="T28" s="118"/>
      <c r="U28" s="118"/>
      <c r="V28" s="118"/>
      <c r="W28" s="118"/>
    </row>
    <row r="29" spans="1:256" ht="15.75">
      <c r="B29" s="199"/>
      <c r="C29" s="200"/>
      <c r="D29" s="210"/>
      <c r="E29" s="200"/>
      <c r="F29" s="200"/>
      <c r="G29" s="200"/>
      <c r="H29" s="200"/>
      <c r="I29" s="200"/>
      <c r="J29" s="200"/>
      <c r="K29" s="200"/>
      <c r="L29" s="200"/>
      <c r="M29" s="200"/>
      <c r="N29" s="200"/>
      <c r="Q29" s="196"/>
      <c r="R29" s="383"/>
      <c r="S29" s="383"/>
      <c r="T29" s="118"/>
      <c r="U29" s="118"/>
      <c r="V29" s="118"/>
      <c r="W29" s="118"/>
    </row>
    <row r="30" spans="1:256" ht="15.75">
      <c r="B30" s="199"/>
      <c r="C30" s="200"/>
      <c r="D30" s="210"/>
      <c r="E30" s="200"/>
      <c r="F30" s="200"/>
      <c r="G30" s="200"/>
      <c r="H30" s="200"/>
      <c r="I30" s="200"/>
      <c r="J30" s="200"/>
      <c r="K30" s="200"/>
      <c r="L30" s="200"/>
      <c r="M30" s="200"/>
      <c r="N30" s="200"/>
      <c r="Q30" s="196"/>
      <c r="R30" s="383"/>
      <c r="S30" s="383"/>
      <c r="T30" s="118"/>
      <c r="U30" s="118"/>
      <c r="V30" s="118"/>
      <c r="W30" s="118"/>
    </row>
    <row r="31" spans="1:256" ht="20.25" customHeight="1">
      <c r="A31" s="195"/>
      <c r="B31" s="860" t="s">
        <v>825</v>
      </c>
      <c r="C31" s="1214" t="s">
        <v>826</v>
      </c>
      <c r="D31" s="1214"/>
      <c r="E31" s="1214"/>
      <c r="F31" s="1214"/>
      <c r="G31" s="1214" t="s">
        <v>827</v>
      </c>
      <c r="H31" s="1214"/>
      <c r="I31" s="1214"/>
      <c r="J31" s="1214"/>
      <c r="K31" s="1214" t="s">
        <v>828</v>
      </c>
      <c r="L31" s="1214"/>
      <c r="M31" s="1214"/>
      <c r="N31" s="1214"/>
      <c r="O31" s="1214" t="s">
        <v>829</v>
      </c>
      <c r="P31" s="1214"/>
      <c r="S31" s="1213"/>
      <c r="T31" s="1213"/>
      <c r="U31" s="1213"/>
      <c r="V31" s="1213"/>
      <c r="W31" s="1213"/>
      <c r="X31" s="1213"/>
      <c r="Y31" s="1213"/>
      <c r="Z31" s="1213"/>
      <c r="AA31" s="1213"/>
      <c r="AB31" s="1213"/>
      <c r="AC31" s="1213"/>
      <c r="AD31" s="1213"/>
      <c r="AE31" s="1213"/>
      <c r="AF31" s="1213"/>
      <c r="AI31" s="1213"/>
      <c r="AJ31" s="1213"/>
      <c r="AK31" s="1213"/>
      <c r="AL31" s="1213"/>
      <c r="AM31" s="1213"/>
      <c r="AN31" s="1213"/>
      <c r="AO31" s="1213"/>
      <c r="AP31" s="1213"/>
      <c r="AQ31" s="1213"/>
      <c r="AR31" s="1213"/>
      <c r="AS31" s="1213"/>
      <c r="AT31" s="1213"/>
      <c r="AU31" s="1213"/>
      <c r="AV31" s="1213"/>
      <c r="AY31" s="1213"/>
      <c r="AZ31" s="1213"/>
      <c r="BA31" s="1213"/>
      <c r="BB31" s="1213"/>
      <c r="BC31" s="1213"/>
      <c r="BD31" s="1213"/>
      <c r="BE31" s="1213"/>
      <c r="BF31" s="1213"/>
      <c r="BG31" s="1213"/>
      <c r="BH31" s="1213"/>
      <c r="BI31" s="1213"/>
      <c r="BJ31" s="1213"/>
      <c r="BK31" s="1213"/>
      <c r="BL31" s="1213"/>
      <c r="BO31" s="1213"/>
      <c r="BP31" s="1213"/>
      <c r="BQ31" s="1213"/>
      <c r="BR31" s="1213"/>
      <c r="BS31" s="1213"/>
      <c r="BT31" s="1213"/>
      <c r="BU31" s="1213"/>
      <c r="BV31" s="1213"/>
      <c r="BW31" s="1213"/>
      <c r="BX31" s="1213"/>
      <c r="BY31" s="1213"/>
      <c r="BZ31" s="1213"/>
      <c r="CA31" s="1213"/>
      <c r="CB31" s="1213"/>
      <c r="CE31" s="1213"/>
      <c r="CF31" s="1213"/>
      <c r="CG31" s="1213"/>
      <c r="CH31" s="1213"/>
      <c r="CI31" s="1213"/>
      <c r="CJ31" s="1213"/>
      <c r="CK31" s="1213"/>
      <c r="CL31" s="1213"/>
      <c r="CM31" s="1213"/>
      <c r="CN31" s="1213"/>
      <c r="CO31" s="1213"/>
      <c r="CP31" s="1213"/>
      <c r="CQ31" s="1213"/>
      <c r="CR31" s="1213"/>
      <c r="CU31" s="1213"/>
      <c r="CV31" s="1213"/>
      <c r="CW31" s="1213"/>
      <c r="CX31" s="1213"/>
      <c r="CY31" s="1213"/>
      <c r="CZ31" s="1213"/>
      <c r="DA31" s="1213"/>
      <c r="DB31" s="1213"/>
      <c r="DC31" s="1213"/>
      <c r="DD31" s="1213"/>
      <c r="DE31" s="1213"/>
      <c r="DF31" s="1213"/>
      <c r="DG31" s="1213"/>
      <c r="DH31" s="1213"/>
      <c r="DK31" s="1213"/>
      <c r="DL31" s="1213"/>
      <c r="DM31" s="1213"/>
      <c r="DN31" s="1213"/>
      <c r="DO31" s="1213"/>
      <c r="DP31" s="1213"/>
      <c r="DQ31" s="1213"/>
      <c r="DR31" s="1213"/>
      <c r="DS31" s="1213"/>
      <c r="DT31" s="1213"/>
      <c r="DU31" s="1213"/>
      <c r="DV31" s="1213"/>
      <c r="DW31" s="1213"/>
      <c r="DX31" s="1213"/>
      <c r="EA31" s="1213"/>
      <c r="EB31" s="1213"/>
      <c r="EC31" s="1213"/>
      <c r="ED31" s="1213"/>
      <c r="EE31" s="1213"/>
      <c r="EF31" s="1213"/>
      <c r="EG31" s="1213"/>
      <c r="EH31" s="1213"/>
      <c r="EI31" s="1213"/>
      <c r="EJ31" s="1213"/>
      <c r="EK31" s="1213"/>
      <c r="EL31" s="1213"/>
      <c r="EM31" s="1213"/>
      <c r="EN31" s="1213"/>
      <c r="EQ31" s="1213"/>
      <c r="ER31" s="1213"/>
      <c r="ES31" s="1213"/>
      <c r="ET31" s="1213"/>
      <c r="EU31" s="1213"/>
      <c r="EV31" s="1213"/>
      <c r="EW31" s="1213"/>
      <c r="EX31" s="1213"/>
      <c r="EY31" s="1213"/>
      <c r="EZ31" s="1213"/>
      <c r="FA31" s="1213"/>
      <c r="FB31" s="1213"/>
      <c r="FC31" s="1213"/>
      <c r="FD31" s="1213"/>
      <c r="FG31" s="1213"/>
      <c r="FH31" s="1213"/>
      <c r="FI31" s="1213"/>
      <c r="FJ31" s="1213"/>
      <c r="FK31" s="1213"/>
      <c r="FL31" s="1213"/>
      <c r="FM31" s="1213"/>
      <c r="FN31" s="1213"/>
      <c r="FO31" s="1213"/>
      <c r="FP31" s="1213"/>
      <c r="FQ31" s="1213"/>
      <c r="FR31" s="1213"/>
      <c r="FS31" s="1213"/>
      <c r="FT31" s="1213"/>
      <c r="FW31" s="1213"/>
      <c r="FX31" s="1213"/>
      <c r="FY31" s="1213"/>
      <c r="FZ31" s="1213"/>
      <c r="GA31" s="1213"/>
      <c r="GB31" s="1213"/>
      <c r="GC31" s="1213"/>
      <c r="GD31" s="1213"/>
      <c r="GE31" s="1213"/>
      <c r="GF31" s="1213"/>
      <c r="GG31" s="1213"/>
      <c r="GH31" s="1213"/>
      <c r="GI31" s="1213"/>
      <c r="GJ31" s="1213"/>
      <c r="GM31" s="1213"/>
      <c r="GN31" s="1213"/>
      <c r="GO31" s="1213"/>
      <c r="GP31" s="1213"/>
      <c r="GQ31" s="1213"/>
      <c r="GR31" s="1213"/>
      <c r="GS31" s="1213"/>
      <c r="GT31" s="1213"/>
      <c r="GU31" s="1213"/>
      <c r="GV31" s="1213"/>
      <c r="GW31" s="1213"/>
      <c r="GX31" s="1213"/>
      <c r="GY31" s="1213"/>
      <c r="GZ31" s="1213"/>
      <c r="HC31" s="1213"/>
      <c r="HD31" s="1213"/>
      <c r="HE31" s="1213"/>
      <c r="HF31" s="1213"/>
      <c r="HG31" s="1213"/>
      <c r="HH31" s="1213"/>
      <c r="HI31" s="1213"/>
      <c r="HJ31" s="1213"/>
      <c r="HK31" s="1213"/>
      <c r="HL31" s="1213"/>
      <c r="HM31" s="1213"/>
      <c r="HN31" s="1213"/>
      <c r="HO31" s="1213"/>
      <c r="HP31" s="1213"/>
      <c r="HS31" s="1213"/>
      <c r="HT31" s="1213"/>
      <c r="HU31" s="1213"/>
      <c r="HV31" s="1213"/>
      <c r="HW31" s="1213"/>
      <c r="HX31" s="1213"/>
      <c r="HY31" s="1213"/>
      <c r="HZ31" s="1213"/>
      <c r="IA31" s="1213"/>
      <c r="IB31" s="1213"/>
      <c r="IC31" s="1213"/>
      <c r="ID31" s="1213"/>
      <c r="IE31" s="1213"/>
      <c r="IF31" s="1213"/>
      <c r="II31" s="1213"/>
      <c r="IJ31" s="1213"/>
      <c r="IK31" s="1213"/>
      <c r="IL31" s="1213"/>
      <c r="IM31" s="1213"/>
      <c r="IN31" s="1213"/>
      <c r="IO31" s="1213"/>
      <c r="IP31" s="1213"/>
      <c r="IQ31" s="1213"/>
      <c r="IR31" s="1213"/>
      <c r="IS31" s="1213"/>
      <c r="IT31" s="1213"/>
      <c r="IU31" s="1213"/>
      <c r="IV31" s="1213"/>
    </row>
    <row r="32" spans="1:256" ht="26.25" customHeight="1">
      <c r="A32" s="195"/>
      <c r="B32" s="860" t="s">
        <v>830</v>
      </c>
      <c r="C32" s="195"/>
      <c r="D32" s="195"/>
      <c r="E32" s="195"/>
      <c r="F32" s="195"/>
      <c r="G32" s="195"/>
      <c r="H32" s="195"/>
      <c r="I32" s="195"/>
      <c r="J32" s="195"/>
      <c r="K32" s="195"/>
      <c r="L32" s="195"/>
      <c r="M32" s="195"/>
      <c r="N32" s="195"/>
      <c r="O32" s="195"/>
      <c r="P32" s="195"/>
    </row>
    <row r="33" spans="1:256" ht="18.75" customHeight="1">
      <c r="A33" s="197" t="s">
        <v>1074</v>
      </c>
      <c r="B33" s="860" t="s">
        <v>832</v>
      </c>
      <c r="C33" s="860" t="s">
        <v>2</v>
      </c>
      <c r="D33" s="860" t="s">
        <v>4</v>
      </c>
      <c r="E33" s="860" t="s">
        <v>3</v>
      </c>
      <c r="F33" s="860" t="s">
        <v>5</v>
      </c>
      <c r="G33" s="860" t="s">
        <v>2</v>
      </c>
      <c r="H33" s="860" t="s">
        <v>4</v>
      </c>
      <c r="I33" s="860" t="s">
        <v>3</v>
      </c>
      <c r="J33" s="860" t="s">
        <v>5</v>
      </c>
      <c r="K33" s="860" t="s">
        <v>2</v>
      </c>
      <c r="L33" s="860" t="s">
        <v>4</v>
      </c>
      <c r="M33" s="860" t="s">
        <v>3</v>
      </c>
      <c r="N33" s="860" t="s">
        <v>5</v>
      </c>
      <c r="O33" s="197" t="s">
        <v>833</v>
      </c>
      <c r="P33" s="197" t="s">
        <v>834</v>
      </c>
      <c r="Q33" s="201"/>
      <c r="R33" s="202"/>
      <c r="S33" s="202"/>
      <c r="T33" s="202"/>
      <c r="U33" s="202"/>
      <c r="V33" s="202"/>
      <c r="W33" s="202"/>
      <c r="X33" s="202"/>
      <c r="Y33" s="202"/>
      <c r="Z33" s="202"/>
      <c r="AA33" s="202"/>
      <c r="AB33" s="202"/>
      <c r="AC33" s="202"/>
      <c r="AD33" s="202"/>
      <c r="AE33" s="203"/>
      <c r="AF33" s="203"/>
      <c r="AG33" s="201"/>
      <c r="AH33" s="202"/>
      <c r="AI33" s="202"/>
      <c r="AJ33" s="202"/>
      <c r="AK33" s="202"/>
      <c r="AL33" s="202"/>
      <c r="AM33" s="202"/>
      <c r="AN33" s="202"/>
      <c r="AO33" s="202"/>
      <c r="AP33" s="202"/>
      <c r="AQ33" s="202"/>
      <c r="AR33" s="202"/>
      <c r="AS33" s="202"/>
      <c r="AT33" s="202"/>
      <c r="AU33" s="203"/>
      <c r="AV33" s="203"/>
      <c r="AW33" s="201"/>
      <c r="AX33" s="202"/>
      <c r="AY33" s="202"/>
      <c r="AZ33" s="202"/>
      <c r="BA33" s="202"/>
      <c r="BB33" s="202"/>
      <c r="BC33" s="202"/>
      <c r="BD33" s="202"/>
      <c r="BE33" s="202"/>
      <c r="BF33" s="202"/>
      <c r="BG33" s="202"/>
      <c r="BH33" s="202"/>
      <c r="BI33" s="202"/>
      <c r="BJ33" s="202"/>
      <c r="BK33" s="203"/>
      <c r="BL33" s="203"/>
      <c r="BM33" s="201"/>
      <c r="BN33" s="202"/>
      <c r="BO33" s="202"/>
      <c r="BP33" s="202"/>
      <c r="BQ33" s="202"/>
      <c r="BR33" s="202"/>
      <c r="BS33" s="202"/>
      <c r="BT33" s="202"/>
      <c r="BU33" s="202"/>
      <c r="BV33" s="202"/>
      <c r="BW33" s="202"/>
      <c r="BX33" s="202"/>
      <c r="BY33" s="202"/>
      <c r="BZ33" s="202"/>
      <c r="CA33" s="203"/>
      <c r="CB33" s="203"/>
      <c r="CC33" s="201"/>
      <c r="CD33" s="202"/>
      <c r="CE33" s="202"/>
      <c r="CF33" s="202"/>
      <c r="CG33" s="202"/>
      <c r="CH33" s="202"/>
      <c r="CI33" s="202"/>
      <c r="CJ33" s="202"/>
      <c r="CK33" s="202"/>
      <c r="CL33" s="202"/>
      <c r="CM33" s="202"/>
      <c r="CN33" s="202"/>
      <c r="CO33" s="202"/>
      <c r="CP33" s="202"/>
      <c r="CQ33" s="203"/>
      <c r="CR33" s="203"/>
      <c r="CS33" s="201"/>
      <c r="CT33" s="202"/>
      <c r="CU33" s="202"/>
      <c r="CV33" s="202"/>
      <c r="CW33" s="202"/>
      <c r="CX33" s="202"/>
      <c r="CY33" s="202"/>
      <c r="CZ33" s="202"/>
      <c r="DA33" s="202"/>
      <c r="DB33" s="202"/>
      <c r="DC33" s="202"/>
      <c r="DD33" s="202"/>
      <c r="DE33" s="202"/>
      <c r="DF33" s="202"/>
      <c r="DG33" s="203"/>
      <c r="DH33" s="203"/>
      <c r="DI33" s="201"/>
      <c r="DJ33" s="202"/>
      <c r="DK33" s="202"/>
      <c r="DL33" s="202"/>
      <c r="DM33" s="202"/>
      <c r="DN33" s="202"/>
      <c r="DO33" s="202"/>
      <c r="DP33" s="202"/>
      <c r="DQ33" s="202"/>
      <c r="DR33" s="202"/>
      <c r="DS33" s="202"/>
      <c r="DT33" s="202"/>
      <c r="DU33" s="202"/>
      <c r="DV33" s="202"/>
      <c r="DW33" s="203"/>
      <c r="DX33" s="203"/>
      <c r="DY33" s="201"/>
      <c r="DZ33" s="202"/>
      <c r="EA33" s="202"/>
      <c r="EB33" s="202"/>
      <c r="EC33" s="202"/>
      <c r="ED33" s="202"/>
      <c r="EE33" s="202"/>
      <c r="EF33" s="202"/>
      <c r="EG33" s="202"/>
      <c r="EH33" s="202"/>
      <c r="EI33" s="202"/>
      <c r="EJ33" s="202"/>
      <c r="EK33" s="202"/>
      <c r="EL33" s="202"/>
      <c r="EM33" s="203"/>
      <c r="EN33" s="203"/>
      <c r="EO33" s="201"/>
      <c r="EP33" s="202"/>
      <c r="EQ33" s="202"/>
      <c r="ER33" s="202"/>
      <c r="ES33" s="202"/>
      <c r="ET33" s="202"/>
      <c r="EU33" s="202"/>
      <c r="EV33" s="202"/>
      <c r="EW33" s="202"/>
      <c r="EX33" s="202"/>
      <c r="EY33" s="202"/>
      <c r="EZ33" s="202"/>
      <c r="FA33" s="202"/>
      <c r="FB33" s="202"/>
      <c r="FC33" s="203"/>
      <c r="FD33" s="203"/>
      <c r="FE33" s="201"/>
      <c r="FF33" s="202"/>
      <c r="FG33" s="202"/>
      <c r="FH33" s="202"/>
      <c r="FI33" s="202"/>
      <c r="FJ33" s="202"/>
      <c r="FK33" s="202"/>
      <c r="FL33" s="202"/>
      <c r="FM33" s="202"/>
      <c r="FN33" s="202"/>
      <c r="FO33" s="202"/>
      <c r="FP33" s="202"/>
      <c r="FQ33" s="202"/>
      <c r="FR33" s="202"/>
      <c r="FS33" s="203"/>
      <c r="FT33" s="203"/>
      <c r="FU33" s="201"/>
      <c r="FV33" s="202"/>
      <c r="FW33" s="202"/>
      <c r="FX33" s="202"/>
      <c r="FY33" s="202"/>
      <c r="FZ33" s="202"/>
      <c r="GA33" s="202"/>
      <c r="GB33" s="202"/>
      <c r="GC33" s="202"/>
      <c r="GD33" s="202"/>
      <c r="GE33" s="202"/>
      <c r="GF33" s="202"/>
      <c r="GG33" s="202"/>
      <c r="GH33" s="202"/>
      <c r="GI33" s="203"/>
      <c r="GJ33" s="203"/>
      <c r="GK33" s="201"/>
      <c r="GL33" s="202"/>
      <c r="GM33" s="202"/>
      <c r="GN33" s="202"/>
      <c r="GO33" s="202"/>
      <c r="GP33" s="202"/>
      <c r="GQ33" s="202"/>
      <c r="GR33" s="202"/>
      <c r="GS33" s="202"/>
      <c r="GT33" s="202"/>
      <c r="GU33" s="202"/>
      <c r="GV33" s="202"/>
      <c r="GW33" s="202"/>
      <c r="GX33" s="202"/>
      <c r="GY33" s="203"/>
      <c r="GZ33" s="203"/>
      <c r="HA33" s="201"/>
      <c r="HB33" s="202"/>
      <c r="HC33" s="202"/>
      <c r="HD33" s="202"/>
      <c r="HE33" s="202"/>
      <c r="HF33" s="202"/>
      <c r="HG33" s="202"/>
      <c r="HH33" s="202"/>
      <c r="HI33" s="202"/>
      <c r="HJ33" s="202"/>
      <c r="HK33" s="202"/>
      <c r="HL33" s="202"/>
      <c r="HM33" s="202"/>
      <c r="HN33" s="202"/>
      <c r="HO33" s="203"/>
      <c r="HP33" s="203"/>
      <c r="HQ33" s="201"/>
      <c r="HR33" s="202"/>
      <c r="HS33" s="202"/>
      <c r="HT33" s="202"/>
      <c r="HU33" s="202"/>
      <c r="HV33" s="202"/>
      <c r="HW33" s="202"/>
      <c r="HX33" s="202"/>
      <c r="HY33" s="202"/>
      <c r="HZ33" s="202"/>
      <c r="IA33" s="202"/>
      <c r="IB33" s="202"/>
      <c r="IC33" s="202"/>
      <c r="ID33" s="202"/>
      <c r="IE33" s="203"/>
      <c r="IF33" s="203"/>
      <c r="IG33" s="201"/>
      <c r="IH33" s="202"/>
      <c r="II33" s="202"/>
      <c r="IJ33" s="202"/>
      <c r="IK33" s="202"/>
      <c r="IL33" s="202"/>
      <c r="IM33" s="202"/>
      <c r="IN33" s="202"/>
      <c r="IO33" s="202"/>
      <c r="IP33" s="202"/>
      <c r="IQ33" s="202"/>
      <c r="IR33" s="202"/>
      <c r="IS33" s="202"/>
      <c r="IT33" s="202"/>
      <c r="IU33" s="203"/>
      <c r="IV33" s="203"/>
    </row>
    <row r="34" spans="1:256" ht="18.75" customHeight="1">
      <c r="B34" s="859" t="s">
        <v>823</v>
      </c>
      <c r="C34" s="859" t="s">
        <v>823</v>
      </c>
      <c r="D34" s="859" t="s">
        <v>823</v>
      </c>
      <c r="E34" s="198" t="s">
        <v>823</v>
      </c>
      <c r="F34" s="198"/>
      <c r="H34" s="198" t="s">
        <v>823</v>
      </c>
      <c r="I34" s="198" t="s">
        <v>823</v>
      </c>
      <c r="J34" s="198"/>
      <c r="R34" s="859" t="s">
        <v>823</v>
      </c>
      <c r="S34" s="859" t="s">
        <v>823</v>
      </c>
      <c r="T34" s="859" t="s">
        <v>823</v>
      </c>
      <c r="U34" s="198" t="s">
        <v>823</v>
      </c>
      <c r="V34" s="198"/>
      <c r="X34" s="198" t="s">
        <v>823</v>
      </c>
      <c r="Y34" s="198" t="s">
        <v>823</v>
      </c>
      <c r="Z34" s="198"/>
      <c r="AH34" s="859" t="s">
        <v>823</v>
      </c>
      <c r="AI34" s="859" t="s">
        <v>823</v>
      </c>
      <c r="AJ34" s="859" t="s">
        <v>823</v>
      </c>
      <c r="AK34" s="198" t="s">
        <v>823</v>
      </c>
      <c r="AL34" s="198"/>
      <c r="AN34" s="198" t="s">
        <v>823</v>
      </c>
      <c r="AO34" s="198" t="s">
        <v>823</v>
      </c>
      <c r="AP34" s="198"/>
      <c r="AX34" s="859" t="s">
        <v>823</v>
      </c>
      <c r="AY34" s="859" t="s">
        <v>823</v>
      </c>
      <c r="AZ34" s="859" t="s">
        <v>823</v>
      </c>
      <c r="BA34" s="198" t="s">
        <v>823</v>
      </c>
      <c r="BB34" s="198"/>
      <c r="BD34" s="198" t="s">
        <v>823</v>
      </c>
      <c r="BE34" s="198" t="s">
        <v>823</v>
      </c>
      <c r="BF34" s="198"/>
      <c r="BN34" s="859" t="s">
        <v>823</v>
      </c>
      <c r="BO34" s="859" t="s">
        <v>823</v>
      </c>
      <c r="BP34" s="859" t="s">
        <v>823</v>
      </c>
      <c r="BQ34" s="198" t="s">
        <v>823</v>
      </c>
      <c r="BR34" s="198"/>
      <c r="BT34" s="198" t="s">
        <v>823</v>
      </c>
      <c r="BU34" s="198" t="s">
        <v>823</v>
      </c>
      <c r="BV34" s="198"/>
      <c r="CD34" s="859" t="s">
        <v>823</v>
      </c>
      <c r="CE34" s="859" t="s">
        <v>823</v>
      </c>
      <c r="CF34" s="859" t="s">
        <v>823</v>
      </c>
      <c r="CG34" s="198" t="s">
        <v>823</v>
      </c>
      <c r="CH34" s="198"/>
      <c r="CJ34" s="198" t="s">
        <v>823</v>
      </c>
      <c r="CK34" s="198" t="s">
        <v>823</v>
      </c>
      <c r="CL34" s="198"/>
      <c r="CT34" s="859" t="s">
        <v>823</v>
      </c>
      <c r="CU34" s="859" t="s">
        <v>823</v>
      </c>
      <c r="CV34" s="859" t="s">
        <v>823</v>
      </c>
      <c r="CW34" s="198" t="s">
        <v>823</v>
      </c>
      <c r="CX34" s="198"/>
      <c r="CZ34" s="198" t="s">
        <v>823</v>
      </c>
      <c r="DA34" s="198" t="s">
        <v>823</v>
      </c>
      <c r="DB34" s="198"/>
      <c r="DJ34" s="859" t="s">
        <v>823</v>
      </c>
      <c r="DK34" s="859" t="s">
        <v>823</v>
      </c>
      <c r="DL34" s="859" t="s">
        <v>823</v>
      </c>
      <c r="DM34" s="198" t="s">
        <v>823</v>
      </c>
      <c r="DN34" s="198"/>
      <c r="DP34" s="198" t="s">
        <v>823</v>
      </c>
      <c r="DQ34" s="198" t="s">
        <v>823</v>
      </c>
      <c r="DR34" s="198"/>
      <c r="DZ34" s="859" t="s">
        <v>823</v>
      </c>
      <c r="EA34" s="859" t="s">
        <v>823</v>
      </c>
      <c r="EB34" s="859" t="s">
        <v>823</v>
      </c>
      <c r="EC34" s="198" t="s">
        <v>823</v>
      </c>
      <c r="ED34" s="198"/>
      <c r="EF34" s="198" t="s">
        <v>823</v>
      </c>
      <c r="EG34" s="198" t="s">
        <v>823</v>
      </c>
      <c r="EH34" s="198"/>
      <c r="EP34" s="859" t="s">
        <v>823</v>
      </c>
      <c r="EQ34" s="859" t="s">
        <v>823</v>
      </c>
      <c r="ER34" s="859" t="s">
        <v>823</v>
      </c>
      <c r="ES34" s="198" t="s">
        <v>823</v>
      </c>
      <c r="ET34" s="198"/>
      <c r="EV34" s="198" t="s">
        <v>823</v>
      </c>
      <c r="EW34" s="198" t="s">
        <v>823</v>
      </c>
      <c r="EX34" s="198"/>
      <c r="FF34" s="859" t="s">
        <v>823</v>
      </c>
      <c r="FG34" s="859" t="s">
        <v>823</v>
      </c>
      <c r="FH34" s="859" t="s">
        <v>823</v>
      </c>
      <c r="FI34" s="198" t="s">
        <v>823</v>
      </c>
      <c r="FJ34" s="198"/>
      <c r="FL34" s="198" t="s">
        <v>823</v>
      </c>
      <c r="FM34" s="198" t="s">
        <v>823</v>
      </c>
      <c r="FN34" s="198"/>
      <c r="FV34" s="859" t="s">
        <v>823</v>
      </c>
      <c r="FW34" s="859" t="s">
        <v>823</v>
      </c>
      <c r="FX34" s="859" t="s">
        <v>823</v>
      </c>
      <c r="FY34" s="198" t="s">
        <v>823</v>
      </c>
      <c r="FZ34" s="198"/>
      <c r="GB34" s="198" t="s">
        <v>823</v>
      </c>
      <c r="GC34" s="198" t="s">
        <v>823</v>
      </c>
      <c r="GD34" s="198"/>
      <c r="GL34" s="859" t="s">
        <v>823</v>
      </c>
      <c r="GM34" s="859" t="s">
        <v>823</v>
      </c>
      <c r="GN34" s="859" t="s">
        <v>823</v>
      </c>
      <c r="GO34" s="198" t="s">
        <v>823</v>
      </c>
      <c r="GP34" s="198"/>
      <c r="GR34" s="198" t="s">
        <v>823</v>
      </c>
      <c r="GS34" s="198" t="s">
        <v>823</v>
      </c>
      <c r="GT34" s="198"/>
      <c r="HB34" s="859" t="s">
        <v>823</v>
      </c>
      <c r="HC34" s="859" t="s">
        <v>823</v>
      </c>
      <c r="HD34" s="859" t="s">
        <v>823</v>
      </c>
      <c r="HE34" s="198" t="s">
        <v>823</v>
      </c>
      <c r="HF34" s="198"/>
      <c r="HH34" s="198" t="s">
        <v>823</v>
      </c>
      <c r="HI34" s="198" t="s">
        <v>823</v>
      </c>
      <c r="HJ34" s="198"/>
      <c r="HR34" s="859" t="s">
        <v>823</v>
      </c>
      <c r="HS34" s="859" t="s">
        <v>823</v>
      </c>
      <c r="HT34" s="859" t="s">
        <v>823</v>
      </c>
      <c r="HU34" s="198" t="s">
        <v>823</v>
      </c>
      <c r="HV34" s="198"/>
      <c r="HX34" s="198" t="s">
        <v>823</v>
      </c>
      <c r="HY34" s="198" t="s">
        <v>823</v>
      </c>
      <c r="HZ34" s="198"/>
      <c r="IH34" s="859" t="s">
        <v>823</v>
      </c>
      <c r="II34" s="859" t="s">
        <v>823</v>
      </c>
      <c r="IJ34" s="859" t="s">
        <v>823</v>
      </c>
      <c r="IK34" s="198" t="s">
        <v>823</v>
      </c>
      <c r="IL34" s="198"/>
      <c r="IN34" s="198" t="s">
        <v>823</v>
      </c>
      <c r="IO34" s="198" t="s">
        <v>823</v>
      </c>
      <c r="IP34" s="198"/>
    </row>
    <row r="35" spans="1:256">
      <c r="B35" s="198" t="s">
        <v>823</v>
      </c>
      <c r="C35" s="198" t="s">
        <v>823</v>
      </c>
      <c r="D35" s="141" t="s">
        <v>823</v>
      </c>
      <c r="E35" s="199" t="s">
        <v>823</v>
      </c>
      <c r="F35" s="199"/>
      <c r="G35" s="859" t="s">
        <v>823</v>
      </c>
      <c r="H35" s="859" t="s">
        <v>823</v>
      </c>
      <c r="I35" s="198" t="s">
        <v>823</v>
      </c>
      <c r="J35" s="198"/>
      <c r="K35" s="200"/>
      <c r="L35" s="200"/>
      <c r="M35" s="200"/>
      <c r="N35" s="200"/>
      <c r="R35" s="198" t="s">
        <v>823</v>
      </c>
      <c r="S35" s="198" t="s">
        <v>823</v>
      </c>
      <c r="T35" s="141" t="s">
        <v>823</v>
      </c>
      <c r="U35" s="199" t="s">
        <v>823</v>
      </c>
      <c r="V35" s="199"/>
      <c r="W35" s="859" t="s">
        <v>823</v>
      </c>
      <c r="X35" s="859" t="s">
        <v>823</v>
      </c>
      <c r="Y35" s="198" t="s">
        <v>823</v>
      </c>
      <c r="Z35" s="198"/>
      <c r="AA35" s="200"/>
      <c r="AB35" s="200"/>
      <c r="AC35" s="200"/>
      <c r="AD35" s="200"/>
      <c r="AH35" s="198" t="s">
        <v>823</v>
      </c>
      <c r="AI35" s="198" t="s">
        <v>823</v>
      </c>
      <c r="AJ35" s="141" t="s">
        <v>823</v>
      </c>
      <c r="AK35" s="199" t="s">
        <v>823</v>
      </c>
      <c r="AL35" s="199"/>
      <c r="AM35" s="859" t="s">
        <v>823</v>
      </c>
      <c r="AN35" s="859" t="s">
        <v>823</v>
      </c>
      <c r="AO35" s="198" t="s">
        <v>823</v>
      </c>
      <c r="AP35" s="198"/>
      <c r="AQ35" s="200"/>
      <c r="AR35" s="200"/>
      <c r="AS35" s="200"/>
      <c r="AT35" s="200"/>
      <c r="AX35" s="198" t="s">
        <v>823</v>
      </c>
      <c r="AY35" s="198" t="s">
        <v>823</v>
      </c>
      <c r="AZ35" s="141" t="s">
        <v>823</v>
      </c>
      <c r="BA35" s="199" t="s">
        <v>823</v>
      </c>
      <c r="BB35" s="199"/>
      <c r="BC35" s="859" t="s">
        <v>823</v>
      </c>
      <c r="BD35" s="859" t="s">
        <v>823</v>
      </c>
      <c r="BE35" s="198" t="s">
        <v>823</v>
      </c>
      <c r="BF35" s="198"/>
      <c r="BG35" s="200"/>
      <c r="BH35" s="200"/>
      <c r="BI35" s="200"/>
      <c r="BJ35" s="200"/>
      <c r="BN35" s="198" t="s">
        <v>823</v>
      </c>
      <c r="BO35" s="198" t="s">
        <v>823</v>
      </c>
      <c r="BP35" s="141" t="s">
        <v>823</v>
      </c>
      <c r="BQ35" s="199" t="s">
        <v>823</v>
      </c>
      <c r="BR35" s="199"/>
      <c r="BS35" s="859" t="s">
        <v>823</v>
      </c>
      <c r="BT35" s="859" t="s">
        <v>823</v>
      </c>
      <c r="BU35" s="198" t="s">
        <v>823</v>
      </c>
      <c r="BV35" s="198"/>
      <c r="BW35" s="200"/>
      <c r="BX35" s="200"/>
      <c r="BY35" s="200"/>
      <c r="BZ35" s="200"/>
      <c r="CD35" s="198" t="s">
        <v>823</v>
      </c>
      <c r="CE35" s="198" t="s">
        <v>823</v>
      </c>
      <c r="CF35" s="141" t="s">
        <v>823</v>
      </c>
      <c r="CG35" s="199" t="s">
        <v>823</v>
      </c>
      <c r="CH35" s="199"/>
      <c r="CI35" s="859" t="s">
        <v>823</v>
      </c>
      <c r="CJ35" s="859" t="s">
        <v>823</v>
      </c>
      <c r="CK35" s="198" t="s">
        <v>823</v>
      </c>
      <c r="CL35" s="198"/>
      <c r="CM35" s="200"/>
      <c r="CN35" s="200"/>
      <c r="CO35" s="200"/>
      <c r="CP35" s="200"/>
      <c r="CT35" s="198" t="s">
        <v>823</v>
      </c>
      <c r="CU35" s="198" t="s">
        <v>823</v>
      </c>
      <c r="CV35" s="141" t="s">
        <v>823</v>
      </c>
      <c r="CW35" s="199" t="s">
        <v>823</v>
      </c>
      <c r="CX35" s="199"/>
      <c r="CY35" s="859" t="s">
        <v>823</v>
      </c>
      <c r="CZ35" s="859" t="s">
        <v>823</v>
      </c>
      <c r="DA35" s="198" t="s">
        <v>823</v>
      </c>
      <c r="DB35" s="198"/>
      <c r="DC35" s="200"/>
      <c r="DD35" s="200"/>
      <c r="DE35" s="200"/>
      <c r="DF35" s="200"/>
      <c r="DJ35" s="198" t="s">
        <v>823</v>
      </c>
      <c r="DK35" s="198" t="s">
        <v>823</v>
      </c>
      <c r="DL35" s="141" t="s">
        <v>823</v>
      </c>
      <c r="DM35" s="199" t="s">
        <v>823</v>
      </c>
      <c r="DN35" s="199"/>
      <c r="DO35" s="859" t="s">
        <v>823</v>
      </c>
      <c r="DP35" s="859" t="s">
        <v>823</v>
      </c>
      <c r="DQ35" s="198" t="s">
        <v>823</v>
      </c>
      <c r="DR35" s="198"/>
      <c r="DS35" s="200"/>
      <c r="DT35" s="200"/>
      <c r="DU35" s="200"/>
      <c r="DV35" s="200"/>
      <c r="DZ35" s="198" t="s">
        <v>823</v>
      </c>
      <c r="EA35" s="198" t="s">
        <v>823</v>
      </c>
      <c r="EB35" s="141" t="s">
        <v>823</v>
      </c>
      <c r="EC35" s="199" t="s">
        <v>823</v>
      </c>
      <c r="ED35" s="199"/>
      <c r="EE35" s="859" t="s">
        <v>823</v>
      </c>
      <c r="EF35" s="859" t="s">
        <v>823</v>
      </c>
      <c r="EG35" s="198" t="s">
        <v>823</v>
      </c>
      <c r="EH35" s="198"/>
      <c r="EI35" s="200"/>
      <c r="EJ35" s="200"/>
      <c r="EK35" s="200"/>
      <c r="EL35" s="200"/>
      <c r="EP35" s="198" t="s">
        <v>823</v>
      </c>
      <c r="EQ35" s="198" t="s">
        <v>823</v>
      </c>
      <c r="ER35" s="141" t="s">
        <v>823</v>
      </c>
      <c r="ES35" s="199" t="s">
        <v>823</v>
      </c>
      <c r="ET35" s="199"/>
      <c r="EU35" s="859" t="s">
        <v>823</v>
      </c>
      <c r="EV35" s="859" t="s">
        <v>823</v>
      </c>
      <c r="EW35" s="198" t="s">
        <v>823</v>
      </c>
      <c r="EX35" s="198"/>
      <c r="EY35" s="200"/>
      <c r="EZ35" s="200"/>
      <c r="FA35" s="200"/>
      <c r="FB35" s="200"/>
      <c r="FF35" s="198" t="s">
        <v>823</v>
      </c>
      <c r="FG35" s="198" t="s">
        <v>823</v>
      </c>
      <c r="FH35" s="141" t="s">
        <v>823</v>
      </c>
      <c r="FI35" s="199" t="s">
        <v>823</v>
      </c>
      <c r="FJ35" s="199"/>
      <c r="FK35" s="859" t="s">
        <v>823</v>
      </c>
      <c r="FL35" s="859" t="s">
        <v>823</v>
      </c>
      <c r="FM35" s="198" t="s">
        <v>823</v>
      </c>
      <c r="FN35" s="198"/>
      <c r="FO35" s="200"/>
      <c r="FP35" s="200"/>
      <c r="FQ35" s="200"/>
      <c r="FR35" s="200"/>
      <c r="FV35" s="198" t="s">
        <v>823</v>
      </c>
      <c r="FW35" s="198" t="s">
        <v>823</v>
      </c>
      <c r="FX35" s="141" t="s">
        <v>823</v>
      </c>
      <c r="FY35" s="199" t="s">
        <v>823</v>
      </c>
      <c r="FZ35" s="199"/>
      <c r="GA35" s="859" t="s">
        <v>823</v>
      </c>
      <c r="GB35" s="859" t="s">
        <v>823</v>
      </c>
      <c r="GC35" s="198" t="s">
        <v>823</v>
      </c>
      <c r="GD35" s="198"/>
      <c r="GE35" s="200"/>
      <c r="GF35" s="200"/>
      <c r="GG35" s="200"/>
      <c r="GH35" s="200"/>
      <c r="GL35" s="198" t="s">
        <v>823</v>
      </c>
      <c r="GM35" s="198" t="s">
        <v>823</v>
      </c>
      <c r="GN35" s="141" t="s">
        <v>823</v>
      </c>
      <c r="GO35" s="199" t="s">
        <v>823</v>
      </c>
      <c r="GP35" s="199"/>
      <c r="GQ35" s="859" t="s">
        <v>823</v>
      </c>
      <c r="GR35" s="859" t="s">
        <v>823</v>
      </c>
      <c r="GS35" s="198" t="s">
        <v>823</v>
      </c>
      <c r="GT35" s="198"/>
      <c r="GU35" s="200"/>
      <c r="GV35" s="200"/>
      <c r="GW35" s="200"/>
      <c r="GX35" s="200"/>
      <c r="HB35" s="198" t="s">
        <v>823</v>
      </c>
      <c r="HC35" s="198" t="s">
        <v>823</v>
      </c>
      <c r="HD35" s="141" t="s">
        <v>823</v>
      </c>
      <c r="HE35" s="199" t="s">
        <v>823</v>
      </c>
      <c r="HF35" s="199"/>
      <c r="HG35" s="859" t="s">
        <v>823</v>
      </c>
      <c r="HH35" s="859" t="s">
        <v>823</v>
      </c>
      <c r="HI35" s="198" t="s">
        <v>823</v>
      </c>
      <c r="HJ35" s="198"/>
      <c r="HK35" s="200"/>
      <c r="HL35" s="200"/>
      <c r="HM35" s="200"/>
      <c r="HN35" s="200"/>
      <c r="HR35" s="198" t="s">
        <v>823</v>
      </c>
      <c r="HS35" s="198" t="s">
        <v>823</v>
      </c>
      <c r="HT35" s="141" t="s">
        <v>823</v>
      </c>
      <c r="HU35" s="199" t="s">
        <v>823</v>
      </c>
      <c r="HV35" s="199"/>
      <c r="HW35" s="859" t="s">
        <v>823</v>
      </c>
      <c r="HX35" s="859" t="s">
        <v>823</v>
      </c>
      <c r="HY35" s="198" t="s">
        <v>823</v>
      </c>
      <c r="HZ35" s="198"/>
      <c r="IA35" s="200"/>
      <c r="IB35" s="200"/>
      <c r="IC35" s="200"/>
      <c r="ID35" s="200"/>
      <c r="IH35" s="198" t="s">
        <v>823</v>
      </c>
      <c r="II35" s="198" t="s">
        <v>823</v>
      </c>
      <c r="IJ35" s="141" t="s">
        <v>823</v>
      </c>
      <c r="IK35" s="199" t="s">
        <v>823</v>
      </c>
      <c r="IL35" s="199"/>
      <c r="IM35" s="859" t="s">
        <v>823</v>
      </c>
      <c r="IN35" s="859" t="s">
        <v>823</v>
      </c>
      <c r="IO35" s="198" t="s">
        <v>823</v>
      </c>
      <c r="IP35" s="198"/>
      <c r="IQ35" s="200"/>
      <c r="IR35" s="200"/>
      <c r="IS35" s="200"/>
      <c r="IT35" s="200"/>
    </row>
    <row r="36" spans="1:256" ht="15.75">
      <c r="A36" s="201" t="s">
        <v>1078</v>
      </c>
      <c r="B36" s="202">
        <v>552170.18999999994</v>
      </c>
      <c r="C36" s="202">
        <v>59189.37</v>
      </c>
      <c r="D36" s="202">
        <v>0</v>
      </c>
      <c r="E36" s="202">
        <v>33709.56</v>
      </c>
      <c r="F36" s="202">
        <v>0.78</v>
      </c>
      <c r="G36" s="202">
        <v>138083.93</v>
      </c>
      <c r="H36" s="202">
        <v>0</v>
      </c>
      <c r="I36" s="202">
        <v>77731.14</v>
      </c>
      <c r="J36" s="202">
        <v>735.27</v>
      </c>
      <c r="K36" s="202">
        <v>78894.559999999998</v>
      </c>
      <c r="L36" s="202">
        <v>0</v>
      </c>
      <c r="M36" s="202">
        <v>44021.58</v>
      </c>
      <c r="N36" s="202">
        <v>734.49</v>
      </c>
      <c r="O36" s="203">
        <v>0.16824470368456509</v>
      </c>
      <c r="P36" s="203">
        <v>0.39218042538660047</v>
      </c>
      <c r="Q36" s="201"/>
      <c r="R36" s="202"/>
      <c r="S36" s="202"/>
      <c r="T36" s="202"/>
      <c r="U36" s="202"/>
      <c r="V36" s="202"/>
      <c r="W36" s="202"/>
      <c r="X36" s="202"/>
      <c r="Y36" s="202"/>
      <c r="Z36" s="202"/>
      <c r="AA36" s="202"/>
      <c r="AB36" s="202"/>
      <c r="AC36" s="202"/>
      <c r="AD36" s="202"/>
      <c r="AE36" s="203"/>
      <c r="AF36" s="203"/>
      <c r="AG36" s="201"/>
      <c r="AH36" s="202"/>
      <c r="AI36" s="202"/>
      <c r="AJ36" s="202"/>
      <c r="AK36" s="202"/>
      <c r="AL36" s="202"/>
      <c r="AM36" s="202"/>
      <c r="AN36" s="202"/>
      <c r="AO36" s="202"/>
      <c r="AP36" s="202"/>
      <c r="AQ36" s="202"/>
      <c r="AR36" s="202"/>
      <c r="AS36" s="202"/>
      <c r="AT36" s="202"/>
      <c r="AU36" s="203"/>
      <c r="AV36" s="203"/>
      <c r="AW36" s="201"/>
      <c r="AX36" s="202"/>
      <c r="AY36" s="202"/>
      <c r="AZ36" s="202"/>
      <c r="BA36" s="202"/>
      <c r="BB36" s="202"/>
      <c r="BC36" s="202"/>
      <c r="BD36" s="202"/>
      <c r="BE36" s="202"/>
      <c r="BF36" s="202"/>
      <c r="BG36" s="202"/>
      <c r="BH36" s="202"/>
      <c r="BI36" s="202"/>
      <c r="BJ36" s="202"/>
      <c r="BK36" s="203"/>
      <c r="BL36" s="203"/>
      <c r="BM36" s="201"/>
      <c r="BN36" s="202"/>
      <c r="BO36" s="202"/>
      <c r="BP36" s="202"/>
      <c r="BQ36" s="202"/>
      <c r="BR36" s="202"/>
      <c r="BS36" s="202"/>
      <c r="BT36" s="202"/>
      <c r="BU36" s="202"/>
      <c r="BV36" s="202"/>
      <c r="BW36" s="202"/>
      <c r="BX36" s="202"/>
      <c r="BY36" s="202"/>
      <c r="BZ36" s="202"/>
      <c r="CA36" s="203"/>
      <c r="CB36" s="203"/>
      <c r="CC36" s="201"/>
      <c r="CD36" s="202"/>
      <c r="CE36" s="202"/>
      <c r="CF36" s="202"/>
      <c r="CG36" s="202"/>
      <c r="CH36" s="202"/>
      <c r="CI36" s="202"/>
      <c r="CJ36" s="202"/>
      <c r="CK36" s="202"/>
      <c r="CL36" s="202"/>
      <c r="CM36" s="202"/>
      <c r="CN36" s="202"/>
      <c r="CO36" s="202"/>
      <c r="CP36" s="202"/>
      <c r="CQ36" s="203"/>
      <c r="CR36" s="203"/>
      <c r="CS36" s="201"/>
      <c r="CT36" s="202"/>
      <c r="CU36" s="202"/>
      <c r="CV36" s="202"/>
      <c r="CW36" s="202"/>
      <c r="CX36" s="202"/>
      <c r="CY36" s="202"/>
      <c r="CZ36" s="202"/>
      <c r="DA36" s="202"/>
      <c r="DB36" s="202"/>
      <c r="DC36" s="202"/>
      <c r="DD36" s="202"/>
      <c r="DE36" s="202"/>
      <c r="DF36" s="202"/>
      <c r="DG36" s="203"/>
      <c r="DH36" s="203"/>
      <c r="DI36" s="201"/>
      <c r="DJ36" s="202"/>
      <c r="DK36" s="202"/>
      <c r="DL36" s="202"/>
      <c r="DM36" s="202"/>
      <c r="DN36" s="202"/>
      <c r="DO36" s="202"/>
      <c r="DP36" s="202"/>
      <c r="DQ36" s="202"/>
      <c r="DR36" s="202"/>
      <c r="DS36" s="202"/>
      <c r="DT36" s="202"/>
      <c r="DU36" s="202"/>
      <c r="DV36" s="202"/>
      <c r="DW36" s="203"/>
      <c r="DX36" s="203"/>
      <c r="DY36" s="201"/>
      <c r="DZ36" s="202"/>
      <c r="EA36" s="202"/>
      <c r="EB36" s="202"/>
      <c r="EC36" s="202"/>
      <c r="ED36" s="202"/>
      <c r="EE36" s="202"/>
      <c r="EF36" s="202"/>
      <c r="EG36" s="202"/>
      <c r="EH36" s="202"/>
      <c r="EI36" s="202"/>
      <c r="EJ36" s="202"/>
      <c r="EK36" s="202"/>
      <c r="EL36" s="202"/>
      <c r="EM36" s="203"/>
      <c r="EN36" s="203"/>
      <c r="EO36" s="201"/>
      <c r="EP36" s="202"/>
      <c r="EQ36" s="202"/>
      <c r="ER36" s="202"/>
      <c r="ES36" s="202"/>
      <c r="ET36" s="202"/>
      <c r="EU36" s="202"/>
      <c r="EV36" s="202"/>
      <c r="EW36" s="202"/>
      <c r="EX36" s="202"/>
      <c r="EY36" s="202"/>
      <c r="EZ36" s="202"/>
      <c r="FA36" s="202"/>
      <c r="FB36" s="202"/>
      <c r="FC36" s="203"/>
      <c r="FD36" s="203"/>
      <c r="FE36" s="201"/>
      <c r="FF36" s="202"/>
      <c r="FG36" s="202"/>
      <c r="FH36" s="202"/>
      <c r="FI36" s="202"/>
      <c r="FJ36" s="202"/>
      <c r="FK36" s="202"/>
      <c r="FL36" s="202"/>
      <c r="FM36" s="202"/>
      <c r="FN36" s="202"/>
      <c r="FO36" s="202"/>
      <c r="FP36" s="202"/>
      <c r="FQ36" s="202"/>
      <c r="FR36" s="202"/>
      <c r="FS36" s="203"/>
      <c r="FT36" s="203"/>
      <c r="FU36" s="201"/>
      <c r="FV36" s="202"/>
      <c r="FW36" s="202"/>
      <c r="FX36" s="202"/>
      <c r="FY36" s="202"/>
      <c r="FZ36" s="202"/>
      <c r="GA36" s="202"/>
      <c r="GB36" s="202"/>
      <c r="GC36" s="202"/>
      <c r="GD36" s="202"/>
      <c r="GE36" s="202"/>
      <c r="GF36" s="202"/>
      <c r="GG36" s="202"/>
      <c r="GH36" s="202"/>
      <c r="GI36" s="203"/>
      <c r="GJ36" s="203"/>
      <c r="GK36" s="201"/>
      <c r="GL36" s="202"/>
      <c r="GM36" s="202"/>
      <c r="GN36" s="202"/>
      <c r="GO36" s="202"/>
      <c r="GP36" s="202"/>
      <c r="GQ36" s="202"/>
      <c r="GR36" s="202"/>
      <c r="GS36" s="202"/>
      <c r="GT36" s="202"/>
      <c r="GU36" s="202"/>
      <c r="GV36" s="202"/>
      <c r="GW36" s="202"/>
      <c r="GX36" s="202"/>
      <c r="GY36" s="203"/>
      <c r="GZ36" s="203"/>
      <c r="HA36" s="201"/>
      <c r="HB36" s="202"/>
      <c r="HC36" s="202"/>
      <c r="HD36" s="202"/>
      <c r="HE36" s="202"/>
      <c r="HF36" s="202"/>
      <c r="HG36" s="202"/>
      <c r="HH36" s="202"/>
      <c r="HI36" s="202"/>
      <c r="HJ36" s="202"/>
      <c r="HK36" s="202"/>
      <c r="HL36" s="202"/>
      <c r="HM36" s="202"/>
      <c r="HN36" s="202"/>
      <c r="HO36" s="203"/>
      <c r="HP36" s="203"/>
      <c r="HQ36" s="201"/>
      <c r="HR36" s="202"/>
      <c r="HS36" s="202"/>
      <c r="HT36" s="202"/>
      <c r="HU36" s="202"/>
      <c r="HV36" s="202"/>
      <c r="HW36" s="202"/>
      <c r="HX36" s="202"/>
      <c r="HY36" s="202"/>
      <c r="HZ36" s="202"/>
      <c r="IA36" s="202"/>
      <c r="IB36" s="202"/>
      <c r="IC36" s="202"/>
      <c r="ID36" s="202"/>
      <c r="IE36" s="203"/>
      <c r="IF36" s="203"/>
      <c r="IG36" s="201"/>
      <c r="IH36" s="202"/>
      <c r="II36" s="202"/>
      <c r="IJ36" s="202"/>
      <c r="IK36" s="202"/>
      <c r="IL36" s="202"/>
      <c r="IM36" s="202"/>
      <c r="IN36" s="202"/>
      <c r="IO36" s="202"/>
      <c r="IP36" s="202"/>
      <c r="IQ36" s="202"/>
      <c r="IR36" s="202"/>
      <c r="IS36" s="202"/>
      <c r="IT36" s="202"/>
      <c r="IU36" s="203"/>
      <c r="IV36" s="203"/>
    </row>
    <row r="37" spans="1:256" ht="15.75">
      <c r="A37" s="201" t="s">
        <v>1079</v>
      </c>
      <c r="B37" s="202">
        <v>280096.40999999997</v>
      </c>
      <c r="C37" s="202">
        <v>20413.189999999999</v>
      </c>
      <c r="D37" s="202">
        <v>0</v>
      </c>
      <c r="E37" s="202">
        <v>48472.43</v>
      </c>
      <c r="F37" s="202">
        <v>0</v>
      </c>
      <c r="G37" s="202">
        <v>84806.93</v>
      </c>
      <c r="H37" s="202">
        <v>0</v>
      </c>
      <c r="I37" s="202">
        <v>72983.179999999993</v>
      </c>
      <c r="J37" s="202">
        <v>0</v>
      </c>
      <c r="K37" s="202">
        <v>64393.739999999991</v>
      </c>
      <c r="L37" s="202">
        <v>0</v>
      </c>
      <c r="M37" s="202">
        <v>24510.749999999993</v>
      </c>
      <c r="N37" s="202">
        <v>0</v>
      </c>
      <c r="O37" s="203">
        <v>0.24593539060354255</v>
      </c>
      <c r="P37" s="203">
        <v>0.56334213637368646</v>
      </c>
      <c r="Q37" s="201"/>
      <c r="R37" s="202"/>
      <c r="S37" s="202"/>
      <c r="T37" s="202"/>
      <c r="U37" s="202"/>
      <c r="V37" s="202"/>
      <c r="W37" s="202"/>
      <c r="X37" s="202"/>
      <c r="Y37" s="202"/>
      <c r="Z37" s="202"/>
      <c r="AA37" s="202"/>
      <c r="AB37" s="202"/>
      <c r="AC37" s="202"/>
      <c r="AD37" s="202"/>
      <c r="AE37" s="203"/>
      <c r="AF37" s="203"/>
      <c r="AG37" s="201"/>
      <c r="AH37" s="202"/>
      <c r="AI37" s="202"/>
      <c r="AJ37" s="202"/>
      <c r="AK37" s="202"/>
      <c r="AL37" s="202"/>
      <c r="AM37" s="202"/>
      <c r="AN37" s="202"/>
      <c r="AO37" s="202"/>
      <c r="AP37" s="202"/>
      <c r="AQ37" s="202"/>
      <c r="AR37" s="202"/>
      <c r="AS37" s="202"/>
      <c r="AT37" s="202"/>
      <c r="AU37" s="203"/>
      <c r="AV37" s="203"/>
      <c r="AW37" s="201"/>
      <c r="AX37" s="202"/>
      <c r="AY37" s="202"/>
      <c r="AZ37" s="202"/>
      <c r="BA37" s="202"/>
      <c r="BB37" s="202"/>
      <c r="BC37" s="202"/>
      <c r="BD37" s="202"/>
      <c r="BE37" s="202"/>
      <c r="BF37" s="202"/>
      <c r="BG37" s="202"/>
      <c r="BH37" s="202"/>
      <c r="BI37" s="202"/>
      <c r="BJ37" s="202"/>
      <c r="BK37" s="203"/>
      <c r="BL37" s="203"/>
      <c r="BM37" s="201"/>
      <c r="BN37" s="202"/>
      <c r="BO37" s="202"/>
      <c r="BP37" s="202"/>
      <c r="BQ37" s="202"/>
      <c r="BR37" s="202"/>
      <c r="BS37" s="202"/>
      <c r="BT37" s="202"/>
      <c r="BU37" s="202"/>
      <c r="BV37" s="202"/>
      <c r="BW37" s="202"/>
      <c r="BX37" s="202"/>
      <c r="BY37" s="202"/>
      <c r="BZ37" s="202"/>
      <c r="CA37" s="203"/>
      <c r="CB37" s="203"/>
      <c r="CC37" s="201"/>
      <c r="CD37" s="202"/>
      <c r="CE37" s="202"/>
      <c r="CF37" s="202"/>
      <c r="CG37" s="202"/>
      <c r="CH37" s="202"/>
      <c r="CI37" s="202"/>
      <c r="CJ37" s="202"/>
      <c r="CK37" s="202"/>
      <c r="CL37" s="202"/>
      <c r="CM37" s="202"/>
      <c r="CN37" s="202"/>
      <c r="CO37" s="202"/>
      <c r="CP37" s="202"/>
      <c r="CQ37" s="203"/>
      <c r="CR37" s="203"/>
      <c r="CS37" s="201"/>
      <c r="CT37" s="202"/>
      <c r="CU37" s="202"/>
      <c r="CV37" s="202"/>
      <c r="CW37" s="202"/>
      <c r="CX37" s="202"/>
      <c r="CY37" s="202"/>
      <c r="CZ37" s="202"/>
      <c r="DA37" s="202"/>
      <c r="DB37" s="202"/>
      <c r="DC37" s="202"/>
      <c r="DD37" s="202"/>
      <c r="DE37" s="202"/>
      <c r="DF37" s="202"/>
      <c r="DG37" s="203"/>
      <c r="DH37" s="203"/>
      <c r="DI37" s="201"/>
      <c r="DJ37" s="202"/>
      <c r="DK37" s="202"/>
      <c r="DL37" s="202"/>
      <c r="DM37" s="202"/>
      <c r="DN37" s="202"/>
      <c r="DO37" s="202"/>
      <c r="DP37" s="202"/>
      <c r="DQ37" s="202"/>
      <c r="DR37" s="202"/>
      <c r="DS37" s="202"/>
      <c r="DT37" s="202"/>
      <c r="DU37" s="202"/>
      <c r="DV37" s="202"/>
      <c r="DW37" s="203"/>
      <c r="DX37" s="203"/>
      <c r="DY37" s="201"/>
      <c r="DZ37" s="202"/>
      <c r="EA37" s="202"/>
      <c r="EB37" s="202"/>
      <c r="EC37" s="202"/>
      <c r="ED37" s="202"/>
      <c r="EE37" s="202"/>
      <c r="EF37" s="202"/>
      <c r="EG37" s="202"/>
      <c r="EH37" s="202"/>
      <c r="EI37" s="202"/>
      <c r="EJ37" s="202"/>
      <c r="EK37" s="202"/>
      <c r="EL37" s="202"/>
      <c r="EM37" s="203"/>
      <c r="EN37" s="203"/>
      <c r="EO37" s="201"/>
      <c r="EP37" s="202"/>
      <c r="EQ37" s="202"/>
      <c r="ER37" s="202"/>
      <c r="ES37" s="202"/>
      <c r="ET37" s="202"/>
      <c r="EU37" s="202"/>
      <c r="EV37" s="202"/>
      <c r="EW37" s="202"/>
      <c r="EX37" s="202"/>
      <c r="EY37" s="202"/>
      <c r="EZ37" s="202"/>
      <c r="FA37" s="202"/>
      <c r="FB37" s="202"/>
      <c r="FC37" s="203"/>
      <c r="FD37" s="203"/>
      <c r="FE37" s="201"/>
      <c r="FF37" s="202"/>
      <c r="FG37" s="202"/>
      <c r="FH37" s="202"/>
      <c r="FI37" s="202"/>
      <c r="FJ37" s="202"/>
      <c r="FK37" s="202"/>
      <c r="FL37" s="202"/>
      <c r="FM37" s="202"/>
      <c r="FN37" s="202"/>
      <c r="FO37" s="202"/>
      <c r="FP37" s="202"/>
      <c r="FQ37" s="202"/>
      <c r="FR37" s="202"/>
      <c r="FS37" s="203"/>
      <c r="FT37" s="203"/>
      <c r="FU37" s="201"/>
      <c r="FV37" s="202"/>
      <c r="FW37" s="202"/>
      <c r="FX37" s="202"/>
      <c r="FY37" s="202"/>
      <c r="FZ37" s="202"/>
      <c r="GA37" s="202"/>
      <c r="GB37" s="202"/>
      <c r="GC37" s="202"/>
      <c r="GD37" s="202"/>
      <c r="GE37" s="202"/>
      <c r="GF37" s="202"/>
      <c r="GG37" s="202"/>
      <c r="GH37" s="202"/>
      <c r="GI37" s="203"/>
      <c r="GJ37" s="203"/>
      <c r="GK37" s="201"/>
      <c r="GL37" s="202"/>
      <c r="GM37" s="202"/>
      <c r="GN37" s="202"/>
      <c r="GO37" s="202"/>
      <c r="GP37" s="202"/>
      <c r="GQ37" s="202"/>
      <c r="GR37" s="202"/>
      <c r="GS37" s="202"/>
      <c r="GT37" s="202"/>
      <c r="GU37" s="202"/>
      <c r="GV37" s="202"/>
      <c r="GW37" s="202"/>
      <c r="GX37" s="202"/>
      <c r="GY37" s="203"/>
      <c r="GZ37" s="203"/>
      <c r="HA37" s="201"/>
      <c r="HB37" s="202"/>
      <c r="HC37" s="202"/>
      <c r="HD37" s="202"/>
      <c r="HE37" s="202"/>
      <c r="HF37" s="202"/>
      <c r="HG37" s="202"/>
      <c r="HH37" s="202"/>
      <c r="HI37" s="202"/>
      <c r="HJ37" s="202"/>
      <c r="HK37" s="202"/>
      <c r="HL37" s="202"/>
      <c r="HM37" s="202"/>
      <c r="HN37" s="202"/>
      <c r="HO37" s="203"/>
      <c r="HP37" s="203"/>
      <c r="HQ37" s="201"/>
      <c r="HR37" s="202"/>
      <c r="HS37" s="202"/>
      <c r="HT37" s="202"/>
      <c r="HU37" s="202"/>
      <c r="HV37" s="202"/>
      <c r="HW37" s="202"/>
      <c r="HX37" s="202"/>
      <c r="HY37" s="202"/>
      <c r="HZ37" s="202"/>
      <c r="IA37" s="202"/>
      <c r="IB37" s="202"/>
      <c r="IC37" s="202"/>
      <c r="ID37" s="202"/>
      <c r="IE37" s="203"/>
      <c r="IF37" s="203"/>
      <c r="IG37" s="201"/>
      <c r="IH37" s="202"/>
      <c r="II37" s="202"/>
      <c r="IJ37" s="202"/>
      <c r="IK37" s="202"/>
      <c r="IL37" s="202"/>
      <c r="IM37" s="202"/>
      <c r="IN37" s="202"/>
      <c r="IO37" s="202"/>
      <c r="IP37" s="202"/>
      <c r="IQ37" s="202"/>
      <c r="IR37" s="202"/>
      <c r="IS37" s="202"/>
      <c r="IT37" s="202"/>
      <c r="IU37" s="203"/>
      <c r="IV37" s="203"/>
    </row>
    <row r="38" spans="1:256" ht="15.75">
      <c r="A38" s="100"/>
      <c r="B38" s="202" t="s">
        <v>823</v>
      </c>
      <c r="C38" s="202" t="s">
        <v>823</v>
      </c>
      <c r="D38" s="202" t="s">
        <v>823</v>
      </c>
      <c r="E38" s="202" t="s">
        <v>823</v>
      </c>
      <c r="F38" s="202" t="s">
        <v>823</v>
      </c>
      <c r="G38" s="202" t="s">
        <v>823</v>
      </c>
      <c r="H38" s="202" t="s">
        <v>823</v>
      </c>
      <c r="I38" s="202"/>
      <c r="J38" s="202" t="s">
        <v>823</v>
      </c>
      <c r="K38" s="202"/>
      <c r="L38" s="202"/>
      <c r="M38" s="202"/>
      <c r="N38" s="202" t="s">
        <v>823</v>
      </c>
      <c r="O38" s="203"/>
      <c r="P38" s="203"/>
      <c r="Q38" s="100"/>
      <c r="R38" s="202"/>
      <c r="S38" s="202"/>
      <c r="T38" s="202"/>
      <c r="U38" s="202"/>
      <c r="V38" s="202"/>
      <c r="W38" s="202"/>
      <c r="X38" s="202"/>
      <c r="Y38" s="202"/>
      <c r="Z38" s="202"/>
      <c r="AA38" s="202"/>
      <c r="AB38" s="202"/>
      <c r="AC38" s="202"/>
      <c r="AD38" s="202"/>
      <c r="AE38" s="203"/>
      <c r="AF38" s="203"/>
      <c r="AG38" s="100"/>
      <c r="AH38" s="202"/>
      <c r="AI38" s="202"/>
      <c r="AJ38" s="202"/>
      <c r="AK38" s="202"/>
      <c r="AL38" s="202"/>
      <c r="AM38" s="202"/>
      <c r="AN38" s="202"/>
      <c r="AO38" s="202"/>
      <c r="AP38" s="202"/>
      <c r="AQ38" s="202"/>
      <c r="AR38" s="202"/>
      <c r="AS38" s="202"/>
      <c r="AT38" s="202"/>
      <c r="AU38" s="203"/>
      <c r="AV38" s="203"/>
      <c r="AW38" s="100"/>
      <c r="AX38" s="202"/>
      <c r="AY38" s="202"/>
      <c r="AZ38" s="202"/>
      <c r="BA38" s="202"/>
      <c r="BB38" s="202"/>
      <c r="BC38" s="202"/>
      <c r="BD38" s="202"/>
      <c r="BE38" s="202"/>
      <c r="BF38" s="202"/>
      <c r="BG38" s="202"/>
      <c r="BH38" s="202"/>
      <c r="BI38" s="202"/>
      <c r="BJ38" s="202"/>
      <c r="BK38" s="203"/>
      <c r="BL38" s="203"/>
      <c r="BM38" s="100"/>
      <c r="BN38" s="202"/>
      <c r="BO38" s="202"/>
      <c r="BP38" s="202"/>
      <c r="BQ38" s="202"/>
      <c r="BR38" s="202"/>
      <c r="BS38" s="202"/>
      <c r="BT38" s="202"/>
      <c r="BU38" s="202"/>
      <c r="BV38" s="202"/>
      <c r="BW38" s="202"/>
      <c r="BX38" s="202"/>
      <c r="BY38" s="202"/>
      <c r="BZ38" s="202"/>
      <c r="CA38" s="203"/>
      <c r="CB38" s="203"/>
      <c r="CC38" s="100"/>
      <c r="CD38" s="202"/>
      <c r="CE38" s="202"/>
      <c r="CF38" s="202"/>
      <c r="CG38" s="202"/>
      <c r="CH38" s="202"/>
      <c r="CI38" s="202"/>
      <c r="CJ38" s="202"/>
      <c r="CK38" s="202"/>
      <c r="CL38" s="202"/>
      <c r="CM38" s="202"/>
      <c r="CN38" s="202"/>
      <c r="CO38" s="202"/>
      <c r="CP38" s="202"/>
      <c r="CQ38" s="203"/>
      <c r="CR38" s="203"/>
      <c r="CS38" s="100"/>
      <c r="CT38" s="202"/>
      <c r="CU38" s="202"/>
      <c r="CV38" s="202"/>
      <c r="CW38" s="202"/>
      <c r="CX38" s="202"/>
      <c r="CY38" s="202"/>
      <c r="CZ38" s="202"/>
      <c r="DA38" s="202"/>
      <c r="DB38" s="202"/>
      <c r="DC38" s="202"/>
      <c r="DD38" s="202"/>
      <c r="DE38" s="202"/>
      <c r="DF38" s="202"/>
      <c r="DG38" s="203"/>
      <c r="DH38" s="203"/>
      <c r="DI38" s="100"/>
      <c r="DJ38" s="202"/>
      <c r="DK38" s="202"/>
      <c r="DL38" s="202"/>
      <c r="DM38" s="202"/>
      <c r="DN38" s="202"/>
      <c r="DO38" s="202"/>
      <c r="DP38" s="202"/>
      <c r="DQ38" s="202"/>
      <c r="DR38" s="202"/>
      <c r="DS38" s="202"/>
      <c r="DT38" s="202"/>
      <c r="DU38" s="202"/>
      <c r="DV38" s="202"/>
      <c r="DW38" s="203"/>
      <c r="DX38" s="203"/>
      <c r="DY38" s="100"/>
      <c r="DZ38" s="202"/>
      <c r="EA38" s="202"/>
      <c r="EB38" s="202"/>
      <c r="EC38" s="202"/>
      <c r="ED38" s="202"/>
      <c r="EE38" s="202"/>
      <c r="EF38" s="202"/>
      <c r="EG38" s="202"/>
      <c r="EH38" s="202"/>
      <c r="EI38" s="202"/>
      <c r="EJ38" s="202"/>
      <c r="EK38" s="202"/>
      <c r="EL38" s="202"/>
      <c r="EM38" s="203"/>
      <c r="EN38" s="203"/>
      <c r="EO38" s="100"/>
      <c r="EP38" s="202"/>
      <c r="EQ38" s="202"/>
      <c r="ER38" s="202"/>
      <c r="ES38" s="202"/>
      <c r="ET38" s="202"/>
      <c r="EU38" s="202"/>
      <c r="EV38" s="202"/>
      <c r="EW38" s="202"/>
      <c r="EX38" s="202"/>
      <c r="EY38" s="202"/>
      <c r="EZ38" s="202"/>
      <c r="FA38" s="202"/>
      <c r="FB38" s="202"/>
      <c r="FC38" s="203"/>
      <c r="FD38" s="203"/>
      <c r="FE38" s="100"/>
      <c r="FF38" s="202"/>
      <c r="FG38" s="202"/>
      <c r="FH38" s="202"/>
      <c r="FI38" s="202"/>
      <c r="FJ38" s="202"/>
      <c r="FK38" s="202"/>
      <c r="FL38" s="202"/>
      <c r="FM38" s="202"/>
      <c r="FN38" s="202"/>
      <c r="FO38" s="202"/>
      <c r="FP38" s="202"/>
      <c r="FQ38" s="202"/>
      <c r="FR38" s="202"/>
      <c r="FS38" s="203"/>
      <c r="FT38" s="203"/>
      <c r="FU38" s="100"/>
      <c r="FV38" s="202"/>
      <c r="FW38" s="202"/>
      <c r="FX38" s="202"/>
      <c r="FY38" s="202"/>
      <c r="FZ38" s="202"/>
      <c r="GA38" s="202"/>
      <c r="GB38" s="202"/>
      <c r="GC38" s="202"/>
      <c r="GD38" s="202"/>
      <c r="GE38" s="202"/>
      <c r="GF38" s="202"/>
      <c r="GG38" s="202"/>
      <c r="GH38" s="202"/>
      <c r="GI38" s="203"/>
      <c r="GJ38" s="203"/>
      <c r="GK38" s="100"/>
      <c r="GL38" s="202"/>
      <c r="GM38" s="202"/>
      <c r="GN38" s="202"/>
      <c r="GO38" s="202"/>
      <c r="GP38" s="202"/>
      <c r="GQ38" s="202"/>
      <c r="GR38" s="202"/>
      <c r="GS38" s="202"/>
      <c r="GT38" s="202"/>
      <c r="GU38" s="202"/>
      <c r="GV38" s="202"/>
      <c r="GW38" s="202"/>
      <c r="GX38" s="202"/>
      <c r="GY38" s="203"/>
      <c r="GZ38" s="203"/>
      <c r="HA38" s="100"/>
      <c r="HB38" s="202"/>
      <c r="HC38" s="202"/>
      <c r="HD38" s="202"/>
      <c r="HE38" s="202"/>
      <c r="HF38" s="202"/>
      <c r="HG38" s="202"/>
      <c r="HH38" s="202"/>
      <c r="HI38" s="202"/>
      <c r="HJ38" s="202"/>
      <c r="HK38" s="202"/>
      <c r="HL38" s="202"/>
      <c r="HM38" s="202"/>
      <c r="HN38" s="202"/>
      <c r="HO38" s="203"/>
      <c r="HP38" s="203"/>
      <c r="HQ38" s="100"/>
      <c r="HR38" s="202"/>
      <c r="HS38" s="202"/>
      <c r="HT38" s="202"/>
      <c r="HU38" s="202"/>
      <c r="HV38" s="202"/>
      <c r="HW38" s="202"/>
      <c r="HX38" s="202"/>
      <c r="HY38" s="202"/>
      <c r="HZ38" s="202"/>
      <c r="IA38" s="202"/>
      <c r="IB38" s="202"/>
      <c r="IC38" s="202"/>
      <c r="ID38" s="202"/>
      <c r="IE38" s="203"/>
      <c r="IF38" s="203"/>
      <c r="IG38" s="100"/>
      <c r="IH38" s="202"/>
      <c r="II38" s="202"/>
      <c r="IJ38" s="202"/>
      <c r="IK38" s="202"/>
      <c r="IL38" s="202"/>
      <c r="IM38" s="202"/>
      <c r="IN38" s="202"/>
      <c r="IO38" s="202"/>
      <c r="IP38" s="202"/>
      <c r="IQ38" s="202"/>
      <c r="IR38" s="202"/>
      <c r="IS38" s="202"/>
      <c r="IT38" s="202"/>
      <c r="IU38" s="203"/>
      <c r="IV38" s="203"/>
    </row>
    <row r="39" spans="1:256" ht="15.75">
      <c r="A39" s="201" t="s">
        <v>6</v>
      </c>
      <c r="B39" s="202">
        <v>832266.59999999986</v>
      </c>
      <c r="C39" s="202">
        <v>79602.559999999998</v>
      </c>
      <c r="D39" s="202">
        <v>0</v>
      </c>
      <c r="E39" s="202">
        <v>82181.989999999991</v>
      </c>
      <c r="F39" s="202">
        <v>0.78</v>
      </c>
      <c r="G39" s="202">
        <v>222890.86</v>
      </c>
      <c r="H39" s="202">
        <v>0</v>
      </c>
      <c r="I39" s="202">
        <v>150714.32</v>
      </c>
      <c r="J39" s="202">
        <v>735.27</v>
      </c>
      <c r="K39" s="202">
        <v>143288.29999999999</v>
      </c>
      <c r="L39" s="202">
        <v>0</v>
      </c>
      <c r="M39" s="202">
        <v>68532.330000000016</v>
      </c>
      <c r="N39" s="202">
        <v>734.49</v>
      </c>
      <c r="O39" s="203">
        <v>0.1943912323286793</v>
      </c>
      <c r="P39" s="203">
        <v>0.4497842998865989</v>
      </c>
      <c r="Q39" s="201"/>
      <c r="R39" s="202"/>
      <c r="S39" s="202"/>
      <c r="T39" s="202"/>
      <c r="U39" s="202"/>
      <c r="V39" s="202"/>
      <c r="W39" s="202"/>
      <c r="X39" s="202"/>
      <c r="Y39" s="202"/>
      <c r="Z39" s="202"/>
      <c r="AA39" s="202"/>
      <c r="AB39" s="202"/>
      <c r="AC39" s="202"/>
      <c r="AD39" s="202"/>
      <c r="AE39" s="203"/>
      <c r="AF39" s="203"/>
      <c r="AG39" s="201"/>
      <c r="AH39" s="202"/>
      <c r="AI39" s="202"/>
      <c r="AJ39" s="202"/>
      <c r="AK39" s="202"/>
      <c r="AL39" s="202"/>
      <c r="AM39" s="202"/>
      <c r="AN39" s="202"/>
      <c r="AO39" s="202"/>
      <c r="AP39" s="202"/>
      <c r="AQ39" s="202"/>
      <c r="AR39" s="202"/>
      <c r="AS39" s="202"/>
      <c r="AT39" s="202"/>
      <c r="AU39" s="203"/>
      <c r="AV39" s="203"/>
      <c r="AW39" s="201"/>
      <c r="AX39" s="202"/>
      <c r="AY39" s="202"/>
      <c r="AZ39" s="202"/>
      <c r="BA39" s="202"/>
      <c r="BB39" s="202"/>
      <c r="BC39" s="202"/>
      <c r="BD39" s="202"/>
      <c r="BE39" s="202"/>
      <c r="BF39" s="202"/>
      <c r="BG39" s="202"/>
      <c r="BH39" s="202"/>
      <c r="BI39" s="202"/>
      <c r="BJ39" s="202"/>
      <c r="BK39" s="203"/>
      <c r="BL39" s="203"/>
      <c r="BM39" s="201"/>
      <c r="BN39" s="202"/>
      <c r="BO39" s="202"/>
      <c r="BP39" s="202"/>
      <c r="BQ39" s="202"/>
      <c r="BR39" s="202"/>
      <c r="BS39" s="202"/>
      <c r="BT39" s="202"/>
      <c r="BU39" s="202"/>
      <c r="BV39" s="202"/>
      <c r="BW39" s="202"/>
      <c r="BX39" s="202"/>
      <c r="BY39" s="202"/>
      <c r="BZ39" s="202"/>
      <c r="CA39" s="203"/>
      <c r="CB39" s="203"/>
      <c r="CC39" s="201"/>
      <c r="CD39" s="202"/>
      <c r="CE39" s="202"/>
      <c r="CF39" s="202"/>
      <c r="CG39" s="202"/>
      <c r="CH39" s="202"/>
      <c r="CI39" s="202"/>
      <c r="CJ39" s="202"/>
      <c r="CK39" s="202"/>
      <c r="CL39" s="202"/>
      <c r="CM39" s="202"/>
      <c r="CN39" s="202"/>
      <c r="CO39" s="202"/>
      <c r="CP39" s="202"/>
      <c r="CQ39" s="203"/>
      <c r="CR39" s="203"/>
      <c r="CS39" s="201"/>
      <c r="CT39" s="202"/>
      <c r="CU39" s="202"/>
      <c r="CV39" s="202"/>
      <c r="CW39" s="202"/>
      <c r="CX39" s="202"/>
      <c r="CY39" s="202"/>
      <c r="CZ39" s="202"/>
      <c r="DA39" s="202"/>
      <c r="DB39" s="202"/>
      <c r="DC39" s="202"/>
      <c r="DD39" s="202"/>
      <c r="DE39" s="202"/>
      <c r="DF39" s="202"/>
      <c r="DG39" s="203"/>
      <c r="DH39" s="203"/>
      <c r="DI39" s="201"/>
      <c r="DJ39" s="202"/>
      <c r="DK39" s="202"/>
      <c r="DL39" s="202"/>
      <c r="DM39" s="202"/>
      <c r="DN39" s="202"/>
      <c r="DO39" s="202"/>
      <c r="DP39" s="202"/>
      <c r="DQ39" s="202"/>
      <c r="DR39" s="202"/>
      <c r="DS39" s="202"/>
      <c r="DT39" s="202"/>
      <c r="DU39" s="202"/>
      <c r="DV39" s="202"/>
      <c r="DW39" s="203"/>
      <c r="DX39" s="203"/>
      <c r="DY39" s="201"/>
      <c r="DZ39" s="202"/>
      <c r="EA39" s="202"/>
      <c r="EB39" s="202"/>
      <c r="EC39" s="202"/>
      <c r="ED39" s="202"/>
      <c r="EE39" s="202"/>
      <c r="EF39" s="202"/>
      <c r="EG39" s="202"/>
      <c r="EH39" s="202"/>
      <c r="EI39" s="202"/>
      <c r="EJ39" s="202"/>
      <c r="EK39" s="202"/>
      <c r="EL39" s="202"/>
      <c r="EM39" s="203"/>
      <c r="EN39" s="203"/>
      <c r="EO39" s="201"/>
      <c r="EP39" s="202"/>
      <c r="EQ39" s="202"/>
      <c r="ER39" s="202"/>
      <c r="ES39" s="202"/>
      <c r="ET39" s="202"/>
      <c r="EU39" s="202"/>
      <c r="EV39" s="202"/>
      <c r="EW39" s="202"/>
      <c r="EX39" s="202"/>
      <c r="EY39" s="202"/>
      <c r="EZ39" s="202"/>
      <c r="FA39" s="202"/>
      <c r="FB39" s="202"/>
      <c r="FC39" s="203"/>
      <c r="FD39" s="203"/>
      <c r="FE39" s="201"/>
      <c r="FF39" s="202"/>
      <c r="FG39" s="202"/>
      <c r="FH39" s="202"/>
      <c r="FI39" s="202"/>
      <c r="FJ39" s="202"/>
      <c r="FK39" s="202"/>
      <c r="FL39" s="202"/>
      <c r="FM39" s="202"/>
      <c r="FN39" s="202"/>
      <c r="FO39" s="202"/>
      <c r="FP39" s="202"/>
      <c r="FQ39" s="202"/>
      <c r="FR39" s="202"/>
      <c r="FS39" s="203"/>
      <c r="FT39" s="203"/>
      <c r="FU39" s="201"/>
      <c r="FV39" s="202"/>
      <c r="FW39" s="202"/>
      <c r="FX39" s="202"/>
      <c r="FY39" s="202"/>
      <c r="FZ39" s="202"/>
      <c r="GA39" s="202"/>
      <c r="GB39" s="202"/>
      <c r="GC39" s="202"/>
      <c r="GD39" s="202"/>
      <c r="GE39" s="202"/>
      <c r="GF39" s="202"/>
      <c r="GG39" s="202"/>
      <c r="GH39" s="202"/>
      <c r="GI39" s="203"/>
      <c r="GJ39" s="203"/>
      <c r="GK39" s="201"/>
      <c r="GL39" s="202"/>
      <c r="GM39" s="202"/>
      <c r="GN39" s="202"/>
      <c r="GO39" s="202"/>
      <c r="GP39" s="202"/>
      <c r="GQ39" s="202"/>
      <c r="GR39" s="202"/>
      <c r="GS39" s="202"/>
      <c r="GT39" s="202"/>
      <c r="GU39" s="202"/>
      <c r="GV39" s="202"/>
      <c r="GW39" s="202"/>
      <c r="GX39" s="202"/>
      <c r="GY39" s="203"/>
      <c r="GZ39" s="203"/>
      <c r="HA39" s="201"/>
      <c r="HB39" s="202"/>
      <c r="HC39" s="202"/>
      <c r="HD39" s="202"/>
      <c r="HE39" s="202"/>
      <c r="HF39" s="202"/>
      <c r="HG39" s="202"/>
      <c r="HH39" s="202"/>
      <c r="HI39" s="202"/>
      <c r="HJ39" s="202"/>
      <c r="HK39" s="202"/>
      <c r="HL39" s="202"/>
      <c r="HM39" s="202"/>
      <c r="HN39" s="202"/>
      <c r="HO39" s="203"/>
      <c r="HP39" s="203"/>
      <c r="HQ39" s="201"/>
      <c r="HR39" s="202"/>
      <c r="HS39" s="202"/>
      <c r="HT39" s="202"/>
      <c r="HU39" s="202"/>
      <c r="HV39" s="202"/>
      <c r="HW39" s="202"/>
      <c r="HX39" s="202"/>
      <c r="HY39" s="202"/>
      <c r="HZ39" s="202"/>
      <c r="IA39" s="202"/>
      <c r="IB39" s="202"/>
      <c r="IC39" s="202"/>
      <c r="ID39" s="202"/>
      <c r="IE39" s="203"/>
      <c r="IF39" s="203"/>
      <c r="IG39" s="201"/>
      <c r="IH39" s="202"/>
      <c r="II39" s="202"/>
      <c r="IJ39" s="202"/>
      <c r="IK39" s="202"/>
      <c r="IL39" s="202"/>
      <c r="IM39" s="202"/>
      <c r="IN39" s="202"/>
      <c r="IO39" s="202"/>
      <c r="IP39" s="202"/>
      <c r="IQ39" s="202"/>
      <c r="IR39" s="202"/>
      <c r="IS39" s="202"/>
      <c r="IT39" s="202"/>
      <c r="IU39" s="203"/>
      <c r="IV39" s="203"/>
    </row>
    <row r="40" spans="1:256" ht="15.75" thickBot="1">
      <c r="A40" s="139"/>
      <c r="B40" s="610" t="s">
        <v>823</v>
      </c>
      <c r="C40" s="610" t="s">
        <v>823</v>
      </c>
      <c r="D40" s="211" t="s">
        <v>823</v>
      </c>
      <c r="E40" s="610" t="s">
        <v>823</v>
      </c>
      <c r="F40" s="610"/>
      <c r="G40" s="610" t="s">
        <v>823</v>
      </c>
      <c r="H40" s="610" t="s">
        <v>823</v>
      </c>
      <c r="I40" s="610" t="s">
        <v>823</v>
      </c>
      <c r="J40" s="610"/>
      <c r="K40" s="610" t="s">
        <v>823</v>
      </c>
      <c r="L40" s="610" t="s">
        <v>823</v>
      </c>
      <c r="M40" s="610" t="s">
        <v>823</v>
      </c>
      <c r="N40" s="610"/>
      <c r="O40" s="139"/>
      <c r="P40" s="139"/>
      <c r="R40" s="200"/>
      <c r="S40" s="200"/>
    </row>
    <row r="41" spans="1:256" ht="16.5" thickTop="1">
      <c r="Q41" s="201"/>
      <c r="R41" s="202"/>
      <c r="S41" s="202"/>
      <c r="T41" s="202"/>
      <c r="U41" s="202"/>
      <c r="V41" s="202"/>
      <c r="W41" s="202"/>
      <c r="X41" s="202"/>
      <c r="Y41" s="202"/>
      <c r="Z41" s="202"/>
      <c r="AA41" s="202"/>
      <c r="AB41" s="202"/>
      <c r="AC41" s="202"/>
      <c r="AD41" s="202"/>
      <c r="AE41" s="203"/>
      <c r="AF41" s="203"/>
      <c r="AG41" s="201"/>
      <c r="AH41" s="202"/>
      <c r="AI41" s="202"/>
      <c r="AJ41" s="202"/>
      <c r="AK41" s="202"/>
      <c r="AL41" s="202"/>
      <c r="AM41" s="202"/>
      <c r="AN41" s="202"/>
      <c r="AO41" s="202"/>
      <c r="AP41" s="202"/>
      <c r="AQ41" s="202"/>
      <c r="AR41" s="202"/>
      <c r="AS41" s="202"/>
      <c r="AT41" s="202"/>
      <c r="AU41" s="203"/>
      <c r="AV41" s="203"/>
      <c r="AW41" s="201"/>
      <c r="AX41" s="202"/>
      <c r="AY41" s="202"/>
      <c r="AZ41" s="202"/>
      <c r="BA41" s="202"/>
      <c r="BB41" s="202"/>
      <c r="BC41" s="202"/>
      <c r="BD41" s="202"/>
      <c r="BE41" s="202"/>
      <c r="BF41" s="202"/>
      <c r="BG41" s="202"/>
      <c r="BH41" s="202"/>
      <c r="BI41" s="202"/>
      <c r="BJ41" s="202"/>
      <c r="BK41" s="203"/>
      <c r="BL41" s="203"/>
      <c r="BM41" s="201"/>
      <c r="BN41" s="202"/>
      <c r="BO41" s="202"/>
      <c r="BP41" s="202"/>
      <c r="BQ41" s="202"/>
      <c r="BR41" s="202"/>
      <c r="BS41" s="202"/>
      <c r="BT41" s="202"/>
      <c r="BU41" s="202"/>
      <c r="BV41" s="202"/>
      <c r="BW41" s="202"/>
      <c r="BX41" s="202"/>
      <c r="BY41" s="202"/>
      <c r="BZ41" s="202"/>
      <c r="CA41" s="203"/>
      <c r="CB41" s="203"/>
      <c r="CC41" s="201"/>
      <c r="CD41" s="202"/>
      <c r="CE41" s="202"/>
      <c r="CF41" s="202"/>
      <c r="CG41" s="202"/>
      <c r="CH41" s="202"/>
      <c r="CI41" s="202"/>
      <c r="CJ41" s="202"/>
      <c r="CK41" s="202"/>
      <c r="CL41" s="202"/>
      <c r="CM41" s="202"/>
      <c r="CN41" s="202"/>
      <c r="CO41" s="202"/>
      <c r="CP41" s="202"/>
      <c r="CQ41" s="203"/>
      <c r="CR41" s="203"/>
      <c r="CS41" s="201"/>
      <c r="CT41" s="202"/>
      <c r="CU41" s="202"/>
      <c r="CV41" s="202"/>
      <c r="CW41" s="202"/>
      <c r="CX41" s="202"/>
      <c r="CY41" s="202"/>
      <c r="CZ41" s="202"/>
      <c r="DA41" s="202"/>
      <c r="DB41" s="202"/>
      <c r="DC41" s="202"/>
      <c r="DD41" s="202"/>
      <c r="DE41" s="202"/>
      <c r="DF41" s="202"/>
      <c r="DG41" s="203"/>
      <c r="DH41" s="203"/>
      <c r="DI41" s="201"/>
      <c r="DJ41" s="202"/>
      <c r="DK41" s="202"/>
      <c r="DL41" s="202"/>
      <c r="DM41" s="202"/>
      <c r="DN41" s="202"/>
      <c r="DO41" s="202"/>
      <c r="DP41" s="202"/>
      <c r="DQ41" s="202"/>
      <c r="DR41" s="202"/>
      <c r="DS41" s="202"/>
      <c r="DT41" s="202"/>
      <c r="DU41" s="202"/>
      <c r="DV41" s="202"/>
      <c r="DW41" s="203"/>
      <c r="DX41" s="203"/>
      <c r="DY41" s="201"/>
      <c r="DZ41" s="202"/>
      <c r="EA41" s="202"/>
      <c r="EB41" s="202"/>
      <c r="EC41" s="202"/>
      <c r="ED41" s="202"/>
      <c r="EE41" s="202"/>
      <c r="EF41" s="202"/>
      <c r="EG41" s="202"/>
      <c r="EH41" s="202"/>
      <c r="EI41" s="202"/>
      <c r="EJ41" s="202"/>
      <c r="EK41" s="202"/>
      <c r="EL41" s="202"/>
      <c r="EM41" s="203"/>
      <c r="EN41" s="203"/>
      <c r="EO41" s="201"/>
      <c r="EP41" s="202"/>
      <c r="EQ41" s="202"/>
      <c r="ER41" s="202"/>
      <c r="ES41" s="202"/>
      <c r="ET41" s="202"/>
      <c r="EU41" s="202"/>
      <c r="EV41" s="202"/>
      <c r="EW41" s="202"/>
      <c r="EX41" s="202"/>
      <c r="EY41" s="202"/>
      <c r="EZ41" s="202"/>
      <c r="FA41" s="202"/>
      <c r="FB41" s="202"/>
      <c r="FC41" s="203"/>
      <c r="FD41" s="203"/>
      <c r="FE41" s="201"/>
      <c r="FF41" s="202"/>
      <c r="FG41" s="202"/>
      <c r="FH41" s="202"/>
      <c r="FI41" s="202"/>
      <c r="FJ41" s="202"/>
      <c r="FK41" s="202"/>
      <c r="FL41" s="202"/>
      <c r="FM41" s="202"/>
      <c r="FN41" s="202"/>
      <c r="FO41" s="202"/>
      <c r="FP41" s="202"/>
      <c r="FQ41" s="202"/>
      <c r="FR41" s="202"/>
      <c r="FS41" s="203"/>
      <c r="FT41" s="203"/>
      <c r="FU41" s="201"/>
      <c r="FV41" s="202"/>
      <c r="FW41" s="202"/>
      <c r="FX41" s="202"/>
      <c r="FY41" s="202"/>
      <c r="FZ41" s="202"/>
      <c r="GA41" s="202"/>
      <c r="GB41" s="202"/>
      <c r="GC41" s="202"/>
      <c r="GD41" s="202"/>
      <c r="GE41" s="202"/>
      <c r="GF41" s="202"/>
      <c r="GG41" s="202"/>
      <c r="GH41" s="202"/>
      <c r="GI41" s="203"/>
      <c r="GJ41" s="203"/>
      <c r="GK41" s="201"/>
      <c r="GL41" s="202"/>
      <c r="GM41" s="202"/>
      <c r="GN41" s="202"/>
      <c r="GO41" s="202"/>
      <c r="GP41" s="202"/>
      <c r="GQ41" s="202"/>
      <c r="GR41" s="202"/>
      <c r="GS41" s="202"/>
      <c r="GT41" s="202"/>
      <c r="GU41" s="202"/>
      <c r="GV41" s="202"/>
      <c r="GW41" s="202"/>
      <c r="GX41" s="202"/>
      <c r="GY41" s="203"/>
      <c r="GZ41" s="203"/>
      <c r="HA41" s="201"/>
      <c r="HB41" s="202"/>
      <c r="HC41" s="202"/>
      <c r="HD41" s="202"/>
      <c r="HE41" s="202"/>
      <c r="HF41" s="202"/>
      <c r="HG41" s="202"/>
      <c r="HH41" s="202"/>
      <c r="HI41" s="202"/>
      <c r="HJ41" s="202"/>
      <c r="HK41" s="202"/>
      <c r="HL41" s="202"/>
      <c r="HM41" s="202"/>
      <c r="HN41" s="202"/>
      <c r="HO41" s="203"/>
      <c r="HP41" s="203"/>
      <c r="HQ41" s="201"/>
      <c r="HR41" s="202"/>
      <c r="HS41" s="202"/>
      <c r="HT41" s="202"/>
      <c r="HU41" s="202"/>
      <c r="HV41" s="202"/>
      <c r="HW41" s="202"/>
      <c r="HX41" s="202"/>
      <c r="HY41" s="202"/>
      <c r="HZ41" s="202"/>
      <c r="IA41" s="202"/>
      <c r="IB41" s="202"/>
      <c r="IC41" s="202"/>
      <c r="ID41" s="202"/>
      <c r="IE41" s="203"/>
      <c r="IF41" s="203"/>
      <c r="IG41" s="201"/>
      <c r="IH41" s="202"/>
      <c r="II41" s="202"/>
      <c r="IJ41" s="202"/>
      <c r="IK41" s="202"/>
      <c r="IL41" s="202"/>
      <c r="IM41" s="202"/>
      <c r="IN41" s="202"/>
      <c r="IO41" s="202"/>
      <c r="IP41" s="202"/>
      <c r="IQ41" s="202"/>
      <c r="IR41" s="202"/>
      <c r="IS41" s="202"/>
      <c r="IT41" s="202"/>
      <c r="IU41" s="203"/>
      <c r="IV41" s="203"/>
    </row>
    <row r="42" spans="1:256" ht="15.75">
      <c r="A42" s="212" t="s">
        <v>836</v>
      </c>
      <c r="B42" s="200"/>
      <c r="C42" s="200"/>
      <c r="E42" s="200"/>
      <c r="F42" s="200"/>
      <c r="G42" s="200"/>
      <c r="H42" s="200"/>
      <c r="I42" s="199" t="s">
        <v>823</v>
      </c>
      <c r="J42" s="199"/>
      <c r="K42" s="200"/>
      <c r="L42" s="200"/>
      <c r="M42" s="200"/>
      <c r="N42" s="200"/>
      <c r="Q42" s="201"/>
      <c r="R42" s="202"/>
      <c r="S42" s="202"/>
      <c r="T42" s="202"/>
      <c r="U42" s="202"/>
      <c r="V42" s="202"/>
      <c r="W42" s="202"/>
      <c r="X42" s="202"/>
      <c r="Y42" s="202"/>
      <c r="Z42" s="202"/>
      <c r="AA42" s="202"/>
      <c r="AB42" s="202"/>
      <c r="AC42" s="202"/>
      <c r="AD42" s="202"/>
      <c r="AE42" s="203"/>
      <c r="AF42" s="203"/>
      <c r="AG42" s="201"/>
      <c r="AH42" s="202"/>
      <c r="AI42" s="202"/>
      <c r="AJ42" s="202"/>
      <c r="AK42" s="202"/>
      <c r="AL42" s="202"/>
      <c r="AM42" s="202"/>
      <c r="AN42" s="202"/>
      <c r="AO42" s="202"/>
      <c r="AP42" s="202"/>
      <c r="AQ42" s="202"/>
      <c r="AR42" s="202"/>
      <c r="AS42" s="202"/>
      <c r="AT42" s="202"/>
      <c r="AU42" s="203"/>
      <c r="AV42" s="203"/>
      <c r="AW42" s="201"/>
      <c r="AX42" s="202"/>
      <c r="AY42" s="202"/>
      <c r="AZ42" s="202"/>
      <c r="BA42" s="202"/>
      <c r="BB42" s="202"/>
      <c r="BC42" s="202"/>
      <c r="BD42" s="202"/>
      <c r="BE42" s="202"/>
      <c r="BF42" s="202"/>
      <c r="BG42" s="202"/>
      <c r="BH42" s="202"/>
      <c r="BI42" s="202"/>
      <c r="BJ42" s="202"/>
      <c r="BK42" s="203"/>
      <c r="BL42" s="203"/>
      <c r="BM42" s="201"/>
      <c r="BN42" s="202"/>
      <c r="BO42" s="202"/>
      <c r="BP42" s="202"/>
      <c r="BQ42" s="202"/>
      <c r="BR42" s="202"/>
      <c r="BS42" s="202"/>
      <c r="BT42" s="202"/>
      <c r="BU42" s="202"/>
      <c r="BV42" s="202"/>
      <c r="BW42" s="202"/>
      <c r="BX42" s="202"/>
      <c r="BY42" s="202"/>
      <c r="BZ42" s="202"/>
      <c r="CA42" s="203"/>
      <c r="CB42" s="203"/>
      <c r="CC42" s="201"/>
      <c r="CD42" s="202"/>
      <c r="CE42" s="202"/>
      <c r="CF42" s="202"/>
      <c r="CG42" s="202"/>
      <c r="CH42" s="202"/>
      <c r="CI42" s="202"/>
      <c r="CJ42" s="202"/>
      <c r="CK42" s="202"/>
      <c r="CL42" s="202"/>
      <c r="CM42" s="202"/>
      <c r="CN42" s="202"/>
      <c r="CO42" s="202"/>
      <c r="CP42" s="202"/>
      <c r="CQ42" s="203"/>
      <c r="CR42" s="203"/>
      <c r="CS42" s="201"/>
      <c r="CT42" s="202"/>
      <c r="CU42" s="202"/>
      <c r="CV42" s="202"/>
      <c r="CW42" s="202"/>
      <c r="CX42" s="202"/>
      <c r="CY42" s="202"/>
      <c r="CZ42" s="202"/>
      <c r="DA42" s="202"/>
      <c r="DB42" s="202"/>
      <c r="DC42" s="202"/>
      <c r="DD42" s="202"/>
      <c r="DE42" s="202"/>
      <c r="DF42" s="202"/>
      <c r="DG42" s="203"/>
      <c r="DH42" s="203"/>
      <c r="DI42" s="201"/>
      <c r="DJ42" s="202"/>
      <c r="DK42" s="202"/>
      <c r="DL42" s="202"/>
      <c r="DM42" s="202"/>
      <c r="DN42" s="202"/>
      <c r="DO42" s="202"/>
      <c r="DP42" s="202"/>
      <c r="DQ42" s="202"/>
      <c r="DR42" s="202"/>
      <c r="DS42" s="202"/>
      <c r="DT42" s="202"/>
      <c r="DU42" s="202"/>
      <c r="DV42" s="202"/>
      <c r="DW42" s="203"/>
      <c r="DX42" s="203"/>
      <c r="DY42" s="201"/>
      <c r="DZ42" s="202"/>
      <c r="EA42" s="202"/>
      <c r="EB42" s="202"/>
      <c r="EC42" s="202"/>
      <c r="ED42" s="202"/>
      <c r="EE42" s="202"/>
      <c r="EF42" s="202"/>
      <c r="EG42" s="202"/>
      <c r="EH42" s="202"/>
      <c r="EI42" s="202"/>
      <c r="EJ42" s="202"/>
      <c r="EK42" s="202"/>
      <c r="EL42" s="202"/>
      <c r="EM42" s="203"/>
      <c r="EN42" s="203"/>
      <c r="EO42" s="201"/>
      <c r="EP42" s="202"/>
      <c r="EQ42" s="202"/>
      <c r="ER42" s="202"/>
      <c r="ES42" s="202"/>
      <c r="ET42" s="202"/>
      <c r="EU42" s="202"/>
      <c r="EV42" s="202"/>
      <c r="EW42" s="202"/>
      <c r="EX42" s="202"/>
      <c r="EY42" s="202"/>
      <c r="EZ42" s="202"/>
      <c r="FA42" s="202"/>
      <c r="FB42" s="202"/>
      <c r="FC42" s="203"/>
      <c r="FD42" s="203"/>
      <c r="FE42" s="201"/>
      <c r="FF42" s="202"/>
      <c r="FG42" s="202"/>
      <c r="FH42" s="202"/>
      <c r="FI42" s="202"/>
      <c r="FJ42" s="202"/>
      <c r="FK42" s="202"/>
      <c r="FL42" s="202"/>
      <c r="FM42" s="202"/>
      <c r="FN42" s="202"/>
      <c r="FO42" s="202"/>
      <c r="FP42" s="202"/>
      <c r="FQ42" s="202"/>
      <c r="FR42" s="202"/>
      <c r="FS42" s="203"/>
      <c r="FT42" s="203"/>
      <c r="FU42" s="201"/>
      <c r="FV42" s="202"/>
      <c r="FW42" s="202"/>
      <c r="FX42" s="202"/>
      <c r="FY42" s="202"/>
      <c r="FZ42" s="202"/>
      <c r="GA42" s="202"/>
      <c r="GB42" s="202"/>
      <c r="GC42" s="202"/>
      <c r="GD42" s="202"/>
      <c r="GE42" s="202"/>
      <c r="GF42" s="202"/>
      <c r="GG42" s="202"/>
      <c r="GH42" s="202"/>
      <c r="GI42" s="203"/>
      <c r="GJ42" s="203"/>
      <c r="GK42" s="201"/>
      <c r="GL42" s="202"/>
      <c r="GM42" s="202"/>
      <c r="GN42" s="202"/>
      <c r="GO42" s="202"/>
      <c r="GP42" s="202"/>
      <c r="GQ42" s="202"/>
      <c r="GR42" s="202"/>
      <c r="GS42" s="202"/>
      <c r="GT42" s="202"/>
      <c r="GU42" s="202"/>
      <c r="GV42" s="202"/>
      <c r="GW42" s="202"/>
      <c r="GX42" s="202"/>
      <c r="GY42" s="203"/>
      <c r="GZ42" s="203"/>
      <c r="HA42" s="201"/>
      <c r="HB42" s="202"/>
      <c r="HC42" s="202"/>
      <c r="HD42" s="202"/>
      <c r="HE42" s="202"/>
      <c r="HF42" s="202"/>
      <c r="HG42" s="202"/>
      <c r="HH42" s="202"/>
      <c r="HI42" s="202"/>
      <c r="HJ42" s="202"/>
      <c r="HK42" s="202"/>
      <c r="HL42" s="202"/>
      <c r="HM42" s="202"/>
      <c r="HN42" s="202"/>
      <c r="HO42" s="203"/>
      <c r="HP42" s="203"/>
      <c r="HQ42" s="201"/>
      <c r="HR42" s="202"/>
      <c r="HS42" s="202"/>
      <c r="HT42" s="202"/>
      <c r="HU42" s="202"/>
      <c r="HV42" s="202"/>
      <c r="HW42" s="202"/>
      <c r="HX42" s="202"/>
      <c r="HY42" s="202"/>
      <c r="HZ42" s="202"/>
      <c r="IA42" s="202"/>
      <c r="IB42" s="202"/>
      <c r="IC42" s="202"/>
      <c r="ID42" s="202"/>
      <c r="IE42" s="203"/>
      <c r="IF42" s="203"/>
      <c r="IG42" s="201"/>
      <c r="IH42" s="202"/>
      <c r="II42" s="202"/>
      <c r="IJ42" s="202"/>
      <c r="IK42" s="202"/>
      <c r="IL42" s="202"/>
      <c r="IM42" s="202"/>
      <c r="IN42" s="202"/>
      <c r="IO42" s="202"/>
      <c r="IP42" s="202"/>
      <c r="IQ42" s="202"/>
      <c r="IR42" s="202"/>
      <c r="IS42" s="202"/>
      <c r="IT42" s="202"/>
      <c r="IU42" s="203"/>
      <c r="IV42" s="203"/>
    </row>
    <row r="43" spans="1:256" ht="15.75">
      <c r="A43" s="212" t="s">
        <v>837</v>
      </c>
      <c r="K43" s="198" t="s">
        <v>823</v>
      </c>
      <c r="Q43" s="201"/>
      <c r="R43" s="202"/>
      <c r="S43" s="202"/>
      <c r="T43" s="202"/>
      <c r="U43" s="202"/>
      <c r="V43" s="202"/>
      <c r="W43" s="202"/>
      <c r="X43" s="202"/>
      <c r="Y43" s="202"/>
      <c r="Z43" s="202"/>
      <c r="AA43" s="202"/>
      <c r="AB43" s="202"/>
      <c r="AC43" s="202"/>
      <c r="AD43" s="202"/>
      <c r="AE43" s="203"/>
      <c r="AF43" s="203"/>
      <c r="AG43" s="201"/>
      <c r="AH43" s="202"/>
      <c r="AI43" s="202"/>
      <c r="AJ43" s="202"/>
      <c r="AK43" s="202"/>
      <c r="AL43" s="202"/>
      <c r="AM43" s="202"/>
      <c r="AN43" s="202"/>
      <c r="AO43" s="202"/>
      <c r="AP43" s="202"/>
      <c r="AQ43" s="202"/>
      <c r="AR43" s="202"/>
      <c r="AS43" s="202"/>
      <c r="AT43" s="202"/>
      <c r="AU43" s="203"/>
      <c r="AV43" s="203"/>
      <c r="AW43" s="201"/>
      <c r="AX43" s="202"/>
      <c r="AY43" s="202"/>
      <c r="AZ43" s="202"/>
      <c r="BA43" s="202"/>
      <c r="BB43" s="202"/>
      <c r="BC43" s="202"/>
      <c r="BD43" s="202"/>
      <c r="BE43" s="202"/>
      <c r="BF43" s="202"/>
      <c r="BG43" s="202"/>
      <c r="BH43" s="202"/>
      <c r="BI43" s="202"/>
      <c r="BJ43" s="202"/>
      <c r="BK43" s="203"/>
      <c r="BL43" s="203"/>
      <c r="BM43" s="201"/>
      <c r="BN43" s="202"/>
      <c r="BO43" s="202"/>
      <c r="BP43" s="202"/>
      <c r="BQ43" s="202"/>
      <c r="BR43" s="202"/>
      <c r="BS43" s="202"/>
      <c r="BT43" s="202"/>
      <c r="BU43" s="202"/>
      <c r="BV43" s="202"/>
      <c r="BW43" s="202"/>
      <c r="BX43" s="202"/>
      <c r="BY43" s="202"/>
      <c r="BZ43" s="202"/>
      <c r="CA43" s="203"/>
      <c r="CB43" s="203"/>
      <c r="CC43" s="201"/>
      <c r="CD43" s="202"/>
      <c r="CE43" s="202"/>
      <c r="CF43" s="202"/>
      <c r="CG43" s="202"/>
      <c r="CH43" s="202"/>
      <c r="CI43" s="202"/>
      <c r="CJ43" s="202"/>
      <c r="CK43" s="202"/>
      <c r="CL43" s="202"/>
      <c r="CM43" s="202"/>
      <c r="CN43" s="202"/>
      <c r="CO43" s="202"/>
      <c r="CP43" s="202"/>
      <c r="CQ43" s="203"/>
      <c r="CR43" s="203"/>
      <c r="CS43" s="201"/>
      <c r="CT43" s="202"/>
      <c r="CU43" s="202"/>
      <c r="CV43" s="202"/>
      <c r="CW43" s="202"/>
      <c r="CX43" s="202"/>
      <c r="CY43" s="202"/>
      <c r="CZ43" s="202"/>
      <c r="DA43" s="202"/>
      <c r="DB43" s="202"/>
      <c r="DC43" s="202"/>
      <c r="DD43" s="202"/>
      <c r="DE43" s="202"/>
      <c r="DF43" s="202"/>
      <c r="DG43" s="203"/>
      <c r="DH43" s="203"/>
      <c r="DI43" s="201"/>
      <c r="DJ43" s="202"/>
      <c r="DK43" s="202"/>
      <c r="DL43" s="202"/>
      <c r="DM43" s="202"/>
      <c r="DN43" s="202"/>
      <c r="DO43" s="202"/>
      <c r="DP43" s="202"/>
      <c r="DQ43" s="202"/>
      <c r="DR43" s="202"/>
      <c r="DS43" s="202"/>
      <c r="DT43" s="202"/>
      <c r="DU43" s="202"/>
      <c r="DV43" s="202"/>
      <c r="DW43" s="203"/>
      <c r="DX43" s="203"/>
      <c r="DY43" s="201"/>
      <c r="DZ43" s="202"/>
      <c r="EA43" s="202"/>
      <c r="EB43" s="202"/>
      <c r="EC43" s="202"/>
      <c r="ED43" s="202"/>
      <c r="EE43" s="202"/>
      <c r="EF43" s="202"/>
      <c r="EG43" s="202"/>
      <c r="EH43" s="202"/>
      <c r="EI43" s="202"/>
      <c r="EJ43" s="202"/>
      <c r="EK43" s="202"/>
      <c r="EL43" s="202"/>
      <c r="EM43" s="203"/>
      <c r="EN43" s="203"/>
      <c r="EO43" s="201"/>
      <c r="EP43" s="202"/>
      <c r="EQ43" s="202"/>
      <c r="ER43" s="202"/>
      <c r="ES43" s="202"/>
      <c r="ET43" s="202"/>
      <c r="EU43" s="202"/>
      <c r="EV43" s="202"/>
      <c r="EW43" s="202"/>
      <c r="EX43" s="202"/>
      <c r="EY43" s="202"/>
      <c r="EZ43" s="202"/>
      <c r="FA43" s="202"/>
      <c r="FB43" s="202"/>
      <c r="FC43" s="203"/>
      <c r="FD43" s="203"/>
      <c r="FE43" s="201"/>
      <c r="FF43" s="202"/>
      <c r="FG43" s="202"/>
      <c r="FH43" s="202"/>
      <c r="FI43" s="202"/>
      <c r="FJ43" s="202"/>
      <c r="FK43" s="202"/>
      <c r="FL43" s="202"/>
      <c r="FM43" s="202"/>
      <c r="FN43" s="202"/>
      <c r="FO43" s="202"/>
      <c r="FP43" s="202"/>
      <c r="FQ43" s="202"/>
      <c r="FR43" s="202"/>
      <c r="FS43" s="203"/>
      <c r="FT43" s="203"/>
      <c r="FU43" s="201"/>
      <c r="FV43" s="202"/>
      <c r="FW43" s="202"/>
      <c r="FX43" s="202"/>
      <c r="FY43" s="202"/>
      <c r="FZ43" s="202"/>
      <c r="GA43" s="202"/>
      <c r="GB43" s="202"/>
      <c r="GC43" s="202"/>
      <c r="GD43" s="202"/>
      <c r="GE43" s="202"/>
      <c r="GF43" s="202"/>
      <c r="GG43" s="202"/>
      <c r="GH43" s="202"/>
      <c r="GI43" s="203"/>
      <c r="GJ43" s="203"/>
      <c r="GK43" s="201"/>
      <c r="GL43" s="202"/>
      <c r="GM43" s="202"/>
      <c r="GN43" s="202"/>
      <c r="GO43" s="202"/>
      <c r="GP43" s="202"/>
      <c r="GQ43" s="202"/>
      <c r="GR43" s="202"/>
      <c r="GS43" s="202"/>
      <c r="GT43" s="202"/>
      <c r="GU43" s="202"/>
      <c r="GV43" s="202"/>
      <c r="GW43" s="202"/>
      <c r="GX43" s="202"/>
      <c r="GY43" s="203"/>
      <c r="GZ43" s="203"/>
      <c r="HA43" s="201"/>
      <c r="HB43" s="202"/>
      <c r="HC43" s="202"/>
      <c r="HD43" s="202"/>
      <c r="HE43" s="202"/>
      <c r="HF43" s="202"/>
      <c r="HG43" s="202"/>
      <c r="HH43" s="202"/>
      <c r="HI43" s="202"/>
      <c r="HJ43" s="202"/>
      <c r="HK43" s="202"/>
      <c r="HL43" s="202"/>
      <c r="HM43" s="202"/>
      <c r="HN43" s="202"/>
      <c r="HO43" s="203"/>
      <c r="HP43" s="203"/>
      <c r="HQ43" s="201"/>
      <c r="HR43" s="202"/>
      <c r="HS43" s="202"/>
      <c r="HT43" s="202"/>
      <c r="HU43" s="202"/>
      <c r="HV43" s="202"/>
      <c r="HW43" s="202"/>
      <c r="HX43" s="202"/>
      <c r="HY43" s="202"/>
      <c r="HZ43" s="202"/>
      <c r="IA43" s="202"/>
      <c r="IB43" s="202"/>
      <c r="IC43" s="202"/>
      <c r="ID43" s="202"/>
      <c r="IE43" s="203"/>
      <c r="IF43" s="203"/>
      <c r="IG43" s="201"/>
      <c r="IH43" s="202"/>
      <c r="II43" s="202"/>
      <c r="IJ43" s="202"/>
      <c r="IK43" s="202"/>
      <c r="IL43" s="202"/>
      <c r="IM43" s="202"/>
      <c r="IN43" s="202"/>
      <c r="IO43" s="202"/>
      <c r="IP43" s="202"/>
      <c r="IQ43" s="202"/>
      <c r="IR43" s="202"/>
      <c r="IS43" s="202"/>
      <c r="IT43" s="202"/>
      <c r="IU43" s="203"/>
      <c r="IV43" s="203"/>
    </row>
    <row r="44" spans="1:256" ht="15.75">
      <c r="A44" s="196"/>
      <c r="R44" s="200"/>
      <c r="S44" s="200"/>
    </row>
  </sheetData>
  <mergeCells count="71">
    <mergeCell ref="C31:F31"/>
    <mergeCell ref="G31:J31"/>
    <mergeCell ref="K31:N31"/>
    <mergeCell ref="O31:P31"/>
    <mergeCell ref="A2:P2"/>
    <mergeCell ref="A3:P3"/>
    <mergeCell ref="A5:P5"/>
    <mergeCell ref="C7:F7"/>
    <mergeCell ref="G7:J7"/>
    <mergeCell ref="K7:N7"/>
    <mergeCell ref="O7:P7"/>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HO31:HP31"/>
    <mergeCell ref="HS31:HV31"/>
    <mergeCell ref="HW31:HZ31"/>
    <mergeCell ref="IA31:ID31"/>
    <mergeCell ref="IE31:IF31"/>
    <mergeCell ref="II31:IL31"/>
    <mergeCell ref="IM31:IP31"/>
    <mergeCell ref="IQ31:IT31"/>
    <mergeCell ref="IU31:IV31"/>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election activeCell="J12" sqref="J12"/>
    </sheetView>
  </sheetViews>
  <sheetFormatPr baseColWidth="10" defaultRowHeight="15"/>
  <cols>
    <col min="1" max="1" width="62.5703125" style="57" customWidth="1"/>
    <col min="2" max="6" width="10.85546875" style="56" customWidth="1"/>
    <col min="7" max="7" width="1.85546875" style="61" customWidth="1"/>
    <col min="8" max="8" width="9.140625" style="859" customWidth="1"/>
    <col min="9" max="9" width="10.7109375" style="859" bestFit="1" customWidth="1"/>
    <col min="10" max="256" width="11.42578125" style="859"/>
    <col min="257" max="257" width="62.5703125" style="859" customWidth="1"/>
    <col min="258" max="262" width="10.85546875" style="859" customWidth="1"/>
    <col min="263" max="263" width="1.85546875" style="859" customWidth="1"/>
    <col min="264" max="264" width="9.140625" style="859" customWidth="1"/>
    <col min="265" max="265" width="10.7109375" style="859" bestFit="1" customWidth="1"/>
    <col min="266" max="512" width="11.42578125" style="859"/>
    <col min="513" max="513" width="62.5703125" style="859" customWidth="1"/>
    <col min="514" max="518" width="10.85546875" style="859" customWidth="1"/>
    <col min="519" max="519" width="1.85546875" style="859" customWidth="1"/>
    <col min="520" max="520" width="9.140625" style="859" customWidth="1"/>
    <col min="521" max="521" width="10.7109375" style="859" bestFit="1" customWidth="1"/>
    <col min="522" max="768" width="11.42578125" style="859"/>
    <col min="769" max="769" width="62.5703125" style="859" customWidth="1"/>
    <col min="770" max="774" width="10.85546875" style="859" customWidth="1"/>
    <col min="775" max="775" width="1.85546875" style="859" customWidth="1"/>
    <col min="776" max="776" width="9.140625" style="859" customWidth="1"/>
    <col min="777" max="777" width="10.7109375" style="859" bestFit="1" customWidth="1"/>
    <col min="778" max="1024" width="11.42578125" style="859"/>
    <col min="1025" max="1025" width="62.5703125" style="859" customWidth="1"/>
    <col min="1026" max="1030" width="10.85546875" style="859" customWidth="1"/>
    <col min="1031" max="1031" width="1.85546875" style="859" customWidth="1"/>
    <col min="1032" max="1032" width="9.140625" style="859" customWidth="1"/>
    <col min="1033" max="1033" width="10.7109375" style="859" bestFit="1" customWidth="1"/>
    <col min="1034" max="1280" width="11.42578125" style="859"/>
    <col min="1281" max="1281" width="62.5703125" style="859" customWidth="1"/>
    <col min="1282" max="1286" width="10.85546875" style="859" customWidth="1"/>
    <col min="1287" max="1287" width="1.85546875" style="859" customWidth="1"/>
    <col min="1288" max="1288" width="9.140625" style="859" customWidth="1"/>
    <col min="1289" max="1289" width="10.7109375" style="859" bestFit="1" customWidth="1"/>
    <col min="1290" max="1536" width="11.42578125" style="859"/>
    <col min="1537" max="1537" width="62.5703125" style="859" customWidth="1"/>
    <col min="1538" max="1542" width="10.85546875" style="859" customWidth="1"/>
    <col min="1543" max="1543" width="1.85546875" style="859" customWidth="1"/>
    <col min="1544" max="1544" width="9.140625" style="859" customWidth="1"/>
    <col min="1545" max="1545" width="10.7109375" style="859" bestFit="1" customWidth="1"/>
    <col min="1546" max="1792" width="11.42578125" style="859"/>
    <col min="1793" max="1793" width="62.5703125" style="859" customWidth="1"/>
    <col min="1794" max="1798" width="10.85546875" style="859" customWidth="1"/>
    <col min="1799" max="1799" width="1.85546875" style="859" customWidth="1"/>
    <col min="1800" max="1800" width="9.140625" style="859" customWidth="1"/>
    <col min="1801" max="1801" width="10.7109375" style="859" bestFit="1" customWidth="1"/>
    <col min="1802" max="2048" width="11.42578125" style="859"/>
    <col min="2049" max="2049" width="62.5703125" style="859" customWidth="1"/>
    <col min="2050" max="2054" width="10.85546875" style="859" customWidth="1"/>
    <col min="2055" max="2055" width="1.85546875" style="859" customWidth="1"/>
    <col min="2056" max="2056" width="9.140625" style="859" customWidth="1"/>
    <col min="2057" max="2057" width="10.7109375" style="859" bestFit="1" customWidth="1"/>
    <col min="2058" max="2304" width="11.42578125" style="859"/>
    <col min="2305" max="2305" width="62.5703125" style="859" customWidth="1"/>
    <col min="2306" max="2310" width="10.85546875" style="859" customWidth="1"/>
    <col min="2311" max="2311" width="1.85546875" style="859" customWidth="1"/>
    <col min="2312" max="2312" width="9.140625" style="859" customWidth="1"/>
    <col min="2313" max="2313" width="10.7109375" style="859" bestFit="1" customWidth="1"/>
    <col min="2314" max="2560" width="11.42578125" style="859"/>
    <col min="2561" max="2561" width="62.5703125" style="859" customWidth="1"/>
    <col min="2562" max="2566" width="10.85546875" style="859" customWidth="1"/>
    <col min="2567" max="2567" width="1.85546875" style="859" customWidth="1"/>
    <col min="2568" max="2568" width="9.140625" style="859" customWidth="1"/>
    <col min="2569" max="2569" width="10.7109375" style="859" bestFit="1" customWidth="1"/>
    <col min="2570" max="2816" width="11.42578125" style="859"/>
    <col min="2817" max="2817" width="62.5703125" style="859" customWidth="1"/>
    <col min="2818" max="2822" width="10.85546875" style="859" customWidth="1"/>
    <col min="2823" max="2823" width="1.85546875" style="859" customWidth="1"/>
    <col min="2824" max="2824" width="9.140625" style="859" customWidth="1"/>
    <col min="2825" max="2825" width="10.7109375" style="859" bestFit="1" customWidth="1"/>
    <col min="2826" max="3072" width="11.42578125" style="859"/>
    <col min="3073" max="3073" width="62.5703125" style="859" customWidth="1"/>
    <col min="3074" max="3078" width="10.85546875" style="859" customWidth="1"/>
    <col min="3079" max="3079" width="1.85546875" style="859" customWidth="1"/>
    <col min="3080" max="3080" width="9.140625" style="859" customWidth="1"/>
    <col min="3081" max="3081" width="10.7109375" style="859" bestFit="1" customWidth="1"/>
    <col min="3082" max="3328" width="11.42578125" style="859"/>
    <col min="3329" max="3329" width="62.5703125" style="859" customWidth="1"/>
    <col min="3330" max="3334" width="10.85546875" style="859" customWidth="1"/>
    <col min="3335" max="3335" width="1.85546875" style="859" customWidth="1"/>
    <col min="3336" max="3336" width="9.140625" style="859" customWidth="1"/>
    <col min="3337" max="3337" width="10.7109375" style="859" bestFit="1" customWidth="1"/>
    <col min="3338" max="3584" width="11.42578125" style="859"/>
    <col min="3585" max="3585" width="62.5703125" style="859" customWidth="1"/>
    <col min="3586" max="3590" width="10.85546875" style="859" customWidth="1"/>
    <col min="3591" max="3591" width="1.85546875" style="859" customWidth="1"/>
    <col min="3592" max="3592" width="9.140625" style="859" customWidth="1"/>
    <col min="3593" max="3593" width="10.7109375" style="859" bestFit="1" customWidth="1"/>
    <col min="3594" max="3840" width="11.42578125" style="859"/>
    <col min="3841" max="3841" width="62.5703125" style="859" customWidth="1"/>
    <col min="3842" max="3846" width="10.85546875" style="859" customWidth="1"/>
    <col min="3847" max="3847" width="1.85546875" style="859" customWidth="1"/>
    <col min="3848" max="3848" width="9.140625" style="859" customWidth="1"/>
    <col min="3849" max="3849" width="10.7109375" style="859" bestFit="1" customWidth="1"/>
    <col min="3850" max="4096" width="11.42578125" style="859"/>
    <col min="4097" max="4097" width="62.5703125" style="859" customWidth="1"/>
    <col min="4098" max="4102" width="10.85546875" style="859" customWidth="1"/>
    <col min="4103" max="4103" width="1.85546875" style="859" customWidth="1"/>
    <col min="4104" max="4104" width="9.140625" style="859" customWidth="1"/>
    <col min="4105" max="4105" width="10.7109375" style="859" bestFit="1" customWidth="1"/>
    <col min="4106" max="4352" width="11.42578125" style="859"/>
    <col min="4353" max="4353" width="62.5703125" style="859" customWidth="1"/>
    <col min="4354" max="4358" width="10.85546875" style="859" customWidth="1"/>
    <col min="4359" max="4359" width="1.85546875" style="859" customWidth="1"/>
    <col min="4360" max="4360" width="9.140625" style="859" customWidth="1"/>
    <col min="4361" max="4361" width="10.7109375" style="859" bestFit="1" customWidth="1"/>
    <col min="4362" max="4608" width="11.42578125" style="859"/>
    <col min="4609" max="4609" width="62.5703125" style="859" customWidth="1"/>
    <col min="4610" max="4614" width="10.85546875" style="859" customWidth="1"/>
    <col min="4615" max="4615" width="1.85546875" style="859" customWidth="1"/>
    <col min="4616" max="4616" width="9.140625" style="859" customWidth="1"/>
    <col min="4617" max="4617" width="10.7109375" style="859" bestFit="1" customWidth="1"/>
    <col min="4618" max="4864" width="11.42578125" style="859"/>
    <col min="4865" max="4865" width="62.5703125" style="859" customWidth="1"/>
    <col min="4866" max="4870" width="10.85546875" style="859" customWidth="1"/>
    <col min="4871" max="4871" width="1.85546875" style="859" customWidth="1"/>
    <col min="4872" max="4872" width="9.140625" style="859" customWidth="1"/>
    <col min="4873" max="4873" width="10.7109375" style="859" bestFit="1" customWidth="1"/>
    <col min="4874" max="5120" width="11.42578125" style="859"/>
    <col min="5121" max="5121" width="62.5703125" style="859" customWidth="1"/>
    <col min="5122" max="5126" width="10.85546875" style="859" customWidth="1"/>
    <col min="5127" max="5127" width="1.85546875" style="859" customWidth="1"/>
    <col min="5128" max="5128" width="9.140625" style="859" customWidth="1"/>
    <col min="5129" max="5129" width="10.7109375" style="859" bestFit="1" customWidth="1"/>
    <col min="5130" max="5376" width="11.42578125" style="859"/>
    <col min="5377" max="5377" width="62.5703125" style="859" customWidth="1"/>
    <col min="5378" max="5382" width="10.85546875" style="859" customWidth="1"/>
    <col min="5383" max="5383" width="1.85546875" style="859" customWidth="1"/>
    <col min="5384" max="5384" width="9.140625" style="859" customWidth="1"/>
    <col min="5385" max="5385" width="10.7109375" style="859" bestFit="1" customWidth="1"/>
    <col min="5386" max="5632" width="11.42578125" style="859"/>
    <col min="5633" max="5633" width="62.5703125" style="859" customWidth="1"/>
    <col min="5634" max="5638" width="10.85546875" style="859" customWidth="1"/>
    <col min="5639" max="5639" width="1.85546875" style="859" customWidth="1"/>
    <col min="5640" max="5640" width="9.140625" style="859" customWidth="1"/>
    <col min="5641" max="5641" width="10.7109375" style="859" bestFit="1" customWidth="1"/>
    <col min="5642" max="5888" width="11.42578125" style="859"/>
    <col min="5889" max="5889" width="62.5703125" style="859" customWidth="1"/>
    <col min="5890" max="5894" width="10.85546875" style="859" customWidth="1"/>
    <col min="5895" max="5895" width="1.85546875" style="859" customWidth="1"/>
    <col min="5896" max="5896" width="9.140625" style="859" customWidth="1"/>
    <col min="5897" max="5897" width="10.7109375" style="859" bestFit="1" customWidth="1"/>
    <col min="5898" max="6144" width="11.42578125" style="859"/>
    <col min="6145" max="6145" width="62.5703125" style="859" customWidth="1"/>
    <col min="6146" max="6150" width="10.85546875" style="859" customWidth="1"/>
    <col min="6151" max="6151" width="1.85546875" style="859" customWidth="1"/>
    <col min="6152" max="6152" width="9.140625" style="859" customWidth="1"/>
    <col min="6153" max="6153" width="10.7109375" style="859" bestFit="1" customWidth="1"/>
    <col min="6154" max="6400" width="11.42578125" style="859"/>
    <col min="6401" max="6401" width="62.5703125" style="859" customWidth="1"/>
    <col min="6402" max="6406" width="10.85546875" style="859" customWidth="1"/>
    <col min="6407" max="6407" width="1.85546875" style="859" customWidth="1"/>
    <col min="6408" max="6408" width="9.140625" style="859" customWidth="1"/>
    <col min="6409" max="6409" width="10.7109375" style="859" bestFit="1" customWidth="1"/>
    <col min="6410" max="6656" width="11.42578125" style="859"/>
    <col min="6657" max="6657" width="62.5703125" style="859" customWidth="1"/>
    <col min="6658" max="6662" width="10.85546875" style="859" customWidth="1"/>
    <col min="6663" max="6663" width="1.85546875" style="859" customWidth="1"/>
    <col min="6664" max="6664" width="9.140625" style="859" customWidth="1"/>
    <col min="6665" max="6665" width="10.7109375" style="859" bestFit="1" customWidth="1"/>
    <col min="6666" max="6912" width="11.42578125" style="859"/>
    <col min="6913" max="6913" width="62.5703125" style="859" customWidth="1"/>
    <col min="6914" max="6918" width="10.85546875" style="859" customWidth="1"/>
    <col min="6919" max="6919" width="1.85546875" style="859" customWidth="1"/>
    <col min="6920" max="6920" width="9.140625" style="859" customWidth="1"/>
    <col min="6921" max="6921" width="10.7109375" style="859" bestFit="1" customWidth="1"/>
    <col min="6922" max="7168" width="11.42578125" style="859"/>
    <col min="7169" max="7169" width="62.5703125" style="859" customWidth="1"/>
    <col min="7170" max="7174" width="10.85546875" style="859" customWidth="1"/>
    <col min="7175" max="7175" width="1.85546875" style="859" customWidth="1"/>
    <col min="7176" max="7176" width="9.140625" style="859" customWidth="1"/>
    <col min="7177" max="7177" width="10.7109375" style="859" bestFit="1" customWidth="1"/>
    <col min="7178" max="7424" width="11.42578125" style="859"/>
    <col min="7425" max="7425" width="62.5703125" style="859" customWidth="1"/>
    <col min="7426" max="7430" width="10.85546875" style="859" customWidth="1"/>
    <col min="7431" max="7431" width="1.85546875" style="859" customWidth="1"/>
    <col min="7432" max="7432" width="9.140625" style="859" customWidth="1"/>
    <col min="7433" max="7433" width="10.7109375" style="859" bestFit="1" customWidth="1"/>
    <col min="7434" max="7680" width="11.42578125" style="859"/>
    <col min="7681" max="7681" width="62.5703125" style="859" customWidth="1"/>
    <col min="7682" max="7686" width="10.85546875" style="859" customWidth="1"/>
    <col min="7687" max="7687" width="1.85546875" style="859" customWidth="1"/>
    <col min="7688" max="7688" width="9.140625" style="859" customWidth="1"/>
    <col min="7689" max="7689" width="10.7109375" style="859" bestFit="1" customWidth="1"/>
    <col min="7690" max="7936" width="11.42578125" style="859"/>
    <col min="7937" max="7937" width="62.5703125" style="859" customWidth="1"/>
    <col min="7938" max="7942" width="10.85546875" style="859" customWidth="1"/>
    <col min="7943" max="7943" width="1.85546875" style="859" customWidth="1"/>
    <col min="7944" max="7944" width="9.140625" style="859" customWidth="1"/>
    <col min="7945" max="7945" width="10.7109375" style="859" bestFit="1" customWidth="1"/>
    <col min="7946" max="8192" width="11.42578125" style="859"/>
    <col min="8193" max="8193" width="62.5703125" style="859" customWidth="1"/>
    <col min="8194" max="8198" width="10.85546875" style="859" customWidth="1"/>
    <col min="8199" max="8199" width="1.85546875" style="859" customWidth="1"/>
    <col min="8200" max="8200" width="9.140625" style="859" customWidth="1"/>
    <col min="8201" max="8201" width="10.7109375" style="859" bestFit="1" customWidth="1"/>
    <col min="8202" max="8448" width="11.42578125" style="859"/>
    <col min="8449" max="8449" width="62.5703125" style="859" customWidth="1"/>
    <col min="8450" max="8454" width="10.85546875" style="859" customWidth="1"/>
    <col min="8455" max="8455" width="1.85546875" style="859" customWidth="1"/>
    <col min="8456" max="8456" width="9.140625" style="859" customWidth="1"/>
    <col min="8457" max="8457" width="10.7109375" style="859" bestFit="1" customWidth="1"/>
    <col min="8458" max="8704" width="11.42578125" style="859"/>
    <col min="8705" max="8705" width="62.5703125" style="859" customWidth="1"/>
    <col min="8706" max="8710" width="10.85546875" style="859" customWidth="1"/>
    <col min="8711" max="8711" width="1.85546875" style="859" customWidth="1"/>
    <col min="8712" max="8712" width="9.140625" style="859" customWidth="1"/>
    <col min="8713" max="8713" width="10.7109375" style="859" bestFit="1" customWidth="1"/>
    <col min="8714" max="8960" width="11.42578125" style="859"/>
    <col min="8961" max="8961" width="62.5703125" style="859" customWidth="1"/>
    <col min="8962" max="8966" width="10.85546875" style="859" customWidth="1"/>
    <col min="8967" max="8967" width="1.85546875" style="859" customWidth="1"/>
    <col min="8968" max="8968" width="9.140625" style="859" customWidth="1"/>
    <col min="8969" max="8969" width="10.7109375" style="859" bestFit="1" customWidth="1"/>
    <col min="8970" max="9216" width="11.42578125" style="859"/>
    <col min="9217" max="9217" width="62.5703125" style="859" customWidth="1"/>
    <col min="9218" max="9222" width="10.85546875" style="859" customWidth="1"/>
    <col min="9223" max="9223" width="1.85546875" style="859" customWidth="1"/>
    <col min="9224" max="9224" width="9.140625" style="859" customWidth="1"/>
    <col min="9225" max="9225" width="10.7109375" style="859" bestFit="1" customWidth="1"/>
    <col min="9226" max="9472" width="11.42578125" style="859"/>
    <col min="9473" max="9473" width="62.5703125" style="859" customWidth="1"/>
    <col min="9474" max="9478" width="10.85546875" style="859" customWidth="1"/>
    <col min="9479" max="9479" width="1.85546875" style="859" customWidth="1"/>
    <col min="9480" max="9480" width="9.140625" style="859" customWidth="1"/>
    <col min="9481" max="9481" width="10.7109375" style="859" bestFit="1" customWidth="1"/>
    <col min="9482" max="9728" width="11.42578125" style="859"/>
    <col min="9729" max="9729" width="62.5703125" style="859" customWidth="1"/>
    <col min="9730" max="9734" width="10.85546875" style="859" customWidth="1"/>
    <col min="9735" max="9735" width="1.85546875" style="859" customWidth="1"/>
    <col min="9736" max="9736" width="9.140625" style="859" customWidth="1"/>
    <col min="9737" max="9737" width="10.7109375" style="859" bestFit="1" customWidth="1"/>
    <col min="9738" max="9984" width="11.42578125" style="859"/>
    <col min="9985" max="9985" width="62.5703125" style="859" customWidth="1"/>
    <col min="9986" max="9990" width="10.85546875" style="859" customWidth="1"/>
    <col min="9991" max="9991" width="1.85546875" style="859" customWidth="1"/>
    <col min="9992" max="9992" width="9.140625" style="859" customWidth="1"/>
    <col min="9993" max="9993" width="10.7109375" style="859" bestFit="1" customWidth="1"/>
    <col min="9994" max="10240" width="11.42578125" style="859"/>
    <col min="10241" max="10241" width="62.5703125" style="859" customWidth="1"/>
    <col min="10242" max="10246" width="10.85546875" style="859" customWidth="1"/>
    <col min="10247" max="10247" width="1.85546875" style="859" customWidth="1"/>
    <col min="10248" max="10248" width="9.140625" style="859" customWidth="1"/>
    <col min="10249" max="10249" width="10.7109375" style="859" bestFit="1" customWidth="1"/>
    <col min="10250" max="10496" width="11.42578125" style="859"/>
    <col min="10497" max="10497" width="62.5703125" style="859" customWidth="1"/>
    <col min="10498" max="10502" width="10.85546875" style="859" customWidth="1"/>
    <col min="10503" max="10503" width="1.85546875" style="859" customWidth="1"/>
    <col min="10504" max="10504" width="9.140625" style="859" customWidth="1"/>
    <col min="10505" max="10505" width="10.7109375" style="859" bestFit="1" customWidth="1"/>
    <col min="10506" max="10752" width="11.42578125" style="859"/>
    <col min="10753" max="10753" width="62.5703125" style="859" customWidth="1"/>
    <col min="10754" max="10758" width="10.85546875" style="859" customWidth="1"/>
    <col min="10759" max="10759" width="1.85546875" style="859" customWidth="1"/>
    <col min="10760" max="10760" width="9.140625" style="859" customWidth="1"/>
    <col min="10761" max="10761" width="10.7109375" style="859" bestFit="1" customWidth="1"/>
    <col min="10762" max="11008" width="11.42578125" style="859"/>
    <col min="11009" max="11009" width="62.5703125" style="859" customWidth="1"/>
    <col min="11010" max="11014" width="10.85546875" style="859" customWidth="1"/>
    <col min="11015" max="11015" width="1.85546875" style="859" customWidth="1"/>
    <col min="11016" max="11016" width="9.140625" style="859" customWidth="1"/>
    <col min="11017" max="11017" width="10.7109375" style="859" bestFit="1" customWidth="1"/>
    <col min="11018" max="11264" width="11.42578125" style="859"/>
    <col min="11265" max="11265" width="62.5703125" style="859" customWidth="1"/>
    <col min="11266" max="11270" width="10.85546875" style="859" customWidth="1"/>
    <col min="11271" max="11271" width="1.85546875" style="859" customWidth="1"/>
    <col min="11272" max="11272" width="9.140625" style="859" customWidth="1"/>
    <col min="11273" max="11273" width="10.7109375" style="859" bestFit="1" customWidth="1"/>
    <col min="11274" max="11520" width="11.42578125" style="859"/>
    <col min="11521" max="11521" width="62.5703125" style="859" customWidth="1"/>
    <col min="11522" max="11526" width="10.85546875" style="859" customWidth="1"/>
    <col min="11527" max="11527" width="1.85546875" style="859" customWidth="1"/>
    <col min="11528" max="11528" width="9.140625" style="859" customWidth="1"/>
    <col min="11529" max="11529" width="10.7109375" style="859" bestFit="1" customWidth="1"/>
    <col min="11530" max="11776" width="11.42578125" style="859"/>
    <col min="11777" max="11777" width="62.5703125" style="859" customWidth="1"/>
    <col min="11778" max="11782" width="10.85546875" style="859" customWidth="1"/>
    <col min="11783" max="11783" width="1.85546875" style="859" customWidth="1"/>
    <col min="11784" max="11784" width="9.140625" style="859" customWidth="1"/>
    <col min="11785" max="11785" width="10.7109375" style="859" bestFit="1" customWidth="1"/>
    <col min="11786" max="12032" width="11.42578125" style="859"/>
    <col min="12033" max="12033" width="62.5703125" style="859" customWidth="1"/>
    <col min="12034" max="12038" width="10.85546875" style="859" customWidth="1"/>
    <col min="12039" max="12039" width="1.85546875" style="859" customWidth="1"/>
    <col min="12040" max="12040" width="9.140625" style="859" customWidth="1"/>
    <col min="12041" max="12041" width="10.7109375" style="859" bestFit="1" customWidth="1"/>
    <col min="12042" max="12288" width="11.42578125" style="859"/>
    <col min="12289" max="12289" width="62.5703125" style="859" customWidth="1"/>
    <col min="12290" max="12294" width="10.85546875" style="859" customWidth="1"/>
    <col min="12295" max="12295" width="1.85546875" style="859" customWidth="1"/>
    <col min="12296" max="12296" width="9.140625" style="859" customWidth="1"/>
    <col min="12297" max="12297" width="10.7109375" style="859" bestFit="1" customWidth="1"/>
    <col min="12298" max="12544" width="11.42578125" style="859"/>
    <col min="12545" max="12545" width="62.5703125" style="859" customWidth="1"/>
    <col min="12546" max="12550" width="10.85546875" style="859" customWidth="1"/>
    <col min="12551" max="12551" width="1.85546875" style="859" customWidth="1"/>
    <col min="12552" max="12552" width="9.140625" style="859" customWidth="1"/>
    <col min="12553" max="12553" width="10.7109375" style="859" bestFit="1" customWidth="1"/>
    <col min="12554" max="12800" width="11.42578125" style="859"/>
    <col min="12801" max="12801" width="62.5703125" style="859" customWidth="1"/>
    <col min="12802" max="12806" width="10.85546875" style="859" customWidth="1"/>
    <col min="12807" max="12807" width="1.85546875" style="859" customWidth="1"/>
    <col min="12808" max="12808" width="9.140625" style="859" customWidth="1"/>
    <col min="12809" max="12809" width="10.7109375" style="859" bestFit="1" customWidth="1"/>
    <col min="12810" max="13056" width="11.42578125" style="859"/>
    <col min="13057" max="13057" width="62.5703125" style="859" customWidth="1"/>
    <col min="13058" max="13062" width="10.85546875" style="859" customWidth="1"/>
    <col min="13063" max="13063" width="1.85546875" style="859" customWidth="1"/>
    <col min="13064" max="13064" width="9.140625" style="859" customWidth="1"/>
    <col min="13065" max="13065" width="10.7109375" style="859" bestFit="1" customWidth="1"/>
    <col min="13066" max="13312" width="11.42578125" style="859"/>
    <col min="13313" max="13313" width="62.5703125" style="859" customWidth="1"/>
    <col min="13314" max="13318" width="10.85546875" style="859" customWidth="1"/>
    <col min="13319" max="13319" width="1.85546875" style="859" customWidth="1"/>
    <col min="13320" max="13320" width="9.140625" style="859" customWidth="1"/>
    <col min="13321" max="13321" width="10.7109375" style="859" bestFit="1" customWidth="1"/>
    <col min="13322" max="13568" width="11.42578125" style="859"/>
    <col min="13569" max="13569" width="62.5703125" style="859" customWidth="1"/>
    <col min="13570" max="13574" width="10.85546875" style="859" customWidth="1"/>
    <col min="13575" max="13575" width="1.85546875" style="859" customWidth="1"/>
    <col min="13576" max="13576" width="9.140625" style="859" customWidth="1"/>
    <col min="13577" max="13577" width="10.7109375" style="859" bestFit="1" customWidth="1"/>
    <col min="13578" max="13824" width="11.42578125" style="859"/>
    <col min="13825" max="13825" width="62.5703125" style="859" customWidth="1"/>
    <col min="13826" max="13830" width="10.85546875" style="859" customWidth="1"/>
    <col min="13831" max="13831" width="1.85546875" style="859" customWidth="1"/>
    <col min="13832" max="13832" width="9.140625" style="859" customWidth="1"/>
    <col min="13833" max="13833" width="10.7109375" style="859" bestFit="1" customWidth="1"/>
    <col min="13834" max="14080" width="11.42578125" style="859"/>
    <col min="14081" max="14081" width="62.5703125" style="859" customWidth="1"/>
    <col min="14082" max="14086" width="10.85546875" style="859" customWidth="1"/>
    <col min="14087" max="14087" width="1.85546875" style="859" customWidth="1"/>
    <col min="14088" max="14088" width="9.140625" style="859" customWidth="1"/>
    <col min="14089" max="14089" width="10.7109375" style="859" bestFit="1" customWidth="1"/>
    <col min="14090" max="14336" width="11.42578125" style="859"/>
    <col min="14337" max="14337" width="62.5703125" style="859" customWidth="1"/>
    <col min="14338" max="14342" width="10.85546875" style="859" customWidth="1"/>
    <col min="14343" max="14343" width="1.85546875" style="859" customWidth="1"/>
    <col min="14344" max="14344" width="9.140625" style="859" customWidth="1"/>
    <col min="14345" max="14345" width="10.7109375" style="859" bestFit="1" customWidth="1"/>
    <col min="14346" max="14592" width="11.42578125" style="859"/>
    <col min="14593" max="14593" width="62.5703125" style="859" customWidth="1"/>
    <col min="14594" max="14598" width="10.85546875" style="859" customWidth="1"/>
    <col min="14599" max="14599" width="1.85546875" style="859" customWidth="1"/>
    <col min="14600" max="14600" width="9.140625" style="859" customWidth="1"/>
    <col min="14601" max="14601" width="10.7109375" style="859" bestFit="1" customWidth="1"/>
    <col min="14602" max="14848" width="11.42578125" style="859"/>
    <col min="14849" max="14849" width="62.5703125" style="859" customWidth="1"/>
    <col min="14850" max="14854" width="10.85546875" style="859" customWidth="1"/>
    <col min="14855" max="14855" width="1.85546875" style="859" customWidth="1"/>
    <col min="14856" max="14856" width="9.140625" style="859" customWidth="1"/>
    <col min="14857" max="14857" width="10.7109375" style="859" bestFit="1" customWidth="1"/>
    <col min="14858" max="15104" width="11.42578125" style="859"/>
    <col min="15105" max="15105" width="62.5703125" style="859" customWidth="1"/>
    <col min="15106" max="15110" width="10.85546875" style="859" customWidth="1"/>
    <col min="15111" max="15111" width="1.85546875" style="859" customWidth="1"/>
    <col min="15112" max="15112" width="9.140625" style="859" customWidth="1"/>
    <col min="15113" max="15113" width="10.7109375" style="859" bestFit="1" customWidth="1"/>
    <col min="15114" max="15360" width="11.42578125" style="859"/>
    <col min="15361" max="15361" width="62.5703125" style="859" customWidth="1"/>
    <col min="15362" max="15366" width="10.85546875" style="859" customWidth="1"/>
    <col min="15367" max="15367" width="1.85546875" style="859" customWidth="1"/>
    <col min="15368" max="15368" width="9.140625" style="859" customWidth="1"/>
    <col min="15369" max="15369" width="10.7109375" style="859" bestFit="1" customWidth="1"/>
    <col min="15370" max="15616" width="11.42578125" style="859"/>
    <col min="15617" max="15617" width="62.5703125" style="859" customWidth="1"/>
    <col min="15618" max="15622" width="10.85546875" style="859" customWidth="1"/>
    <col min="15623" max="15623" width="1.85546875" style="859" customWidth="1"/>
    <col min="15624" max="15624" width="9.140625" style="859" customWidth="1"/>
    <col min="15625" max="15625" width="10.7109375" style="859" bestFit="1" customWidth="1"/>
    <col min="15626" max="15872" width="11.42578125" style="859"/>
    <col min="15873" max="15873" width="62.5703125" style="859" customWidth="1"/>
    <col min="15874" max="15878" width="10.85546875" style="859" customWidth="1"/>
    <col min="15879" max="15879" width="1.85546875" style="859" customWidth="1"/>
    <col min="15880" max="15880" width="9.140625" style="859" customWidth="1"/>
    <col min="15881" max="15881" width="10.7109375" style="859" bestFit="1" customWidth="1"/>
    <col min="15882" max="16128" width="11.42578125" style="859"/>
    <col min="16129" max="16129" width="62.5703125" style="859" customWidth="1"/>
    <col min="16130" max="16134" width="10.85546875" style="859" customWidth="1"/>
    <col min="16135" max="16135" width="1.85546875" style="859" customWidth="1"/>
    <col min="16136" max="16136" width="9.140625" style="859" customWidth="1"/>
    <col min="16137" max="16137" width="10.7109375" style="859" bestFit="1" customWidth="1"/>
    <col min="16138" max="16384" width="11.42578125" style="859"/>
  </cols>
  <sheetData>
    <row r="1" spans="1:6" s="60" customFormat="1" ht="2.25" customHeight="1">
      <c r="A1" s="58"/>
      <c r="B1" s="959"/>
      <c r="C1" s="959"/>
      <c r="D1" s="959"/>
      <c r="E1" s="959"/>
      <c r="F1" s="959"/>
    </row>
    <row r="2" spans="1:6" s="50" customFormat="1" ht="39" customHeight="1">
      <c r="A2" s="1162" t="s">
        <v>1287</v>
      </c>
      <c r="B2" s="1162"/>
      <c r="C2" s="1162"/>
      <c r="D2" s="1162"/>
      <c r="E2" s="1162"/>
      <c r="F2" s="1162"/>
    </row>
    <row r="3" spans="1:6" s="50" customFormat="1" ht="20.25">
      <c r="A3" s="1162" t="s">
        <v>1213</v>
      </c>
      <c r="B3" s="1162"/>
      <c r="C3" s="1162"/>
      <c r="D3" s="1162"/>
      <c r="E3" s="1162"/>
      <c r="F3" s="1162"/>
    </row>
    <row r="4" spans="1:6" s="50" customFormat="1" ht="20.25">
      <c r="A4" s="1162" t="s">
        <v>1504</v>
      </c>
      <c r="B4" s="1162"/>
      <c r="C4" s="1162"/>
      <c r="D4" s="1162"/>
      <c r="E4" s="1162"/>
      <c r="F4" s="1162"/>
    </row>
    <row r="5" spans="1:6" s="51" customFormat="1" ht="39" customHeight="1">
      <c r="A5" s="1193" t="s">
        <v>1333</v>
      </c>
      <c r="B5" s="1193"/>
      <c r="C5" s="1193"/>
      <c r="D5" s="1193"/>
      <c r="E5" s="1193"/>
      <c r="F5" s="1193"/>
    </row>
    <row r="6" spans="1:6" s="859" customFormat="1" ht="6" customHeight="1">
      <c r="A6" s="57"/>
      <c r="B6" s="56"/>
      <c r="C6" s="56"/>
      <c r="D6" s="56"/>
      <c r="E6" s="56"/>
      <c r="F6" s="56"/>
    </row>
    <row r="7" spans="1:6" s="859" customFormat="1" ht="4.5" customHeight="1" thickBot="1">
      <c r="A7" s="372"/>
      <c r="B7" s="452"/>
      <c r="C7" s="452"/>
      <c r="D7" s="452"/>
      <c r="E7" s="452"/>
      <c r="F7" s="452"/>
    </row>
    <row r="8" spans="1:6" s="859" customFormat="1" ht="16.5" thickTop="1" thickBot="1">
      <c r="A8" s="796"/>
      <c r="B8" s="843" t="s">
        <v>2</v>
      </c>
      <c r="C8" s="843" t="s">
        <v>3</v>
      </c>
      <c r="D8" s="843" t="s">
        <v>4</v>
      </c>
      <c r="E8" s="843" t="s">
        <v>5</v>
      </c>
      <c r="F8" s="843" t="s">
        <v>6</v>
      </c>
    </row>
    <row r="9" spans="1:6" s="859" customFormat="1" ht="15" customHeight="1" thickTop="1" thickBot="1">
      <c r="A9" s="798" t="s">
        <v>7</v>
      </c>
      <c r="B9" s="752">
        <v>3243874.0940900003</v>
      </c>
      <c r="C9" s="752">
        <v>595831.88541999995</v>
      </c>
      <c r="D9" s="752">
        <v>61.282449999999997</v>
      </c>
      <c r="E9" s="752">
        <v>30187.213879999999</v>
      </c>
      <c r="F9" s="752">
        <v>3869954.47584</v>
      </c>
    </row>
    <row r="10" spans="1:6" s="859" customFormat="1" ht="15" customHeight="1" thickTop="1" thickBot="1">
      <c r="A10" s="741" t="s">
        <v>8</v>
      </c>
      <c r="B10" s="753">
        <v>153884.56763999999</v>
      </c>
      <c r="C10" s="753">
        <v>102352.72312000001</v>
      </c>
      <c r="D10" s="753">
        <v>25.001060000000003</v>
      </c>
      <c r="E10" s="753">
        <v>0</v>
      </c>
      <c r="F10" s="753">
        <v>256262.29181999998</v>
      </c>
    </row>
    <row r="11" spans="1:6" s="859" customFormat="1" ht="15" customHeight="1" thickTop="1">
      <c r="A11" s="754" t="s">
        <v>9</v>
      </c>
      <c r="B11" s="443">
        <v>37562.244049999994</v>
      </c>
      <c r="C11" s="443">
        <v>36642.955520000003</v>
      </c>
      <c r="D11" s="443">
        <v>0</v>
      </c>
      <c r="E11" s="443">
        <v>0</v>
      </c>
      <c r="F11" s="443">
        <v>74205.199569999997</v>
      </c>
    </row>
    <row r="12" spans="1:6" s="859" customFormat="1" ht="15" customHeight="1">
      <c r="A12" s="754" t="s">
        <v>10</v>
      </c>
      <c r="B12" s="443">
        <v>98929.104739999995</v>
      </c>
      <c r="C12" s="443">
        <v>63731.276619999997</v>
      </c>
      <c r="D12" s="443">
        <v>25.001060000000003</v>
      </c>
      <c r="E12" s="443">
        <v>0</v>
      </c>
      <c r="F12" s="443">
        <v>162685.38241999998</v>
      </c>
    </row>
    <row r="13" spans="1:6" s="859" customFormat="1" ht="15" customHeight="1">
      <c r="A13" s="754" t="s">
        <v>11</v>
      </c>
      <c r="B13" s="443">
        <v>17393.218850000001</v>
      </c>
      <c r="C13" s="443">
        <v>1978.49098</v>
      </c>
      <c r="D13" s="443">
        <v>0</v>
      </c>
      <c r="E13" s="443">
        <v>0</v>
      </c>
      <c r="F13" s="443">
        <v>19371.70983</v>
      </c>
    </row>
    <row r="14" spans="1:6" s="859" customFormat="1" ht="15" customHeight="1">
      <c r="A14" s="754" t="s">
        <v>12</v>
      </c>
      <c r="B14" s="443">
        <v>0</v>
      </c>
      <c r="C14" s="443">
        <v>0</v>
      </c>
      <c r="D14" s="443">
        <v>0</v>
      </c>
      <c r="E14" s="443">
        <v>0</v>
      </c>
      <c r="F14" s="443">
        <v>0</v>
      </c>
    </row>
    <row r="15" spans="1:6" s="859" customFormat="1" ht="15" customHeight="1">
      <c r="A15" s="754" t="s">
        <v>13</v>
      </c>
      <c r="B15" s="443">
        <v>0</v>
      </c>
      <c r="C15" s="443">
        <v>0</v>
      </c>
      <c r="D15" s="443">
        <v>0</v>
      </c>
      <c r="E15" s="443">
        <v>0</v>
      </c>
      <c r="F15" s="443">
        <v>0</v>
      </c>
    </row>
    <row r="16" spans="1:6" s="859" customFormat="1" ht="15" customHeight="1">
      <c r="A16" s="754" t="s">
        <v>14</v>
      </c>
      <c r="B16" s="443">
        <v>0</v>
      </c>
      <c r="C16" s="443">
        <v>0</v>
      </c>
      <c r="D16" s="443">
        <v>0</v>
      </c>
      <c r="E16" s="443">
        <v>0</v>
      </c>
      <c r="F16" s="443">
        <v>0</v>
      </c>
    </row>
    <row r="17" spans="1:6" s="859" customFormat="1" ht="15" customHeight="1">
      <c r="A17" s="754" t="s">
        <v>15</v>
      </c>
      <c r="B17" s="443">
        <v>0</v>
      </c>
      <c r="C17" s="443">
        <v>0</v>
      </c>
      <c r="D17" s="443">
        <v>0</v>
      </c>
      <c r="E17" s="443">
        <v>0</v>
      </c>
      <c r="F17" s="443">
        <v>0</v>
      </c>
    </row>
    <row r="18" spans="1:6" s="859" customFormat="1" ht="15" customHeight="1" thickBot="1">
      <c r="A18" s="754" t="s">
        <v>16</v>
      </c>
      <c r="B18" s="443">
        <v>0</v>
      </c>
      <c r="C18" s="443">
        <v>0</v>
      </c>
      <c r="D18" s="443">
        <v>0</v>
      </c>
      <c r="E18" s="443">
        <v>0</v>
      </c>
      <c r="F18" s="443">
        <v>0</v>
      </c>
    </row>
    <row r="19" spans="1:6" s="859" customFormat="1" ht="15" customHeight="1" thickTop="1" thickBot="1">
      <c r="A19" s="741" t="s">
        <v>17</v>
      </c>
      <c r="B19" s="753">
        <v>243311.37112999998</v>
      </c>
      <c r="C19" s="753">
        <v>344907.19991000002</v>
      </c>
      <c r="D19" s="753">
        <v>0</v>
      </c>
      <c r="E19" s="753">
        <v>30187.213879999999</v>
      </c>
      <c r="F19" s="753">
        <v>618405.78492000001</v>
      </c>
    </row>
    <row r="20" spans="1:6" s="859" customFormat="1" ht="15" customHeight="1" thickTop="1">
      <c r="A20" s="754" t="s">
        <v>18</v>
      </c>
      <c r="B20" s="443">
        <v>0</v>
      </c>
      <c r="C20" s="443">
        <v>0</v>
      </c>
      <c r="D20" s="443">
        <v>0</v>
      </c>
      <c r="E20" s="443">
        <v>0</v>
      </c>
      <c r="F20" s="443">
        <v>0</v>
      </c>
    </row>
    <row r="21" spans="1:6" s="859" customFormat="1" ht="15" customHeight="1">
      <c r="A21" s="754" t="s">
        <v>19</v>
      </c>
      <c r="B21" s="443">
        <v>61484.469409999998</v>
      </c>
      <c r="C21" s="443">
        <v>12393.225329999999</v>
      </c>
      <c r="D21" s="443">
        <v>0</v>
      </c>
      <c r="E21" s="443">
        <v>0</v>
      </c>
      <c r="F21" s="443">
        <v>73877.694739999992</v>
      </c>
    </row>
    <row r="22" spans="1:6" s="859" customFormat="1" ht="15" customHeight="1">
      <c r="A22" s="754" t="s">
        <v>20</v>
      </c>
      <c r="B22" s="443">
        <v>0</v>
      </c>
      <c r="C22" s="443">
        <v>0</v>
      </c>
      <c r="D22" s="443">
        <v>0</v>
      </c>
      <c r="E22" s="443">
        <v>0</v>
      </c>
      <c r="F22" s="443">
        <v>0</v>
      </c>
    </row>
    <row r="23" spans="1:6" s="859" customFormat="1" ht="15" customHeight="1">
      <c r="A23" s="754" t="s">
        <v>21</v>
      </c>
      <c r="B23" s="443">
        <v>0</v>
      </c>
      <c r="C23" s="443">
        <v>0</v>
      </c>
      <c r="D23" s="443">
        <v>0</v>
      </c>
      <c r="E23" s="443">
        <v>0</v>
      </c>
      <c r="F23" s="443">
        <v>0</v>
      </c>
    </row>
    <row r="24" spans="1:6" s="859" customFormat="1" ht="15" customHeight="1">
      <c r="A24" s="754" t="s">
        <v>22</v>
      </c>
      <c r="B24" s="443">
        <v>88137.935420000009</v>
      </c>
      <c r="C24" s="443">
        <v>40403.053350000002</v>
      </c>
      <c r="D24" s="443">
        <v>0</v>
      </c>
      <c r="E24" s="443">
        <v>30187.213879999999</v>
      </c>
      <c r="F24" s="443">
        <v>158728.20264999999</v>
      </c>
    </row>
    <row r="25" spans="1:6" s="859" customFormat="1" ht="15" customHeight="1">
      <c r="A25" s="754" t="s">
        <v>23</v>
      </c>
      <c r="B25" s="443">
        <v>93678.033030000006</v>
      </c>
      <c r="C25" s="443">
        <v>292110.92123000004</v>
      </c>
      <c r="D25" s="443">
        <v>0</v>
      </c>
      <c r="E25" s="443">
        <v>0</v>
      </c>
      <c r="F25" s="443">
        <v>385788.95425999997</v>
      </c>
    </row>
    <row r="26" spans="1:6" s="859" customFormat="1" ht="15" customHeight="1">
      <c r="A26" s="754" t="s">
        <v>24</v>
      </c>
      <c r="B26" s="443">
        <v>10.93327</v>
      </c>
      <c r="C26" s="443">
        <v>0</v>
      </c>
      <c r="D26" s="443">
        <v>0</v>
      </c>
      <c r="E26" s="443">
        <v>0</v>
      </c>
      <c r="F26" s="443">
        <v>10.93327</v>
      </c>
    </row>
    <row r="27" spans="1:6" s="859" customFormat="1" ht="15" customHeight="1" thickBot="1">
      <c r="A27" s="754" t="s">
        <v>25</v>
      </c>
      <c r="B27" s="443">
        <v>0</v>
      </c>
      <c r="C27" s="443">
        <v>0</v>
      </c>
      <c r="D27" s="443">
        <v>0</v>
      </c>
      <c r="E27" s="443">
        <v>0</v>
      </c>
      <c r="F27" s="443">
        <v>0</v>
      </c>
    </row>
    <row r="28" spans="1:6" s="859" customFormat="1" ht="15" customHeight="1" thickTop="1" thickBot="1">
      <c r="A28" s="741" t="s">
        <v>26</v>
      </c>
      <c r="B28" s="753">
        <v>2481051.3364599999</v>
      </c>
      <c r="C28" s="753">
        <v>138745.07428999999</v>
      </c>
      <c r="D28" s="753">
        <v>0</v>
      </c>
      <c r="E28" s="753">
        <v>0</v>
      </c>
      <c r="F28" s="753">
        <v>2619796.4107499998</v>
      </c>
    </row>
    <row r="29" spans="1:6" s="859" customFormat="1" ht="15" customHeight="1" thickTop="1">
      <c r="A29" s="755" t="s">
        <v>27</v>
      </c>
      <c r="B29" s="443">
        <v>2490468.75844</v>
      </c>
      <c r="C29" s="443">
        <v>170729.3891</v>
      </c>
      <c r="D29" s="443">
        <v>0</v>
      </c>
      <c r="E29" s="443">
        <v>0</v>
      </c>
      <c r="F29" s="443">
        <v>2661198.1475399998</v>
      </c>
    </row>
    <row r="30" spans="1:6" s="859" customFormat="1" ht="15" customHeight="1">
      <c r="A30" s="754" t="s">
        <v>28</v>
      </c>
      <c r="B30" s="443">
        <v>2472280.35671</v>
      </c>
      <c r="C30" s="443">
        <v>166773.34096999999</v>
      </c>
      <c r="D30" s="443">
        <v>0</v>
      </c>
      <c r="E30" s="443">
        <v>0</v>
      </c>
      <c r="F30" s="443">
        <v>2639053.6976799998</v>
      </c>
    </row>
    <row r="31" spans="1:6" s="859" customFormat="1" ht="15" customHeight="1">
      <c r="A31" s="754" t="s">
        <v>29</v>
      </c>
      <c r="B31" s="443">
        <v>18129.352179999998</v>
      </c>
      <c r="C31" s="443">
        <v>3956.0481299999997</v>
      </c>
      <c r="D31" s="443">
        <v>0</v>
      </c>
      <c r="E31" s="443">
        <v>0</v>
      </c>
      <c r="F31" s="443">
        <v>22085.400309999997</v>
      </c>
    </row>
    <row r="32" spans="1:6" s="859" customFormat="1" ht="15" customHeight="1">
      <c r="A32" s="754" t="s">
        <v>30</v>
      </c>
      <c r="B32" s="443">
        <v>59.049550000000004</v>
      </c>
      <c r="C32" s="443">
        <v>0</v>
      </c>
      <c r="D32" s="443">
        <v>0</v>
      </c>
      <c r="E32" s="443">
        <v>0</v>
      </c>
      <c r="F32" s="443">
        <v>59.049550000000004</v>
      </c>
    </row>
    <row r="33" spans="1:6" s="859" customFormat="1" ht="15" customHeight="1">
      <c r="A33" s="755" t="s">
        <v>31</v>
      </c>
      <c r="B33" s="443">
        <v>28198.187249999999</v>
      </c>
      <c r="C33" s="443">
        <v>3293.31178</v>
      </c>
      <c r="D33" s="443">
        <v>0</v>
      </c>
      <c r="E33" s="443">
        <v>0</v>
      </c>
      <c r="F33" s="443">
        <v>31491.499030000003</v>
      </c>
    </row>
    <row r="34" spans="1:6" s="859" customFormat="1" ht="15" customHeight="1">
      <c r="A34" s="754" t="s">
        <v>32</v>
      </c>
      <c r="B34" s="443">
        <v>28198.187249999999</v>
      </c>
      <c r="C34" s="443">
        <v>3208.8600999999999</v>
      </c>
      <c r="D34" s="443">
        <v>0</v>
      </c>
      <c r="E34" s="443">
        <v>0</v>
      </c>
      <c r="F34" s="443">
        <v>31407.047350000001</v>
      </c>
    </row>
    <row r="35" spans="1:6" s="859" customFormat="1" ht="15" customHeight="1">
      <c r="A35" s="754" t="s">
        <v>33</v>
      </c>
      <c r="B35" s="443">
        <v>0</v>
      </c>
      <c r="C35" s="443">
        <v>84.451679999999996</v>
      </c>
      <c r="D35" s="443">
        <v>0</v>
      </c>
      <c r="E35" s="443">
        <v>0</v>
      </c>
      <c r="F35" s="443">
        <v>84.451679999999996</v>
      </c>
    </row>
    <row r="36" spans="1:6" s="859" customFormat="1" ht="15" customHeight="1">
      <c r="A36" s="754" t="s">
        <v>34</v>
      </c>
      <c r="B36" s="443">
        <v>0</v>
      </c>
      <c r="C36" s="443">
        <v>0</v>
      </c>
      <c r="D36" s="443">
        <v>0</v>
      </c>
      <c r="E36" s="443">
        <v>0</v>
      </c>
      <c r="F36" s="443">
        <v>0</v>
      </c>
    </row>
    <row r="37" spans="1:6" s="859" customFormat="1" ht="15" customHeight="1">
      <c r="A37" s="755" t="s">
        <v>35</v>
      </c>
      <c r="B37" s="443">
        <v>34138.463779999998</v>
      </c>
      <c r="C37" s="443">
        <v>9801.6301100000001</v>
      </c>
      <c r="D37" s="443">
        <v>0</v>
      </c>
      <c r="E37" s="443">
        <v>0</v>
      </c>
      <c r="F37" s="443">
        <v>43940.093890000004</v>
      </c>
    </row>
    <row r="38" spans="1:6" s="859" customFormat="1" ht="15" customHeight="1">
      <c r="A38" s="754" t="s">
        <v>36</v>
      </c>
      <c r="B38" s="443">
        <v>32928.826300000001</v>
      </c>
      <c r="C38" s="443">
        <v>9720.3381499999996</v>
      </c>
      <c r="D38" s="443">
        <v>0</v>
      </c>
      <c r="E38" s="443">
        <v>0</v>
      </c>
      <c r="F38" s="443">
        <v>42649.164450000004</v>
      </c>
    </row>
    <row r="39" spans="1:6" s="859" customFormat="1" ht="15" customHeight="1">
      <c r="A39" s="754" t="s">
        <v>37</v>
      </c>
      <c r="B39" s="443">
        <v>1209.6374799999999</v>
      </c>
      <c r="C39" s="443">
        <v>81.291960000000003</v>
      </c>
      <c r="D39" s="443">
        <v>0</v>
      </c>
      <c r="E39" s="443">
        <v>0</v>
      </c>
      <c r="F39" s="443">
        <v>1290.9294399999999</v>
      </c>
    </row>
    <row r="40" spans="1:6" s="859" customFormat="1" ht="15" customHeight="1">
      <c r="A40" s="754" t="s">
        <v>38</v>
      </c>
      <c r="B40" s="443">
        <v>0</v>
      </c>
      <c r="C40" s="443">
        <v>0</v>
      </c>
      <c r="D40" s="443">
        <v>0</v>
      </c>
      <c r="E40" s="443">
        <v>0</v>
      </c>
      <c r="F40" s="443">
        <v>0</v>
      </c>
    </row>
    <row r="41" spans="1:6" s="859" customFormat="1" ht="15" customHeight="1">
      <c r="A41" s="755" t="s">
        <v>39</v>
      </c>
      <c r="B41" s="443">
        <v>9243.6369600000016</v>
      </c>
      <c r="C41" s="443">
        <v>728.37605000000008</v>
      </c>
      <c r="D41" s="443">
        <v>0</v>
      </c>
      <c r="E41" s="443">
        <v>0</v>
      </c>
      <c r="F41" s="443">
        <v>9972.0130100000006</v>
      </c>
    </row>
    <row r="42" spans="1:6" s="859" customFormat="1" ht="15" customHeight="1">
      <c r="A42" s="754" t="s">
        <v>40</v>
      </c>
      <c r="B42" s="443">
        <v>8700.9176199999984</v>
      </c>
      <c r="C42" s="443">
        <v>529.84576000000004</v>
      </c>
      <c r="D42" s="443">
        <v>0</v>
      </c>
      <c r="E42" s="443">
        <v>0</v>
      </c>
      <c r="F42" s="443">
        <v>9230.7633800000003</v>
      </c>
    </row>
    <row r="43" spans="1:6" s="859" customFormat="1" ht="15" customHeight="1">
      <c r="A43" s="754" t="s">
        <v>41</v>
      </c>
      <c r="B43" s="443">
        <v>298.36985999999996</v>
      </c>
      <c r="C43" s="443">
        <v>180.09832</v>
      </c>
      <c r="D43" s="443">
        <v>0</v>
      </c>
      <c r="E43" s="443">
        <v>0</v>
      </c>
      <c r="F43" s="443">
        <v>478.46818000000002</v>
      </c>
    </row>
    <row r="44" spans="1:6" s="859" customFormat="1" ht="15" customHeight="1">
      <c r="A44" s="754" t="s">
        <v>42</v>
      </c>
      <c r="B44" s="443">
        <v>242.11682000000002</v>
      </c>
      <c r="C44" s="443">
        <v>18.43197</v>
      </c>
      <c r="D44" s="443">
        <v>0</v>
      </c>
      <c r="E44" s="443">
        <v>0</v>
      </c>
      <c r="F44" s="443">
        <v>260.54879</v>
      </c>
    </row>
    <row r="45" spans="1:6" s="859" customFormat="1" ht="15" customHeight="1">
      <c r="A45" s="754" t="s">
        <v>43</v>
      </c>
      <c r="B45" s="443">
        <v>0</v>
      </c>
      <c r="C45" s="443">
        <v>0</v>
      </c>
      <c r="D45" s="443">
        <v>0</v>
      </c>
      <c r="E45" s="443">
        <v>0</v>
      </c>
      <c r="F45" s="443">
        <v>0</v>
      </c>
    </row>
    <row r="46" spans="1:6" s="859" customFormat="1" ht="15" customHeight="1">
      <c r="A46" s="754" t="s">
        <v>44</v>
      </c>
      <c r="B46" s="443">
        <v>2.2326599999999996</v>
      </c>
      <c r="C46" s="443">
        <v>0</v>
      </c>
      <c r="D46" s="443">
        <v>0</v>
      </c>
      <c r="E46" s="443">
        <v>0</v>
      </c>
      <c r="F46" s="443">
        <v>2.2326599999999996</v>
      </c>
    </row>
    <row r="47" spans="1:6" s="859" customFormat="1" ht="15" customHeight="1">
      <c r="A47" s="754" t="s">
        <v>45</v>
      </c>
      <c r="B47" s="443">
        <v>0</v>
      </c>
      <c r="C47" s="443">
        <v>0</v>
      </c>
      <c r="D47" s="443">
        <v>0</v>
      </c>
      <c r="E47" s="443">
        <v>0</v>
      </c>
      <c r="F47" s="443">
        <v>0</v>
      </c>
    </row>
    <row r="48" spans="1:6" s="859" customFormat="1" ht="15" customHeight="1">
      <c r="A48" s="755" t="s">
        <v>46</v>
      </c>
      <c r="B48" s="443">
        <v>-80997.709969999996</v>
      </c>
      <c r="C48" s="443">
        <v>-45807.632749999997</v>
      </c>
      <c r="D48" s="443">
        <v>0</v>
      </c>
      <c r="E48" s="443">
        <v>0</v>
      </c>
      <c r="F48" s="443">
        <v>-126805.34272</v>
      </c>
    </row>
    <row r="49" spans="1:6" s="859" customFormat="1" ht="15" customHeight="1">
      <c r="A49" s="756" t="s">
        <v>47</v>
      </c>
      <c r="B49" s="443">
        <v>-11742.466</v>
      </c>
      <c r="C49" s="443">
        <v>-2952.4920899999997</v>
      </c>
      <c r="D49" s="443">
        <v>0</v>
      </c>
      <c r="E49" s="443">
        <v>0</v>
      </c>
      <c r="F49" s="443">
        <v>-14694.95809</v>
      </c>
    </row>
    <row r="50" spans="1:6" s="859" customFormat="1" ht="15" customHeight="1">
      <c r="A50" s="754" t="s">
        <v>48</v>
      </c>
      <c r="B50" s="443">
        <v>-51.830089999999998</v>
      </c>
      <c r="C50" s="443">
        <v>-549.31326999999999</v>
      </c>
      <c r="D50" s="443">
        <v>0</v>
      </c>
      <c r="E50" s="443">
        <v>0</v>
      </c>
      <c r="F50" s="443">
        <v>-601.14336000000003</v>
      </c>
    </row>
    <row r="51" spans="1:6" s="859" customFormat="1" ht="15" customHeight="1">
      <c r="A51" s="754" t="s">
        <v>49</v>
      </c>
      <c r="B51" s="443">
        <v>-2015.88599</v>
      </c>
      <c r="C51" s="443">
        <v>-195.87172000000001</v>
      </c>
      <c r="D51" s="443">
        <v>0</v>
      </c>
      <c r="E51" s="443">
        <v>0</v>
      </c>
      <c r="F51" s="443">
        <v>-2211.7577099999999</v>
      </c>
    </row>
    <row r="52" spans="1:6" s="859" customFormat="1" ht="15" customHeight="1">
      <c r="A52" s="754" t="s">
        <v>50</v>
      </c>
      <c r="B52" s="443">
        <v>0</v>
      </c>
      <c r="C52" s="443">
        <v>-7.0189200000000005</v>
      </c>
      <c r="D52" s="443">
        <v>0</v>
      </c>
      <c r="E52" s="443">
        <v>0</v>
      </c>
      <c r="F52" s="443">
        <v>-7.0189200000000005</v>
      </c>
    </row>
    <row r="53" spans="1:6" s="859" customFormat="1" ht="15" customHeight="1">
      <c r="A53" s="754" t="s">
        <v>51</v>
      </c>
      <c r="B53" s="443">
        <v>-16907.656460000002</v>
      </c>
      <c r="C53" s="443">
        <v>-5018.4921299999996</v>
      </c>
      <c r="D53" s="443">
        <v>0</v>
      </c>
      <c r="E53" s="443">
        <v>0</v>
      </c>
      <c r="F53" s="443">
        <v>-21926.148590000001</v>
      </c>
    </row>
    <row r="54" spans="1:6" s="859" customFormat="1" ht="15" customHeight="1">
      <c r="A54" s="754" t="s">
        <v>52</v>
      </c>
      <c r="B54" s="443">
        <v>-189.12970000000001</v>
      </c>
      <c r="C54" s="443">
        <v>-8.1291899999999995</v>
      </c>
      <c r="D54" s="443">
        <v>0</v>
      </c>
      <c r="E54" s="443">
        <v>0</v>
      </c>
      <c r="F54" s="443">
        <v>-197.25889000000001</v>
      </c>
    </row>
    <row r="55" spans="1:6" s="859" customFormat="1" ht="15" customHeight="1">
      <c r="A55" s="756" t="s">
        <v>53</v>
      </c>
      <c r="B55" s="443">
        <v>-49654.876069999998</v>
      </c>
      <c r="C55" s="443">
        <v>-36859.579990000006</v>
      </c>
      <c r="D55" s="443">
        <v>0</v>
      </c>
      <c r="E55" s="443">
        <v>0</v>
      </c>
      <c r="F55" s="443">
        <v>-86514.456059999997</v>
      </c>
    </row>
    <row r="56" spans="1:6" s="859" customFormat="1" ht="15" customHeight="1">
      <c r="A56" s="754" t="s">
        <v>54</v>
      </c>
      <c r="B56" s="443">
        <v>-435.86565999999999</v>
      </c>
      <c r="C56" s="443">
        <v>-216.73544000000001</v>
      </c>
      <c r="D56" s="443">
        <v>0</v>
      </c>
      <c r="E56" s="443">
        <v>0</v>
      </c>
      <c r="F56" s="443">
        <v>-652.60109999999997</v>
      </c>
    </row>
    <row r="57" spans="1:6" s="859" customFormat="1" ht="15" customHeight="1">
      <c r="A57" s="754" t="s">
        <v>55</v>
      </c>
      <c r="B57" s="443">
        <v>0</v>
      </c>
      <c r="C57" s="443">
        <v>0</v>
      </c>
      <c r="D57" s="443">
        <v>0</v>
      </c>
      <c r="E57" s="443">
        <v>0</v>
      </c>
      <c r="F57" s="443">
        <v>0</v>
      </c>
    </row>
    <row r="58" spans="1:6" s="859" customFormat="1" ht="15" customHeight="1" thickBot="1">
      <c r="A58" s="754" t="s">
        <v>56</v>
      </c>
      <c r="B58" s="443">
        <v>0</v>
      </c>
      <c r="C58" s="443">
        <v>0</v>
      </c>
      <c r="D58" s="443">
        <v>0</v>
      </c>
      <c r="E58" s="443">
        <v>0</v>
      </c>
      <c r="F58" s="443">
        <v>0</v>
      </c>
    </row>
    <row r="59" spans="1:6" s="859" customFormat="1" ht="15" customHeight="1" thickTop="1" thickBot="1">
      <c r="A59" s="741" t="s">
        <v>57</v>
      </c>
      <c r="B59" s="753">
        <v>3620.51226</v>
      </c>
      <c r="C59" s="753">
        <v>1565.8463000000002</v>
      </c>
      <c r="D59" s="753">
        <v>1.9813900000000002</v>
      </c>
      <c r="E59" s="753">
        <v>0</v>
      </c>
      <c r="F59" s="753">
        <v>5188.3399500000005</v>
      </c>
    </row>
    <row r="60" spans="1:6" s="859" customFormat="1" ht="15" customHeight="1" thickTop="1">
      <c r="A60" s="754" t="s">
        <v>58</v>
      </c>
      <c r="B60" s="443">
        <v>0</v>
      </c>
      <c r="C60" s="443">
        <v>0</v>
      </c>
      <c r="D60" s="443">
        <v>0</v>
      </c>
      <c r="E60" s="443">
        <v>0</v>
      </c>
      <c r="F60" s="443">
        <v>0</v>
      </c>
    </row>
    <row r="61" spans="1:6" s="859" customFormat="1" ht="15" customHeight="1">
      <c r="A61" s="756" t="s">
        <v>59</v>
      </c>
      <c r="B61" s="443">
        <v>1321.2058</v>
      </c>
      <c r="C61" s="443">
        <v>570.57709999999997</v>
      </c>
      <c r="D61" s="443">
        <v>1.9813900000000002</v>
      </c>
      <c r="E61" s="443">
        <v>0</v>
      </c>
      <c r="F61" s="443">
        <v>1893.7642900000001</v>
      </c>
    </row>
    <row r="62" spans="1:6" s="859" customFormat="1" ht="15" customHeight="1">
      <c r="A62" s="754" t="s">
        <v>60</v>
      </c>
      <c r="B62" s="443">
        <v>2464.90263</v>
      </c>
      <c r="C62" s="443">
        <v>1150.0089599999999</v>
      </c>
      <c r="D62" s="443">
        <v>0</v>
      </c>
      <c r="E62" s="443">
        <v>0</v>
      </c>
      <c r="F62" s="443">
        <v>3614.9115899999997</v>
      </c>
    </row>
    <row r="63" spans="1:6" s="859" customFormat="1" ht="15" customHeight="1">
      <c r="A63" s="754" t="s">
        <v>61</v>
      </c>
      <c r="B63" s="443">
        <v>0</v>
      </c>
      <c r="C63" s="443">
        <v>0</v>
      </c>
      <c r="D63" s="443">
        <v>0</v>
      </c>
      <c r="E63" s="443">
        <v>0</v>
      </c>
      <c r="F63" s="443">
        <v>0</v>
      </c>
    </row>
    <row r="64" spans="1:6" s="859" customFormat="1" ht="15" customHeight="1" thickBot="1">
      <c r="A64" s="754" t="s">
        <v>62</v>
      </c>
      <c r="B64" s="443">
        <v>-165.59617</v>
      </c>
      <c r="C64" s="443">
        <v>-154.73976000000002</v>
      </c>
      <c r="D64" s="443">
        <v>0</v>
      </c>
      <c r="E64" s="443">
        <v>0</v>
      </c>
      <c r="F64" s="443">
        <v>-320.33593000000002</v>
      </c>
    </row>
    <row r="65" spans="1:6" s="859" customFormat="1" ht="15" customHeight="1" thickTop="1" thickBot="1">
      <c r="A65" s="741" t="s">
        <v>63</v>
      </c>
      <c r="B65" s="753">
        <v>762.1081999999999</v>
      </c>
      <c r="C65" s="753">
        <v>0</v>
      </c>
      <c r="D65" s="753">
        <v>0</v>
      </c>
      <c r="E65" s="753">
        <v>0</v>
      </c>
      <c r="F65" s="753">
        <v>762.1081999999999</v>
      </c>
    </row>
    <row r="66" spans="1:6" s="859" customFormat="1" ht="15" customHeight="1" thickTop="1">
      <c r="A66" s="754" t="s">
        <v>64</v>
      </c>
      <c r="B66" s="443">
        <v>4095.5535099999997</v>
      </c>
      <c r="C66" s="443">
        <v>0</v>
      </c>
      <c r="D66" s="443">
        <v>0</v>
      </c>
      <c r="E66" s="443">
        <v>0</v>
      </c>
      <c r="F66" s="443">
        <v>4095.5535099999997</v>
      </c>
    </row>
    <row r="67" spans="1:6" s="859" customFormat="1" ht="15" customHeight="1">
      <c r="A67" s="754" t="s">
        <v>65</v>
      </c>
      <c r="B67" s="443">
        <v>8320.3991600000008</v>
      </c>
      <c r="C67" s="443">
        <v>0</v>
      </c>
      <c r="D67" s="443">
        <v>0</v>
      </c>
      <c r="E67" s="443">
        <v>0</v>
      </c>
      <c r="F67" s="443">
        <v>8320.3991600000008</v>
      </c>
    </row>
    <row r="68" spans="1:6" s="859" customFormat="1" ht="15" customHeight="1">
      <c r="A68" s="754" t="s">
        <v>66</v>
      </c>
      <c r="B68" s="443">
        <v>1287.90597</v>
      </c>
      <c r="C68" s="443">
        <v>0</v>
      </c>
      <c r="D68" s="443">
        <v>0</v>
      </c>
      <c r="E68" s="443">
        <v>0</v>
      </c>
      <c r="F68" s="443">
        <v>1287.90597</v>
      </c>
    </row>
    <row r="69" spans="1:6" s="859" customFormat="1" ht="15" customHeight="1">
      <c r="A69" s="754" t="s">
        <v>67</v>
      </c>
      <c r="B69" s="443">
        <v>176.49667000000002</v>
      </c>
      <c r="C69" s="443">
        <v>0</v>
      </c>
      <c r="D69" s="443">
        <v>0</v>
      </c>
      <c r="E69" s="443">
        <v>0</v>
      </c>
      <c r="F69" s="443">
        <v>176.49667000000002</v>
      </c>
    </row>
    <row r="70" spans="1:6" s="859" customFormat="1" ht="15" customHeight="1" thickBot="1">
      <c r="A70" s="754" t="s">
        <v>68</v>
      </c>
      <c r="B70" s="443">
        <v>-13118.24711</v>
      </c>
      <c r="C70" s="443">
        <v>0</v>
      </c>
      <c r="D70" s="443">
        <v>0</v>
      </c>
      <c r="E70" s="443">
        <v>0</v>
      </c>
      <c r="F70" s="443">
        <v>-13118.24711</v>
      </c>
    </row>
    <row r="71" spans="1:6" s="859" customFormat="1" ht="15" customHeight="1" thickTop="1" thickBot="1">
      <c r="A71" s="741" t="s">
        <v>69</v>
      </c>
      <c r="B71" s="753">
        <v>311995.08942000003</v>
      </c>
      <c r="C71" s="753">
        <v>8253.0092699999987</v>
      </c>
      <c r="D71" s="753">
        <v>34.299999999999997</v>
      </c>
      <c r="E71" s="753">
        <v>0</v>
      </c>
      <c r="F71" s="753">
        <v>320282.39869</v>
      </c>
    </row>
    <row r="72" spans="1:6" s="859" customFormat="1" ht="15" customHeight="1" thickTop="1">
      <c r="A72" s="754" t="s">
        <v>18</v>
      </c>
      <c r="B72" s="443">
        <v>0</v>
      </c>
      <c r="C72" s="443">
        <v>0</v>
      </c>
      <c r="D72" s="443">
        <v>0</v>
      </c>
      <c r="E72" s="443">
        <v>0</v>
      </c>
      <c r="F72" s="443">
        <v>0</v>
      </c>
    </row>
    <row r="73" spans="1:6" s="859" customFormat="1" ht="15" customHeight="1">
      <c r="A73" s="754" t="s">
        <v>19</v>
      </c>
      <c r="B73" s="443">
        <v>308351.18885000004</v>
      </c>
      <c r="C73" s="443">
        <v>7771.0079999999998</v>
      </c>
      <c r="D73" s="443">
        <v>0</v>
      </c>
      <c r="E73" s="443">
        <v>0</v>
      </c>
      <c r="F73" s="443">
        <v>316122.19685000001</v>
      </c>
    </row>
    <row r="74" spans="1:6" s="859" customFormat="1" ht="15" customHeight="1">
      <c r="A74" s="754" t="s">
        <v>20</v>
      </c>
      <c r="B74" s="443">
        <v>0</v>
      </c>
      <c r="C74" s="443">
        <v>6.5159799999999999</v>
      </c>
      <c r="D74" s="443">
        <v>0</v>
      </c>
      <c r="E74" s="443">
        <v>0</v>
      </c>
      <c r="F74" s="443">
        <v>6.5159799999999999</v>
      </c>
    </row>
    <row r="75" spans="1:6" s="859" customFormat="1" ht="15" customHeight="1">
      <c r="A75" s="754" t="s">
        <v>21</v>
      </c>
      <c r="B75" s="443">
        <v>0</v>
      </c>
      <c r="C75" s="443">
        <v>0</v>
      </c>
      <c r="D75" s="443">
        <v>0</v>
      </c>
      <c r="E75" s="443">
        <v>0</v>
      </c>
      <c r="F75" s="443">
        <v>0</v>
      </c>
    </row>
    <row r="76" spans="1:6" s="859" customFormat="1" ht="15" customHeight="1">
      <c r="A76" s="754" t="s">
        <v>70</v>
      </c>
      <c r="B76" s="443">
        <v>246.96007</v>
      </c>
      <c r="C76" s="443">
        <v>0</v>
      </c>
      <c r="D76" s="443">
        <v>0</v>
      </c>
      <c r="E76" s="443">
        <v>0</v>
      </c>
      <c r="F76" s="443">
        <v>246.96007</v>
      </c>
    </row>
    <row r="77" spans="1:6" s="859" customFormat="1" ht="15" customHeight="1">
      <c r="A77" s="754" t="s">
        <v>71</v>
      </c>
      <c r="B77" s="443">
        <v>3.802</v>
      </c>
      <c r="C77" s="443">
        <v>455.12334000000004</v>
      </c>
      <c r="D77" s="443">
        <v>48.02</v>
      </c>
      <c r="E77" s="443">
        <v>0</v>
      </c>
      <c r="F77" s="443">
        <v>506.94534000000004</v>
      </c>
    </row>
    <row r="78" spans="1:6" s="859" customFormat="1" ht="15" customHeight="1">
      <c r="A78" s="754" t="s">
        <v>23</v>
      </c>
      <c r="B78" s="443">
        <v>0</v>
      </c>
      <c r="C78" s="443">
        <v>34.299999999999997</v>
      </c>
      <c r="D78" s="443">
        <v>0</v>
      </c>
      <c r="E78" s="443">
        <v>0</v>
      </c>
      <c r="F78" s="443">
        <v>34.299999999999997</v>
      </c>
    </row>
    <row r="79" spans="1:6" s="859" customFormat="1" ht="15" customHeight="1">
      <c r="A79" s="754" t="s">
        <v>72</v>
      </c>
      <c r="B79" s="443">
        <v>3640.0985000000001</v>
      </c>
      <c r="C79" s="443">
        <v>110.73759</v>
      </c>
      <c r="D79" s="443">
        <v>0</v>
      </c>
      <c r="E79" s="443">
        <v>0</v>
      </c>
      <c r="F79" s="443">
        <v>3750.8360899999998</v>
      </c>
    </row>
    <row r="80" spans="1:6" s="859" customFormat="1" ht="15" customHeight="1" thickBot="1">
      <c r="A80" s="754" t="s">
        <v>73</v>
      </c>
      <c r="B80" s="443">
        <v>-246.96</v>
      </c>
      <c r="C80" s="443">
        <v>-124.67564</v>
      </c>
      <c r="D80" s="443">
        <v>-13.72</v>
      </c>
      <c r="E80" s="443">
        <v>0</v>
      </c>
      <c r="F80" s="443">
        <v>-385.35563999999999</v>
      </c>
    </row>
    <row r="81" spans="1:6" s="859" customFormat="1" ht="15" customHeight="1" thickTop="1" thickBot="1">
      <c r="A81" s="741" t="s">
        <v>74</v>
      </c>
      <c r="B81" s="753">
        <v>46252.540520000002</v>
      </c>
      <c r="C81" s="753">
        <v>0</v>
      </c>
      <c r="D81" s="753">
        <v>0</v>
      </c>
      <c r="E81" s="753">
        <v>0</v>
      </c>
      <c r="F81" s="753">
        <v>46252.540520000002</v>
      </c>
    </row>
    <row r="82" spans="1:6" s="859" customFormat="1" ht="15" customHeight="1" thickTop="1">
      <c r="A82" s="754" t="s">
        <v>75</v>
      </c>
      <c r="B82" s="443">
        <v>10499.02807</v>
      </c>
      <c r="C82" s="443">
        <v>0</v>
      </c>
      <c r="D82" s="443">
        <v>0</v>
      </c>
      <c r="E82" s="443">
        <v>0</v>
      </c>
      <c r="F82" s="443">
        <v>10499.02807</v>
      </c>
    </row>
    <row r="83" spans="1:6" s="859" customFormat="1" ht="15" customHeight="1">
      <c r="A83" s="754" t="s">
        <v>76</v>
      </c>
      <c r="B83" s="443">
        <v>26562.514890000002</v>
      </c>
      <c r="C83" s="443">
        <v>0</v>
      </c>
      <c r="D83" s="443">
        <v>0</v>
      </c>
      <c r="E83" s="443">
        <v>0</v>
      </c>
      <c r="F83" s="443">
        <v>26562.514890000002</v>
      </c>
    </row>
    <row r="84" spans="1:6" s="859" customFormat="1" ht="15" customHeight="1">
      <c r="A84" s="754" t="s">
        <v>77</v>
      </c>
      <c r="B84" s="443">
        <v>3353.38717</v>
      </c>
      <c r="C84" s="443">
        <v>0</v>
      </c>
      <c r="D84" s="443">
        <v>0</v>
      </c>
      <c r="E84" s="443">
        <v>0</v>
      </c>
      <c r="F84" s="443">
        <v>3353.38717</v>
      </c>
    </row>
    <row r="85" spans="1:6" s="859" customFormat="1" ht="15" customHeight="1">
      <c r="A85" s="754" t="s">
        <v>78</v>
      </c>
      <c r="B85" s="443">
        <v>2051.5475500000002</v>
      </c>
      <c r="C85" s="443">
        <v>0</v>
      </c>
      <c r="D85" s="443">
        <v>0</v>
      </c>
      <c r="E85" s="443">
        <v>0</v>
      </c>
      <c r="F85" s="443">
        <v>2051.5475500000002</v>
      </c>
    </row>
    <row r="86" spans="1:6" s="859" customFormat="1" ht="15" customHeight="1">
      <c r="A86" s="754" t="s">
        <v>79</v>
      </c>
      <c r="B86" s="443">
        <v>2907.8915099999999</v>
      </c>
      <c r="C86" s="443">
        <v>0</v>
      </c>
      <c r="D86" s="443">
        <v>0</v>
      </c>
      <c r="E86" s="443">
        <v>0</v>
      </c>
      <c r="F86" s="443">
        <v>2907.8915099999999</v>
      </c>
    </row>
    <row r="87" spans="1:6" s="859" customFormat="1" ht="15" customHeight="1">
      <c r="A87" s="754" t="s">
        <v>80</v>
      </c>
      <c r="B87" s="443">
        <v>112.14045</v>
      </c>
      <c r="C87" s="443">
        <v>0</v>
      </c>
      <c r="D87" s="443">
        <v>0</v>
      </c>
      <c r="E87" s="443">
        <v>0</v>
      </c>
      <c r="F87" s="443">
        <v>112.14045</v>
      </c>
    </row>
    <row r="88" spans="1:6" s="859" customFormat="1" ht="15" customHeight="1">
      <c r="A88" s="754" t="s">
        <v>81</v>
      </c>
      <c r="B88" s="443">
        <v>766.03088000000002</v>
      </c>
      <c r="C88" s="443">
        <v>0</v>
      </c>
      <c r="D88" s="443">
        <v>0</v>
      </c>
      <c r="E88" s="443">
        <v>0</v>
      </c>
      <c r="F88" s="443">
        <v>766.03088000000002</v>
      </c>
    </row>
    <row r="89" spans="1:6" s="859" customFormat="1" ht="15" customHeight="1">
      <c r="A89" s="754" t="s">
        <v>82</v>
      </c>
      <c r="B89" s="443">
        <v>0</v>
      </c>
      <c r="C89" s="443">
        <v>0</v>
      </c>
      <c r="D89" s="443">
        <v>0</v>
      </c>
      <c r="E89" s="443">
        <v>0</v>
      </c>
      <c r="F89" s="443">
        <v>0</v>
      </c>
    </row>
    <row r="90" spans="1:6" s="859" customFormat="1" ht="15" customHeight="1" thickBot="1">
      <c r="A90" s="754" t="s">
        <v>83</v>
      </c>
      <c r="B90" s="443">
        <v>0</v>
      </c>
      <c r="C90" s="443">
        <v>0</v>
      </c>
      <c r="D90" s="443">
        <v>0</v>
      </c>
      <c r="E90" s="443">
        <v>0</v>
      </c>
      <c r="F90" s="443">
        <v>0</v>
      </c>
    </row>
    <row r="91" spans="1:6" s="859" customFormat="1" ht="15" customHeight="1" thickTop="1" thickBot="1">
      <c r="A91" s="741" t="s">
        <v>84</v>
      </c>
      <c r="B91" s="753">
        <v>2996.56846</v>
      </c>
      <c r="C91" s="753">
        <v>8.0325299999999995</v>
      </c>
      <c r="D91" s="753">
        <v>0</v>
      </c>
      <c r="E91" s="753">
        <v>0</v>
      </c>
      <c r="F91" s="753">
        <v>3004.6009900000004</v>
      </c>
    </row>
    <row r="92" spans="1:6" s="859" customFormat="1" ht="15" customHeight="1" thickTop="1">
      <c r="A92" s="754" t="s">
        <v>85</v>
      </c>
      <c r="B92" s="443">
        <v>644.29508999999996</v>
      </c>
      <c r="C92" s="443">
        <v>0</v>
      </c>
      <c r="D92" s="443">
        <v>0</v>
      </c>
      <c r="E92" s="443">
        <v>0</v>
      </c>
      <c r="F92" s="443">
        <v>644.29508999999996</v>
      </c>
    </row>
    <row r="93" spans="1:6" s="859" customFormat="1" ht="15" customHeight="1">
      <c r="A93" s="754" t="s">
        <v>86</v>
      </c>
      <c r="B93" s="443">
        <v>194.61467999999999</v>
      </c>
      <c r="C93" s="443">
        <v>0</v>
      </c>
      <c r="D93" s="443">
        <v>0</v>
      </c>
      <c r="E93" s="443">
        <v>0</v>
      </c>
      <c r="F93" s="443">
        <v>194.61467999999999</v>
      </c>
    </row>
    <row r="94" spans="1:6" s="859" customFormat="1" ht="15" customHeight="1">
      <c r="A94" s="754" t="s">
        <v>87</v>
      </c>
      <c r="B94" s="443">
        <v>151.01604</v>
      </c>
      <c r="C94" s="443">
        <v>1.3440799999999999</v>
      </c>
      <c r="D94" s="443">
        <v>0</v>
      </c>
      <c r="E94" s="443">
        <v>0</v>
      </c>
      <c r="F94" s="443">
        <v>152.36011999999999</v>
      </c>
    </row>
    <row r="95" spans="1:6" s="859" customFormat="1" ht="15" customHeight="1">
      <c r="A95" s="754" t="s">
        <v>88</v>
      </c>
      <c r="B95" s="443">
        <v>2006.64265</v>
      </c>
      <c r="C95" s="443">
        <v>6.6884499999999996</v>
      </c>
      <c r="D95" s="443">
        <v>0</v>
      </c>
      <c r="E95" s="443">
        <v>0</v>
      </c>
      <c r="F95" s="443">
        <v>2013.3311000000001</v>
      </c>
    </row>
    <row r="96" spans="1:6" s="859" customFormat="1" ht="15" customHeight="1" thickBot="1">
      <c r="A96" s="754" t="s">
        <v>89</v>
      </c>
      <c r="B96" s="434">
        <v>0</v>
      </c>
      <c r="C96" s="434">
        <v>0</v>
      </c>
      <c r="D96" s="434">
        <v>0</v>
      </c>
      <c r="E96" s="434">
        <v>0</v>
      </c>
      <c r="F96" s="434">
        <v>0</v>
      </c>
    </row>
    <row r="97" spans="1:6" s="859" customFormat="1" ht="15" customHeight="1" thickTop="1" thickBot="1">
      <c r="A97" s="741" t="s">
        <v>1437</v>
      </c>
      <c r="B97" s="753">
        <v>0</v>
      </c>
      <c r="C97" s="753">
        <v>0</v>
      </c>
      <c r="D97" s="753">
        <v>0</v>
      </c>
      <c r="E97" s="753">
        <v>0</v>
      </c>
      <c r="F97" s="753">
        <v>0</v>
      </c>
    </row>
    <row r="98" spans="1:6" s="859" customFormat="1" ht="15" customHeight="1" thickTop="1">
      <c r="A98" s="754" t="s">
        <v>1438</v>
      </c>
      <c r="B98" s="443">
        <v>0</v>
      </c>
      <c r="C98" s="443">
        <v>0</v>
      </c>
      <c r="D98" s="443">
        <v>0</v>
      </c>
      <c r="E98" s="443">
        <v>0</v>
      </c>
      <c r="F98" s="443">
        <v>0</v>
      </c>
    </row>
    <row r="99" spans="1:6" s="859" customFormat="1" ht="15" customHeight="1">
      <c r="A99" s="754" t="s">
        <v>1439</v>
      </c>
      <c r="B99" s="443">
        <v>0</v>
      </c>
      <c r="C99" s="443">
        <v>0</v>
      </c>
      <c r="D99" s="443">
        <v>0</v>
      </c>
      <c r="E99" s="443">
        <v>0</v>
      </c>
      <c r="F99" s="443">
        <v>0</v>
      </c>
    </row>
    <row r="100" spans="1:6" s="859" customFormat="1" ht="15" customHeight="1">
      <c r="A100" s="754" t="s">
        <v>1440</v>
      </c>
      <c r="B100" s="443">
        <v>0</v>
      </c>
      <c r="C100" s="443">
        <v>0</v>
      </c>
      <c r="D100" s="443">
        <v>0</v>
      </c>
      <c r="E100" s="443">
        <v>0</v>
      </c>
      <c r="F100" s="443">
        <v>0</v>
      </c>
    </row>
    <row r="101" spans="1:6" s="859" customFormat="1" ht="15" customHeight="1">
      <c r="A101" s="754" t="s">
        <v>1441</v>
      </c>
      <c r="B101" s="443">
        <v>0</v>
      </c>
      <c r="C101" s="443">
        <v>0</v>
      </c>
      <c r="D101" s="443">
        <v>0</v>
      </c>
      <c r="E101" s="443">
        <v>0</v>
      </c>
      <c r="F101" s="443">
        <v>0</v>
      </c>
    </row>
    <row r="102" spans="1:6" s="859" customFormat="1" ht="15" customHeight="1">
      <c r="A102" s="754" t="s">
        <v>1446</v>
      </c>
      <c r="B102" s="443">
        <v>0</v>
      </c>
      <c r="C102" s="443">
        <v>0</v>
      </c>
      <c r="D102" s="443">
        <v>0</v>
      </c>
      <c r="E102" s="443">
        <v>0</v>
      </c>
      <c r="F102" s="443">
        <v>0</v>
      </c>
    </row>
    <row r="103" spans="1:6" s="859" customFormat="1" ht="15" customHeight="1" thickBot="1">
      <c r="A103" s="754" t="s">
        <v>1443</v>
      </c>
      <c r="B103" s="434">
        <v>0</v>
      </c>
      <c r="C103" s="434">
        <v>0</v>
      </c>
      <c r="D103" s="434">
        <v>0</v>
      </c>
      <c r="E103" s="434">
        <v>0</v>
      </c>
      <c r="F103" s="434">
        <v>0</v>
      </c>
    </row>
    <row r="104" spans="1:6" s="859" customFormat="1" ht="15" customHeight="1" thickTop="1" thickBot="1">
      <c r="A104" s="757" t="s">
        <v>90</v>
      </c>
      <c r="B104" s="752">
        <v>2252478.99119</v>
      </c>
      <c r="C104" s="752">
        <v>723482.19035000005</v>
      </c>
      <c r="D104" s="752">
        <v>9.5078199999999988</v>
      </c>
      <c r="E104" s="752">
        <v>0</v>
      </c>
      <c r="F104" s="752">
        <v>2975970.6893600002</v>
      </c>
    </row>
    <row r="105" spans="1:6" s="859" customFormat="1" ht="15" customHeight="1" thickTop="1" thickBot="1">
      <c r="A105" s="758" t="s">
        <v>743</v>
      </c>
      <c r="B105" s="753">
        <v>2045797.0162599999</v>
      </c>
      <c r="C105" s="753">
        <v>685220.64992</v>
      </c>
      <c r="D105" s="753">
        <v>0</v>
      </c>
      <c r="E105" s="753">
        <v>0</v>
      </c>
      <c r="F105" s="753">
        <v>2731017.6661799997</v>
      </c>
    </row>
    <row r="106" spans="1:6" s="859" customFormat="1" ht="15" customHeight="1" thickTop="1">
      <c r="A106" s="54" t="s">
        <v>92</v>
      </c>
      <c r="B106" s="443">
        <v>0</v>
      </c>
      <c r="C106" s="443">
        <v>139.46078</v>
      </c>
      <c r="D106" s="443">
        <v>0</v>
      </c>
      <c r="E106" s="443">
        <v>0</v>
      </c>
      <c r="F106" s="443">
        <v>139.46078</v>
      </c>
    </row>
    <row r="107" spans="1:6" s="859" customFormat="1" ht="15" customHeight="1">
      <c r="A107" s="54" t="s">
        <v>93</v>
      </c>
      <c r="B107" s="443">
        <v>0</v>
      </c>
      <c r="C107" s="443">
        <v>0</v>
      </c>
      <c r="D107" s="443">
        <v>0</v>
      </c>
      <c r="E107" s="443">
        <v>0</v>
      </c>
      <c r="F107" s="443">
        <v>0</v>
      </c>
    </row>
    <row r="108" spans="1:6" s="859" customFormat="1" ht="15" customHeight="1">
      <c r="A108" s="54" t="s">
        <v>94</v>
      </c>
      <c r="B108" s="443">
        <v>0</v>
      </c>
      <c r="C108" s="443">
        <v>139.46078</v>
      </c>
      <c r="D108" s="443">
        <v>0</v>
      </c>
      <c r="E108" s="443">
        <v>0</v>
      </c>
      <c r="F108" s="443">
        <v>139.46078</v>
      </c>
    </row>
    <row r="109" spans="1:6" s="859" customFormat="1" ht="15" customHeight="1">
      <c r="A109" s="54" t="s">
        <v>95</v>
      </c>
      <c r="B109" s="443">
        <v>1599652.8322000001</v>
      </c>
      <c r="C109" s="443">
        <v>527634.99818999995</v>
      </c>
      <c r="D109" s="443">
        <v>0</v>
      </c>
      <c r="E109" s="443">
        <v>0</v>
      </c>
      <c r="F109" s="443">
        <v>2127287.8303900003</v>
      </c>
    </row>
    <row r="110" spans="1:6" s="859" customFormat="1" ht="15" customHeight="1">
      <c r="A110" s="54" t="s">
        <v>96</v>
      </c>
      <c r="B110" s="443">
        <v>421643.42922000005</v>
      </c>
      <c r="C110" s="443">
        <v>150652.67562999998</v>
      </c>
      <c r="D110" s="443">
        <v>0</v>
      </c>
      <c r="E110" s="443">
        <v>0</v>
      </c>
      <c r="F110" s="443">
        <v>572296.10485</v>
      </c>
    </row>
    <row r="111" spans="1:6" s="859" customFormat="1" ht="15" customHeight="1">
      <c r="A111" s="759" t="s">
        <v>97</v>
      </c>
      <c r="B111" s="443">
        <v>26210.751059999999</v>
      </c>
      <c r="C111" s="443">
        <v>35532.545590000002</v>
      </c>
      <c r="D111" s="443">
        <v>0</v>
      </c>
      <c r="E111" s="443">
        <v>0</v>
      </c>
      <c r="F111" s="443">
        <v>61743.296649999997</v>
      </c>
    </row>
    <row r="112" spans="1:6" s="859" customFormat="1" ht="15" customHeight="1">
      <c r="A112" s="759" t="s">
        <v>98</v>
      </c>
      <c r="B112" s="443">
        <v>94.75403</v>
      </c>
      <c r="C112" s="443">
        <v>460.04435999999998</v>
      </c>
      <c r="D112" s="443">
        <v>0</v>
      </c>
      <c r="E112" s="443">
        <v>0</v>
      </c>
      <c r="F112" s="443">
        <v>554.79839000000004</v>
      </c>
    </row>
    <row r="113" spans="1:6" s="859" customFormat="1" ht="15" customHeight="1">
      <c r="A113" s="63" t="s">
        <v>99</v>
      </c>
      <c r="B113" s="443">
        <v>11597.398519999999</v>
      </c>
      <c r="C113" s="443">
        <v>11993.510890000001</v>
      </c>
      <c r="D113" s="443">
        <v>0</v>
      </c>
      <c r="E113" s="443">
        <v>0</v>
      </c>
      <c r="F113" s="443">
        <v>23590.90941</v>
      </c>
    </row>
    <row r="114" spans="1:6" s="859" customFormat="1" ht="15" customHeight="1">
      <c r="A114" s="63" t="s">
        <v>100</v>
      </c>
      <c r="B114" s="443">
        <v>49464.749149999996</v>
      </c>
      <c r="C114" s="443">
        <v>16086.13391</v>
      </c>
      <c r="D114" s="443">
        <v>0</v>
      </c>
      <c r="E114" s="443">
        <v>0</v>
      </c>
      <c r="F114" s="443">
        <v>65550.883060000007</v>
      </c>
    </row>
    <row r="115" spans="1:6" s="859" customFormat="1" ht="15" customHeight="1">
      <c r="A115" s="63" t="s">
        <v>101</v>
      </c>
      <c r="B115" s="443">
        <v>42762.260869999998</v>
      </c>
      <c r="C115" s="443">
        <v>13001.966609999999</v>
      </c>
      <c r="D115" s="443">
        <v>0</v>
      </c>
      <c r="E115" s="443">
        <v>0</v>
      </c>
      <c r="F115" s="443">
        <v>55764.227479999994</v>
      </c>
    </row>
    <row r="116" spans="1:6" s="859" customFormat="1" ht="15" customHeight="1">
      <c r="A116" s="63" t="s">
        <v>102</v>
      </c>
      <c r="B116" s="443">
        <v>228078.81356000001</v>
      </c>
      <c r="C116" s="443">
        <v>51920.282930000001</v>
      </c>
      <c r="D116" s="443">
        <v>0</v>
      </c>
      <c r="E116" s="443">
        <v>0</v>
      </c>
      <c r="F116" s="443">
        <v>279999.09649000003</v>
      </c>
    </row>
    <row r="117" spans="1:6" s="859" customFormat="1" ht="15" customHeight="1">
      <c r="A117" s="63" t="s">
        <v>103</v>
      </c>
      <c r="B117" s="443">
        <v>29748.952379999999</v>
      </c>
      <c r="C117" s="443">
        <v>3955.7480599999999</v>
      </c>
      <c r="D117" s="443">
        <v>0</v>
      </c>
      <c r="E117" s="443">
        <v>0</v>
      </c>
      <c r="F117" s="443">
        <v>33704.700440000001</v>
      </c>
    </row>
    <row r="118" spans="1:6" s="859" customFormat="1" ht="15" customHeight="1">
      <c r="A118" s="63" t="s">
        <v>104</v>
      </c>
      <c r="B118" s="443">
        <v>33685.749649999998</v>
      </c>
      <c r="C118" s="443">
        <v>17702.44328</v>
      </c>
      <c r="D118" s="443">
        <v>0</v>
      </c>
      <c r="E118" s="443">
        <v>0</v>
      </c>
      <c r="F118" s="443">
        <v>51388.192929999997</v>
      </c>
    </row>
    <row r="119" spans="1:6" s="859" customFormat="1" ht="15" customHeight="1">
      <c r="A119" s="406" t="s">
        <v>105</v>
      </c>
      <c r="B119" s="443">
        <v>17208.686089999999</v>
      </c>
      <c r="C119" s="443">
        <v>6367.9743699999999</v>
      </c>
      <c r="D119" s="443">
        <v>0</v>
      </c>
      <c r="E119" s="443">
        <v>0</v>
      </c>
      <c r="F119" s="443">
        <v>23576.660459999999</v>
      </c>
    </row>
    <row r="120" spans="1:6" s="859" customFormat="1" ht="15" customHeight="1">
      <c r="A120" s="406" t="s">
        <v>106</v>
      </c>
      <c r="B120" s="443">
        <v>0</v>
      </c>
      <c r="C120" s="443">
        <v>0</v>
      </c>
      <c r="D120" s="443">
        <v>0</v>
      </c>
      <c r="E120" s="443">
        <v>0</v>
      </c>
      <c r="F120" s="443">
        <v>0</v>
      </c>
    </row>
    <row r="121" spans="1:6" s="859" customFormat="1" ht="15" customHeight="1" thickBot="1">
      <c r="A121" s="54" t="s">
        <v>107</v>
      </c>
      <c r="B121" s="443">
        <v>7292.0687500000004</v>
      </c>
      <c r="C121" s="443">
        <v>425.54095000000001</v>
      </c>
      <c r="D121" s="443">
        <v>0</v>
      </c>
      <c r="E121" s="443">
        <v>0</v>
      </c>
      <c r="F121" s="443">
        <v>7717.6097</v>
      </c>
    </row>
    <row r="122" spans="1:6" s="859" customFormat="1" ht="15" customHeight="1" thickTop="1" thickBot="1">
      <c r="A122" s="760" t="s">
        <v>108</v>
      </c>
      <c r="B122" s="752">
        <v>640.49595999999997</v>
      </c>
      <c r="C122" s="752">
        <v>77.866110000000006</v>
      </c>
      <c r="D122" s="752">
        <v>0</v>
      </c>
      <c r="E122" s="752">
        <v>0</v>
      </c>
      <c r="F122" s="752">
        <v>718.3620699999999</v>
      </c>
    </row>
    <row r="123" spans="1:6" s="859" customFormat="1" ht="15" customHeight="1" thickTop="1" thickBot="1">
      <c r="A123" s="758" t="s">
        <v>109</v>
      </c>
      <c r="B123" s="753">
        <v>0</v>
      </c>
      <c r="C123" s="753">
        <v>0</v>
      </c>
      <c r="D123" s="753">
        <v>0</v>
      </c>
      <c r="E123" s="753">
        <v>0</v>
      </c>
      <c r="F123" s="753">
        <v>0</v>
      </c>
    </row>
    <row r="124" spans="1:6" s="859" customFormat="1" ht="15" customHeight="1" thickTop="1">
      <c r="A124" s="54" t="s">
        <v>110</v>
      </c>
      <c r="B124" s="443">
        <v>0</v>
      </c>
      <c r="C124" s="443">
        <v>0</v>
      </c>
      <c r="D124" s="443">
        <v>0</v>
      </c>
      <c r="E124" s="443">
        <v>0</v>
      </c>
      <c r="F124" s="443">
        <v>0</v>
      </c>
    </row>
    <row r="125" spans="1:6" s="859" customFormat="1" ht="15" customHeight="1">
      <c r="A125" s="54" t="s">
        <v>111</v>
      </c>
      <c r="B125" s="443">
        <v>0</v>
      </c>
      <c r="C125" s="443">
        <v>0</v>
      </c>
      <c r="D125" s="443">
        <v>0</v>
      </c>
      <c r="E125" s="443">
        <v>0</v>
      </c>
      <c r="F125" s="443">
        <v>0</v>
      </c>
    </row>
    <row r="126" spans="1:6" s="859" customFormat="1" ht="15" customHeight="1">
      <c r="A126" s="54" t="s">
        <v>112</v>
      </c>
      <c r="B126" s="443">
        <v>0</v>
      </c>
      <c r="C126" s="443">
        <v>0</v>
      </c>
      <c r="D126" s="443">
        <v>0</v>
      </c>
      <c r="E126" s="443">
        <v>0</v>
      </c>
      <c r="F126" s="443">
        <v>0</v>
      </c>
    </row>
    <row r="127" spans="1:6" s="859" customFormat="1" ht="15" customHeight="1">
      <c r="A127" s="54" t="s">
        <v>113</v>
      </c>
      <c r="B127" s="443">
        <v>0</v>
      </c>
      <c r="C127" s="443">
        <v>0</v>
      </c>
      <c r="D127" s="443">
        <v>0</v>
      </c>
      <c r="E127" s="443">
        <v>0</v>
      </c>
      <c r="F127" s="443">
        <v>0</v>
      </c>
    </row>
    <row r="128" spans="1:6" s="859" customFormat="1" ht="15" customHeight="1">
      <c r="A128" s="54" t="s">
        <v>114</v>
      </c>
      <c r="B128" s="443">
        <v>0</v>
      </c>
      <c r="C128" s="443">
        <v>0</v>
      </c>
      <c r="D128" s="443">
        <v>0</v>
      </c>
      <c r="E128" s="443">
        <v>0</v>
      </c>
      <c r="F128" s="443">
        <v>0</v>
      </c>
    </row>
    <row r="129" spans="1:6" s="859" customFormat="1" ht="15" customHeight="1" thickBot="1">
      <c r="A129" s="54" t="s">
        <v>115</v>
      </c>
      <c r="B129" s="443">
        <v>0</v>
      </c>
      <c r="C129" s="443">
        <v>0</v>
      </c>
      <c r="D129" s="443">
        <v>0</v>
      </c>
      <c r="E129" s="443">
        <v>0</v>
      </c>
      <c r="F129" s="443">
        <v>0</v>
      </c>
    </row>
    <row r="130" spans="1:6" s="859" customFormat="1" ht="15" customHeight="1" thickTop="1" thickBot="1">
      <c r="A130" s="758" t="s">
        <v>116</v>
      </c>
      <c r="B130" s="753">
        <v>80641.626269999993</v>
      </c>
      <c r="C130" s="753">
        <v>29899.562010000001</v>
      </c>
      <c r="D130" s="753">
        <v>9.5078199999999988</v>
      </c>
      <c r="E130" s="753">
        <v>0</v>
      </c>
      <c r="F130" s="753">
        <v>110550.6961</v>
      </c>
    </row>
    <row r="131" spans="1:6" s="859" customFormat="1" ht="15" customHeight="1" thickTop="1">
      <c r="A131" s="54" t="s">
        <v>117</v>
      </c>
      <c r="B131" s="443">
        <v>0</v>
      </c>
      <c r="C131" s="443">
        <v>0</v>
      </c>
      <c r="D131" s="443">
        <v>0</v>
      </c>
      <c r="E131" s="443">
        <v>0</v>
      </c>
      <c r="F131" s="443">
        <v>0</v>
      </c>
    </row>
    <row r="132" spans="1:6" s="859" customFormat="1" ht="15" customHeight="1">
      <c r="A132" s="54" t="s">
        <v>1447</v>
      </c>
      <c r="B132" s="443">
        <v>0</v>
      </c>
      <c r="C132" s="443">
        <v>0</v>
      </c>
      <c r="D132" s="443">
        <v>0</v>
      </c>
      <c r="E132" s="443">
        <v>0</v>
      </c>
      <c r="F132" s="443">
        <v>0</v>
      </c>
    </row>
    <row r="133" spans="1:6" s="859" customFormat="1" ht="15" customHeight="1">
      <c r="A133" s="54" t="s">
        <v>119</v>
      </c>
      <c r="B133" s="443">
        <v>0</v>
      </c>
      <c r="C133" s="443">
        <v>0</v>
      </c>
      <c r="D133" s="443">
        <v>0</v>
      </c>
      <c r="E133" s="443">
        <v>0</v>
      </c>
      <c r="F133" s="443">
        <v>0</v>
      </c>
    </row>
    <row r="134" spans="1:6" s="859" customFormat="1" ht="15" customHeight="1">
      <c r="A134" s="54" t="s">
        <v>1313</v>
      </c>
      <c r="B134" s="443">
        <v>0</v>
      </c>
      <c r="C134" s="443">
        <v>0</v>
      </c>
      <c r="D134" s="443">
        <v>0</v>
      </c>
      <c r="E134" s="443">
        <v>0</v>
      </c>
      <c r="F134" s="443">
        <v>0</v>
      </c>
    </row>
    <row r="135" spans="1:6" s="859" customFormat="1" ht="15" customHeight="1">
      <c r="A135" s="54" t="s">
        <v>120</v>
      </c>
      <c r="B135" s="443">
        <v>80244.084000000003</v>
      </c>
      <c r="C135" s="443">
        <v>29704.310089999999</v>
      </c>
      <c r="D135" s="443">
        <v>0</v>
      </c>
      <c r="E135" s="443">
        <v>0</v>
      </c>
      <c r="F135" s="443">
        <v>109948.39409</v>
      </c>
    </row>
    <row r="136" spans="1:6" s="859" customFormat="1" ht="15" customHeight="1">
      <c r="A136" s="54" t="s">
        <v>121</v>
      </c>
      <c r="B136" s="443">
        <v>0</v>
      </c>
      <c r="C136" s="443">
        <v>0</v>
      </c>
      <c r="D136" s="443">
        <v>0</v>
      </c>
      <c r="E136" s="443">
        <v>0</v>
      </c>
      <c r="F136" s="443">
        <v>0</v>
      </c>
    </row>
    <row r="137" spans="1:6" s="859" customFormat="1" ht="15" customHeight="1">
      <c r="A137" s="54" t="s">
        <v>122</v>
      </c>
      <c r="B137" s="443">
        <v>0</v>
      </c>
      <c r="C137" s="443">
        <v>0</v>
      </c>
      <c r="D137" s="443">
        <v>0</v>
      </c>
      <c r="E137" s="443">
        <v>0</v>
      </c>
      <c r="F137" s="443">
        <v>0</v>
      </c>
    </row>
    <row r="138" spans="1:6" s="859" customFormat="1" ht="15" customHeight="1" thickBot="1">
      <c r="A138" s="54" t="s">
        <v>123</v>
      </c>
      <c r="B138" s="443">
        <v>397.54227000000003</v>
      </c>
      <c r="C138" s="443">
        <v>195.25192000000001</v>
      </c>
      <c r="D138" s="443">
        <v>9.5078199999999988</v>
      </c>
      <c r="E138" s="443">
        <v>0</v>
      </c>
      <c r="F138" s="443">
        <v>602.30201</v>
      </c>
    </row>
    <row r="139" spans="1:6" s="859" customFormat="1" ht="15" customHeight="1" thickTop="1" thickBot="1">
      <c r="A139" s="758" t="s">
        <v>124</v>
      </c>
      <c r="B139" s="753">
        <v>58092.9568</v>
      </c>
      <c r="C139" s="753">
        <v>2183.1377699999998</v>
      </c>
      <c r="D139" s="753">
        <v>0</v>
      </c>
      <c r="E139" s="753">
        <v>0</v>
      </c>
      <c r="F139" s="753">
        <v>60276.094570000001</v>
      </c>
    </row>
    <row r="140" spans="1:6" s="859" customFormat="1" ht="15" customHeight="1" thickTop="1">
      <c r="A140" s="54" t="s">
        <v>58</v>
      </c>
      <c r="B140" s="443">
        <v>220.41517999999999</v>
      </c>
      <c r="C140" s="443">
        <v>0</v>
      </c>
      <c r="D140" s="443">
        <v>0</v>
      </c>
      <c r="E140" s="443">
        <v>0</v>
      </c>
      <c r="F140" s="443">
        <v>220.41517999999999</v>
      </c>
    </row>
    <row r="141" spans="1:6" s="859" customFormat="1" ht="15" customHeight="1">
      <c r="A141" s="54" t="s">
        <v>60</v>
      </c>
      <c r="B141" s="443">
        <v>29683.340459999999</v>
      </c>
      <c r="C141" s="443">
        <v>1429.65083</v>
      </c>
      <c r="D141" s="443">
        <v>0</v>
      </c>
      <c r="E141" s="443">
        <v>0</v>
      </c>
      <c r="F141" s="443">
        <v>31112.991289999998</v>
      </c>
    </row>
    <row r="142" spans="1:6" s="859" customFormat="1" ht="15" customHeight="1">
      <c r="A142" s="54" t="s">
        <v>125</v>
      </c>
      <c r="B142" s="443">
        <v>27857.680120000001</v>
      </c>
      <c r="C142" s="443">
        <v>709.2298199999999</v>
      </c>
      <c r="D142" s="443">
        <v>0</v>
      </c>
      <c r="E142" s="443">
        <v>0</v>
      </c>
      <c r="F142" s="443">
        <v>28566.909940000001</v>
      </c>
    </row>
    <row r="143" spans="1:6" s="859" customFormat="1" ht="15" customHeight="1">
      <c r="A143" s="54" t="s">
        <v>87</v>
      </c>
      <c r="B143" s="443">
        <v>331.52103999999997</v>
      </c>
      <c r="C143" s="443">
        <v>44.25712</v>
      </c>
      <c r="D143" s="443">
        <v>0</v>
      </c>
      <c r="E143" s="443">
        <v>0</v>
      </c>
      <c r="F143" s="443">
        <v>375.77815999999996</v>
      </c>
    </row>
    <row r="144" spans="1:6" s="859" customFormat="1" ht="15" customHeight="1" thickBot="1">
      <c r="A144" s="54" t="s">
        <v>126</v>
      </c>
      <c r="B144" s="443">
        <v>0</v>
      </c>
      <c r="C144" s="443">
        <v>0</v>
      </c>
      <c r="D144" s="443">
        <v>0</v>
      </c>
      <c r="E144" s="443">
        <v>0</v>
      </c>
      <c r="F144" s="443">
        <v>0</v>
      </c>
    </row>
    <row r="145" spans="1:6" s="859" customFormat="1" ht="15" customHeight="1" thickTop="1" thickBot="1">
      <c r="A145" s="758" t="s">
        <v>127</v>
      </c>
      <c r="B145" s="753">
        <v>67306.895900000003</v>
      </c>
      <c r="C145" s="753">
        <v>6100.9745400000002</v>
      </c>
      <c r="D145" s="753">
        <v>0</v>
      </c>
      <c r="E145" s="753">
        <v>0</v>
      </c>
      <c r="F145" s="753">
        <v>73407.870439999999</v>
      </c>
    </row>
    <row r="146" spans="1:6" s="859" customFormat="1" ht="15" customHeight="1" thickTop="1">
      <c r="A146" s="54" t="s">
        <v>128</v>
      </c>
      <c r="B146" s="443">
        <v>102.16356</v>
      </c>
      <c r="C146" s="443">
        <v>0</v>
      </c>
      <c r="D146" s="443">
        <v>0</v>
      </c>
      <c r="E146" s="443">
        <v>0</v>
      </c>
      <c r="F146" s="443">
        <v>102.16356</v>
      </c>
    </row>
    <row r="147" spans="1:6" s="859" customFormat="1" ht="15" customHeight="1">
      <c r="A147" s="54" t="s">
        <v>129</v>
      </c>
      <c r="B147" s="443">
        <v>0</v>
      </c>
      <c r="C147" s="443">
        <v>0</v>
      </c>
      <c r="D147" s="443">
        <v>0</v>
      </c>
      <c r="E147" s="443">
        <v>0</v>
      </c>
      <c r="F147" s="443">
        <v>0</v>
      </c>
    </row>
    <row r="148" spans="1:6" s="859" customFormat="1" ht="15" customHeight="1">
      <c r="A148" s="54" t="s">
        <v>130</v>
      </c>
      <c r="B148" s="443">
        <v>51525.154090000004</v>
      </c>
      <c r="C148" s="443">
        <v>2280.7730799999999</v>
      </c>
      <c r="D148" s="443">
        <v>0</v>
      </c>
      <c r="E148" s="443">
        <v>0</v>
      </c>
      <c r="F148" s="443">
        <v>53805.927170000003</v>
      </c>
    </row>
    <row r="149" spans="1:6" s="859" customFormat="1" ht="15" customHeight="1">
      <c r="A149" s="54" t="s">
        <v>131</v>
      </c>
      <c r="B149" s="443">
        <v>14839.45349</v>
      </c>
      <c r="C149" s="443">
        <v>3487.97064</v>
      </c>
      <c r="D149" s="443">
        <v>0</v>
      </c>
      <c r="E149" s="443">
        <v>0</v>
      </c>
      <c r="F149" s="443">
        <v>18327.424129999999</v>
      </c>
    </row>
    <row r="150" spans="1:6" s="859" customFormat="1" ht="15" customHeight="1" thickBot="1">
      <c r="A150" s="54" t="s">
        <v>132</v>
      </c>
      <c r="B150" s="443">
        <v>840.12476000000004</v>
      </c>
      <c r="C150" s="443">
        <v>332.23081999999999</v>
      </c>
      <c r="D150" s="443">
        <v>0</v>
      </c>
      <c r="E150" s="443">
        <v>0</v>
      </c>
      <c r="F150" s="443">
        <v>1172.3555800000001</v>
      </c>
    </row>
    <row r="151" spans="1:6" s="859" customFormat="1" ht="15" customHeight="1" thickTop="1" thickBot="1">
      <c r="A151" s="758" t="s">
        <v>133</v>
      </c>
      <c r="B151" s="753">
        <v>0</v>
      </c>
      <c r="C151" s="753">
        <v>0</v>
      </c>
      <c r="D151" s="753">
        <v>0</v>
      </c>
      <c r="E151" s="753">
        <v>0</v>
      </c>
      <c r="F151" s="753">
        <v>0</v>
      </c>
    </row>
    <row r="152" spans="1:6" s="859" customFormat="1" ht="15" customHeight="1" thickTop="1">
      <c r="A152" s="54" t="s">
        <v>134</v>
      </c>
      <c r="B152" s="443">
        <v>0</v>
      </c>
      <c r="C152" s="443">
        <v>0</v>
      </c>
      <c r="D152" s="443">
        <v>0</v>
      </c>
      <c r="E152" s="443">
        <v>0</v>
      </c>
      <c r="F152" s="443">
        <v>0</v>
      </c>
    </row>
    <row r="153" spans="1:6" s="859" customFormat="1" ht="15" customHeight="1">
      <c r="A153" s="54" t="s">
        <v>135</v>
      </c>
      <c r="B153" s="443">
        <v>0</v>
      </c>
      <c r="C153" s="443">
        <v>0</v>
      </c>
      <c r="D153" s="443">
        <v>0</v>
      </c>
      <c r="E153" s="443">
        <v>0</v>
      </c>
      <c r="F153" s="443">
        <v>0</v>
      </c>
    </row>
    <row r="154" spans="1:6" s="859" customFormat="1" ht="15" customHeight="1">
      <c r="A154" s="54" t="s">
        <v>136</v>
      </c>
      <c r="B154" s="443">
        <v>0</v>
      </c>
      <c r="C154" s="443">
        <v>0</v>
      </c>
      <c r="D154" s="443">
        <v>0</v>
      </c>
      <c r="E154" s="443">
        <v>0</v>
      </c>
      <c r="F154" s="443">
        <v>0</v>
      </c>
    </row>
    <row r="155" spans="1:6" s="859" customFormat="1" ht="15" customHeight="1" thickBot="1">
      <c r="A155" s="54" t="s">
        <v>137</v>
      </c>
      <c r="B155" s="443">
        <v>0</v>
      </c>
      <c r="C155" s="443">
        <v>0</v>
      </c>
      <c r="D155" s="443">
        <v>0</v>
      </c>
      <c r="E155" s="443">
        <v>0</v>
      </c>
      <c r="F155" s="443">
        <v>0</v>
      </c>
    </row>
    <row r="156" spans="1:6" s="859" customFormat="1" ht="15" customHeight="1" thickTop="1" thickBot="1">
      <c r="A156" s="758" t="s">
        <v>138</v>
      </c>
      <c r="B156" s="753">
        <v>0</v>
      </c>
      <c r="C156" s="753">
        <v>0</v>
      </c>
      <c r="D156" s="753">
        <v>0</v>
      </c>
      <c r="E156" s="753">
        <v>0</v>
      </c>
      <c r="F156" s="753">
        <v>0</v>
      </c>
    </row>
    <row r="157" spans="1:6" s="859" customFormat="1" ht="15" customHeight="1" thickTop="1">
      <c r="A157" s="54" t="s">
        <v>139</v>
      </c>
      <c r="B157" s="443">
        <v>0</v>
      </c>
      <c r="C157" s="443">
        <v>0</v>
      </c>
      <c r="D157" s="443">
        <v>0</v>
      </c>
      <c r="E157" s="443">
        <v>0</v>
      </c>
      <c r="F157" s="443">
        <v>0</v>
      </c>
    </row>
    <row r="158" spans="1:6" s="859" customFormat="1" ht="15" customHeight="1">
      <c r="A158" s="54" t="s">
        <v>140</v>
      </c>
      <c r="B158" s="443">
        <v>0</v>
      </c>
      <c r="C158" s="443">
        <v>0</v>
      </c>
      <c r="D158" s="443">
        <v>0</v>
      </c>
      <c r="E158" s="443">
        <v>0</v>
      </c>
      <c r="F158" s="443">
        <v>0</v>
      </c>
    </row>
    <row r="159" spans="1:6" s="859" customFormat="1" ht="15" customHeight="1">
      <c r="A159" s="54" t="s">
        <v>141</v>
      </c>
      <c r="B159" s="443">
        <v>0</v>
      </c>
      <c r="C159" s="443">
        <v>0</v>
      </c>
      <c r="D159" s="443">
        <v>0</v>
      </c>
      <c r="E159" s="443">
        <v>0</v>
      </c>
      <c r="F159" s="443">
        <v>0</v>
      </c>
    </row>
    <row r="160" spans="1:6" s="859" customFormat="1" ht="15" customHeight="1">
      <c r="A160" s="54" t="s">
        <v>142</v>
      </c>
      <c r="B160" s="443">
        <v>0</v>
      </c>
      <c r="C160" s="443">
        <v>0</v>
      </c>
      <c r="D160" s="443">
        <v>0</v>
      </c>
      <c r="E160" s="443">
        <v>0</v>
      </c>
      <c r="F160" s="443">
        <v>0</v>
      </c>
    </row>
    <row r="161" spans="1:6" s="859" customFormat="1" ht="15" customHeight="1">
      <c r="A161" s="54" t="s">
        <v>143</v>
      </c>
      <c r="B161" s="443">
        <v>0</v>
      </c>
      <c r="C161" s="443">
        <v>0</v>
      </c>
      <c r="D161" s="443">
        <v>0</v>
      </c>
      <c r="E161" s="443">
        <v>0</v>
      </c>
      <c r="F161" s="443">
        <v>0</v>
      </c>
    </row>
    <row r="162" spans="1:6" s="859" customFormat="1" ht="15" customHeight="1">
      <c r="A162" s="54" t="s">
        <v>144</v>
      </c>
      <c r="B162" s="443">
        <v>0</v>
      </c>
      <c r="C162" s="443">
        <v>0</v>
      </c>
      <c r="D162" s="443">
        <v>0</v>
      </c>
      <c r="E162" s="443">
        <v>0</v>
      </c>
      <c r="F162" s="443">
        <v>0</v>
      </c>
    </row>
    <row r="163" spans="1:6" s="859" customFormat="1" ht="15" customHeight="1">
      <c r="A163" s="54" t="s">
        <v>145</v>
      </c>
      <c r="B163" s="443">
        <v>0</v>
      </c>
      <c r="C163" s="443">
        <v>0</v>
      </c>
      <c r="D163" s="443">
        <v>0</v>
      </c>
      <c r="E163" s="443">
        <v>0</v>
      </c>
      <c r="F163" s="443">
        <v>0</v>
      </c>
    </row>
    <row r="164" spans="1:6" s="859" customFormat="1" ht="15" customHeight="1" thickBot="1">
      <c r="A164" s="54" t="s">
        <v>146</v>
      </c>
      <c r="B164" s="434">
        <v>0</v>
      </c>
      <c r="C164" s="434">
        <v>0</v>
      </c>
      <c r="D164" s="434">
        <v>0</v>
      </c>
      <c r="E164" s="434">
        <v>0</v>
      </c>
      <c r="F164" s="434">
        <v>0</v>
      </c>
    </row>
    <row r="165" spans="1:6" s="859" customFormat="1" ht="15" customHeight="1" thickTop="1" thickBot="1">
      <c r="A165" s="761" t="s">
        <v>147</v>
      </c>
      <c r="B165" s="753">
        <v>893983.78648000001</v>
      </c>
      <c r="C165" s="753">
        <v>0</v>
      </c>
      <c r="D165" s="753">
        <v>0</v>
      </c>
      <c r="E165" s="753">
        <v>0</v>
      </c>
      <c r="F165" s="753">
        <v>893983.78648000001</v>
      </c>
    </row>
    <row r="166" spans="1:6" s="859" customFormat="1" ht="15" customHeight="1" thickTop="1">
      <c r="A166" s="762" t="s">
        <v>148</v>
      </c>
      <c r="B166" s="443">
        <v>553381.69999999995</v>
      </c>
      <c r="C166" s="443">
        <v>0</v>
      </c>
      <c r="D166" s="443">
        <v>0</v>
      </c>
      <c r="E166" s="443">
        <v>0</v>
      </c>
      <c r="F166" s="443">
        <v>553381.69999999995</v>
      </c>
    </row>
    <row r="167" spans="1:6" s="859" customFormat="1" ht="15" customHeight="1">
      <c r="A167" s="54" t="s">
        <v>149</v>
      </c>
      <c r="B167" s="443">
        <v>553381.69999999995</v>
      </c>
      <c r="C167" s="443">
        <v>0</v>
      </c>
      <c r="D167" s="443">
        <v>0</v>
      </c>
      <c r="E167" s="443">
        <v>0</v>
      </c>
      <c r="F167" s="443">
        <v>553381.69999999995</v>
      </c>
    </row>
    <row r="168" spans="1:6" s="859" customFormat="1" ht="15" customHeight="1">
      <c r="A168" s="54" t="s">
        <v>150</v>
      </c>
      <c r="B168" s="443">
        <v>0</v>
      </c>
      <c r="C168" s="443">
        <v>0</v>
      </c>
      <c r="D168" s="443">
        <v>0</v>
      </c>
      <c r="E168" s="443">
        <v>0</v>
      </c>
      <c r="F168" s="443">
        <v>0</v>
      </c>
    </row>
    <row r="169" spans="1:6" s="859" customFormat="1" ht="15" customHeight="1">
      <c r="A169" s="54" t="s">
        <v>151</v>
      </c>
      <c r="B169" s="443">
        <v>0</v>
      </c>
      <c r="C169" s="443">
        <v>0</v>
      </c>
      <c r="D169" s="443">
        <v>0</v>
      </c>
      <c r="E169" s="443">
        <v>0</v>
      </c>
      <c r="F169" s="443">
        <v>0</v>
      </c>
    </row>
    <row r="170" spans="1:6" s="859" customFormat="1" ht="15" customHeight="1">
      <c r="A170" s="762" t="s">
        <v>152</v>
      </c>
      <c r="B170" s="443">
        <v>4.7393199999999993</v>
      </c>
      <c r="C170" s="443">
        <v>0</v>
      </c>
      <c r="D170" s="443">
        <v>0</v>
      </c>
      <c r="E170" s="443">
        <v>0</v>
      </c>
      <c r="F170" s="443">
        <v>4.7393199999999993</v>
      </c>
    </row>
    <row r="171" spans="1:6" s="859" customFormat="1" ht="15" customHeight="1">
      <c r="A171" s="54" t="s">
        <v>153</v>
      </c>
      <c r="B171" s="443">
        <v>0</v>
      </c>
      <c r="C171" s="443">
        <v>0</v>
      </c>
      <c r="D171" s="443">
        <v>0</v>
      </c>
      <c r="E171" s="443">
        <v>0</v>
      </c>
      <c r="F171" s="443">
        <v>0</v>
      </c>
    </row>
    <row r="172" spans="1:6" s="859" customFormat="1" ht="15" customHeight="1">
      <c r="A172" s="54" t="s">
        <v>154</v>
      </c>
      <c r="B172" s="443">
        <v>0</v>
      </c>
      <c r="C172" s="443">
        <v>0</v>
      </c>
      <c r="D172" s="443">
        <v>0</v>
      </c>
      <c r="E172" s="443">
        <v>0</v>
      </c>
      <c r="F172" s="443">
        <v>0</v>
      </c>
    </row>
    <row r="173" spans="1:6" s="859" customFormat="1" ht="15" customHeight="1">
      <c r="A173" s="54" t="s">
        <v>155</v>
      </c>
      <c r="B173" s="443">
        <v>4.7393199999999993</v>
      </c>
      <c r="C173" s="443">
        <v>0</v>
      </c>
      <c r="D173" s="443">
        <v>0</v>
      </c>
      <c r="E173" s="443">
        <v>0</v>
      </c>
      <c r="F173" s="443">
        <v>4.7393199999999993</v>
      </c>
    </row>
    <row r="174" spans="1:6" s="859" customFormat="1" ht="15" customHeight="1">
      <c r="A174" s="762" t="s">
        <v>156</v>
      </c>
      <c r="B174" s="443">
        <v>0</v>
      </c>
      <c r="C174" s="443">
        <v>0</v>
      </c>
      <c r="D174" s="443">
        <v>0</v>
      </c>
      <c r="E174" s="443">
        <v>0</v>
      </c>
      <c r="F174" s="443">
        <v>0</v>
      </c>
    </row>
    <row r="175" spans="1:6" s="859" customFormat="1" ht="15" customHeight="1">
      <c r="A175" s="54" t="s">
        <v>157</v>
      </c>
      <c r="B175" s="443">
        <v>0</v>
      </c>
      <c r="C175" s="443">
        <v>0</v>
      </c>
      <c r="D175" s="443">
        <v>0</v>
      </c>
      <c r="E175" s="443">
        <v>0</v>
      </c>
      <c r="F175" s="443">
        <v>0</v>
      </c>
    </row>
    <row r="176" spans="1:6" s="859" customFormat="1" ht="15" customHeight="1">
      <c r="A176" s="54" t="s">
        <v>158</v>
      </c>
      <c r="B176" s="443">
        <v>0</v>
      </c>
      <c r="C176" s="443">
        <v>0</v>
      </c>
      <c r="D176" s="443">
        <v>0</v>
      </c>
      <c r="E176" s="443">
        <v>0</v>
      </c>
      <c r="F176" s="443">
        <v>0</v>
      </c>
    </row>
    <row r="177" spans="1:6" s="859" customFormat="1" ht="15" customHeight="1">
      <c r="A177" s="54" t="s">
        <v>159</v>
      </c>
      <c r="B177" s="443">
        <v>0</v>
      </c>
      <c r="C177" s="443">
        <v>0</v>
      </c>
      <c r="D177" s="443">
        <v>0</v>
      </c>
      <c r="E177" s="443">
        <v>0</v>
      </c>
      <c r="F177" s="443">
        <v>0</v>
      </c>
    </row>
    <row r="178" spans="1:6" s="859" customFormat="1" ht="15" customHeight="1">
      <c r="A178" s="762" t="s">
        <v>160</v>
      </c>
      <c r="B178" s="443">
        <v>334255.12875999999</v>
      </c>
      <c r="C178" s="443">
        <v>0</v>
      </c>
      <c r="D178" s="443">
        <v>0</v>
      </c>
      <c r="E178" s="443">
        <v>0</v>
      </c>
      <c r="F178" s="443">
        <v>334255.12875999999</v>
      </c>
    </row>
    <row r="179" spans="1:6" s="859" customFormat="1" ht="15" customHeight="1">
      <c r="A179" s="54" t="s">
        <v>161</v>
      </c>
      <c r="B179" s="443">
        <v>18393.45779</v>
      </c>
      <c r="C179" s="443">
        <v>0</v>
      </c>
      <c r="D179" s="443">
        <v>0</v>
      </c>
      <c r="E179" s="443">
        <v>0</v>
      </c>
      <c r="F179" s="443">
        <v>18393.45779</v>
      </c>
    </row>
    <row r="180" spans="1:6" s="859" customFormat="1" ht="15" customHeight="1">
      <c r="A180" s="54" t="s">
        <v>162</v>
      </c>
      <c r="B180" s="443">
        <v>215133.07268000001</v>
      </c>
      <c r="C180" s="443">
        <v>0</v>
      </c>
      <c r="D180" s="443">
        <v>0</v>
      </c>
      <c r="E180" s="443">
        <v>0</v>
      </c>
      <c r="F180" s="443">
        <v>215133.07268000001</v>
      </c>
    </row>
    <row r="181" spans="1:6" s="859" customFormat="1" ht="15" customHeight="1">
      <c r="A181" s="54" t="s">
        <v>163</v>
      </c>
      <c r="B181" s="443">
        <v>100728.59829000001</v>
      </c>
      <c r="C181" s="443">
        <v>0</v>
      </c>
      <c r="D181" s="443">
        <v>0</v>
      </c>
      <c r="E181" s="443">
        <v>0</v>
      </c>
      <c r="F181" s="443">
        <v>100728.59829000001</v>
      </c>
    </row>
    <row r="182" spans="1:6" s="859" customFormat="1" ht="15" customHeight="1">
      <c r="A182" s="762" t="s">
        <v>164</v>
      </c>
      <c r="B182" s="443">
        <v>6342.2184000000007</v>
      </c>
      <c r="C182" s="443">
        <v>0</v>
      </c>
      <c r="D182" s="443">
        <v>0</v>
      </c>
      <c r="E182" s="443">
        <v>0</v>
      </c>
      <c r="F182" s="443">
        <v>6342.2184000000007</v>
      </c>
    </row>
    <row r="183" spans="1:6" s="859" customFormat="1" ht="15" customHeight="1">
      <c r="A183" s="54" t="s">
        <v>165</v>
      </c>
      <c r="B183" s="443">
        <v>-2207.9059700000003</v>
      </c>
      <c r="C183" s="443">
        <v>0</v>
      </c>
      <c r="D183" s="443">
        <v>0</v>
      </c>
      <c r="E183" s="443">
        <v>0</v>
      </c>
      <c r="F183" s="443">
        <v>-2207.9059700000003</v>
      </c>
    </row>
    <row r="184" spans="1:6" s="859" customFormat="1" ht="15" customHeight="1" thickBot="1">
      <c r="A184" s="54" t="s">
        <v>166</v>
      </c>
      <c r="B184" s="443">
        <v>8550.1243699999995</v>
      </c>
      <c r="C184" s="443">
        <v>0</v>
      </c>
      <c r="D184" s="443">
        <v>0</v>
      </c>
      <c r="E184" s="443">
        <v>0</v>
      </c>
      <c r="F184" s="443">
        <v>8550.1243699999995</v>
      </c>
    </row>
    <row r="185" spans="1:6" s="859" customFormat="1" ht="15" customHeight="1" thickTop="1" thickBot="1">
      <c r="A185" s="763" t="s">
        <v>167</v>
      </c>
      <c r="B185" s="752">
        <v>3146462.7776700002</v>
      </c>
      <c r="C185" s="752">
        <v>723482.19035000005</v>
      </c>
      <c r="D185" s="752">
        <v>9.5078199999999988</v>
      </c>
      <c r="E185" s="752">
        <v>0</v>
      </c>
      <c r="F185" s="752">
        <v>3869954.47584</v>
      </c>
    </row>
    <row r="186" spans="1:6" s="859" customFormat="1" ht="15" customHeight="1" thickTop="1" thickBot="1">
      <c r="A186" s="764" t="s">
        <v>168</v>
      </c>
      <c r="B186" s="753">
        <v>4039.8676800000003</v>
      </c>
      <c r="C186" s="753">
        <v>0</v>
      </c>
      <c r="D186" s="753">
        <v>0</v>
      </c>
      <c r="E186" s="753">
        <v>0</v>
      </c>
      <c r="F186" s="753">
        <v>4039.8676800000003</v>
      </c>
    </row>
    <row r="187" spans="1:6" s="859" customFormat="1" ht="15" customHeight="1" thickTop="1">
      <c r="A187" s="765" t="s">
        <v>169</v>
      </c>
      <c r="B187" s="443">
        <v>0</v>
      </c>
      <c r="C187" s="443">
        <v>0</v>
      </c>
      <c r="D187" s="443">
        <v>0</v>
      </c>
      <c r="E187" s="443">
        <v>0</v>
      </c>
      <c r="F187" s="443">
        <v>0</v>
      </c>
    </row>
    <row r="188" spans="1:6" s="859" customFormat="1" ht="15" customHeight="1">
      <c r="A188" s="54" t="s">
        <v>170</v>
      </c>
      <c r="B188" s="443">
        <v>0</v>
      </c>
      <c r="C188" s="443">
        <v>0</v>
      </c>
      <c r="D188" s="443">
        <v>0</v>
      </c>
      <c r="E188" s="443">
        <v>0</v>
      </c>
      <c r="F188" s="443">
        <v>0</v>
      </c>
    </row>
    <row r="189" spans="1:6" s="859" customFormat="1" ht="15" customHeight="1">
      <c r="A189" s="54" t="s">
        <v>171</v>
      </c>
      <c r="B189" s="443">
        <v>0</v>
      </c>
      <c r="C189" s="443">
        <v>0</v>
      </c>
      <c r="D189" s="443">
        <v>0</v>
      </c>
      <c r="E189" s="443">
        <v>0</v>
      </c>
      <c r="F189" s="443">
        <v>0</v>
      </c>
    </row>
    <row r="190" spans="1:6" s="859" customFormat="1" ht="15" customHeight="1">
      <c r="A190" s="54" t="s">
        <v>172</v>
      </c>
      <c r="B190" s="443">
        <v>0</v>
      </c>
      <c r="C190" s="443">
        <v>0</v>
      </c>
      <c r="D190" s="443">
        <v>0</v>
      </c>
      <c r="E190" s="443">
        <v>0</v>
      </c>
      <c r="F190" s="443">
        <v>0</v>
      </c>
    </row>
    <row r="191" spans="1:6" s="859" customFormat="1" ht="15" customHeight="1">
      <c r="A191" s="54" t="s">
        <v>173</v>
      </c>
      <c r="B191" s="443">
        <v>0</v>
      </c>
      <c r="C191" s="443">
        <v>0</v>
      </c>
      <c r="D191" s="443">
        <v>0</v>
      </c>
      <c r="E191" s="443">
        <v>0</v>
      </c>
      <c r="F191" s="443">
        <v>0</v>
      </c>
    </row>
    <row r="192" spans="1:6" s="859" customFormat="1" ht="15" customHeight="1">
      <c r="A192" s="54" t="s">
        <v>174</v>
      </c>
      <c r="B192" s="443">
        <v>0</v>
      </c>
      <c r="C192" s="443">
        <v>0</v>
      </c>
      <c r="D192" s="443">
        <v>0</v>
      </c>
      <c r="E192" s="443">
        <v>0</v>
      </c>
      <c r="F192" s="443">
        <v>0</v>
      </c>
    </row>
    <row r="193" spans="1:7" ht="15" customHeight="1">
      <c r="A193" s="762" t="s">
        <v>175</v>
      </c>
      <c r="B193" s="443">
        <v>1481.0585900000001</v>
      </c>
      <c r="C193" s="443">
        <v>0</v>
      </c>
      <c r="D193" s="443">
        <v>0</v>
      </c>
      <c r="E193" s="443">
        <v>0</v>
      </c>
      <c r="F193" s="443">
        <v>1481.0585900000001</v>
      </c>
      <c r="G193" s="859"/>
    </row>
    <row r="194" spans="1:7" ht="15" customHeight="1">
      <c r="A194" s="54" t="s">
        <v>176</v>
      </c>
      <c r="B194" s="443">
        <v>0</v>
      </c>
      <c r="C194" s="443">
        <v>0</v>
      </c>
      <c r="D194" s="443">
        <v>0</v>
      </c>
      <c r="E194" s="443">
        <v>0</v>
      </c>
      <c r="F194" s="443">
        <v>0</v>
      </c>
      <c r="G194" s="859"/>
    </row>
    <row r="195" spans="1:7" ht="15" customHeight="1">
      <c r="A195" s="54" t="s">
        <v>177</v>
      </c>
      <c r="B195" s="443">
        <v>0</v>
      </c>
      <c r="C195" s="443">
        <v>0</v>
      </c>
      <c r="D195" s="443">
        <v>0</v>
      </c>
      <c r="E195" s="443">
        <v>0</v>
      </c>
      <c r="F195" s="443">
        <v>0</v>
      </c>
      <c r="G195" s="859"/>
    </row>
    <row r="196" spans="1:7" ht="15" customHeight="1">
      <c r="A196" s="54" t="s">
        <v>178</v>
      </c>
      <c r="B196" s="443">
        <v>1481.0585900000001</v>
      </c>
      <c r="C196" s="443">
        <v>0</v>
      </c>
      <c r="D196" s="443">
        <v>0</v>
      </c>
      <c r="E196" s="443">
        <v>0</v>
      </c>
      <c r="F196" s="443">
        <v>1481.0585900000001</v>
      </c>
      <c r="G196" s="859"/>
    </row>
    <row r="197" spans="1:7" ht="15" customHeight="1">
      <c r="A197" s="54" t="s">
        <v>179</v>
      </c>
      <c r="B197" s="443">
        <v>0</v>
      </c>
      <c r="C197" s="443">
        <v>0</v>
      </c>
      <c r="D197" s="443">
        <v>0</v>
      </c>
      <c r="E197" s="443">
        <v>0</v>
      </c>
      <c r="F197" s="443">
        <v>0</v>
      </c>
      <c r="G197" s="859"/>
    </row>
    <row r="198" spans="1:7" ht="15" customHeight="1">
      <c r="A198" s="54" t="s">
        <v>180</v>
      </c>
      <c r="B198" s="443">
        <v>0</v>
      </c>
      <c r="C198" s="443">
        <v>0</v>
      </c>
      <c r="D198" s="443">
        <v>0</v>
      </c>
      <c r="E198" s="443">
        <v>0</v>
      </c>
      <c r="F198" s="443">
        <v>0</v>
      </c>
      <c r="G198" s="859"/>
    </row>
    <row r="199" spans="1:7" ht="15" customHeight="1">
      <c r="A199" s="762" t="s">
        <v>181</v>
      </c>
      <c r="B199" s="443">
        <v>0</v>
      </c>
      <c r="C199" s="443">
        <v>0</v>
      </c>
      <c r="D199" s="443">
        <v>0</v>
      </c>
      <c r="E199" s="443">
        <v>0</v>
      </c>
      <c r="F199" s="443">
        <v>0</v>
      </c>
      <c r="G199" s="859"/>
    </row>
    <row r="200" spans="1:7" ht="15" customHeight="1">
      <c r="A200" s="762" t="s">
        <v>182</v>
      </c>
      <c r="B200" s="443">
        <v>2558.8090899999997</v>
      </c>
      <c r="C200" s="443">
        <v>0</v>
      </c>
      <c r="D200" s="443">
        <v>0</v>
      </c>
      <c r="E200" s="443">
        <v>0</v>
      </c>
      <c r="F200" s="443">
        <v>2558.8090899999997</v>
      </c>
      <c r="G200" s="859"/>
    </row>
    <row r="201" spans="1:7" ht="15" customHeight="1">
      <c r="A201" s="54" t="s">
        <v>183</v>
      </c>
      <c r="B201" s="443">
        <v>0</v>
      </c>
      <c r="C201" s="443">
        <v>0</v>
      </c>
      <c r="D201" s="443">
        <v>0</v>
      </c>
      <c r="E201" s="443">
        <v>0</v>
      </c>
      <c r="F201" s="443">
        <v>0</v>
      </c>
    </row>
    <row r="202" spans="1:7" ht="15" customHeight="1">
      <c r="A202" s="54" t="s">
        <v>184</v>
      </c>
      <c r="B202" s="443">
        <v>2558.8090899999997</v>
      </c>
      <c r="C202" s="443">
        <v>0</v>
      </c>
      <c r="D202" s="443">
        <v>0</v>
      </c>
      <c r="E202" s="443">
        <v>0</v>
      </c>
      <c r="F202" s="443">
        <v>2558.8090899999997</v>
      </c>
    </row>
    <row r="203" spans="1:7" ht="15" customHeight="1">
      <c r="A203" s="54" t="s">
        <v>185</v>
      </c>
      <c r="B203" s="443">
        <v>0</v>
      </c>
      <c r="C203" s="443">
        <v>0</v>
      </c>
      <c r="D203" s="443">
        <v>0</v>
      </c>
      <c r="E203" s="443">
        <v>0</v>
      </c>
      <c r="F203" s="443">
        <v>0</v>
      </c>
    </row>
    <row r="204" spans="1:7" ht="15" customHeight="1">
      <c r="A204" s="54" t="s">
        <v>186</v>
      </c>
      <c r="B204" s="443">
        <v>0</v>
      </c>
      <c r="C204" s="443">
        <v>0</v>
      </c>
      <c r="D204" s="443">
        <v>0</v>
      </c>
      <c r="E204" s="443">
        <v>0</v>
      </c>
      <c r="F204" s="443">
        <v>0</v>
      </c>
    </row>
    <row r="205" spans="1:7" ht="15" customHeight="1" thickBot="1">
      <c r="A205" s="762" t="s">
        <v>187</v>
      </c>
      <c r="B205" s="443">
        <v>0</v>
      </c>
      <c r="C205" s="443">
        <v>0</v>
      </c>
      <c r="D205" s="443">
        <v>0</v>
      </c>
      <c r="E205" s="443">
        <v>0</v>
      </c>
      <c r="F205" s="443">
        <v>0</v>
      </c>
    </row>
    <row r="206" spans="1:7" ht="15" customHeight="1" thickTop="1" thickBot="1">
      <c r="A206" s="758" t="s">
        <v>188</v>
      </c>
      <c r="B206" s="753">
        <v>1403428.2061900001</v>
      </c>
      <c r="C206" s="753">
        <v>5481773.9394100001</v>
      </c>
      <c r="D206" s="753">
        <v>1710.7448899999999</v>
      </c>
      <c r="E206" s="753">
        <v>0</v>
      </c>
      <c r="F206" s="753">
        <v>6886912.8904900001</v>
      </c>
    </row>
    <row r="207" spans="1:7" ht="15" customHeight="1" thickTop="1">
      <c r="A207" s="762" t="s">
        <v>189</v>
      </c>
      <c r="B207" s="443">
        <v>0</v>
      </c>
      <c r="C207" s="443">
        <v>0</v>
      </c>
      <c r="D207" s="443">
        <v>0</v>
      </c>
      <c r="E207" s="443">
        <v>0</v>
      </c>
      <c r="F207" s="443">
        <v>0</v>
      </c>
    </row>
    <row r="208" spans="1:7" ht="15" customHeight="1">
      <c r="A208" s="54" t="s">
        <v>190</v>
      </c>
      <c r="B208" s="443">
        <v>0</v>
      </c>
      <c r="C208" s="443">
        <v>0</v>
      </c>
      <c r="D208" s="443">
        <v>0</v>
      </c>
      <c r="E208" s="443">
        <v>0</v>
      </c>
      <c r="F208" s="443">
        <v>0</v>
      </c>
    </row>
    <row r="209" spans="1:6" ht="15" customHeight="1">
      <c r="A209" s="54" t="s">
        <v>191</v>
      </c>
      <c r="B209" s="443">
        <v>0</v>
      </c>
      <c r="C209" s="443">
        <v>0</v>
      </c>
      <c r="D209" s="443">
        <v>0</v>
      </c>
      <c r="E209" s="443">
        <v>0</v>
      </c>
      <c r="F209" s="443">
        <v>0</v>
      </c>
    </row>
    <row r="210" spans="1:6" ht="15" customHeight="1">
      <c r="A210" s="54" t="s">
        <v>192</v>
      </c>
      <c r="B210" s="443">
        <v>0</v>
      </c>
      <c r="C210" s="443">
        <v>0</v>
      </c>
      <c r="D210" s="443">
        <v>0</v>
      </c>
      <c r="E210" s="443">
        <v>0</v>
      </c>
      <c r="F210" s="443">
        <v>0</v>
      </c>
    </row>
    <row r="211" spans="1:6" ht="15" customHeight="1">
      <c r="A211" s="762" t="s">
        <v>193</v>
      </c>
      <c r="B211" s="443">
        <v>0</v>
      </c>
      <c r="C211" s="443">
        <v>287.10156000000001</v>
      </c>
      <c r="D211" s="443">
        <v>562.33172000000002</v>
      </c>
      <c r="E211" s="443">
        <v>0</v>
      </c>
      <c r="F211" s="443">
        <v>849.43328000000008</v>
      </c>
    </row>
    <row r="212" spans="1:6" ht="15" customHeight="1">
      <c r="A212" s="54" t="s">
        <v>194</v>
      </c>
      <c r="B212" s="443">
        <v>0</v>
      </c>
      <c r="C212" s="443">
        <v>0</v>
      </c>
      <c r="D212" s="443">
        <v>0</v>
      </c>
      <c r="E212" s="443">
        <v>0</v>
      </c>
      <c r="F212" s="443">
        <v>0</v>
      </c>
    </row>
    <row r="213" spans="1:6" ht="15" customHeight="1">
      <c r="A213" s="54" t="s">
        <v>195</v>
      </c>
      <c r="B213" s="443">
        <v>0</v>
      </c>
      <c r="C213" s="443">
        <v>287.10156000000001</v>
      </c>
      <c r="D213" s="443">
        <v>562.33172000000002</v>
      </c>
      <c r="E213" s="443">
        <v>0</v>
      </c>
      <c r="F213" s="443">
        <v>849.43328000000008</v>
      </c>
    </row>
    <row r="214" spans="1:6" ht="15" customHeight="1">
      <c r="A214" s="54" t="s">
        <v>196</v>
      </c>
      <c r="B214" s="443">
        <v>0</v>
      </c>
      <c r="C214" s="443">
        <v>0</v>
      </c>
      <c r="D214" s="443">
        <v>0</v>
      </c>
      <c r="E214" s="443">
        <v>0</v>
      </c>
      <c r="F214" s="443">
        <v>0</v>
      </c>
    </row>
    <row r="215" spans="1:6" ht="15" customHeight="1">
      <c r="A215" s="759" t="s">
        <v>1358</v>
      </c>
      <c r="B215" s="443">
        <v>0</v>
      </c>
      <c r="C215" s="443">
        <v>0</v>
      </c>
      <c r="D215" s="443">
        <v>0</v>
      </c>
      <c r="E215" s="443">
        <v>0</v>
      </c>
      <c r="F215" s="443">
        <v>0</v>
      </c>
    </row>
    <row r="216" spans="1:6" ht="15" customHeight="1">
      <c r="A216" s="54" t="s">
        <v>197</v>
      </c>
      <c r="B216" s="443">
        <v>0</v>
      </c>
      <c r="C216" s="443">
        <v>0</v>
      </c>
      <c r="D216" s="443">
        <v>0</v>
      </c>
      <c r="E216" s="443">
        <v>0</v>
      </c>
      <c r="F216" s="443">
        <v>0</v>
      </c>
    </row>
    <row r="217" spans="1:6" ht="15" customHeight="1">
      <c r="A217" s="762" t="s">
        <v>198</v>
      </c>
      <c r="B217" s="443">
        <v>0</v>
      </c>
      <c r="C217" s="443">
        <v>0</v>
      </c>
      <c r="D217" s="443">
        <v>0</v>
      </c>
      <c r="E217" s="443">
        <v>0</v>
      </c>
      <c r="F217" s="443">
        <v>0</v>
      </c>
    </row>
    <row r="218" spans="1:6" ht="15" customHeight="1">
      <c r="A218" s="54" t="s">
        <v>199</v>
      </c>
      <c r="B218" s="443">
        <v>0</v>
      </c>
      <c r="C218" s="443">
        <v>0</v>
      </c>
      <c r="D218" s="443">
        <v>0</v>
      </c>
      <c r="E218" s="443">
        <v>0</v>
      </c>
      <c r="F218" s="443">
        <v>0</v>
      </c>
    </row>
    <row r="219" spans="1:6" ht="15" customHeight="1">
      <c r="A219" s="54" t="s">
        <v>200</v>
      </c>
      <c r="B219" s="443">
        <v>0</v>
      </c>
      <c r="C219" s="443">
        <v>0</v>
      </c>
      <c r="D219" s="443">
        <v>0</v>
      </c>
      <c r="E219" s="443">
        <v>0</v>
      </c>
      <c r="F219" s="443">
        <v>0</v>
      </c>
    </row>
    <row r="220" spans="1:6" ht="15" customHeight="1">
      <c r="A220" s="762" t="s">
        <v>201</v>
      </c>
      <c r="B220" s="443">
        <v>0</v>
      </c>
      <c r="C220" s="443">
        <v>0</v>
      </c>
      <c r="D220" s="443">
        <v>36.851230000000001</v>
      </c>
      <c r="E220" s="443">
        <v>0</v>
      </c>
      <c r="F220" s="443">
        <v>36.851230000000001</v>
      </c>
    </row>
    <row r="221" spans="1:6" ht="15" customHeight="1">
      <c r="A221" s="54" t="s">
        <v>202</v>
      </c>
      <c r="B221" s="443">
        <v>0</v>
      </c>
      <c r="C221" s="443">
        <v>0</v>
      </c>
      <c r="D221" s="443">
        <v>0</v>
      </c>
      <c r="E221" s="443">
        <v>0</v>
      </c>
      <c r="F221" s="443">
        <v>0</v>
      </c>
    </row>
    <row r="222" spans="1:6" ht="15" customHeight="1">
      <c r="A222" s="54" t="s">
        <v>203</v>
      </c>
      <c r="B222" s="443">
        <v>0</v>
      </c>
      <c r="C222" s="443">
        <v>0</v>
      </c>
      <c r="D222" s="443">
        <v>36.851230000000001</v>
      </c>
      <c r="E222" s="443">
        <v>0</v>
      </c>
      <c r="F222" s="443">
        <v>36.851230000000001</v>
      </c>
    </row>
    <row r="223" spans="1:6" ht="15" customHeight="1">
      <c r="A223" s="762" t="s">
        <v>204</v>
      </c>
      <c r="B223" s="443">
        <v>1289258.6955200001</v>
      </c>
      <c r="C223" s="443">
        <v>4888609.9346599998</v>
      </c>
      <c r="D223" s="443">
        <v>7.0000000000000007E-5</v>
      </c>
      <c r="E223" s="443">
        <v>0</v>
      </c>
      <c r="F223" s="443">
        <v>6177868.6302500004</v>
      </c>
    </row>
    <row r="224" spans="1:6" ht="15" customHeight="1">
      <c r="A224" s="54" t="s">
        <v>205</v>
      </c>
      <c r="B224" s="443">
        <v>1277931.9572100001</v>
      </c>
      <c r="C224" s="443">
        <v>4885368.4519100003</v>
      </c>
      <c r="D224" s="443">
        <v>7.0000000000000007E-5</v>
      </c>
      <c r="E224" s="443">
        <v>0</v>
      </c>
      <c r="F224" s="443">
        <v>6163300.40919</v>
      </c>
    </row>
    <row r="225" spans="1:6" ht="15" customHeight="1">
      <c r="A225" s="54" t="s">
        <v>206</v>
      </c>
      <c r="B225" s="443">
        <v>0</v>
      </c>
      <c r="C225" s="443">
        <v>0</v>
      </c>
      <c r="D225" s="443">
        <v>0</v>
      </c>
      <c r="E225" s="443">
        <v>0</v>
      </c>
      <c r="F225" s="443">
        <v>0</v>
      </c>
    </row>
    <row r="226" spans="1:6" ht="15" customHeight="1">
      <c r="A226" s="54" t="s">
        <v>207</v>
      </c>
      <c r="B226" s="443">
        <v>1440.3880200000001</v>
      </c>
      <c r="C226" s="443">
        <v>0</v>
      </c>
      <c r="D226" s="443">
        <v>0</v>
      </c>
      <c r="E226" s="443">
        <v>0</v>
      </c>
      <c r="F226" s="443">
        <v>1440.3880200000001</v>
      </c>
    </row>
    <row r="227" spans="1:6" ht="15" customHeight="1">
      <c r="A227" s="54" t="s">
        <v>208</v>
      </c>
      <c r="B227" s="443">
        <v>0</v>
      </c>
      <c r="C227" s="443">
        <v>0</v>
      </c>
      <c r="D227" s="443">
        <v>0</v>
      </c>
      <c r="E227" s="443">
        <v>0</v>
      </c>
      <c r="F227" s="443">
        <v>0</v>
      </c>
    </row>
    <row r="228" spans="1:6" ht="15" customHeight="1">
      <c r="A228" s="54" t="s">
        <v>209</v>
      </c>
      <c r="B228" s="443">
        <v>9773.2502899999999</v>
      </c>
      <c r="C228" s="443">
        <v>3241.4827500000001</v>
      </c>
      <c r="D228" s="443">
        <v>0</v>
      </c>
      <c r="E228" s="443">
        <v>0</v>
      </c>
      <c r="F228" s="443">
        <v>13014.733039999999</v>
      </c>
    </row>
    <row r="229" spans="1:6" ht="15" customHeight="1">
      <c r="A229" s="54" t="s">
        <v>210</v>
      </c>
      <c r="B229" s="443">
        <v>70</v>
      </c>
      <c r="C229" s="443">
        <v>0</v>
      </c>
      <c r="D229" s="443">
        <v>0</v>
      </c>
      <c r="E229" s="443">
        <v>0</v>
      </c>
      <c r="F229" s="443">
        <v>70</v>
      </c>
    </row>
    <row r="230" spans="1:6" ht="15" customHeight="1">
      <c r="A230" s="54" t="s">
        <v>211</v>
      </c>
      <c r="B230" s="443">
        <v>0</v>
      </c>
      <c r="C230" s="443">
        <v>0</v>
      </c>
      <c r="D230" s="443">
        <v>0</v>
      </c>
      <c r="E230" s="443">
        <v>0</v>
      </c>
      <c r="F230" s="443">
        <v>0</v>
      </c>
    </row>
    <row r="231" spans="1:6" ht="15" customHeight="1">
      <c r="A231" s="54" t="s">
        <v>212</v>
      </c>
      <c r="B231" s="443">
        <v>0</v>
      </c>
      <c r="C231" s="443">
        <v>0</v>
      </c>
      <c r="D231" s="443">
        <v>0</v>
      </c>
      <c r="E231" s="443">
        <v>0</v>
      </c>
      <c r="F231" s="443">
        <v>0</v>
      </c>
    </row>
    <row r="232" spans="1:6" ht="15" customHeight="1">
      <c r="A232" s="54" t="s">
        <v>213</v>
      </c>
      <c r="B232" s="443">
        <v>43.1</v>
      </c>
      <c r="C232" s="443">
        <v>0</v>
      </c>
      <c r="D232" s="443">
        <v>0</v>
      </c>
      <c r="E232" s="443">
        <v>0</v>
      </c>
      <c r="F232" s="443">
        <v>43.1</v>
      </c>
    </row>
    <row r="233" spans="1:6" ht="15" customHeight="1">
      <c r="A233" s="762" t="s">
        <v>214</v>
      </c>
      <c r="B233" s="443">
        <v>42586.87657</v>
      </c>
      <c r="C233" s="443">
        <v>592876.9031900001</v>
      </c>
      <c r="D233" s="443">
        <v>1023.5755899999999</v>
      </c>
      <c r="E233" s="443">
        <v>0</v>
      </c>
      <c r="F233" s="443">
        <v>636487.35534999997</v>
      </c>
    </row>
    <row r="234" spans="1:6" ht="15" customHeight="1">
      <c r="A234" s="54" t="s">
        <v>215</v>
      </c>
      <c r="B234" s="443">
        <v>22475.56136</v>
      </c>
      <c r="C234" s="443">
        <v>12483.773800000001</v>
      </c>
      <c r="D234" s="443">
        <v>0</v>
      </c>
      <c r="E234" s="443">
        <v>0</v>
      </c>
      <c r="F234" s="443">
        <v>34959.335159999995</v>
      </c>
    </row>
    <row r="235" spans="1:6" ht="15" customHeight="1">
      <c r="A235" s="54" t="s">
        <v>216</v>
      </c>
      <c r="B235" s="443">
        <v>0</v>
      </c>
      <c r="C235" s="443">
        <v>0</v>
      </c>
      <c r="D235" s="443">
        <v>0</v>
      </c>
      <c r="E235" s="443">
        <v>0</v>
      </c>
      <c r="F235" s="443">
        <v>0</v>
      </c>
    </row>
    <row r="236" spans="1:6" ht="15" customHeight="1">
      <c r="A236" s="54" t="s">
        <v>217</v>
      </c>
      <c r="B236" s="443">
        <v>3237.0818300000001</v>
      </c>
      <c r="C236" s="443">
        <v>22628.944809999997</v>
      </c>
      <c r="D236" s="443">
        <v>808.88558</v>
      </c>
      <c r="E236" s="443">
        <v>0</v>
      </c>
      <c r="F236" s="443">
        <v>26674.912219999998</v>
      </c>
    </row>
    <row r="237" spans="1:6" ht="15" customHeight="1">
      <c r="A237" s="54" t="s">
        <v>218</v>
      </c>
      <c r="B237" s="443">
        <v>3869.9470799999999</v>
      </c>
      <c r="C237" s="443">
        <v>10283.01081</v>
      </c>
      <c r="D237" s="443">
        <v>0</v>
      </c>
      <c r="E237" s="443">
        <v>0</v>
      </c>
      <c r="F237" s="443">
        <v>14152.957890000001</v>
      </c>
    </row>
    <row r="238" spans="1:6" ht="15" customHeight="1">
      <c r="A238" s="54" t="s">
        <v>219</v>
      </c>
      <c r="B238" s="443">
        <v>0</v>
      </c>
      <c r="C238" s="443">
        <v>0</v>
      </c>
      <c r="D238" s="443">
        <v>0</v>
      </c>
      <c r="E238" s="443">
        <v>0</v>
      </c>
      <c r="F238" s="443">
        <v>0</v>
      </c>
    </row>
    <row r="239" spans="1:6" ht="15" customHeight="1">
      <c r="A239" s="54" t="s">
        <v>220</v>
      </c>
      <c r="B239" s="443">
        <v>13004.286300000002</v>
      </c>
      <c r="C239" s="443">
        <v>547481.17376999999</v>
      </c>
      <c r="D239" s="443">
        <v>214.69001</v>
      </c>
      <c r="E239" s="443">
        <v>0</v>
      </c>
      <c r="F239" s="443">
        <v>560700.15008000005</v>
      </c>
    </row>
    <row r="240" spans="1:6" ht="15" customHeight="1">
      <c r="A240" s="54" t="s">
        <v>221</v>
      </c>
      <c r="B240" s="443">
        <v>0</v>
      </c>
      <c r="C240" s="443">
        <v>0</v>
      </c>
      <c r="D240" s="443">
        <v>0</v>
      </c>
      <c r="E240" s="443">
        <v>0</v>
      </c>
      <c r="F240" s="443">
        <v>0</v>
      </c>
    </row>
    <row r="241" spans="1:6" ht="15" customHeight="1">
      <c r="A241" s="762" t="s">
        <v>1342</v>
      </c>
      <c r="B241" s="443">
        <v>0</v>
      </c>
      <c r="C241" s="443">
        <v>0</v>
      </c>
      <c r="D241" s="443">
        <v>87.986279999999994</v>
      </c>
      <c r="E241" s="443">
        <v>0</v>
      </c>
      <c r="F241" s="443">
        <v>87.986279999999994</v>
      </c>
    </row>
    <row r="242" spans="1:6" ht="15" customHeight="1">
      <c r="A242" s="54" t="s">
        <v>1343</v>
      </c>
      <c r="B242" s="443">
        <v>0</v>
      </c>
      <c r="C242" s="443">
        <v>0</v>
      </c>
      <c r="D242" s="443">
        <v>87.986279999999994</v>
      </c>
      <c r="E242" s="443">
        <v>0</v>
      </c>
      <c r="F242" s="443">
        <v>87.986279999999994</v>
      </c>
    </row>
    <row r="243" spans="1:6" ht="15" customHeight="1">
      <c r="A243" s="54" t="s">
        <v>1344</v>
      </c>
      <c r="B243" s="443">
        <v>0</v>
      </c>
      <c r="C243" s="443">
        <v>0</v>
      </c>
      <c r="D243" s="443">
        <v>0</v>
      </c>
      <c r="E243" s="443">
        <v>0</v>
      </c>
      <c r="F243" s="443">
        <v>0</v>
      </c>
    </row>
    <row r="244" spans="1:6" ht="15" customHeight="1">
      <c r="A244" s="762" t="s">
        <v>1345</v>
      </c>
      <c r="B244" s="443">
        <v>71582.634099999996</v>
      </c>
      <c r="C244" s="443">
        <v>0</v>
      </c>
      <c r="D244" s="443">
        <v>0</v>
      </c>
      <c r="E244" s="443">
        <v>0</v>
      </c>
      <c r="F244" s="443">
        <v>71582.634099999996</v>
      </c>
    </row>
    <row r="245" spans="1:6" ht="15" customHeight="1">
      <c r="A245" s="54" t="s">
        <v>1343</v>
      </c>
      <c r="B245" s="443">
        <v>54886.683950000006</v>
      </c>
      <c r="C245" s="443">
        <v>0</v>
      </c>
      <c r="D245" s="443">
        <v>0</v>
      </c>
      <c r="E245" s="443">
        <v>0</v>
      </c>
      <c r="F245" s="443">
        <v>54886.683950000006</v>
      </c>
    </row>
    <row r="246" spans="1:6" ht="15" customHeight="1">
      <c r="A246" s="54" t="s">
        <v>1344</v>
      </c>
      <c r="B246" s="434">
        <v>16695.950150000001</v>
      </c>
      <c r="C246" s="434">
        <v>0</v>
      </c>
      <c r="D246" s="434">
        <v>0</v>
      </c>
      <c r="E246" s="434">
        <v>0</v>
      </c>
      <c r="F246" s="434">
        <v>16695.950150000001</v>
      </c>
    </row>
    <row r="247" spans="1:6" ht="15" customHeight="1">
      <c r="A247" s="762" t="s">
        <v>1346</v>
      </c>
      <c r="B247" s="161">
        <v>0</v>
      </c>
      <c r="C247" s="161">
        <v>0</v>
      </c>
      <c r="D247" s="161">
        <v>87.986279999999994</v>
      </c>
      <c r="E247" s="161">
        <v>0</v>
      </c>
      <c r="F247" s="161">
        <v>87.986279999999994</v>
      </c>
    </row>
    <row r="248" spans="1:6" ht="15" customHeight="1" thickBot="1">
      <c r="A248" s="762" t="s">
        <v>1347</v>
      </c>
      <c r="B248" s="766">
        <v>71582.634099999996</v>
      </c>
      <c r="C248" s="766">
        <v>0</v>
      </c>
      <c r="D248" s="766">
        <v>0</v>
      </c>
      <c r="E248" s="766">
        <v>0</v>
      </c>
      <c r="F248" s="766">
        <v>71582.634099999996</v>
      </c>
    </row>
    <row r="249" spans="1:6" ht="15" customHeight="1" thickTop="1" thickBot="1">
      <c r="A249" s="281" t="s">
        <v>222</v>
      </c>
      <c r="B249" s="753">
        <v>57726.339079999998</v>
      </c>
      <c r="C249" s="753">
        <v>3592.00387</v>
      </c>
      <c r="D249" s="753">
        <v>0</v>
      </c>
      <c r="E249" s="753">
        <v>0</v>
      </c>
      <c r="F249" s="753">
        <v>61318.342950000006</v>
      </c>
    </row>
    <row r="250" spans="1:6" ht="15" customHeight="1" thickTop="1">
      <c r="A250" s="63" t="s">
        <v>223</v>
      </c>
      <c r="B250" s="443">
        <v>2.8455599999999999</v>
      </c>
      <c r="C250" s="443">
        <v>6.8000000000000005E-4</v>
      </c>
      <c r="D250" s="443">
        <v>0</v>
      </c>
      <c r="E250" s="443">
        <v>0</v>
      </c>
      <c r="F250" s="443">
        <v>2.8462399999999999</v>
      </c>
    </row>
    <row r="251" spans="1:6" ht="15" customHeight="1">
      <c r="A251" s="63" t="s">
        <v>224</v>
      </c>
      <c r="B251" s="443">
        <v>1454.39546</v>
      </c>
      <c r="C251" s="443">
        <v>1113.16074</v>
      </c>
      <c r="D251" s="443">
        <v>0</v>
      </c>
      <c r="E251" s="443">
        <v>0</v>
      </c>
      <c r="F251" s="443">
        <v>2567.5562</v>
      </c>
    </row>
    <row r="252" spans="1:6" ht="15" customHeight="1">
      <c r="A252" s="63" t="s">
        <v>225</v>
      </c>
      <c r="B252" s="443">
        <v>47420.525229999999</v>
      </c>
      <c r="C252" s="443">
        <v>2216.9418300000002</v>
      </c>
      <c r="D252" s="443">
        <v>0</v>
      </c>
      <c r="E252" s="443">
        <v>0</v>
      </c>
      <c r="F252" s="443">
        <v>49637.467060000003</v>
      </c>
    </row>
    <row r="253" spans="1:6" ht="15" customHeight="1">
      <c r="A253" s="63" t="s">
        <v>226</v>
      </c>
      <c r="B253" s="443">
        <v>1000.5348399999999</v>
      </c>
      <c r="C253" s="443">
        <v>65.998229999999992</v>
      </c>
      <c r="D253" s="443">
        <v>0</v>
      </c>
      <c r="E253" s="443">
        <v>0</v>
      </c>
      <c r="F253" s="443">
        <v>1066.53307</v>
      </c>
    </row>
    <row r="254" spans="1:6" ht="15" customHeight="1">
      <c r="A254" s="63" t="s">
        <v>227</v>
      </c>
      <c r="B254" s="443">
        <v>820.48191000000008</v>
      </c>
      <c r="C254" s="443">
        <v>65.914020000000008</v>
      </c>
      <c r="D254" s="443">
        <v>0</v>
      </c>
      <c r="E254" s="443">
        <v>0</v>
      </c>
      <c r="F254" s="443">
        <v>886.39593000000002</v>
      </c>
    </row>
    <row r="255" spans="1:6" ht="15" customHeight="1">
      <c r="A255" s="63" t="s">
        <v>228</v>
      </c>
      <c r="B255" s="443">
        <v>3.5305999999999997</v>
      </c>
      <c r="C255" s="443">
        <v>0.68003999999999998</v>
      </c>
      <c r="D255" s="443">
        <v>0</v>
      </c>
      <c r="E255" s="443">
        <v>0</v>
      </c>
      <c r="F255" s="443">
        <v>4.2106400000000006</v>
      </c>
    </row>
    <row r="256" spans="1:6" ht="15" customHeight="1">
      <c r="A256" s="63" t="s">
        <v>229</v>
      </c>
      <c r="B256" s="443">
        <v>484.30676</v>
      </c>
      <c r="C256" s="443">
        <v>47.864429999999999</v>
      </c>
      <c r="D256" s="443">
        <v>0</v>
      </c>
      <c r="E256" s="443">
        <v>0</v>
      </c>
      <c r="F256" s="443">
        <v>532.17118999999991</v>
      </c>
    </row>
    <row r="257" spans="1:6" ht="15" customHeight="1">
      <c r="A257" s="63" t="s">
        <v>230</v>
      </c>
      <c r="B257" s="443">
        <v>0</v>
      </c>
      <c r="C257" s="443">
        <v>0</v>
      </c>
      <c r="D257" s="443">
        <v>0</v>
      </c>
      <c r="E257" s="443">
        <v>0</v>
      </c>
      <c r="F257" s="443">
        <v>0</v>
      </c>
    </row>
    <row r="258" spans="1:6" ht="15" customHeight="1">
      <c r="A258" s="63" t="s">
        <v>231</v>
      </c>
      <c r="B258" s="443">
        <v>4604.90355</v>
      </c>
      <c r="C258" s="443">
        <v>0</v>
      </c>
      <c r="D258" s="443">
        <v>0</v>
      </c>
      <c r="E258" s="443">
        <v>0</v>
      </c>
      <c r="F258" s="443">
        <v>4604.90355</v>
      </c>
    </row>
    <row r="259" spans="1:6" ht="15" customHeight="1">
      <c r="A259" s="63" t="s">
        <v>232</v>
      </c>
      <c r="B259" s="443">
        <v>1927.4262099999999</v>
      </c>
      <c r="C259" s="443">
        <v>81.443899999999999</v>
      </c>
      <c r="D259" s="443">
        <v>0</v>
      </c>
      <c r="E259" s="443">
        <v>0</v>
      </c>
      <c r="F259" s="443">
        <v>2008.8701100000001</v>
      </c>
    </row>
    <row r="260" spans="1:6" ht="15" customHeight="1" thickBot="1">
      <c r="A260" s="63" t="s">
        <v>233</v>
      </c>
      <c r="B260" s="443">
        <v>7.38896</v>
      </c>
      <c r="C260" s="443">
        <v>0</v>
      </c>
      <c r="D260" s="443">
        <v>0</v>
      </c>
      <c r="E260" s="443">
        <v>0</v>
      </c>
      <c r="F260" s="443">
        <v>7.38896</v>
      </c>
    </row>
    <row r="261" spans="1:6" ht="15" customHeight="1" thickTop="1" thickBot="1">
      <c r="A261" s="281" t="s">
        <v>234</v>
      </c>
      <c r="B261" s="753">
        <v>-19777.89415</v>
      </c>
      <c r="C261" s="753">
        <v>-447.38569999999999</v>
      </c>
      <c r="D261" s="753">
        <v>0</v>
      </c>
      <c r="E261" s="753">
        <v>0</v>
      </c>
      <c r="F261" s="753">
        <v>-20225.279850000003</v>
      </c>
    </row>
    <row r="262" spans="1:6" ht="15" customHeight="1" thickTop="1">
      <c r="A262" s="63" t="s">
        <v>235</v>
      </c>
      <c r="B262" s="443">
        <v>-14140.722659999999</v>
      </c>
      <c r="C262" s="443">
        <v>-372.69074999999998</v>
      </c>
      <c r="D262" s="443">
        <v>0</v>
      </c>
      <c r="E262" s="443">
        <v>0</v>
      </c>
      <c r="F262" s="443">
        <v>-14513.413410000001</v>
      </c>
    </row>
    <row r="263" spans="1:6" ht="15" customHeight="1">
      <c r="A263" s="63" t="s">
        <v>236</v>
      </c>
      <c r="B263" s="443">
        <v>0</v>
      </c>
      <c r="C263" s="443">
        <v>0</v>
      </c>
      <c r="D263" s="443">
        <v>0</v>
      </c>
      <c r="E263" s="443">
        <v>0</v>
      </c>
      <c r="F263" s="443">
        <v>0</v>
      </c>
    </row>
    <row r="264" spans="1:6" ht="15" customHeight="1">
      <c r="A264" s="63" t="s">
        <v>237</v>
      </c>
      <c r="B264" s="443">
        <v>-998.5838</v>
      </c>
      <c r="C264" s="443">
        <v>-45.693550000000002</v>
      </c>
      <c r="D264" s="443">
        <v>0</v>
      </c>
      <c r="E264" s="443">
        <v>0</v>
      </c>
      <c r="F264" s="443">
        <v>-1044.2773500000001</v>
      </c>
    </row>
    <row r="265" spans="1:6" ht="15" customHeight="1">
      <c r="A265" s="63" t="s">
        <v>238</v>
      </c>
      <c r="B265" s="443">
        <v>-4638.5876900000003</v>
      </c>
      <c r="C265" s="443">
        <v>-29.0014</v>
      </c>
      <c r="D265" s="443">
        <v>0</v>
      </c>
      <c r="E265" s="443">
        <v>0</v>
      </c>
      <c r="F265" s="443">
        <v>-4667.5890899999995</v>
      </c>
    </row>
    <row r="266" spans="1:6" ht="15" customHeight="1">
      <c r="A266" s="63" t="s">
        <v>239</v>
      </c>
      <c r="B266" s="443">
        <v>0</v>
      </c>
      <c r="C266" s="443">
        <v>0</v>
      </c>
      <c r="D266" s="443">
        <v>0</v>
      </c>
      <c r="E266" s="443">
        <v>0</v>
      </c>
      <c r="F266" s="443">
        <v>0</v>
      </c>
    </row>
    <row r="267" spans="1:6" ht="15" customHeight="1">
      <c r="A267" s="406" t="s">
        <v>240</v>
      </c>
      <c r="B267" s="443">
        <v>0</v>
      </c>
      <c r="C267" s="443">
        <v>0</v>
      </c>
      <c r="D267" s="443">
        <v>0</v>
      </c>
      <c r="E267" s="443">
        <v>0</v>
      </c>
      <c r="F267" s="443">
        <v>0</v>
      </c>
    </row>
    <row r="268" spans="1:6" ht="15" customHeight="1" thickBot="1">
      <c r="A268" s="63" t="s">
        <v>241</v>
      </c>
      <c r="B268" s="443">
        <v>0</v>
      </c>
      <c r="C268" s="443">
        <v>0</v>
      </c>
      <c r="D268" s="443">
        <v>0</v>
      </c>
      <c r="E268" s="443">
        <v>0</v>
      </c>
      <c r="F268" s="443">
        <v>0</v>
      </c>
    </row>
    <row r="269" spans="1:6" ht="15" customHeight="1" thickTop="1" thickBot="1">
      <c r="A269" s="767" t="s">
        <v>242</v>
      </c>
      <c r="B269" s="768">
        <v>37948.444929999998</v>
      </c>
      <c r="C269" s="768">
        <v>3144.6181699999997</v>
      </c>
      <c r="D269" s="768">
        <v>0</v>
      </c>
      <c r="E269" s="768">
        <v>0</v>
      </c>
      <c r="F269" s="768">
        <v>41093.063099999999</v>
      </c>
    </row>
    <row r="270" spans="1:6" ht="15" customHeight="1" thickTop="1" thickBot="1">
      <c r="A270" s="769" t="s">
        <v>243</v>
      </c>
      <c r="B270" s="753">
        <v>3058.7273599999999</v>
      </c>
      <c r="C270" s="753">
        <v>1092.0688799999998</v>
      </c>
      <c r="D270" s="753">
        <v>0</v>
      </c>
      <c r="E270" s="753">
        <v>0</v>
      </c>
      <c r="F270" s="753">
        <v>4150.7962400000006</v>
      </c>
    </row>
    <row r="271" spans="1:6" ht="15" customHeight="1" thickTop="1">
      <c r="A271" s="63" t="s">
        <v>244</v>
      </c>
      <c r="B271" s="443">
        <v>1460.24721</v>
      </c>
      <c r="C271" s="443">
        <v>26.603900000000003</v>
      </c>
      <c r="D271" s="443">
        <v>0</v>
      </c>
      <c r="E271" s="443">
        <v>0</v>
      </c>
      <c r="F271" s="443">
        <v>1486.8511100000001</v>
      </c>
    </row>
    <row r="272" spans="1:6" ht="15" customHeight="1">
      <c r="A272" s="63" t="s">
        <v>245</v>
      </c>
      <c r="B272" s="443">
        <v>11.40765</v>
      </c>
      <c r="C272" s="443">
        <v>1065.2797599999999</v>
      </c>
      <c r="D272" s="443">
        <v>0</v>
      </c>
      <c r="E272" s="443">
        <v>0</v>
      </c>
      <c r="F272" s="443">
        <v>1076.68741</v>
      </c>
    </row>
    <row r="273" spans="1:6" ht="15" customHeight="1">
      <c r="A273" s="63" t="s">
        <v>246</v>
      </c>
      <c r="B273" s="443">
        <v>1511.0888200000002</v>
      </c>
      <c r="C273" s="443">
        <v>0</v>
      </c>
      <c r="D273" s="443">
        <v>0</v>
      </c>
      <c r="E273" s="443">
        <v>0</v>
      </c>
      <c r="F273" s="443">
        <v>1511.0888200000002</v>
      </c>
    </row>
    <row r="274" spans="1:6" ht="15" customHeight="1">
      <c r="A274" s="63" t="s">
        <v>247</v>
      </c>
      <c r="B274" s="443">
        <v>0</v>
      </c>
      <c r="C274" s="443">
        <v>0</v>
      </c>
      <c r="D274" s="443">
        <v>0</v>
      </c>
      <c r="E274" s="443">
        <v>0</v>
      </c>
      <c r="F274" s="443">
        <v>0</v>
      </c>
    </row>
    <row r="275" spans="1:6" ht="15" customHeight="1" thickBot="1">
      <c r="A275" s="63" t="s">
        <v>248</v>
      </c>
      <c r="B275" s="443">
        <v>75.983679999999993</v>
      </c>
      <c r="C275" s="443">
        <v>0.18522</v>
      </c>
      <c r="D275" s="443">
        <v>0</v>
      </c>
      <c r="E275" s="443">
        <v>0</v>
      </c>
      <c r="F275" s="443">
        <v>76.168899999999994</v>
      </c>
    </row>
    <row r="276" spans="1:6" ht="15" customHeight="1" thickTop="1" thickBot="1">
      <c r="A276" s="770" t="s">
        <v>249</v>
      </c>
      <c r="B276" s="753">
        <v>-1157.75875</v>
      </c>
      <c r="C276" s="753">
        <v>-441.87801999999999</v>
      </c>
      <c r="D276" s="753">
        <v>0</v>
      </c>
      <c r="E276" s="753">
        <v>0</v>
      </c>
      <c r="F276" s="753">
        <v>-1599.6367700000001</v>
      </c>
    </row>
    <row r="277" spans="1:6" ht="15" customHeight="1" thickTop="1">
      <c r="A277" s="63" t="s">
        <v>244</v>
      </c>
      <c r="B277" s="443">
        <v>-249.34351000000001</v>
      </c>
      <c r="C277" s="443">
        <v>-295.89868999999999</v>
      </c>
      <c r="D277" s="443">
        <v>0</v>
      </c>
      <c r="E277" s="443">
        <v>0</v>
      </c>
      <c r="F277" s="443">
        <v>-545.24219999999991</v>
      </c>
    </row>
    <row r="278" spans="1:6" ht="15" customHeight="1">
      <c r="A278" s="63" t="s">
        <v>250</v>
      </c>
      <c r="B278" s="443">
        <v>-625.85574999999994</v>
      </c>
      <c r="C278" s="443">
        <v>0</v>
      </c>
      <c r="D278" s="443">
        <v>0</v>
      </c>
      <c r="E278" s="443">
        <v>0</v>
      </c>
      <c r="F278" s="443">
        <v>-625.85574999999994</v>
      </c>
    </row>
    <row r="279" spans="1:6" ht="15" customHeight="1">
      <c r="A279" s="63" t="s">
        <v>251</v>
      </c>
      <c r="B279" s="443">
        <v>0</v>
      </c>
      <c r="C279" s="443">
        <v>0</v>
      </c>
      <c r="D279" s="443">
        <v>0</v>
      </c>
      <c r="E279" s="443">
        <v>0</v>
      </c>
      <c r="F279" s="443">
        <v>0</v>
      </c>
    </row>
    <row r="280" spans="1:6" ht="15" customHeight="1">
      <c r="A280" s="63" t="s">
        <v>252</v>
      </c>
      <c r="B280" s="443">
        <v>-0.19683</v>
      </c>
      <c r="C280" s="443">
        <v>0</v>
      </c>
      <c r="D280" s="443">
        <v>0</v>
      </c>
      <c r="E280" s="443">
        <v>0</v>
      </c>
      <c r="F280" s="443">
        <v>-0.19683</v>
      </c>
    </row>
    <row r="281" spans="1:6" ht="15" customHeight="1" thickBot="1">
      <c r="A281" s="63" t="s">
        <v>253</v>
      </c>
      <c r="B281" s="443">
        <v>-282.36265999999995</v>
      </c>
      <c r="C281" s="443">
        <v>-145.97932999999998</v>
      </c>
      <c r="D281" s="443">
        <v>0</v>
      </c>
      <c r="E281" s="443">
        <v>0</v>
      </c>
      <c r="F281" s="443">
        <v>-428.34199000000001</v>
      </c>
    </row>
    <row r="282" spans="1:6" ht="15" customHeight="1" thickTop="1" thickBot="1">
      <c r="A282" s="281" t="s">
        <v>254</v>
      </c>
      <c r="B282" s="753">
        <v>39849.413540000001</v>
      </c>
      <c r="C282" s="753">
        <v>3794.8090299999999</v>
      </c>
      <c r="D282" s="753">
        <v>0</v>
      </c>
      <c r="E282" s="753">
        <v>0</v>
      </c>
      <c r="F282" s="753">
        <v>43644.222569999998</v>
      </c>
    </row>
    <row r="283" spans="1:6" ht="15" customHeight="1" thickTop="1">
      <c r="A283" s="296" t="s">
        <v>255</v>
      </c>
      <c r="B283" s="443">
        <v>3876.5162599999999</v>
      </c>
      <c r="C283" s="443">
        <v>2257.8927400000002</v>
      </c>
      <c r="D283" s="443">
        <v>0</v>
      </c>
      <c r="E283" s="443">
        <v>0</v>
      </c>
      <c r="F283" s="443">
        <v>6134.4089999999997</v>
      </c>
    </row>
    <row r="284" spans="1:6" ht="15" customHeight="1">
      <c r="A284" s="63" t="s">
        <v>256</v>
      </c>
      <c r="B284" s="443">
        <v>0.40154000000000001</v>
      </c>
      <c r="C284" s="443">
        <v>0</v>
      </c>
      <c r="D284" s="443">
        <v>0</v>
      </c>
      <c r="E284" s="443">
        <v>0</v>
      </c>
      <c r="F284" s="443">
        <v>0.40154000000000001</v>
      </c>
    </row>
    <row r="285" spans="1:6" ht="15" customHeight="1">
      <c r="A285" s="63" t="s">
        <v>257</v>
      </c>
      <c r="B285" s="443">
        <v>3876.11472</v>
      </c>
      <c r="C285" s="443">
        <v>2257.8927400000002</v>
      </c>
      <c r="D285" s="443">
        <v>0</v>
      </c>
      <c r="E285" s="443">
        <v>0</v>
      </c>
      <c r="F285" s="443">
        <v>6134.0074599999998</v>
      </c>
    </row>
    <row r="286" spans="1:6" ht="15" customHeight="1">
      <c r="A286" s="63" t="s">
        <v>258</v>
      </c>
      <c r="B286" s="443">
        <v>0</v>
      </c>
      <c r="C286" s="443">
        <v>0</v>
      </c>
      <c r="D286" s="443">
        <v>0</v>
      </c>
      <c r="E286" s="443">
        <v>0</v>
      </c>
      <c r="F286" s="443">
        <v>0</v>
      </c>
    </row>
    <row r="287" spans="1:6" ht="15" customHeight="1">
      <c r="A287" s="63" t="s">
        <v>259</v>
      </c>
      <c r="B287" s="443">
        <v>0</v>
      </c>
      <c r="C287" s="443">
        <v>0</v>
      </c>
      <c r="D287" s="443">
        <v>0</v>
      </c>
      <c r="E287" s="443">
        <v>0</v>
      </c>
      <c r="F287" s="443">
        <v>0</v>
      </c>
    </row>
    <row r="288" spans="1:6" ht="15" customHeight="1">
      <c r="A288" s="63" t="s">
        <v>260</v>
      </c>
      <c r="B288" s="443">
        <v>0</v>
      </c>
      <c r="C288" s="443">
        <v>0</v>
      </c>
      <c r="D288" s="443">
        <v>0</v>
      </c>
      <c r="E288" s="443">
        <v>0</v>
      </c>
      <c r="F288" s="443">
        <v>0</v>
      </c>
    </row>
    <row r="289" spans="1:6" ht="15" customHeight="1">
      <c r="A289" s="63" t="s">
        <v>261</v>
      </c>
      <c r="B289" s="443">
        <v>0</v>
      </c>
      <c r="C289" s="443">
        <v>0</v>
      </c>
      <c r="D289" s="443">
        <v>0</v>
      </c>
      <c r="E289" s="443">
        <v>0</v>
      </c>
      <c r="F289" s="443">
        <v>0</v>
      </c>
    </row>
    <row r="290" spans="1:6" ht="15" customHeight="1">
      <c r="A290" s="296" t="s">
        <v>262</v>
      </c>
      <c r="B290" s="443">
        <v>-7633.3315000000002</v>
      </c>
      <c r="C290" s="443">
        <v>-2813.0977599999997</v>
      </c>
      <c r="D290" s="443">
        <v>0</v>
      </c>
      <c r="E290" s="443">
        <v>0</v>
      </c>
      <c r="F290" s="443">
        <v>-10446.429259999999</v>
      </c>
    </row>
    <row r="291" spans="1:6" ht="15" customHeight="1">
      <c r="A291" s="63" t="s">
        <v>263</v>
      </c>
      <c r="B291" s="443">
        <v>-7259.96479</v>
      </c>
      <c r="C291" s="443">
        <v>-2796.1159700000003</v>
      </c>
      <c r="D291" s="443">
        <v>0</v>
      </c>
      <c r="E291" s="443">
        <v>0</v>
      </c>
      <c r="F291" s="443">
        <v>-10056.080759999999</v>
      </c>
    </row>
    <row r="292" spans="1:6" ht="15" customHeight="1">
      <c r="A292" s="63" t="s">
        <v>264</v>
      </c>
      <c r="B292" s="443">
        <v>-106.12322999999999</v>
      </c>
      <c r="C292" s="443">
        <v>0</v>
      </c>
      <c r="D292" s="443">
        <v>0</v>
      </c>
      <c r="E292" s="443">
        <v>0</v>
      </c>
      <c r="F292" s="443">
        <v>-106.12322999999999</v>
      </c>
    </row>
    <row r="293" spans="1:6" ht="15" customHeight="1">
      <c r="A293" s="63" t="s">
        <v>265</v>
      </c>
      <c r="B293" s="443">
        <v>0</v>
      </c>
      <c r="C293" s="443">
        <v>0</v>
      </c>
      <c r="D293" s="443">
        <v>0</v>
      </c>
      <c r="E293" s="443">
        <v>0</v>
      </c>
      <c r="F293" s="443">
        <v>0</v>
      </c>
    </row>
    <row r="294" spans="1:6" ht="15" customHeight="1">
      <c r="A294" s="406" t="s">
        <v>266</v>
      </c>
      <c r="B294" s="443">
        <v>-267.24347999999998</v>
      </c>
      <c r="C294" s="443">
        <v>-16.98179</v>
      </c>
      <c r="D294" s="443">
        <v>0</v>
      </c>
      <c r="E294" s="443">
        <v>0</v>
      </c>
      <c r="F294" s="443">
        <v>-284.22527000000002</v>
      </c>
    </row>
    <row r="295" spans="1:6" ht="15" customHeight="1">
      <c r="A295" s="406" t="s">
        <v>267</v>
      </c>
      <c r="B295" s="443">
        <v>0</v>
      </c>
      <c r="C295" s="443">
        <v>0</v>
      </c>
      <c r="D295" s="443">
        <v>0</v>
      </c>
      <c r="E295" s="443">
        <v>0</v>
      </c>
      <c r="F295" s="443">
        <v>0</v>
      </c>
    </row>
    <row r="296" spans="1:6" ht="15" customHeight="1" thickBot="1">
      <c r="A296" s="406" t="s">
        <v>268</v>
      </c>
      <c r="B296" s="443">
        <v>0</v>
      </c>
      <c r="C296" s="443">
        <v>0</v>
      </c>
      <c r="D296" s="443">
        <v>0</v>
      </c>
      <c r="E296" s="443">
        <v>0</v>
      </c>
      <c r="F296" s="443">
        <v>0</v>
      </c>
    </row>
    <row r="297" spans="1:6" ht="15" customHeight="1" thickTop="1" thickBot="1">
      <c r="A297" s="771" t="s">
        <v>269</v>
      </c>
      <c r="B297" s="752">
        <v>36092.598299999998</v>
      </c>
      <c r="C297" s="752">
        <v>3239.6040099999996</v>
      </c>
      <c r="D297" s="752">
        <v>0</v>
      </c>
      <c r="E297" s="752">
        <v>0</v>
      </c>
      <c r="F297" s="752">
        <v>39332.202310000001</v>
      </c>
    </row>
    <row r="298" spans="1:6" ht="15" customHeight="1" thickTop="1" thickBot="1">
      <c r="A298" s="281" t="s">
        <v>270</v>
      </c>
      <c r="B298" s="753">
        <v>-28904.531329999998</v>
      </c>
      <c r="C298" s="753">
        <v>-1812.83124</v>
      </c>
      <c r="D298" s="753">
        <v>0</v>
      </c>
      <c r="E298" s="753">
        <v>0</v>
      </c>
      <c r="F298" s="753">
        <v>-30717.362570000001</v>
      </c>
    </row>
    <row r="299" spans="1:6" ht="15" customHeight="1" thickTop="1">
      <c r="A299" s="63" t="s">
        <v>271</v>
      </c>
      <c r="B299" s="443">
        <v>-17000.849750000001</v>
      </c>
      <c r="C299" s="443">
        <v>0</v>
      </c>
      <c r="D299" s="443">
        <v>0</v>
      </c>
      <c r="E299" s="443">
        <v>0</v>
      </c>
      <c r="F299" s="443">
        <v>-17000.849750000001</v>
      </c>
    </row>
    <row r="300" spans="1:6" ht="15" customHeight="1">
      <c r="A300" s="63" t="s">
        <v>272</v>
      </c>
      <c r="B300" s="443">
        <v>-2164.13771</v>
      </c>
      <c r="C300" s="443">
        <v>-121.19752</v>
      </c>
      <c r="D300" s="443">
        <v>0</v>
      </c>
      <c r="E300" s="443">
        <v>0</v>
      </c>
      <c r="F300" s="443">
        <v>-2285.3352300000001</v>
      </c>
    </row>
    <row r="301" spans="1:6" ht="15" customHeight="1">
      <c r="A301" s="63" t="s">
        <v>273</v>
      </c>
      <c r="B301" s="443">
        <v>-19.99689</v>
      </c>
      <c r="C301" s="443">
        <v>-435.31682000000001</v>
      </c>
      <c r="D301" s="443">
        <v>0</v>
      </c>
      <c r="E301" s="443">
        <v>0</v>
      </c>
      <c r="F301" s="443">
        <v>-455.31371000000001</v>
      </c>
    </row>
    <row r="302" spans="1:6" ht="15" customHeight="1">
      <c r="A302" s="63" t="s">
        <v>274</v>
      </c>
      <c r="B302" s="443">
        <v>-590.70717000000002</v>
      </c>
      <c r="C302" s="443">
        <v>0</v>
      </c>
      <c r="D302" s="443">
        <v>0</v>
      </c>
      <c r="E302" s="443">
        <v>0</v>
      </c>
      <c r="F302" s="443">
        <v>-590.70717000000002</v>
      </c>
    </row>
    <row r="303" spans="1:6" ht="15" customHeight="1">
      <c r="A303" s="63" t="s">
        <v>275</v>
      </c>
      <c r="B303" s="443">
        <v>-1738.84754</v>
      </c>
      <c r="C303" s="443">
        <v>0</v>
      </c>
      <c r="D303" s="443">
        <v>0</v>
      </c>
      <c r="E303" s="443">
        <v>0</v>
      </c>
      <c r="F303" s="443">
        <v>-1738.84754</v>
      </c>
    </row>
    <row r="304" spans="1:6" ht="15" customHeight="1">
      <c r="A304" s="63" t="s">
        <v>276</v>
      </c>
      <c r="B304" s="443">
        <v>-266.36493000000002</v>
      </c>
      <c r="C304" s="443">
        <v>-69.026009999999999</v>
      </c>
      <c r="D304" s="443">
        <v>0</v>
      </c>
      <c r="E304" s="443">
        <v>0</v>
      </c>
      <c r="F304" s="443">
        <v>-335.39094</v>
      </c>
    </row>
    <row r="305" spans="1:6" ht="15" customHeight="1">
      <c r="A305" s="63" t="s">
        <v>277</v>
      </c>
      <c r="B305" s="443">
        <v>-1065.16012</v>
      </c>
      <c r="C305" s="443">
        <v>0</v>
      </c>
      <c r="D305" s="443">
        <v>0</v>
      </c>
      <c r="E305" s="443">
        <v>0</v>
      </c>
      <c r="F305" s="443">
        <v>-1065.16012</v>
      </c>
    </row>
    <row r="306" spans="1:6" ht="15" customHeight="1">
      <c r="A306" s="63" t="s">
        <v>278</v>
      </c>
      <c r="B306" s="443">
        <v>-100.74858</v>
      </c>
      <c r="C306" s="443">
        <v>-186.40371999999999</v>
      </c>
      <c r="D306" s="443">
        <v>0</v>
      </c>
      <c r="E306" s="443">
        <v>0</v>
      </c>
      <c r="F306" s="443">
        <v>-287.15229999999997</v>
      </c>
    </row>
    <row r="307" spans="1:6" ht="15" customHeight="1" thickBot="1">
      <c r="A307" s="63" t="s">
        <v>279</v>
      </c>
      <c r="B307" s="443">
        <v>-5957.7186400000001</v>
      </c>
      <c r="C307" s="443">
        <v>-1000.8871700000001</v>
      </c>
      <c r="D307" s="443">
        <v>0</v>
      </c>
      <c r="E307" s="443">
        <v>0</v>
      </c>
      <c r="F307" s="443">
        <v>-6958.60581</v>
      </c>
    </row>
    <row r="308" spans="1:6" ht="15" customHeight="1" thickTop="1" thickBot="1">
      <c r="A308" s="769" t="s">
        <v>280</v>
      </c>
      <c r="B308" s="753">
        <v>7188.0669699999999</v>
      </c>
      <c r="C308" s="753">
        <v>1426.77277</v>
      </c>
      <c r="D308" s="753">
        <v>0</v>
      </c>
      <c r="E308" s="753">
        <v>0</v>
      </c>
      <c r="F308" s="753">
        <v>8614.8397399999994</v>
      </c>
    </row>
    <row r="309" spans="1:6" ht="15" customHeight="1" thickTop="1">
      <c r="A309" s="246" t="s">
        <v>281</v>
      </c>
      <c r="B309" s="443">
        <v>1.6160000000000001E-2</v>
      </c>
      <c r="C309" s="443">
        <v>-4.0000000000000003E-5</v>
      </c>
      <c r="D309" s="443">
        <v>0</v>
      </c>
      <c r="E309" s="443">
        <v>209.32064000000003</v>
      </c>
      <c r="F309" s="443">
        <v>209.33676</v>
      </c>
    </row>
    <row r="310" spans="1:6" ht="15" customHeight="1">
      <c r="A310" s="406" t="s">
        <v>282</v>
      </c>
      <c r="B310" s="443">
        <v>1.6160000000000001E-2</v>
      </c>
      <c r="C310" s="443">
        <v>-4.0000000000000003E-5</v>
      </c>
      <c r="D310" s="443">
        <v>0</v>
      </c>
      <c r="E310" s="443">
        <v>0</v>
      </c>
      <c r="F310" s="443">
        <v>1.6120000000000002E-2</v>
      </c>
    </row>
    <row r="311" spans="1:6" ht="15" customHeight="1">
      <c r="A311" s="406" t="s">
        <v>283</v>
      </c>
      <c r="B311" s="443">
        <v>0</v>
      </c>
      <c r="C311" s="443">
        <v>0</v>
      </c>
      <c r="D311" s="443">
        <v>0</v>
      </c>
      <c r="E311" s="443">
        <v>209.32064000000003</v>
      </c>
      <c r="F311" s="443">
        <v>209.32064000000003</v>
      </c>
    </row>
    <row r="312" spans="1:6" ht="15" customHeight="1">
      <c r="A312" s="246" t="s">
        <v>284</v>
      </c>
      <c r="B312" s="443">
        <v>-1.0000000000000001E-5</v>
      </c>
      <c r="C312" s="443">
        <v>0</v>
      </c>
      <c r="D312" s="443">
        <v>0</v>
      </c>
      <c r="E312" s="443">
        <v>0</v>
      </c>
      <c r="F312" s="443">
        <v>-1.0000000000000001E-5</v>
      </c>
    </row>
    <row r="313" spans="1:6" ht="15" customHeight="1">
      <c r="A313" s="406" t="s">
        <v>285</v>
      </c>
      <c r="B313" s="443">
        <v>-1.0000000000000001E-5</v>
      </c>
      <c r="C313" s="443">
        <v>0</v>
      </c>
      <c r="D313" s="443">
        <v>0</v>
      </c>
      <c r="E313" s="443">
        <v>0</v>
      </c>
      <c r="F313" s="443">
        <v>-1.0000000000000001E-5</v>
      </c>
    </row>
    <row r="314" spans="1:6" ht="15" customHeight="1" thickBot="1">
      <c r="A314" s="406" t="s">
        <v>286</v>
      </c>
      <c r="B314" s="443">
        <v>0</v>
      </c>
      <c r="C314" s="443">
        <v>0</v>
      </c>
      <c r="D314" s="443">
        <v>0</v>
      </c>
      <c r="E314" s="443">
        <v>0</v>
      </c>
      <c r="F314" s="443">
        <v>0</v>
      </c>
    </row>
    <row r="315" spans="1:6" ht="15" customHeight="1" thickTop="1" thickBot="1">
      <c r="A315" s="769" t="s">
        <v>287</v>
      </c>
      <c r="B315" s="753">
        <v>7188.0831200000002</v>
      </c>
      <c r="C315" s="753">
        <v>1426.7727299999999</v>
      </c>
      <c r="D315" s="753">
        <v>0</v>
      </c>
      <c r="E315" s="753">
        <v>209.32064000000003</v>
      </c>
      <c r="F315" s="753">
        <v>8824.1764899999998</v>
      </c>
    </row>
    <row r="316" spans="1:6" ht="15" customHeight="1" thickTop="1" thickBot="1">
      <c r="A316" s="63" t="s">
        <v>288</v>
      </c>
      <c r="B316" s="443">
        <v>-4.6525100000000004</v>
      </c>
      <c r="C316" s="443">
        <v>0</v>
      </c>
      <c r="D316" s="443">
        <v>0</v>
      </c>
      <c r="E316" s="443">
        <v>0</v>
      </c>
      <c r="F316" s="443">
        <v>-4.6525100000000004</v>
      </c>
    </row>
    <row r="317" spans="1:6" ht="15" customHeight="1" thickTop="1" thickBot="1">
      <c r="A317" s="769" t="s">
        <v>289</v>
      </c>
      <c r="B317" s="753">
        <v>7183.4306100000003</v>
      </c>
      <c r="C317" s="753">
        <v>1426.7727299999999</v>
      </c>
      <c r="D317" s="753">
        <v>0</v>
      </c>
      <c r="E317" s="753">
        <v>209.32064000000003</v>
      </c>
      <c r="F317" s="753">
        <v>8819.5239799999999</v>
      </c>
    </row>
    <row r="318" spans="1:6" ht="15" customHeight="1" thickTop="1" thickBot="1">
      <c r="A318" s="406" t="s">
        <v>290</v>
      </c>
      <c r="B318" s="443">
        <v>-170.27438000000001</v>
      </c>
      <c r="C318" s="443">
        <v>0.12753</v>
      </c>
      <c r="D318" s="443">
        <v>0</v>
      </c>
      <c r="E318" s="443">
        <v>0</v>
      </c>
      <c r="F318" s="443">
        <v>-170.14685</v>
      </c>
    </row>
    <row r="319" spans="1:6" ht="15" customHeight="1" thickTop="1" thickBot="1">
      <c r="A319" s="281" t="s">
        <v>291</v>
      </c>
      <c r="B319" s="753">
        <v>7013.1562300000005</v>
      </c>
      <c r="C319" s="753">
        <v>1426.9002600000001</v>
      </c>
      <c r="D319" s="753">
        <v>0</v>
      </c>
      <c r="E319" s="753">
        <v>209.32064000000003</v>
      </c>
      <c r="F319" s="753">
        <v>8649.3771300000008</v>
      </c>
    </row>
    <row r="320" spans="1:6" ht="15" customHeight="1" thickTop="1" thickBot="1">
      <c r="A320" s="406" t="s">
        <v>292</v>
      </c>
      <c r="B320" s="443">
        <v>0</v>
      </c>
      <c r="C320" s="443">
        <v>0</v>
      </c>
      <c r="D320" s="443">
        <v>0</v>
      </c>
      <c r="E320" s="443">
        <v>0</v>
      </c>
      <c r="F320" s="443">
        <v>0</v>
      </c>
    </row>
    <row r="321" spans="1:6" ht="15" customHeight="1" thickTop="1" thickBot="1">
      <c r="A321" s="769" t="s">
        <v>293</v>
      </c>
      <c r="B321" s="753">
        <v>7013.1562300000005</v>
      </c>
      <c r="C321" s="753">
        <v>1426.9002600000001</v>
      </c>
      <c r="D321" s="753">
        <v>0</v>
      </c>
      <c r="E321" s="753">
        <v>209.32064000000003</v>
      </c>
      <c r="F321" s="753">
        <v>8649.3771300000008</v>
      </c>
    </row>
    <row r="322" spans="1:6" ht="15" customHeight="1" thickTop="1" thickBot="1">
      <c r="A322" s="246" t="s">
        <v>294</v>
      </c>
      <c r="B322" s="443">
        <v>-99.252750000000006</v>
      </c>
      <c r="C322" s="443">
        <v>0</v>
      </c>
      <c r="D322" s="443">
        <v>0</v>
      </c>
      <c r="E322" s="443">
        <v>0</v>
      </c>
      <c r="F322" s="443">
        <v>-99.252750000000006</v>
      </c>
    </row>
    <row r="323" spans="1:6" ht="15" customHeight="1" thickTop="1" thickBot="1">
      <c r="A323" s="769" t="s">
        <v>295</v>
      </c>
      <c r="B323" s="875">
        <v>6913.9034800000009</v>
      </c>
      <c r="C323" s="875">
        <v>1426.9002600000001</v>
      </c>
      <c r="D323" s="875">
        <v>0</v>
      </c>
      <c r="E323" s="875">
        <v>209.32064000000003</v>
      </c>
      <c r="F323" s="875">
        <v>8550.1243800000011</v>
      </c>
    </row>
    <row r="324" spans="1:6" ht="16.5" thickTop="1">
      <c r="A324" s="55"/>
    </row>
    <row r="325" spans="1:6" ht="15.75">
      <c r="A325" s="55"/>
    </row>
    <row r="326" spans="1:6" ht="15.75">
      <c r="A326" s="55"/>
    </row>
    <row r="327" spans="1:6" ht="15.75">
      <c r="A327" s="55"/>
    </row>
    <row r="328" spans="1:6" ht="15.75">
      <c r="A328" s="55"/>
    </row>
    <row r="329" spans="1:6" ht="15.75">
      <c r="A329" s="55"/>
    </row>
    <row r="330" spans="1:6" ht="15.75">
      <c r="A330" s="55"/>
    </row>
    <row r="331" spans="1:6" ht="15.75">
      <c r="A331" s="55"/>
    </row>
    <row r="332" spans="1:6" ht="15.75">
      <c r="A332" s="55"/>
    </row>
    <row r="333" spans="1:6" ht="15.75">
      <c r="A333" s="55"/>
    </row>
    <row r="334" spans="1:6" ht="15.75">
      <c r="A334" s="55"/>
    </row>
    <row r="335" spans="1:6" ht="15.75">
      <c r="A335" s="55"/>
    </row>
    <row r="336" spans="1:6"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row r="657" spans="1:1" ht="15.75">
      <c r="A657" s="55"/>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9"/>
  <sheetViews>
    <sheetView showGridLines="0" topLeftCell="A2" zoomScaleNormal="100" workbookViewId="0">
      <selection activeCell="K9" sqref="K9"/>
    </sheetView>
  </sheetViews>
  <sheetFormatPr baseColWidth="10" defaultColWidth="9.140625" defaultRowHeight="15"/>
  <cols>
    <col min="1" max="1" width="74.140625" style="57" customWidth="1"/>
    <col min="2" max="3" width="9.140625" style="859" bestFit="1" customWidth="1"/>
    <col min="4" max="4" width="8.42578125" style="859" bestFit="1" customWidth="1"/>
    <col min="5" max="5" width="8.140625" style="611" bestFit="1" customWidth="1"/>
    <col min="6" max="7" width="8.140625" style="859" bestFit="1" customWidth="1"/>
    <col min="8" max="8" width="13.85546875" style="859" bestFit="1" customWidth="1"/>
    <col min="9" max="15" width="9.140625" style="859" customWidth="1"/>
    <col min="16" max="19" width="9.85546875" style="859" bestFit="1" customWidth="1"/>
    <col min="20" max="22" width="9.28515625" style="859" bestFit="1" customWidth="1"/>
    <col min="23" max="256" width="9.140625" style="859"/>
    <col min="257" max="257" width="74.140625" style="859" customWidth="1"/>
    <col min="258" max="259" width="9.140625" style="859" bestFit="1" customWidth="1"/>
    <col min="260" max="260" width="8.42578125" style="859" bestFit="1" customWidth="1"/>
    <col min="261" max="263" width="8.140625" style="859" bestFit="1" customWidth="1"/>
    <col min="264" max="264" width="13.85546875" style="859" bestFit="1" customWidth="1"/>
    <col min="265" max="271" width="9.140625" style="859" customWidth="1"/>
    <col min="272" max="275" width="9.85546875" style="859" bestFit="1" customWidth="1"/>
    <col min="276" max="278" width="9.28515625" style="859" bestFit="1" customWidth="1"/>
    <col min="279" max="512" width="9.140625" style="859"/>
    <col min="513" max="513" width="74.140625" style="859" customWidth="1"/>
    <col min="514" max="515" width="9.140625" style="859" bestFit="1" customWidth="1"/>
    <col min="516" max="516" width="8.42578125" style="859" bestFit="1" customWidth="1"/>
    <col min="517" max="519" width="8.140625" style="859" bestFit="1" customWidth="1"/>
    <col min="520" max="520" width="13.85546875" style="859" bestFit="1" customWidth="1"/>
    <col min="521" max="527" width="9.140625" style="859" customWidth="1"/>
    <col min="528" max="531" width="9.85546875" style="859" bestFit="1" customWidth="1"/>
    <col min="532" max="534" width="9.28515625" style="859" bestFit="1" customWidth="1"/>
    <col min="535" max="768" width="9.140625" style="859"/>
    <col min="769" max="769" width="74.140625" style="859" customWidth="1"/>
    <col min="770" max="771" width="9.140625" style="859" bestFit="1" customWidth="1"/>
    <col min="772" max="772" width="8.42578125" style="859" bestFit="1" customWidth="1"/>
    <col min="773" max="775" width="8.140625" style="859" bestFit="1" customWidth="1"/>
    <col min="776" max="776" width="13.85546875" style="859" bestFit="1" customWidth="1"/>
    <col min="777" max="783" width="9.140625" style="859" customWidth="1"/>
    <col min="784" max="787" width="9.85546875" style="859" bestFit="1" customWidth="1"/>
    <col min="788" max="790" width="9.28515625" style="859" bestFit="1" customWidth="1"/>
    <col min="791" max="1024" width="9.140625" style="859"/>
    <col min="1025" max="1025" width="74.140625" style="859" customWidth="1"/>
    <col min="1026" max="1027" width="9.140625" style="859" bestFit="1" customWidth="1"/>
    <col min="1028" max="1028" width="8.42578125" style="859" bestFit="1" customWidth="1"/>
    <col min="1029" max="1031" width="8.140625" style="859" bestFit="1" customWidth="1"/>
    <col min="1032" max="1032" width="13.85546875" style="859" bestFit="1" customWidth="1"/>
    <col min="1033" max="1039" width="9.140625" style="859" customWidth="1"/>
    <col min="1040" max="1043" width="9.85546875" style="859" bestFit="1" customWidth="1"/>
    <col min="1044" max="1046" width="9.28515625" style="859" bestFit="1" customWidth="1"/>
    <col min="1047" max="1280" width="9.140625" style="859"/>
    <col min="1281" max="1281" width="74.140625" style="859" customWidth="1"/>
    <col min="1282" max="1283" width="9.140625" style="859" bestFit="1" customWidth="1"/>
    <col min="1284" max="1284" width="8.42578125" style="859" bestFit="1" customWidth="1"/>
    <col min="1285" max="1287" width="8.140625" style="859" bestFit="1" customWidth="1"/>
    <col min="1288" max="1288" width="13.85546875" style="859" bestFit="1" customWidth="1"/>
    <col min="1289" max="1295" width="9.140625" style="859" customWidth="1"/>
    <col min="1296" max="1299" width="9.85546875" style="859" bestFit="1" customWidth="1"/>
    <col min="1300" max="1302" width="9.28515625" style="859" bestFit="1" customWidth="1"/>
    <col min="1303" max="1536" width="9.140625" style="859"/>
    <col min="1537" max="1537" width="74.140625" style="859" customWidth="1"/>
    <col min="1538" max="1539" width="9.140625" style="859" bestFit="1" customWidth="1"/>
    <col min="1540" max="1540" width="8.42578125" style="859" bestFit="1" customWidth="1"/>
    <col min="1541" max="1543" width="8.140625" style="859" bestFit="1" customWidth="1"/>
    <col min="1544" max="1544" width="13.85546875" style="859" bestFit="1" customWidth="1"/>
    <col min="1545" max="1551" width="9.140625" style="859" customWidth="1"/>
    <col min="1552" max="1555" width="9.85546875" style="859" bestFit="1" customWidth="1"/>
    <col min="1556" max="1558" width="9.28515625" style="859" bestFit="1" customWidth="1"/>
    <col min="1559" max="1792" width="9.140625" style="859"/>
    <col min="1793" max="1793" width="74.140625" style="859" customWidth="1"/>
    <col min="1794" max="1795" width="9.140625" style="859" bestFit="1" customWidth="1"/>
    <col min="1796" max="1796" width="8.42578125" style="859" bestFit="1" customWidth="1"/>
    <col min="1797" max="1799" width="8.140625" style="859" bestFit="1" customWidth="1"/>
    <col min="1800" max="1800" width="13.85546875" style="859" bestFit="1" customWidth="1"/>
    <col min="1801" max="1807" width="9.140625" style="859" customWidth="1"/>
    <col min="1808" max="1811" width="9.85546875" style="859" bestFit="1" customWidth="1"/>
    <col min="1812" max="1814" width="9.28515625" style="859" bestFit="1" customWidth="1"/>
    <col min="1815" max="2048" width="9.140625" style="859"/>
    <col min="2049" max="2049" width="74.140625" style="859" customWidth="1"/>
    <col min="2050" max="2051" width="9.140625" style="859" bestFit="1" customWidth="1"/>
    <col min="2052" max="2052" width="8.42578125" style="859" bestFit="1" customWidth="1"/>
    <col min="2053" max="2055" width="8.140625" style="859" bestFit="1" customWidth="1"/>
    <col min="2056" max="2056" width="13.85546875" style="859" bestFit="1" customWidth="1"/>
    <col min="2057" max="2063" width="9.140625" style="859" customWidth="1"/>
    <col min="2064" max="2067" width="9.85546875" style="859" bestFit="1" customWidth="1"/>
    <col min="2068" max="2070" width="9.28515625" style="859" bestFit="1" customWidth="1"/>
    <col min="2071" max="2304" width="9.140625" style="859"/>
    <col min="2305" max="2305" width="74.140625" style="859" customWidth="1"/>
    <col min="2306" max="2307" width="9.140625" style="859" bestFit="1" customWidth="1"/>
    <col min="2308" max="2308" width="8.42578125" style="859" bestFit="1" customWidth="1"/>
    <col min="2309" max="2311" width="8.140625" style="859" bestFit="1" customWidth="1"/>
    <col min="2312" max="2312" width="13.85546875" style="859" bestFit="1" customWidth="1"/>
    <col min="2313" max="2319" width="9.140625" style="859" customWidth="1"/>
    <col min="2320" max="2323" width="9.85546875" style="859" bestFit="1" customWidth="1"/>
    <col min="2324" max="2326" width="9.28515625" style="859" bestFit="1" customWidth="1"/>
    <col min="2327" max="2560" width="9.140625" style="859"/>
    <col min="2561" max="2561" width="74.140625" style="859" customWidth="1"/>
    <col min="2562" max="2563" width="9.140625" style="859" bestFit="1" customWidth="1"/>
    <col min="2564" max="2564" width="8.42578125" style="859" bestFit="1" customWidth="1"/>
    <col min="2565" max="2567" width="8.140625" style="859" bestFit="1" customWidth="1"/>
    <col min="2568" max="2568" width="13.85546875" style="859" bestFit="1" customWidth="1"/>
    <col min="2569" max="2575" width="9.140625" style="859" customWidth="1"/>
    <col min="2576" max="2579" width="9.85546875" style="859" bestFit="1" customWidth="1"/>
    <col min="2580" max="2582" width="9.28515625" style="859" bestFit="1" customWidth="1"/>
    <col min="2583" max="2816" width="9.140625" style="859"/>
    <col min="2817" max="2817" width="74.140625" style="859" customWidth="1"/>
    <col min="2818" max="2819" width="9.140625" style="859" bestFit="1" customWidth="1"/>
    <col min="2820" max="2820" width="8.42578125" style="859" bestFit="1" customWidth="1"/>
    <col min="2821" max="2823" width="8.140625" style="859" bestFit="1" customWidth="1"/>
    <col min="2824" max="2824" width="13.85546875" style="859" bestFit="1" customWidth="1"/>
    <col min="2825" max="2831" width="9.140625" style="859" customWidth="1"/>
    <col min="2832" max="2835" width="9.85546875" style="859" bestFit="1" customWidth="1"/>
    <col min="2836" max="2838" width="9.28515625" style="859" bestFit="1" customWidth="1"/>
    <col min="2839" max="3072" width="9.140625" style="859"/>
    <col min="3073" max="3073" width="74.140625" style="859" customWidth="1"/>
    <col min="3074" max="3075" width="9.140625" style="859" bestFit="1" customWidth="1"/>
    <col min="3076" max="3076" width="8.42578125" style="859" bestFit="1" customWidth="1"/>
    <col min="3077" max="3079" width="8.140625" style="859" bestFit="1" customWidth="1"/>
    <col min="3080" max="3080" width="13.85546875" style="859" bestFit="1" customWidth="1"/>
    <col min="3081" max="3087" width="9.140625" style="859" customWidth="1"/>
    <col min="3088" max="3091" width="9.85546875" style="859" bestFit="1" customWidth="1"/>
    <col min="3092" max="3094" width="9.28515625" style="859" bestFit="1" customWidth="1"/>
    <col min="3095" max="3328" width="9.140625" style="859"/>
    <col min="3329" max="3329" width="74.140625" style="859" customWidth="1"/>
    <col min="3330" max="3331" width="9.140625" style="859" bestFit="1" customWidth="1"/>
    <col min="3332" max="3332" width="8.42578125" style="859" bestFit="1" customWidth="1"/>
    <col min="3333" max="3335" width="8.140625" style="859" bestFit="1" customWidth="1"/>
    <col min="3336" max="3336" width="13.85546875" style="859" bestFit="1" customWidth="1"/>
    <col min="3337" max="3343" width="9.140625" style="859" customWidth="1"/>
    <col min="3344" max="3347" width="9.85546875" style="859" bestFit="1" customWidth="1"/>
    <col min="3348" max="3350" width="9.28515625" style="859" bestFit="1" customWidth="1"/>
    <col min="3351" max="3584" width="9.140625" style="859"/>
    <col min="3585" max="3585" width="74.140625" style="859" customWidth="1"/>
    <col min="3586" max="3587" width="9.140625" style="859" bestFit="1" customWidth="1"/>
    <col min="3588" max="3588" width="8.42578125" style="859" bestFit="1" customWidth="1"/>
    <col min="3589" max="3591" width="8.140625" style="859" bestFit="1" customWidth="1"/>
    <col min="3592" max="3592" width="13.85546875" style="859" bestFit="1" customWidth="1"/>
    <col min="3593" max="3599" width="9.140625" style="859" customWidth="1"/>
    <col min="3600" max="3603" width="9.85546875" style="859" bestFit="1" customWidth="1"/>
    <col min="3604" max="3606" width="9.28515625" style="859" bestFit="1" customWidth="1"/>
    <col min="3607" max="3840" width="9.140625" style="859"/>
    <col min="3841" max="3841" width="74.140625" style="859" customWidth="1"/>
    <col min="3842" max="3843" width="9.140625" style="859" bestFit="1" customWidth="1"/>
    <col min="3844" max="3844" width="8.42578125" style="859" bestFit="1" customWidth="1"/>
    <col min="3845" max="3847" width="8.140625" style="859" bestFit="1" customWidth="1"/>
    <col min="3848" max="3848" width="13.85546875" style="859" bestFit="1" customWidth="1"/>
    <col min="3849" max="3855" width="9.140625" style="859" customWidth="1"/>
    <col min="3856" max="3859" width="9.85546875" style="859" bestFit="1" customWidth="1"/>
    <col min="3860" max="3862" width="9.28515625" style="859" bestFit="1" customWidth="1"/>
    <col min="3863" max="4096" width="9.140625" style="859"/>
    <col min="4097" max="4097" width="74.140625" style="859" customWidth="1"/>
    <col min="4098" max="4099" width="9.140625" style="859" bestFit="1" customWidth="1"/>
    <col min="4100" max="4100" width="8.42578125" style="859" bestFit="1" customWidth="1"/>
    <col min="4101" max="4103" width="8.140625" style="859" bestFit="1" customWidth="1"/>
    <col min="4104" max="4104" width="13.85546875" style="859" bestFit="1" customWidth="1"/>
    <col min="4105" max="4111" width="9.140625" style="859" customWidth="1"/>
    <col min="4112" max="4115" width="9.85546875" style="859" bestFit="1" customWidth="1"/>
    <col min="4116" max="4118" width="9.28515625" style="859" bestFit="1" customWidth="1"/>
    <col min="4119" max="4352" width="9.140625" style="859"/>
    <col min="4353" max="4353" width="74.140625" style="859" customWidth="1"/>
    <col min="4354" max="4355" width="9.140625" style="859" bestFit="1" customWidth="1"/>
    <col min="4356" max="4356" width="8.42578125" style="859" bestFit="1" customWidth="1"/>
    <col min="4357" max="4359" width="8.140625" style="859" bestFit="1" customWidth="1"/>
    <col min="4360" max="4360" width="13.85546875" style="859" bestFit="1" customWidth="1"/>
    <col min="4361" max="4367" width="9.140625" style="859" customWidth="1"/>
    <col min="4368" max="4371" width="9.85546875" style="859" bestFit="1" customWidth="1"/>
    <col min="4372" max="4374" width="9.28515625" style="859" bestFit="1" customWidth="1"/>
    <col min="4375" max="4608" width="9.140625" style="859"/>
    <col min="4609" max="4609" width="74.140625" style="859" customWidth="1"/>
    <col min="4610" max="4611" width="9.140625" style="859" bestFit="1" customWidth="1"/>
    <col min="4612" max="4612" width="8.42578125" style="859" bestFit="1" customWidth="1"/>
    <col min="4613" max="4615" width="8.140625" style="859" bestFit="1" customWidth="1"/>
    <col min="4616" max="4616" width="13.85546875" style="859" bestFit="1" customWidth="1"/>
    <col min="4617" max="4623" width="9.140625" style="859" customWidth="1"/>
    <col min="4624" max="4627" width="9.85546875" style="859" bestFit="1" customWidth="1"/>
    <col min="4628" max="4630" width="9.28515625" style="859" bestFit="1" customWidth="1"/>
    <col min="4631" max="4864" width="9.140625" style="859"/>
    <col min="4865" max="4865" width="74.140625" style="859" customWidth="1"/>
    <col min="4866" max="4867" width="9.140625" style="859" bestFit="1" customWidth="1"/>
    <col min="4868" max="4868" width="8.42578125" style="859" bestFit="1" customWidth="1"/>
    <col min="4869" max="4871" width="8.140625" style="859" bestFit="1" customWidth="1"/>
    <col min="4872" max="4872" width="13.85546875" style="859" bestFit="1" customWidth="1"/>
    <col min="4873" max="4879" width="9.140625" style="859" customWidth="1"/>
    <col min="4880" max="4883" width="9.85546875" style="859" bestFit="1" customWidth="1"/>
    <col min="4884" max="4886" width="9.28515625" style="859" bestFit="1" customWidth="1"/>
    <col min="4887" max="5120" width="9.140625" style="859"/>
    <col min="5121" max="5121" width="74.140625" style="859" customWidth="1"/>
    <col min="5122" max="5123" width="9.140625" style="859" bestFit="1" customWidth="1"/>
    <col min="5124" max="5124" width="8.42578125" style="859" bestFit="1" customWidth="1"/>
    <col min="5125" max="5127" width="8.140625" style="859" bestFit="1" customWidth="1"/>
    <col min="5128" max="5128" width="13.85546875" style="859" bestFit="1" customWidth="1"/>
    <col min="5129" max="5135" width="9.140625" style="859" customWidth="1"/>
    <col min="5136" max="5139" width="9.85546875" style="859" bestFit="1" customWidth="1"/>
    <col min="5140" max="5142" width="9.28515625" style="859" bestFit="1" customWidth="1"/>
    <col min="5143" max="5376" width="9.140625" style="859"/>
    <col min="5377" max="5377" width="74.140625" style="859" customWidth="1"/>
    <col min="5378" max="5379" width="9.140625" style="859" bestFit="1" customWidth="1"/>
    <col min="5380" max="5380" width="8.42578125" style="859" bestFit="1" customWidth="1"/>
    <col min="5381" max="5383" width="8.140625" style="859" bestFit="1" customWidth="1"/>
    <col min="5384" max="5384" width="13.85546875" style="859" bestFit="1" customWidth="1"/>
    <col min="5385" max="5391" width="9.140625" style="859" customWidth="1"/>
    <col min="5392" max="5395" width="9.85546875" style="859" bestFit="1" customWidth="1"/>
    <col min="5396" max="5398" width="9.28515625" style="859" bestFit="1" customWidth="1"/>
    <col min="5399" max="5632" width="9.140625" style="859"/>
    <col min="5633" max="5633" width="74.140625" style="859" customWidth="1"/>
    <col min="5634" max="5635" width="9.140625" style="859" bestFit="1" customWidth="1"/>
    <col min="5636" max="5636" width="8.42578125" style="859" bestFit="1" customWidth="1"/>
    <col min="5637" max="5639" width="8.140625" style="859" bestFit="1" customWidth="1"/>
    <col min="5640" max="5640" width="13.85546875" style="859" bestFit="1" customWidth="1"/>
    <col min="5641" max="5647" width="9.140625" style="859" customWidth="1"/>
    <col min="5648" max="5651" width="9.85546875" style="859" bestFit="1" customWidth="1"/>
    <col min="5652" max="5654" width="9.28515625" style="859" bestFit="1" customWidth="1"/>
    <col min="5655" max="5888" width="9.140625" style="859"/>
    <col min="5889" max="5889" width="74.140625" style="859" customWidth="1"/>
    <col min="5890" max="5891" width="9.140625" style="859" bestFit="1" customWidth="1"/>
    <col min="5892" max="5892" width="8.42578125" style="859" bestFit="1" customWidth="1"/>
    <col min="5893" max="5895" width="8.140625" style="859" bestFit="1" customWidth="1"/>
    <col min="5896" max="5896" width="13.85546875" style="859" bestFit="1" customWidth="1"/>
    <col min="5897" max="5903" width="9.140625" style="859" customWidth="1"/>
    <col min="5904" max="5907" width="9.85546875" style="859" bestFit="1" customWidth="1"/>
    <col min="5908" max="5910" width="9.28515625" style="859" bestFit="1" customWidth="1"/>
    <col min="5911" max="6144" width="9.140625" style="859"/>
    <col min="6145" max="6145" width="74.140625" style="859" customWidth="1"/>
    <col min="6146" max="6147" width="9.140625" style="859" bestFit="1" customWidth="1"/>
    <col min="6148" max="6148" width="8.42578125" style="859" bestFit="1" customWidth="1"/>
    <col min="6149" max="6151" width="8.140625" style="859" bestFit="1" customWidth="1"/>
    <col min="6152" max="6152" width="13.85546875" style="859" bestFit="1" customWidth="1"/>
    <col min="6153" max="6159" width="9.140625" style="859" customWidth="1"/>
    <col min="6160" max="6163" width="9.85546875" style="859" bestFit="1" customWidth="1"/>
    <col min="6164" max="6166" width="9.28515625" style="859" bestFit="1" customWidth="1"/>
    <col min="6167" max="6400" width="9.140625" style="859"/>
    <col min="6401" max="6401" width="74.140625" style="859" customWidth="1"/>
    <col min="6402" max="6403" width="9.140625" style="859" bestFit="1" customWidth="1"/>
    <col min="6404" max="6404" width="8.42578125" style="859" bestFit="1" customWidth="1"/>
    <col min="6405" max="6407" width="8.140625" style="859" bestFit="1" customWidth="1"/>
    <col min="6408" max="6408" width="13.85546875" style="859" bestFit="1" customWidth="1"/>
    <col min="6409" max="6415" width="9.140625" style="859" customWidth="1"/>
    <col min="6416" max="6419" width="9.85546875" style="859" bestFit="1" customWidth="1"/>
    <col min="6420" max="6422" width="9.28515625" style="859" bestFit="1" customWidth="1"/>
    <col min="6423" max="6656" width="9.140625" style="859"/>
    <col min="6657" max="6657" width="74.140625" style="859" customWidth="1"/>
    <col min="6658" max="6659" width="9.140625" style="859" bestFit="1" customWidth="1"/>
    <col min="6660" max="6660" width="8.42578125" style="859" bestFit="1" customWidth="1"/>
    <col min="6661" max="6663" width="8.140625" style="859" bestFit="1" customWidth="1"/>
    <col min="6664" max="6664" width="13.85546875" style="859" bestFit="1" customWidth="1"/>
    <col min="6665" max="6671" width="9.140625" style="859" customWidth="1"/>
    <col min="6672" max="6675" width="9.85546875" style="859" bestFit="1" customWidth="1"/>
    <col min="6676" max="6678" width="9.28515625" style="859" bestFit="1" customWidth="1"/>
    <col min="6679" max="6912" width="9.140625" style="859"/>
    <col min="6913" max="6913" width="74.140625" style="859" customWidth="1"/>
    <col min="6914" max="6915" width="9.140625" style="859" bestFit="1" customWidth="1"/>
    <col min="6916" max="6916" width="8.42578125" style="859" bestFit="1" customWidth="1"/>
    <col min="6917" max="6919" width="8.140625" style="859" bestFit="1" customWidth="1"/>
    <col min="6920" max="6920" width="13.85546875" style="859" bestFit="1" customWidth="1"/>
    <col min="6921" max="6927" width="9.140625" style="859" customWidth="1"/>
    <col min="6928" max="6931" width="9.85546875" style="859" bestFit="1" customWidth="1"/>
    <col min="6932" max="6934" width="9.28515625" style="859" bestFit="1" customWidth="1"/>
    <col min="6935" max="7168" width="9.140625" style="859"/>
    <col min="7169" max="7169" width="74.140625" style="859" customWidth="1"/>
    <col min="7170" max="7171" width="9.140625" style="859" bestFit="1" customWidth="1"/>
    <col min="7172" max="7172" width="8.42578125" style="859" bestFit="1" customWidth="1"/>
    <col min="7173" max="7175" width="8.140625" style="859" bestFit="1" customWidth="1"/>
    <col min="7176" max="7176" width="13.85546875" style="859" bestFit="1" customWidth="1"/>
    <col min="7177" max="7183" width="9.140625" style="859" customWidth="1"/>
    <col min="7184" max="7187" width="9.85546875" style="859" bestFit="1" customWidth="1"/>
    <col min="7188" max="7190" width="9.28515625" style="859" bestFit="1" customWidth="1"/>
    <col min="7191" max="7424" width="9.140625" style="859"/>
    <col min="7425" max="7425" width="74.140625" style="859" customWidth="1"/>
    <col min="7426" max="7427" width="9.140625" style="859" bestFit="1" customWidth="1"/>
    <col min="7428" max="7428" width="8.42578125" style="859" bestFit="1" customWidth="1"/>
    <col min="7429" max="7431" width="8.140625" style="859" bestFit="1" customWidth="1"/>
    <col min="7432" max="7432" width="13.85546875" style="859" bestFit="1" customWidth="1"/>
    <col min="7433" max="7439" width="9.140625" style="859" customWidth="1"/>
    <col min="7440" max="7443" width="9.85546875" style="859" bestFit="1" customWidth="1"/>
    <col min="7444" max="7446" width="9.28515625" style="859" bestFit="1" customWidth="1"/>
    <col min="7447" max="7680" width="9.140625" style="859"/>
    <col min="7681" max="7681" width="74.140625" style="859" customWidth="1"/>
    <col min="7682" max="7683" width="9.140625" style="859" bestFit="1" customWidth="1"/>
    <col min="7684" max="7684" width="8.42578125" style="859" bestFit="1" customWidth="1"/>
    <col min="7685" max="7687" width="8.140625" style="859" bestFit="1" customWidth="1"/>
    <col min="7688" max="7688" width="13.85546875" style="859" bestFit="1" customWidth="1"/>
    <col min="7689" max="7695" width="9.140625" style="859" customWidth="1"/>
    <col min="7696" max="7699" width="9.85546875" style="859" bestFit="1" customWidth="1"/>
    <col min="7700" max="7702" width="9.28515625" style="859" bestFit="1" customWidth="1"/>
    <col min="7703" max="7936" width="9.140625" style="859"/>
    <col min="7937" max="7937" width="74.140625" style="859" customWidth="1"/>
    <col min="7938" max="7939" width="9.140625" style="859" bestFit="1" customWidth="1"/>
    <col min="7940" max="7940" width="8.42578125" style="859" bestFit="1" customWidth="1"/>
    <col min="7941" max="7943" width="8.140625" style="859" bestFit="1" customWidth="1"/>
    <col min="7944" max="7944" width="13.85546875" style="859" bestFit="1" customWidth="1"/>
    <col min="7945" max="7951" width="9.140625" style="859" customWidth="1"/>
    <col min="7952" max="7955" width="9.85546875" style="859" bestFit="1" customWidth="1"/>
    <col min="7956" max="7958" width="9.28515625" style="859" bestFit="1" customWidth="1"/>
    <col min="7959" max="8192" width="9.140625" style="859"/>
    <col min="8193" max="8193" width="74.140625" style="859" customWidth="1"/>
    <col min="8194" max="8195" width="9.140625" style="859" bestFit="1" customWidth="1"/>
    <col min="8196" max="8196" width="8.42578125" style="859" bestFit="1" customWidth="1"/>
    <col min="8197" max="8199" width="8.140625" style="859" bestFit="1" customWidth="1"/>
    <col min="8200" max="8200" width="13.85546875" style="859" bestFit="1" customWidth="1"/>
    <col min="8201" max="8207" width="9.140625" style="859" customWidth="1"/>
    <col min="8208" max="8211" width="9.85546875" style="859" bestFit="1" customWidth="1"/>
    <col min="8212" max="8214" width="9.28515625" style="859" bestFit="1" customWidth="1"/>
    <col min="8215" max="8448" width="9.140625" style="859"/>
    <col min="8449" max="8449" width="74.140625" style="859" customWidth="1"/>
    <col min="8450" max="8451" width="9.140625" style="859" bestFit="1" customWidth="1"/>
    <col min="8452" max="8452" width="8.42578125" style="859" bestFit="1" customWidth="1"/>
    <col min="8453" max="8455" width="8.140625" style="859" bestFit="1" customWidth="1"/>
    <col min="8456" max="8456" width="13.85546875" style="859" bestFit="1" customWidth="1"/>
    <col min="8457" max="8463" width="9.140625" style="859" customWidth="1"/>
    <col min="8464" max="8467" width="9.85546875" style="859" bestFit="1" customWidth="1"/>
    <col min="8468" max="8470" width="9.28515625" style="859" bestFit="1" customWidth="1"/>
    <col min="8471" max="8704" width="9.140625" style="859"/>
    <col min="8705" max="8705" width="74.140625" style="859" customWidth="1"/>
    <col min="8706" max="8707" width="9.140625" style="859" bestFit="1" customWidth="1"/>
    <col min="8708" max="8708" width="8.42578125" style="859" bestFit="1" customWidth="1"/>
    <col min="8709" max="8711" width="8.140625" style="859" bestFit="1" customWidth="1"/>
    <col min="8712" max="8712" width="13.85546875" style="859" bestFit="1" customWidth="1"/>
    <col min="8713" max="8719" width="9.140625" style="859" customWidth="1"/>
    <col min="8720" max="8723" width="9.85546875" style="859" bestFit="1" customWidth="1"/>
    <col min="8724" max="8726" width="9.28515625" style="859" bestFit="1" customWidth="1"/>
    <col min="8727" max="8960" width="9.140625" style="859"/>
    <col min="8961" max="8961" width="74.140625" style="859" customWidth="1"/>
    <col min="8962" max="8963" width="9.140625" style="859" bestFit="1" customWidth="1"/>
    <col min="8964" max="8964" width="8.42578125" style="859" bestFit="1" customWidth="1"/>
    <col min="8965" max="8967" width="8.140625" style="859" bestFit="1" customWidth="1"/>
    <col min="8968" max="8968" width="13.85546875" style="859" bestFit="1" customWidth="1"/>
    <col min="8969" max="8975" width="9.140625" style="859" customWidth="1"/>
    <col min="8976" max="8979" width="9.85546875" style="859" bestFit="1" customWidth="1"/>
    <col min="8980" max="8982" width="9.28515625" style="859" bestFit="1" customWidth="1"/>
    <col min="8983" max="9216" width="9.140625" style="859"/>
    <col min="9217" max="9217" width="74.140625" style="859" customWidth="1"/>
    <col min="9218" max="9219" width="9.140625" style="859" bestFit="1" customWidth="1"/>
    <col min="9220" max="9220" width="8.42578125" style="859" bestFit="1" customWidth="1"/>
    <col min="9221" max="9223" width="8.140625" style="859" bestFit="1" customWidth="1"/>
    <col min="9224" max="9224" width="13.85546875" style="859" bestFit="1" customWidth="1"/>
    <col min="9225" max="9231" width="9.140625" style="859" customWidth="1"/>
    <col min="9232" max="9235" width="9.85546875" style="859" bestFit="1" customWidth="1"/>
    <col min="9236" max="9238" width="9.28515625" style="859" bestFit="1" customWidth="1"/>
    <col min="9239" max="9472" width="9.140625" style="859"/>
    <col min="9473" max="9473" width="74.140625" style="859" customWidth="1"/>
    <col min="9474" max="9475" width="9.140625" style="859" bestFit="1" customWidth="1"/>
    <col min="9476" max="9476" width="8.42578125" style="859" bestFit="1" customWidth="1"/>
    <col min="9477" max="9479" width="8.140625" style="859" bestFit="1" customWidth="1"/>
    <col min="9480" max="9480" width="13.85546875" style="859" bestFit="1" customWidth="1"/>
    <col min="9481" max="9487" width="9.140625" style="859" customWidth="1"/>
    <col min="9488" max="9491" width="9.85546875" style="859" bestFit="1" customWidth="1"/>
    <col min="9492" max="9494" width="9.28515625" style="859" bestFit="1" customWidth="1"/>
    <col min="9495" max="9728" width="9.140625" style="859"/>
    <col min="9729" max="9729" width="74.140625" style="859" customWidth="1"/>
    <col min="9730" max="9731" width="9.140625" style="859" bestFit="1" customWidth="1"/>
    <col min="9732" max="9732" width="8.42578125" style="859" bestFit="1" customWidth="1"/>
    <col min="9733" max="9735" width="8.140625" style="859" bestFit="1" customWidth="1"/>
    <col min="9736" max="9736" width="13.85546875" style="859" bestFit="1" customWidth="1"/>
    <col min="9737" max="9743" width="9.140625" style="859" customWidth="1"/>
    <col min="9744" max="9747" width="9.85546875" style="859" bestFit="1" customWidth="1"/>
    <col min="9748" max="9750" width="9.28515625" style="859" bestFit="1" customWidth="1"/>
    <col min="9751" max="9984" width="9.140625" style="859"/>
    <col min="9985" max="9985" width="74.140625" style="859" customWidth="1"/>
    <col min="9986" max="9987" width="9.140625" style="859" bestFit="1" customWidth="1"/>
    <col min="9988" max="9988" width="8.42578125" style="859" bestFit="1" customWidth="1"/>
    <col min="9989" max="9991" width="8.140625" style="859" bestFit="1" customWidth="1"/>
    <col min="9992" max="9992" width="13.85546875" style="859" bestFit="1" customWidth="1"/>
    <col min="9993" max="9999" width="9.140625" style="859" customWidth="1"/>
    <col min="10000" max="10003" width="9.85546875" style="859" bestFit="1" customWidth="1"/>
    <col min="10004" max="10006" width="9.28515625" style="859" bestFit="1" customWidth="1"/>
    <col min="10007" max="10240" width="9.140625" style="859"/>
    <col min="10241" max="10241" width="74.140625" style="859" customWidth="1"/>
    <col min="10242" max="10243" width="9.140625" style="859" bestFit="1" customWidth="1"/>
    <col min="10244" max="10244" width="8.42578125" style="859" bestFit="1" customWidth="1"/>
    <col min="10245" max="10247" width="8.140625" style="859" bestFit="1" customWidth="1"/>
    <col min="10248" max="10248" width="13.85546875" style="859" bestFit="1" customWidth="1"/>
    <col min="10249" max="10255" width="9.140625" style="859" customWidth="1"/>
    <col min="10256" max="10259" width="9.85546875" style="859" bestFit="1" customWidth="1"/>
    <col min="10260" max="10262" width="9.28515625" style="859" bestFit="1" customWidth="1"/>
    <col min="10263" max="10496" width="9.140625" style="859"/>
    <col min="10497" max="10497" width="74.140625" style="859" customWidth="1"/>
    <col min="10498" max="10499" width="9.140625" style="859" bestFit="1" customWidth="1"/>
    <col min="10500" max="10500" width="8.42578125" style="859" bestFit="1" customWidth="1"/>
    <col min="10501" max="10503" width="8.140625" style="859" bestFit="1" customWidth="1"/>
    <col min="10504" max="10504" width="13.85546875" style="859" bestFit="1" customWidth="1"/>
    <col min="10505" max="10511" width="9.140625" style="859" customWidth="1"/>
    <col min="10512" max="10515" width="9.85546875" style="859" bestFit="1" customWidth="1"/>
    <col min="10516" max="10518" width="9.28515625" style="859" bestFit="1" customWidth="1"/>
    <col min="10519" max="10752" width="9.140625" style="859"/>
    <col min="10753" max="10753" width="74.140625" style="859" customWidth="1"/>
    <col min="10754" max="10755" width="9.140625" style="859" bestFit="1" customWidth="1"/>
    <col min="10756" max="10756" width="8.42578125" style="859" bestFit="1" customWidth="1"/>
    <col min="10757" max="10759" width="8.140625" style="859" bestFit="1" customWidth="1"/>
    <col min="10760" max="10760" width="13.85546875" style="859" bestFit="1" customWidth="1"/>
    <col min="10761" max="10767" width="9.140625" style="859" customWidth="1"/>
    <col min="10768" max="10771" width="9.85546875" style="859" bestFit="1" customWidth="1"/>
    <col min="10772" max="10774" width="9.28515625" style="859" bestFit="1" customWidth="1"/>
    <col min="10775" max="11008" width="9.140625" style="859"/>
    <col min="11009" max="11009" width="74.140625" style="859" customWidth="1"/>
    <col min="11010" max="11011" width="9.140625" style="859" bestFit="1" customWidth="1"/>
    <col min="11012" max="11012" width="8.42578125" style="859" bestFit="1" customWidth="1"/>
    <col min="11013" max="11015" width="8.140625" style="859" bestFit="1" customWidth="1"/>
    <col min="11016" max="11016" width="13.85546875" style="859" bestFit="1" customWidth="1"/>
    <col min="11017" max="11023" width="9.140625" style="859" customWidth="1"/>
    <col min="11024" max="11027" width="9.85546875" style="859" bestFit="1" customWidth="1"/>
    <col min="11028" max="11030" width="9.28515625" style="859" bestFit="1" customWidth="1"/>
    <col min="11031" max="11264" width="9.140625" style="859"/>
    <col min="11265" max="11265" width="74.140625" style="859" customWidth="1"/>
    <col min="11266" max="11267" width="9.140625" style="859" bestFit="1" customWidth="1"/>
    <col min="11268" max="11268" width="8.42578125" style="859" bestFit="1" customWidth="1"/>
    <col min="11269" max="11271" width="8.140625" style="859" bestFit="1" customWidth="1"/>
    <col min="11272" max="11272" width="13.85546875" style="859" bestFit="1" customWidth="1"/>
    <col min="11273" max="11279" width="9.140625" style="859" customWidth="1"/>
    <col min="11280" max="11283" width="9.85546875" style="859" bestFit="1" customWidth="1"/>
    <col min="11284" max="11286" width="9.28515625" style="859" bestFit="1" customWidth="1"/>
    <col min="11287" max="11520" width="9.140625" style="859"/>
    <col min="11521" max="11521" width="74.140625" style="859" customWidth="1"/>
    <col min="11522" max="11523" width="9.140625" style="859" bestFit="1" customWidth="1"/>
    <col min="11524" max="11524" width="8.42578125" style="859" bestFit="1" customWidth="1"/>
    <col min="11525" max="11527" width="8.140625" style="859" bestFit="1" customWidth="1"/>
    <col min="11528" max="11528" width="13.85546875" style="859" bestFit="1" customWidth="1"/>
    <col min="11529" max="11535" width="9.140625" style="859" customWidth="1"/>
    <col min="11536" max="11539" width="9.85546875" style="859" bestFit="1" customWidth="1"/>
    <col min="11540" max="11542" width="9.28515625" style="859" bestFit="1" customWidth="1"/>
    <col min="11543" max="11776" width="9.140625" style="859"/>
    <col min="11777" max="11777" width="74.140625" style="859" customWidth="1"/>
    <col min="11778" max="11779" width="9.140625" style="859" bestFit="1" customWidth="1"/>
    <col min="11780" max="11780" width="8.42578125" style="859" bestFit="1" customWidth="1"/>
    <col min="11781" max="11783" width="8.140625" style="859" bestFit="1" customWidth="1"/>
    <col min="11784" max="11784" width="13.85546875" style="859" bestFit="1" customWidth="1"/>
    <col min="11785" max="11791" width="9.140625" style="859" customWidth="1"/>
    <col min="11792" max="11795" width="9.85546875" style="859" bestFit="1" customWidth="1"/>
    <col min="11796" max="11798" width="9.28515625" style="859" bestFit="1" customWidth="1"/>
    <col min="11799" max="12032" width="9.140625" style="859"/>
    <col min="12033" max="12033" width="74.140625" style="859" customWidth="1"/>
    <col min="12034" max="12035" width="9.140625" style="859" bestFit="1" customWidth="1"/>
    <col min="12036" max="12036" width="8.42578125" style="859" bestFit="1" customWidth="1"/>
    <col min="12037" max="12039" width="8.140625" style="859" bestFit="1" customWidth="1"/>
    <col min="12040" max="12040" width="13.85546875" style="859" bestFit="1" customWidth="1"/>
    <col min="12041" max="12047" width="9.140625" style="859" customWidth="1"/>
    <col min="12048" max="12051" width="9.85546875" style="859" bestFit="1" customWidth="1"/>
    <col min="12052" max="12054" width="9.28515625" style="859" bestFit="1" customWidth="1"/>
    <col min="12055" max="12288" width="9.140625" style="859"/>
    <col min="12289" max="12289" width="74.140625" style="859" customWidth="1"/>
    <col min="12290" max="12291" width="9.140625" style="859" bestFit="1" customWidth="1"/>
    <col min="12292" max="12292" width="8.42578125" style="859" bestFit="1" customWidth="1"/>
    <col min="12293" max="12295" width="8.140625" style="859" bestFit="1" customWidth="1"/>
    <col min="12296" max="12296" width="13.85546875" style="859" bestFit="1" customWidth="1"/>
    <col min="12297" max="12303" width="9.140625" style="859" customWidth="1"/>
    <col min="12304" max="12307" width="9.85546875" style="859" bestFit="1" customWidth="1"/>
    <col min="12308" max="12310" width="9.28515625" style="859" bestFit="1" customWidth="1"/>
    <col min="12311" max="12544" width="9.140625" style="859"/>
    <col min="12545" max="12545" width="74.140625" style="859" customWidth="1"/>
    <col min="12546" max="12547" width="9.140625" style="859" bestFit="1" customWidth="1"/>
    <col min="12548" max="12548" width="8.42578125" style="859" bestFit="1" customWidth="1"/>
    <col min="12549" max="12551" width="8.140625" style="859" bestFit="1" customWidth="1"/>
    <col min="12552" max="12552" width="13.85546875" style="859" bestFit="1" customWidth="1"/>
    <col min="12553" max="12559" width="9.140625" style="859" customWidth="1"/>
    <col min="12560" max="12563" width="9.85546875" style="859" bestFit="1" customWidth="1"/>
    <col min="12564" max="12566" width="9.28515625" style="859" bestFit="1" customWidth="1"/>
    <col min="12567" max="12800" width="9.140625" style="859"/>
    <col min="12801" max="12801" width="74.140625" style="859" customWidth="1"/>
    <col min="12802" max="12803" width="9.140625" style="859" bestFit="1" customWidth="1"/>
    <col min="12804" max="12804" width="8.42578125" style="859" bestFit="1" customWidth="1"/>
    <col min="12805" max="12807" width="8.140625" style="859" bestFit="1" customWidth="1"/>
    <col min="12808" max="12808" width="13.85546875" style="859" bestFit="1" customWidth="1"/>
    <col min="12809" max="12815" width="9.140625" style="859" customWidth="1"/>
    <col min="12816" max="12819" width="9.85546875" style="859" bestFit="1" customWidth="1"/>
    <col min="12820" max="12822" width="9.28515625" style="859" bestFit="1" customWidth="1"/>
    <col min="12823" max="13056" width="9.140625" style="859"/>
    <col min="13057" max="13057" width="74.140625" style="859" customWidth="1"/>
    <col min="13058" max="13059" width="9.140625" style="859" bestFit="1" customWidth="1"/>
    <col min="13060" max="13060" width="8.42578125" style="859" bestFit="1" customWidth="1"/>
    <col min="13061" max="13063" width="8.140625" style="859" bestFit="1" customWidth="1"/>
    <col min="13064" max="13064" width="13.85546875" style="859" bestFit="1" customWidth="1"/>
    <col min="13065" max="13071" width="9.140625" style="859" customWidth="1"/>
    <col min="13072" max="13075" width="9.85546875" style="859" bestFit="1" customWidth="1"/>
    <col min="13076" max="13078" width="9.28515625" style="859" bestFit="1" customWidth="1"/>
    <col min="13079" max="13312" width="9.140625" style="859"/>
    <col min="13313" max="13313" width="74.140625" style="859" customWidth="1"/>
    <col min="13314" max="13315" width="9.140625" style="859" bestFit="1" customWidth="1"/>
    <col min="13316" max="13316" width="8.42578125" style="859" bestFit="1" customWidth="1"/>
    <col min="13317" max="13319" width="8.140625" style="859" bestFit="1" customWidth="1"/>
    <col min="13320" max="13320" width="13.85546875" style="859" bestFit="1" customWidth="1"/>
    <col min="13321" max="13327" width="9.140625" style="859" customWidth="1"/>
    <col min="13328" max="13331" width="9.85546875" style="859" bestFit="1" customWidth="1"/>
    <col min="13332" max="13334" width="9.28515625" style="859" bestFit="1" customWidth="1"/>
    <col min="13335" max="13568" width="9.140625" style="859"/>
    <col min="13569" max="13569" width="74.140625" style="859" customWidth="1"/>
    <col min="13570" max="13571" width="9.140625" style="859" bestFit="1" customWidth="1"/>
    <col min="13572" max="13572" width="8.42578125" style="859" bestFit="1" customWidth="1"/>
    <col min="13573" max="13575" width="8.140625" style="859" bestFit="1" customWidth="1"/>
    <col min="13576" max="13576" width="13.85546875" style="859" bestFit="1" customWidth="1"/>
    <col min="13577" max="13583" width="9.140625" style="859" customWidth="1"/>
    <col min="13584" max="13587" width="9.85546875" style="859" bestFit="1" customWidth="1"/>
    <col min="13588" max="13590" width="9.28515625" style="859" bestFit="1" customWidth="1"/>
    <col min="13591" max="13824" width="9.140625" style="859"/>
    <col min="13825" max="13825" width="74.140625" style="859" customWidth="1"/>
    <col min="13826" max="13827" width="9.140625" style="859" bestFit="1" customWidth="1"/>
    <col min="13828" max="13828" width="8.42578125" style="859" bestFit="1" customWidth="1"/>
    <col min="13829" max="13831" width="8.140625" style="859" bestFit="1" customWidth="1"/>
    <col min="13832" max="13832" width="13.85546875" style="859" bestFit="1" customWidth="1"/>
    <col min="13833" max="13839" width="9.140625" style="859" customWidth="1"/>
    <col min="13840" max="13843" width="9.85546875" style="859" bestFit="1" customWidth="1"/>
    <col min="13844" max="13846" width="9.28515625" style="859" bestFit="1" customWidth="1"/>
    <col min="13847" max="14080" width="9.140625" style="859"/>
    <col min="14081" max="14081" width="74.140625" style="859" customWidth="1"/>
    <col min="14082" max="14083" width="9.140625" style="859" bestFit="1" customWidth="1"/>
    <col min="14084" max="14084" width="8.42578125" style="859" bestFit="1" customWidth="1"/>
    <col min="14085" max="14087" width="8.140625" style="859" bestFit="1" customWidth="1"/>
    <col min="14088" max="14088" width="13.85546875" style="859" bestFit="1" customWidth="1"/>
    <col min="14089" max="14095" width="9.140625" style="859" customWidth="1"/>
    <col min="14096" max="14099" width="9.85546875" style="859" bestFit="1" customWidth="1"/>
    <col min="14100" max="14102" width="9.28515625" style="859" bestFit="1" customWidth="1"/>
    <col min="14103" max="14336" width="9.140625" style="859"/>
    <col min="14337" max="14337" width="74.140625" style="859" customWidth="1"/>
    <col min="14338" max="14339" width="9.140625" style="859" bestFit="1" customWidth="1"/>
    <col min="14340" max="14340" width="8.42578125" style="859" bestFit="1" customWidth="1"/>
    <col min="14341" max="14343" width="8.140625" style="859" bestFit="1" customWidth="1"/>
    <col min="14344" max="14344" width="13.85546875" style="859" bestFit="1" customWidth="1"/>
    <col min="14345" max="14351" width="9.140625" style="859" customWidth="1"/>
    <col min="14352" max="14355" width="9.85546875" style="859" bestFit="1" customWidth="1"/>
    <col min="14356" max="14358" width="9.28515625" style="859" bestFit="1" customWidth="1"/>
    <col min="14359" max="14592" width="9.140625" style="859"/>
    <col min="14593" max="14593" width="74.140625" style="859" customWidth="1"/>
    <col min="14594" max="14595" width="9.140625" style="859" bestFit="1" customWidth="1"/>
    <col min="14596" max="14596" width="8.42578125" style="859" bestFit="1" customWidth="1"/>
    <col min="14597" max="14599" width="8.140625" style="859" bestFit="1" customWidth="1"/>
    <col min="14600" max="14600" width="13.85546875" style="859" bestFit="1" customWidth="1"/>
    <col min="14601" max="14607" width="9.140625" style="859" customWidth="1"/>
    <col min="14608" max="14611" width="9.85546875" style="859" bestFit="1" customWidth="1"/>
    <col min="14612" max="14614" width="9.28515625" style="859" bestFit="1" customWidth="1"/>
    <col min="14615" max="14848" width="9.140625" style="859"/>
    <col min="14849" max="14849" width="74.140625" style="859" customWidth="1"/>
    <col min="14850" max="14851" width="9.140625" style="859" bestFit="1" customWidth="1"/>
    <col min="14852" max="14852" width="8.42578125" style="859" bestFit="1" customWidth="1"/>
    <col min="14853" max="14855" width="8.140625" style="859" bestFit="1" customWidth="1"/>
    <col min="14856" max="14856" width="13.85546875" style="859" bestFit="1" customWidth="1"/>
    <col min="14857" max="14863" width="9.140625" style="859" customWidth="1"/>
    <col min="14864" max="14867" width="9.85546875" style="859" bestFit="1" customWidth="1"/>
    <col min="14868" max="14870" width="9.28515625" style="859" bestFit="1" customWidth="1"/>
    <col min="14871" max="15104" width="9.140625" style="859"/>
    <col min="15105" max="15105" width="74.140625" style="859" customWidth="1"/>
    <col min="15106" max="15107" width="9.140625" style="859" bestFit="1" customWidth="1"/>
    <col min="15108" max="15108" width="8.42578125" style="859" bestFit="1" customWidth="1"/>
    <col min="15109" max="15111" width="8.140625" style="859" bestFit="1" customWidth="1"/>
    <col min="15112" max="15112" width="13.85546875" style="859" bestFit="1" customWidth="1"/>
    <col min="15113" max="15119" width="9.140625" style="859" customWidth="1"/>
    <col min="15120" max="15123" width="9.85546875" style="859" bestFit="1" customWidth="1"/>
    <col min="15124" max="15126" width="9.28515625" style="859" bestFit="1" customWidth="1"/>
    <col min="15127" max="15360" width="9.140625" style="859"/>
    <col min="15361" max="15361" width="74.140625" style="859" customWidth="1"/>
    <col min="15362" max="15363" width="9.140625" style="859" bestFit="1" customWidth="1"/>
    <col min="15364" max="15364" width="8.42578125" style="859" bestFit="1" customWidth="1"/>
    <col min="15365" max="15367" width="8.140625" style="859" bestFit="1" customWidth="1"/>
    <col min="15368" max="15368" width="13.85546875" style="859" bestFit="1" customWidth="1"/>
    <col min="15369" max="15375" width="9.140625" style="859" customWidth="1"/>
    <col min="15376" max="15379" width="9.85546875" style="859" bestFit="1" customWidth="1"/>
    <col min="15380" max="15382" width="9.28515625" style="859" bestFit="1" customWidth="1"/>
    <col min="15383" max="15616" width="9.140625" style="859"/>
    <col min="15617" max="15617" width="74.140625" style="859" customWidth="1"/>
    <col min="15618" max="15619" width="9.140625" style="859" bestFit="1" customWidth="1"/>
    <col min="15620" max="15620" width="8.42578125" style="859" bestFit="1" customWidth="1"/>
    <col min="15621" max="15623" width="8.140625" style="859" bestFit="1" customWidth="1"/>
    <col min="15624" max="15624" width="13.85546875" style="859" bestFit="1" customWidth="1"/>
    <col min="15625" max="15631" width="9.140625" style="859" customWidth="1"/>
    <col min="15632" max="15635" width="9.85546875" style="859" bestFit="1" customWidth="1"/>
    <col min="15636" max="15638" width="9.28515625" style="859" bestFit="1" customWidth="1"/>
    <col min="15639" max="15872" width="9.140625" style="859"/>
    <col min="15873" max="15873" width="74.140625" style="859" customWidth="1"/>
    <col min="15874" max="15875" width="9.140625" style="859" bestFit="1" customWidth="1"/>
    <col min="15876" max="15876" width="8.42578125" style="859" bestFit="1" customWidth="1"/>
    <col min="15877" max="15879" width="8.140625" style="859" bestFit="1" customWidth="1"/>
    <col min="15880" max="15880" width="13.85546875" style="859" bestFit="1" customWidth="1"/>
    <col min="15881" max="15887" width="9.140625" style="859" customWidth="1"/>
    <col min="15888" max="15891" width="9.85546875" style="859" bestFit="1" customWidth="1"/>
    <col min="15892" max="15894" width="9.28515625" style="859" bestFit="1" customWidth="1"/>
    <col min="15895" max="16128" width="9.140625" style="859"/>
    <col min="16129" max="16129" width="74.140625" style="859" customWidth="1"/>
    <col min="16130" max="16131" width="9.140625" style="859" bestFit="1" customWidth="1"/>
    <col min="16132" max="16132" width="8.42578125" style="859" bestFit="1" customWidth="1"/>
    <col min="16133" max="16135" width="8.140625" style="859" bestFit="1" customWidth="1"/>
    <col min="16136" max="16136" width="13.85546875" style="859" bestFit="1" customWidth="1"/>
    <col min="16137" max="16143" width="9.140625" style="859" customWidth="1"/>
    <col min="16144" max="16147" width="9.85546875" style="859" bestFit="1" customWidth="1"/>
    <col min="16148" max="16150" width="9.28515625" style="859" bestFit="1" customWidth="1"/>
    <col min="16151" max="16384" width="9.140625" style="859"/>
  </cols>
  <sheetData>
    <row r="1" spans="1:8" s="60" customFormat="1" ht="3.75" hidden="1" customHeight="1">
      <c r="A1" s="1215" t="s">
        <v>1287</v>
      </c>
      <c r="B1" s="1215"/>
      <c r="C1" s="1215"/>
      <c r="D1" s="1215"/>
      <c r="E1" s="1215"/>
      <c r="F1" s="1215"/>
      <c r="G1" s="1215"/>
      <c r="H1" s="1215"/>
    </row>
    <row r="2" spans="1:8" s="50" customFormat="1" ht="39" customHeight="1">
      <c r="A2" s="1215"/>
      <c r="B2" s="1215"/>
      <c r="C2" s="1215"/>
      <c r="D2" s="1215"/>
      <c r="E2" s="1215"/>
      <c r="F2" s="1215"/>
      <c r="G2" s="1215"/>
      <c r="H2" s="1215"/>
    </row>
    <row r="3" spans="1:8" s="50" customFormat="1" ht="20.25" customHeight="1">
      <c r="A3" s="1215" t="s">
        <v>296</v>
      </c>
      <c r="B3" s="1215"/>
      <c r="C3" s="1215"/>
      <c r="D3" s="1215"/>
      <c r="E3" s="1215"/>
      <c r="F3" s="1215"/>
      <c r="G3" s="1215"/>
      <c r="H3" s="1215"/>
    </row>
    <row r="4" spans="1:8" s="50" customFormat="1" ht="20.25" customHeight="1">
      <c r="A4" s="1215" t="s">
        <v>1504</v>
      </c>
      <c r="B4" s="1215"/>
      <c r="C4" s="1215"/>
      <c r="D4" s="1215"/>
      <c r="E4" s="1215"/>
      <c r="F4" s="1215"/>
      <c r="G4" s="1215"/>
      <c r="H4" s="1215"/>
    </row>
    <row r="5" spans="1:8" s="51" customFormat="1" ht="39" customHeight="1">
      <c r="A5" s="1216" t="s">
        <v>1216</v>
      </c>
      <c r="B5" s="1216"/>
      <c r="C5" s="1216"/>
      <c r="D5" s="1216"/>
      <c r="E5" s="1216"/>
      <c r="F5" s="1216"/>
      <c r="G5" s="1216"/>
      <c r="H5" s="1216"/>
    </row>
    <row r="6" spans="1:8" ht="6" hidden="1" customHeight="1" thickTop="1">
      <c r="E6" s="859"/>
    </row>
    <row r="7" spans="1:8" ht="2.25" customHeight="1" thickBot="1">
      <c r="B7" s="611"/>
      <c r="C7" s="611"/>
      <c r="D7" s="611"/>
      <c r="E7" s="859"/>
    </row>
    <row r="8" spans="1:8" ht="21.75" customHeight="1" thickTop="1" thickBot="1">
      <c r="A8" s="757"/>
      <c r="B8" s="799" t="s">
        <v>1288</v>
      </c>
      <c r="C8" s="799" t="s">
        <v>1292</v>
      </c>
      <c r="D8" s="799" t="s">
        <v>1291</v>
      </c>
      <c r="E8" s="799" t="s">
        <v>1293</v>
      </c>
      <c r="F8" s="799" t="s">
        <v>1290</v>
      </c>
      <c r="G8" s="799" t="s">
        <v>1294</v>
      </c>
      <c r="H8" s="799" t="s">
        <v>309</v>
      </c>
    </row>
    <row r="9" spans="1:8" ht="15" customHeight="1" thickTop="1" thickBot="1">
      <c r="A9" s="798" t="s">
        <v>7</v>
      </c>
      <c r="B9" s="752">
        <v>2508001151.9000001</v>
      </c>
      <c r="C9" s="752">
        <v>823067716.12</v>
      </c>
      <c r="D9" s="752">
        <v>348447016.89999998</v>
      </c>
      <c r="E9" s="752">
        <v>82131792.049999997</v>
      </c>
      <c r="F9" s="752">
        <v>50636492.229999997</v>
      </c>
      <c r="G9" s="752">
        <v>57670306.640000001</v>
      </c>
      <c r="H9" s="752">
        <v>3869954475.8400002</v>
      </c>
    </row>
    <row r="10" spans="1:8" ht="15" customHeight="1" thickTop="1" thickBot="1">
      <c r="A10" s="741" t="s">
        <v>8</v>
      </c>
      <c r="B10" s="753">
        <v>156717948.18000001</v>
      </c>
      <c r="C10" s="753">
        <v>53492704.18</v>
      </c>
      <c r="D10" s="753">
        <v>31203378.219999999</v>
      </c>
      <c r="E10" s="753">
        <v>7007059.75</v>
      </c>
      <c r="F10" s="753">
        <v>2513122.58</v>
      </c>
      <c r="G10" s="753">
        <v>5328078.91</v>
      </c>
      <c r="H10" s="753">
        <v>256262291.81999999</v>
      </c>
    </row>
    <row r="11" spans="1:8" s="89" customFormat="1" ht="15" customHeight="1" thickTop="1">
      <c r="A11" s="801" t="s">
        <v>9</v>
      </c>
      <c r="B11" s="802">
        <v>43346119.689999998</v>
      </c>
      <c r="C11" s="802">
        <v>21022696.539999999</v>
      </c>
      <c r="D11" s="802">
        <v>3480953.46</v>
      </c>
      <c r="E11" s="802">
        <v>4147419.1799999997</v>
      </c>
      <c r="F11" s="802">
        <v>891450.47</v>
      </c>
      <c r="G11" s="802">
        <v>1316560.23</v>
      </c>
      <c r="H11" s="802">
        <v>74205199.569999993</v>
      </c>
    </row>
    <row r="12" spans="1:8" s="89" customFormat="1" ht="15" customHeight="1">
      <c r="A12" s="801" t="s">
        <v>10</v>
      </c>
      <c r="B12" s="802">
        <v>108998337.22</v>
      </c>
      <c r="C12" s="802">
        <v>19136705.670000002</v>
      </c>
      <c r="D12" s="802">
        <v>27716170.260000002</v>
      </c>
      <c r="E12" s="802">
        <v>2748933.61</v>
      </c>
      <c r="F12" s="802">
        <v>1594149.13</v>
      </c>
      <c r="G12" s="802">
        <v>2491086.5299999998</v>
      </c>
      <c r="H12" s="802">
        <v>162685382.41999999</v>
      </c>
    </row>
    <row r="13" spans="1:8" s="89" customFormat="1" ht="15" customHeight="1">
      <c r="A13" s="801" t="s">
        <v>11</v>
      </c>
      <c r="B13" s="802">
        <v>4373491.2699999996</v>
      </c>
      <c r="C13" s="802">
        <v>13333301.970000001</v>
      </c>
      <c r="D13" s="802">
        <v>6254.5</v>
      </c>
      <c r="E13" s="802">
        <v>110706.96</v>
      </c>
      <c r="F13" s="802">
        <v>27522.98</v>
      </c>
      <c r="G13" s="802">
        <v>1520432.15</v>
      </c>
      <c r="H13" s="802">
        <v>19371709.829999998</v>
      </c>
    </row>
    <row r="14" spans="1:8" s="89" customFormat="1" ht="15" customHeight="1">
      <c r="A14" s="801" t="s">
        <v>12</v>
      </c>
      <c r="B14" s="802">
        <v>0</v>
      </c>
      <c r="C14" s="802">
        <v>0</v>
      </c>
      <c r="D14" s="802">
        <v>0</v>
      </c>
      <c r="E14" s="802">
        <v>0</v>
      </c>
      <c r="F14" s="802">
        <v>0</v>
      </c>
      <c r="G14" s="802">
        <v>0</v>
      </c>
      <c r="H14" s="802">
        <v>0</v>
      </c>
    </row>
    <row r="15" spans="1:8" s="89" customFormat="1" ht="15" customHeight="1">
      <c r="A15" s="801" t="s">
        <v>13</v>
      </c>
      <c r="B15" s="802">
        <v>0</v>
      </c>
      <c r="C15" s="802">
        <v>0</v>
      </c>
      <c r="D15" s="802">
        <v>0</v>
      </c>
      <c r="E15" s="802">
        <v>0</v>
      </c>
      <c r="F15" s="802">
        <v>0</v>
      </c>
      <c r="G15" s="802">
        <v>0</v>
      </c>
      <c r="H15" s="802">
        <v>0</v>
      </c>
    </row>
    <row r="16" spans="1:8" s="89" customFormat="1" ht="15" customHeight="1">
      <c r="A16" s="801" t="s">
        <v>14</v>
      </c>
      <c r="B16" s="802">
        <v>0</v>
      </c>
      <c r="C16" s="802">
        <v>0</v>
      </c>
      <c r="D16" s="802">
        <v>0</v>
      </c>
      <c r="E16" s="802">
        <v>0</v>
      </c>
      <c r="F16" s="802">
        <v>0</v>
      </c>
      <c r="G16" s="802">
        <v>0</v>
      </c>
      <c r="H16" s="802">
        <v>0</v>
      </c>
    </row>
    <row r="17" spans="1:8" s="89" customFormat="1" ht="15" customHeight="1">
      <c r="A17" s="801" t="s">
        <v>15</v>
      </c>
      <c r="B17" s="802">
        <v>0</v>
      </c>
      <c r="C17" s="802">
        <v>0</v>
      </c>
      <c r="D17" s="802">
        <v>0</v>
      </c>
      <c r="E17" s="802">
        <v>0</v>
      </c>
      <c r="F17" s="802">
        <v>0</v>
      </c>
      <c r="G17" s="802">
        <v>0</v>
      </c>
      <c r="H17" s="802">
        <v>0</v>
      </c>
    </row>
    <row r="18" spans="1:8" s="89" customFormat="1" ht="15" customHeight="1" thickBot="1">
      <c r="A18" s="801" t="s">
        <v>16</v>
      </c>
      <c r="B18" s="802">
        <v>0</v>
      </c>
      <c r="C18" s="802">
        <v>0</v>
      </c>
      <c r="D18" s="802">
        <v>0</v>
      </c>
      <c r="E18" s="802">
        <v>0</v>
      </c>
      <c r="F18" s="802">
        <v>0</v>
      </c>
      <c r="G18" s="802">
        <v>0</v>
      </c>
      <c r="H18" s="802">
        <v>0</v>
      </c>
    </row>
    <row r="19" spans="1:8" s="89" customFormat="1" ht="15" customHeight="1" thickTop="1" thickBot="1">
      <c r="A19" s="803" t="s">
        <v>17</v>
      </c>
      <c r="B19" s="804">
        <v>412219818.83999997</v>
      </c>
      <c r="C19" s="804">
        <v>130813576.59</v>
      </c>
      <c r="D19" s="804">
        <v>57696169.659999996</v>
      </c>
      <c r="E19" s="804">
        <v>8744120.6699999999</v>
      </c>
      <c r="F19" s="804">
        <v>3179410.47</v>
      </c>
      <c r="G19" s="804">
        <v>5752688.6900000004</v>
      </c>
      <c r="H19" s="804">
        <v>618405784.91999996</v>
      </c>
    </row>
    <row r="20" spans="1:8" s="89" customFormat="1" ht="15" customHeight="1" thickTop="1">
      <c r="A20" s="801" t="s">
        <v>18</v>
      </c>
      <c r="B20" s="802">
        <v>0</v>
      </c>
      <c r="C20" s="802">
        <v>0</v>
      </c>
      <c r="D20" s="802">
        <v>0</v>
      </c>
      <c r="E20" s="802">
        <v>0</v>
      </c>
      <c r="F20" s="802">
        <v>0</v>
      </c>
      <c r="G20" s="802">
        <v>0</v>
      </c>
      <c r="H20" s="802">
        <v>0</v>
      </c>
    </row>
    <row r="21" spans="1:8" s="89" customFormat="1" ht="15" customHeight="1">
      <c r="A21" s="801" t="s">
        <v>19</v>
      </c>
      <c r="B21" s="802">
        <v>7957490.6699999999</v>
      </c>
      <c r="C21" s="802">
        <v>29062349</v>
      </c>
      <c r="D21" s="802">
        <v>33254262.350000005</v>
      </c>
      <c r="E21" s="802">
        <v>2759976.27</v>
      </c>
      <c r="F21" s="802">
        <v>835667.83</v>
      </c>
      <c r="G21" s="802">
        <v>7948.62</v>
      </c>
      <c r="H21" s="802">
        <v>73877694.739999995</v>
      </c>
    </row>
    <row r="22" spans="1:8" s="89" customFormat="1" ht="15" customHeight="1">
      <c r="A22" s="801" t="s">
        <v>20</v>
      </c>
      <c r="B22" s="802">
        <v>0</v>
      </c>
      <c r="C22" s="802">
        <v>0</v>
      </c>
      <c r="D22" s="802">
        <v>0</v>
      </c>
      <c r="E22" s="802">
        <v>0</v>
      </c>
      <c r="F22" s="802">
        <v>0</v>
      </c>
      <c r="G22" s="802">
        <v>0</v>
      </c>
      <c r="H22" s="802">
        <v>0</v>
      </c>
    </row>
    <row r="23" spans="1:8" s="89" customFormat="1" ht="15" customHeight="1">
      <c r="A23" s="801" t="s">
        <v>21</v>
      </c>
      <c r="B23" s="802">
        <v>0</v>
      </c>
      <c r="C23" s="802">
        <v>0</v>
      </c>
      <c r="D23" s="802">
        <v>0</v>
      </c>
      <c r="E23" s="802">
        <v>0</v>
      </c>
      <c r="F23" s="802">
        <v>0</v>
      </c>
      <c r="G23" s="802">
        <v>0</v>
      </c>
      <c r="H23" s="802">
        <v>0</v>
      </c>
    </row>
    <row r="24" spans="1:8" s="89" customFormat="1" ht="15" customHeight="1">
      <c r="A24" s="801" t="s">
        <v>22</v>
      </c>
      <c r="B24" s="802">
        <v>143731024.25999999</v>
      </c>
      <c r="C24" s="802">
        <v>12837078.060000001</v>
      </c>
      <c r="D24" s="802">
        <v>0</v>
      </c>
      <c r="E24" s="802">
        <v>2160100.33</v>
      </c>
      <c r="F24" s="802">
        <v>0</v>
      </c>
      <c r="G24" s="802">
        <v>0</v>
      </c>
      <c r="H24" s="802">
        <v>158728202.65000001</v>
      </c>
    </row>
    <row r="25" spans="1:8" s="89" customFormat="1" ht="15" customHeight="1">
      <c r="A25" s="801" t="s">
        <v>23</v>
      </c>
      <c r="B25" s="802">
        <v>260531303.34</v>
      </c>
      <c r="C25" s="802">
        <v>88903216.829999998</v>
      </c>
      <c r="D25" s="802">
        <v>24441907.309999999</v>
      </c>
      <c r="E25" s="802">
        <v>3824044.07</v>
      </c>
      <c r="F25" s="802">
        <v>2343742.64</v>
      </c>
      <c r="G25" s="802">
        <v>5744740.0700000003</v>
      </c>
      <c r="H25" s="802">
        <v>385788954.25999999</v>
      </c>
    </row>
    <row r="26" spans="1:8" s="89" customFormat="1" ht="15" customHeight="1">
      <c r="A26" s="801" t="s">
        <v>24</v>
      </c>
      <c r="B26" s="802">
        <v>0.56999999999999995</v>
      </c>
      <c r="C26" s="802">
        <v>10932.7</v>
      </c>
      <c r="D26" s="802">
        <v>0</v>
      </c>
      <c r="E26" s="802">
        <v>0</v>
      </c>
      <c r="F26" s="802">
        <v>0</v>
      </c>
      <c r="G26" s="802">
        <v>0</v>
      </c>
      <c r="H26" s="802">
        <v>10933.27</v>
      </c>
    </row>
    <row r="27" spans="1:8" s="89" customFormat="1" ht="15" customHeight="1" thickBot="1">
      <c r="A27" s="801" t="s">
        <v>25</v>
      </c>
      <c r="B27" s="802">
        <v>0</v>
      </c>
      <c r="C27" s="802">
        <v>0</v>
      </c>
      <c r="D27" s="802">
        <v>0</v>
      </c>
      <c r="E27" s="802">
        <v>0</v>
      </c>
      <c r="F27" s="802">
        <v>0</v>
      </c>
      <c r="G27" s="802">
        <v>0</v>
      </c>
      <c r="H27" s="802">
        <v>0</v>
      </c>
    </row>
    <row r="28" spans="1:8" s="89" customFormat="1" ht="15" customHeight="1" thickTop="1" thickBot="1">
      <c r="A28" s="803" t="s">
        <v>26</v>
      </c>
      <c r="B28" s="804">
        <v>1685421773.72</v>
      </c>
      <c r="C28" s="804">
        <v>602912010</v>
      </c>
      <c r="D28" s="804">
        <v>180129282.36000001</v>
      </c>
      <c r="E28" s="804">
        <v>64101216.530000001</v>
      </c>
      <c r="F28" s="804">
        <v>42682281.43</v>
      </c>
      <c r="G28" s="804">
        <v>44549846.710000001</v>
      </c>
      <c r="H28" s="804">
        <v>2619796410.75</v>
      </c>
    </row>
    <row r="29" spans="1:8" s="89" customFormat="1" ht="15" customHeight="1" thickTop="1">
      <c r="A29" s="805" t="s">
        <v>27</v>
      </c>
      <c r="B29" s="802">
        <v>1711692591.4100001</v>
      </c>
      <c r="C29" s="802">
        <v>604252228.60000002</v>
      </c>
      <c r="D29" s="802">
        <v>189916298.09999999</v>
      </c>
      <c r="E29" s="802">
        <v>66392485.18999999</v>
      </c>
      <c r="F29" s="802">
        <v>43958726.990000002</v>
      </c>
      <c r="G29" s="802">
        <v>44985817.25</v>
      </c>
      <c r="H29" s="802">
        <v>2661198147.54</v>
      </c>
    </row>
    <row r="30" spans="1:8" s="89" customFormat="1" ht="15" customHeight="1">
      <c r="A30" s="801" t="s">
        <v>28</v>
      </c>
      <c r="B30" s="802">
        <v>1702808553.5699999</v>
      </c>
      <c r="C30" s="802">
        <v>597447134.33000004</v>
      </c>
      <c r="D30" s="802">
        <v>185609900.34999999</v>
      </c>
      <c r="E30" s="802">
        <v>66158399.31000001</v>
      </c>
      <c r="F30" s="802">
        <v>42947813.079999998</v>
      </c>
      <c r="G30" s="802">
        <v>44081897.039999999</v>
      </c>
      <c r="H30" s="802">
        <v>2639053697.6799998</v>
      </c>
    </row>
    <row r="31" spans="1:8" s="89" customFormat="1" ht="15" customHeight="1">
      <c r="A31" s="801" t="s">
        <v>29</v>
      </c>
      <c r="B31" s="802">
        <v>8884037.8399999999</v>
      </c>
      <c r="C31" s="802">
        <v>6805094.2699999996</v>
      </c>
      <c r="D31" s="802">
        <v>4306397.75</v>
      </c>
      <c r="E31" s="802">
        <v>234085.88</v>
      </c>
      <c r="F31" s="802">
        <v>1010913.91</v>
      </c>
      <c r="G31" s="802">
        <v>844870.66</v>
      </c>
      <c r="H31" s="802">
        <v>22085400.309999999</v>
      </c>
    </row>
    <row r="32" spans="1:8" s="89" customFormat="1" ht="15" customHeight="1">
      <c r="A32" s="801" t="s">
        <v>30</v>
      </c>
      <c r="B32" s="802">
        <v>0</v>
      </c>
      <c r="C32" s="802">
        <v>0</v>
      </c>
      <c r="D32" s="802">
        <v>0</v>
      </c>
      <c r="E32" s="802">
        <v>0</v>
      </c>
      <c r="F32" s="802">
        <v>0</v>
      </c>
      <c r="G32" s="802">
        <v>59049.55</v>
      </c>
      <c r="H32" s="802">
        <v>59049.55</v>
      </c>
    </row>
    <row r="33" spans="1:8" s="89" customFormat="1" ht="15" customHeight="1">
      <c r="A33" s="805" t="s">
        <v>31</v>
      </c>
      <c r="B33" s="802">
        <v>19940914.129999999</v>
      </c>
      <c r="C33" s="802">
        <v>4259996.75</v>
      </c>
      <c r="D33" s="802">
        <v>5880998.5599999996</v>
      </c>
      <c r="E33" s="802">
        <v>198649.01</v>
      </c>
      <c r="F33" s="802">
        <v>763445.33</v>
      </c>
      <c r="G33" s="802">
        <v>447495.25</v>
      </c>
      <c r="H33" s="802">
        <v>31491499.030000001</v>
      </c>
    </row>
    <row r="34" spans="1:8" s="89" customFormat="1" ht="15" customHeight="1">
      <c r="A34" s="801" t="s">
        <v>32</v>
      </c>
      <c r="B34" s="802">
        <v>19940914.129999999</v>
      </c>
      <c r="C34" s="802">
        <v>4259996.75</v>
      </c>
      <c r="D34" s="802">
        <v>5796546.8799999999</v>
      </c>
      <c r="E34" s="802">
        <v>198649.01</v>
      </c>
      <c r="F34" s="802">
        <v>763445.33</v>
      </c>
      <c r="G34" s="802">
        <v>447495.25</v>
      </c>
      <c r="H34" s="802">
        <v>31407047.350000001</v>
      </c>
    </row>
    <row r="35" spans="1:8" s="89" customFormat="1" ht="15" customHeight="1">
      <c r="A35" s="801" t="s">
        <v>33</v>
      </c>
      <c r="B35" s="802">
        <v>0</v>
      </c>
      <c r="C35" s="802">
        <v>0</v>
      </c>
      <c r="D35" s="802">
        <v>84451.68</v>
      </c>
      <c r="E35" s="802">
        <v>0</v>
      </c>
      <c r="F35" s="802">
        <v>0</v>
      </c>
      <c r="G35" s="802">
        <v>0</v>
      </c>
      <c r="H35" s="802">
        <v>84451.68</v>
      </c>
    </row>
    <row r="36" spans="1:8" s="89" customFormat="1" ht="15" customHeight="1">
      <c r="A36" s="801" t="s">
        <v>34</v>
      </c>
      <c r="B36" s="802">
        <v>0</v>
      </c>
      <c r="C36" s="802">
        <v>0</v>
      </c>
      <c r="D36" s="802">
        <v>0</v>
      </c>
      <c r="E36" s="802">
        <v>0</v>
      </c>
      <c r="F36" s="802">
        <v>0</v>
      </c>
      <c r="G36" s="802">
        <v>0</v>
      </c>
      <c r="H36" s="802">
        <v>0</v>
      </c>
    </row>
    <row r="37" spans="1:8" s="89" customFormat="1" ht="15" customHeight="1">
      <c r="A37" s="805" t="s">
        <v>35</v>
      </c>
      <c r="B37" s="802">
        <v>18320516.460000001</v>
      </c>
      <c r="C37" s="802">
        <v>13102155.49</v>
      </c>
      <c r="D37" s="802">
        <v>9922292.4100000001</v>
      </c>
      <c r="E37" s="802">
        <v>361286.63</v>
      </c>
      <c r="F37" s="802">
        <v>1828311.09</v>
      </c>
      <c r="G37" s="802">
        <v>405531.81</v>
      </c>
      <c r="H37" s="802">
        <v>43940093.890000001</v>
      </c>
    </row>
    <row r="38" spans="1:8" s="89" customFormat="1" ht="15" customHeight="1">
      <c r="A38" s="801" t="s">
        <v>36</v>
      </c>
      <c r="B38" s="802">
        <v>17066531.27</v>
      </c>
      <c r="C38" s="802">
        <v>13102155.49</v>
      </c>
      <c r="D38" s="802">
        <v>9921291.2200000007</v>
      </c>
      <c r="E38" s="802">
        <v>361286.63</v>
      </c>
      <c r="F38" s="802">
        <v>1802954.82</v>
      </c>
      <c r="G38" s="802">
        <v>394945.02</v>
      </c>
      <c r="H38" s="802">
        <v>42649164.450000003</v>
      </c>
    </row>
    <row r="39" spans="1:8" s="89" customFormat="1" ht="15" customHeight="1">
      <c r="A39" s="801" t="s">
        <v>37</v>
      </c>
      <c r="B39" s="802">
        <v>1253985.19</v>
      </c>
      <c r="C39" s="802">
        <v>0</v>
      </c>
      <c r="D39" s="802">
        <v>1001.19</v>
      </c>
      <c r="E39" s="802">
        <v>0</v>
      </c>
      <c r="F39" s="802">
        <v>25356.27</v>
      </c>
      <c r="G39" s="802">
        <v>10586.79</v>
      </c>
      <c r="H39" s="802">
        <v>1290929.44</v>
      </c>
    </row>
    <row r="40" spans="1:8" s="89" customFormat="1" ht="15" customHeight="1">
      <c r="A40" s="801" t="s">
        <v>38</v>
      </c>
      <c r="B40" s="802">
        <v>0</v>
      </c>
      <c r="C40" s="802">
        <v>0</v>
      </c>
      <c r="D40" s="802">
        <v>0</v>
      </c>
      <c r="E40" s="802">
        <v>0</v>
      </c>
      <c r="F40" s="802">
        <v>0</v>
      </c>
      <c r="G40" s="802">
        <v>0</v>
      </c>
      <c r="H40" s="802">
        <v>0</v>
      </c>
    </row>
    <row r="41" spans="1:8" s="89" customFormat="1" ht="15" customHeight="1">
      <c r="A41" s="805" t="s">
        <v>39</v>
      </c>
      <c r="B41" s="802">
        <v>6010285.6299999999</v>
      </c>
      <c r="C41" s="802">
        <v>2541331.66</v>
      </c>
      <c r="D41" s="802">
        <v>776219.29</v>
      </c>
      <c r="E41" s="802">
        <v>215620.53</v>
      </c>
      <c r="F41" s="802">
        <v>152578.21</v>
      </c>
      <c r="G41" s="802">
        <v>275977.69</v>
      </c>
      <c r="H41" s="802">
        <v>9972013.0099999998</v>
      </c>
    </row>
    <row r="42" spans="1:8" s="89" customFormat="1" ht="15" customHeight="1">
      <c r="A42" s="801" t="s">
        <v>40</v>
      </c>
      <c r="B42" s="802">
        <v>5742263.1600000001</v>
      </c>
      <c r="C42" s="802">
        <v>2116447.7400000002</v>
      </c>
      <c r="D42" s="802">
        <v>754973.51</v>
      </c>
      <c r="E42" s="802">
        <v>215620.53</v>
      </c>
      <c r="F42" s="802">
        <v>147880.51999999999</v>
      </c>
      <c r="G42" s="802">
        <v>253577.92</v>
      </c>
      <c r="H42" s="802">
        <v>9230763.3800000008</v>
      </c>
    </row>
    <row r="43" spans="1:8" s="89" customFormat="1" ht="15" customHeight="1">
      <c r="A43" s="801" t="s">
        <v>41</v>
      </c>
      <c r="B43" s="802">
        <v>47512.38</v>
      </c>
      <c r="C43" s="802">
        <v>388210.13</v>
      </c>
      <c r="D43" s="802">
        <v>21245.78</v>
      </c>
      <c r="E43" s="802">
        <v>0</v>
      </c>
      <c r="F43" s="802">
        <v>4697.6899999999996</v>
      </c>
      <c r="G43" s="802">
        <v>16802.2</v>
      </c>
      <c r="H43" s="802">
        <v>478468.18</v>
      </c>
    </row>
    <row r="44" spans="1:8" s="89" customFormat="1" ht="15" customHeight="1">
      <c r="A44" s="801" t="s">
        <v>42</v>
      </c>
      <c r="B44" s="802">
        <v>220510.09</v>
      </c>
      <c r="C44" s="802">
        <v>34441.129999999997</v>
      </c>
      <c r="D44" s="802">
        <v>0</v>
      </c>
      <c r="E44" s="802">
        <v>0</v>
      </c>
      <c r="F44" s="802">
        <v>0</v>
      </c>
      <c r="G44" s="802">
        <v>5597.57</v>
      </c>
      <c r="H44" s="802">
        <v>260548.79</v>
      </c>
    </row>
    <row r="45" spans="1:8" s="89" customFormat="1" ht="15" customHeight="1">
      <c r="A45" s="801" t="s">
        <v>43</v>
      </c>
      <c r="B45" s="802">
        <v>0</v>
      </c>
      <c r="C45" s="802">
        <v>0</v>
      </c>
      <c r="D45" s="802">
        <v>0</v>
      </c>
      <c r="E45" s="802">
        <v>0</v>
      </c>
      <c r="F45" s="802">
        <v>0</v>
      </c>
      <c r="G45" s="802">
        <v>0</v>
      </c>
      <c r="H45" s="802">
        <v>0</v>
      </c>
    </row>
    <row r="46" spans="1:8" s="89" customFormat="1" ht="15" customHeight="1">
      <c r="A46" s="801" t="s">
        <v>44</v>
      </c>
      <c r="B46" s="802">
        <v>0</v>
      </c>
      <c r="C46" s="802">
        <v>2232.66</v>
      </c>
      <c r="D46" s="802">
        <v>0</v>
      </c>
      <c r="E46" s="802">
        <v>0</v>
      </c>
      <c r="F46" s="802">
        <v>0</v>
      </c>
      <c r="G46" s="802">
        <v>0</v>
      </c>
      <c r="H46" s="802">
        <v>2232.66</v>
      </c>
    </row>
    <row r="47" spans="1:8" s="89" customFormat="1" ht="15" customHeight="1">
      <c r="A47" s="801" t="s">
        <v>45</v>
      </c>
      <c r="B47" s="802">
        <v>0</v>
      </c>
      <c r="C47" s="802">
        <v>0</v>
      </c>
      <c r="D47" s="802">
        <v>0</v>
      </c>
      <c r="E47" s="802">
        <v>0</v>
      </c>
      <c r="F47" s="802">
        <v>0</v>
      </c>
      <c r="G47" s="802">
        <v>0</v>
      </c>
      <c r="H47" s="802">
        <v>0</v>
      </c>
    </row>
    <row r="48" spans="1:8" s="89" customFormat="1" ht="15" customHeight="1">
      <c r="A48" s="805" t="s">
        <v>46</v>
      </c>
      <c r="B48" s="802">
        <v>-70542533.909999996</v>
      </c>
      <c r="C48" s="802">
        <v>-21243702.5</v>
      </c>
      <c r="D48" s="802">
        <v>-26366526</v>
      </c>
      <c r="E48" s="802">
        <v>-3066824.83</v>
      </c>
      <c r="F48" s="802">
        <v>-4020780.19</v>
      </c>
      <c r="G48" s="802">
        <v>-1564975.29</v>
      </c>
      <c r="H48" s="802">
        <v>-126805342.72</v>
      </c>
    </row>
    <row r="49" spans="1:8" s="89" customFormat="1" ht="15" customHeight="1">
      <c r="A49" s="806" t="s">
        <v>47</v>
      </c>
      <c r="B49" s="802">
        <v>-7927737.7599999998</v>
      </c>
      <c r="C49" s="802">
        <v>-2785845.24</v>
      </c>
      <c r="D49" s="802">
        <v>-3374036.91</v>
      </c>
      <c r="E49" s="802">
        <v>-223684.89</v>
      </c>
      <c r="F49" s="802">
        <v>-202532.99</v>
      </c>
      <c r="G49" s="802">
        <v>-181120.3</v>
      </c>
      <c r="H49" s="802">
        <v>-14694958.09</v>
      </c>
    </row>
    <row r="50" spans="1:8" s="89" customFormat="1" ht="15" customHeight="1">
      <c r="A50" s="801" t="s">
        <v>48</v>
      </c>
      <c r="B50" s="802">
        <v>-4290.1899999999996</v>
      </c>
      <c r="C50" s="802">
        <v>-54457.85</v>
      </c>
      <c r="D50" s="802">
        <v>-517812.31</v>
      </c>
      <c r="E50" s="802">
        <v>-5852.15</v>
      </c>
      <c r="F50" s="802">
        <v>-9136.4</v>
      </c>
      <c r="G50" s="802">
        <v>-9594.4599999999991</v>
      </c>
      <c r="H50" s="802">
        <v>-601143.36</v>
      </c>
    </row>
    <row r="51" spans="1:8" s="89" customFormat="1" ht="15" customHeight="1">
      <c r="A51" s="801" t="s">
        <v>49</v>
      </c>
      <c r="B51" s="802">
        <v>-1265338.46</v>
      </c>
      <c r="C51" s="802">
        <v>-239216.6</v>
      </c>
      <c r="D51" s="802">
        <v>-637307.22</v>
      </c>
      <c r="E51" s="802">
        <v>-11672.88</v>
      </c>
      <c r="F51" s="802">
        <v>-43270.68</v>
      </c>
      <c r="G51" s="802">
        <v>-14951.87</v>
      </c>
      <c r="H51" s="802">
        <v>-2211757.71</v>
      </c>
    </row>
    <row r="52" spans="1:8" s="89" customFormat="1" ht="15" customHeight="1">
      <c r="A52" s="801" t="s">
        <v>50</v>
      </c>
      <c r="B52" s="802">
        <v>0</v>
      </c>
      <c r="C52" s="802">
        <v>0</v>
      </c>
      <c r="D52" s="802">
        <v>-7018.92</v>
      </c>
      <c r="E52" s="802">
        <v>0</v>
      </c>
      <c r="F52" s="802">
        <v>0</v>
      </c>
      <c r="G52" s="802">
        <v>0</v>
      </c>
      <c r="H52" s="802">
        <v>-7018.92</v>
      </c>
    </row>
    <row r="53" spans="1:8" s="89" customFormat="1" ht="15" customHeight="1">
      <c r="A53" s="801" t="s">
        <v>53</v>
      </c>
      <c r="B53" s="802">
        <v>-53660664.079999998</v>
      </c>
      <c r="C53" s="802">
        <v>-11832437.18</v>
      </c>
      <c r="D53" s="802">
        <v>-14619745.310000001</v>
      </c>
      <c r="E53" s="802">
        <v>-2493904.9700000002</v>
      </c>
      <c r="F53" s="802">
        <v>-2917190.78</v>
      </c>
      <c r="G53" s="802">
        <v>-990513.74</v>
      </c>
      <c r="H53" s="802">
        <v>-86514456.060000002</v>
      </c>
    </row>
    <row r="54" spans="1:8" s="89" customFormat="1" ht="15" customHeight="1">
      <c r="A54" s="801" t="s">
        <v>51</v>
      </c>
      <c r="B54" s="802">
        <v>-7389820.4100000001</v>
      </c>
      <c r="C54" s="802">
        <v>-5817718.4800000004</v>
      </c>
      <c r="D54" s="802">
        <v>-7209604.1200000001</v>
      </c>
      <c r="E54" s="802">
        <v>-331709.94</v>
      </c>
      <c r="F54" s="802">
        <v>-823293.07</v>
      </c>
      <c r="G54" s="802">
        <v>-354002.57</v>
      </c>
      <c r="H54" s="802">
        <v>-21926148.59</v>
      </c>
    </row>
    <row r="55" spans="1:8" s="89" customFormat="1" ht="15" customHeight="1">
      <c r="A55" s="806" t="s">
        <v>54</v>
      </c>
      <c r="B55" s="802">
        <v>-169284.52</v>
      </c>
      <c r="C55" s="802">
        <v>-479111.02</v>
      </c>
      <c r="D55" s="802">
        <v>0</v>
      </c>
      <c r="E55" s="802">
        <v>0</v>
      </c>
      <c r="F55" s="802">
        <v>0</v>
      </c>
      <c r="G55" s="802">
        <v>-4205.5600000000004</v>
      </c>
      <c r="H55" s="802">
        <v>-652601.1</v>
      </c>
    </row>
    <row r="56" spans="1:8" s="89" customFormat="1" ht="15" customHeight="1">
      <c r="A56" s="801" t="s">
        <v>55</v>
      </c>
      <c r="B56" s="802">
        <v>0</v>
      </c>
      <c r="C56" s="802">
        <v>0</v>
      </c>
      <c r="D56" s="802">
        <v>0</v>
      </c>
      <c r="E56" s="802">
        <v>0</v>
      </c>
      <c r="F56" s="802">
        <v>0</v>
      </c>
      <c r="G56" s="802">
        <v>0</v>
      </c>
      <c r="H56" s="802">
        <v>0</v>
      </c>
    </row>
    <row r="57" spans="1:8" s="89" customFormat="1" ht="15" customHeight="1">
      <c r="A57" s="801" t="s">
        <v>52</v>
      </c>
      <c r="B57" s="802">
        <v>-125398.49</v>
      </c>
      <c r="C57" s="802">
        <v>-34916.129999999997</v>
      </c>
      <c r="D57" s="802">
        <v>-1001.2099999999999</v>
      </c>
      <c r="E57" s="802">
        <v>0</v>
      </c>
      <c r="F57" s="802">
        <v>-25356.27</v>
      </c>
      <c r="G57" s="802">
        <v>-10586.79</v>
      </c>
      <c r="H57" s="802">
        <v>-197258.89</v>
      </c>
    </row>
    <row r="58" spans="1:8" s="89" customFormat="1" ht="15" customHeight="1" thickBot="1">
      <c r="A58" s="801" t="s">
        <v>56</v>
      </c>
      <c r="B58" s="802">
        <v>0</v>
      </c>
      <c r="C58" s="802">
        <v>0</v>
      </c>
      <c r="D58" s="802">
        <v>0</v>
      </c>
      <c r="E58" s="802">
        <v>0</v>
      </c>
      <c r="F58" s="802">
        <v>0</v>
      </c>
      <c r="G58" s="802">
        <v>0</v>
      </c>
      <c r="H58" s="802">
        <v>0</v>
      </c>
    </row>
    <row r="59" spans="1:8" s="89" customFormat="1" ht="15" customHeight="1" thickTop="1" thickBot="1">
      <c r="A59" s="803" t="s">
        <v>57</v>
      </c>
      <c r="B59" s="804">
        <v>556035.9</v>
      </c>
      <c r="C59" s="804">
        <v>1793016.98</v>
      </c>
      <c r="D59" s="804">
        <v>1015247.19</v>
      </c>
      <c r="E59" s="804">
        <v>379005.5</v>
      </c>
      <c r="F59" s="804">
        <v>481827.05</v>
      </c>
      <c r="G59" s="804">
        <v>963207.33</v>
      </c>
      <c r="H59" s="804">
        <v>5188339.95</v>
      </c>
    </row>
    <row r="60" spans="1:8" s="89" customFormat="1" ht="15" customHeight="1" thickTop="1">
      <c r="A60" s="801" t="s">
        <v>58</v>
      </c>
      <c r="B60" s="802">
        <v>0</v>
      </c>
      <c r="C60" s="802">
        <v>0</v>
      </c>
      <c r="D60" s="802">
        <v>0</v>
      </c>
      <c r="E60" s="802">
        <v>0</v>
      </c>
      <c r="F60" s="802">
        <v>0</v>
      </c>
      <c r="G60" s="802">
        <v>0</v>
      </c>
      <c r="H60" s="802">
        <v>0</v>
      </c>
    </row>
    <row r="61" spans="1:8" s="89" customFormat="1" ht="15" customHeight="1">
      <c r="A61" s="806" t="s">
        <v>59</v>
      </c>
      <c r="B61" s="802">
        <v>252014.34</v>
      </c>
      <c r="C61" s="802">
        <v>617990.26</v>
      </c>
      <c r="D61" s="802">
        <v>519493.16</v>
      </c>
      <c r="E61" s="802">
        <v>231186.74</v>
      </c>
      <c r="F61" s="802">
        <v>141047.21</v>
      </c>
      <c r="G61" s="802">
        <v>132032.57999999999</v>
      </c>
      <c r="H61" s="802">
        <v>1893764.29</v>
      </c>
    </row>
    <row r="62" spans="1:8" s="89" customFormat="1" ht="15" customHeight="1">
      <c r="A62" s="801" t="s">
        <v>60</v>
      </c>
      <c r="B62" s="802">
        <v>357352.85</v>
      </c>
      <c r="C62" s="802">
        <v>1256462.1299999999</v>
      </c>
      <c r="D62" s="802">
        <v>495754.03</v>
      </c>
      <c r="E62" s="802">
        <v>149061.23000000001</v>
      </c>
      <c r="F62" s="802">
        <v>374494.65</v>
      </c>
      <c r="G62" s="802">
        <v>981786.7</v>
      </c>
      <c r="H62" s="802">
        <v>3614911.59</v>
      </c>
    </row>
    <row r="63" spans="1:8" s="89" customFormat="1" ht="15" customHeight="1">
      <c r="A63" s="801" t="s">
        <v>61</v>
      </c>
      <c r="B63" s="802">
        <v>0</v>
      </c>
      <c r="C63" s="802">
        <v>0</v>
      </c>
      <c r="D63" s="802">
        <v>0</v>
      </c>
      <c r="E63" s="802">
        <v>0</v>
      </c>
      <c r="F63" s="802">
        <v>0</v>
      </c>
      <c r="G63" s="802">
        <v>0</v>
      </c>
      <c r="H63" s="802">
        <v>0</v>
      </c>
    </row>
    <row r="64" spans="1:8" s="89" customFormat="1" ht="15" customHeight="1" thickBot="1">
      <c r="A64" s="801" t="s">
        <v>62</v>
      </c>
      <c r="B64" s="802">
        <v>-53331.29</v>
      </c>
      <c r="C64" s="802">
        <v>-81435.41</v>
      </c>
      <c r="D64" s="802">
        <v>0</v>
      </c>
      <c r="E64" s="802">
        <v>-1242.47</v>
      </c>
      <c r="F64" s="802">
        <v>-33714.81</v>
      </c>
      <c r="G64" s="802">
        <v>-150611.95000000001</v>
      </c>
      <c r="H64" s="802">
        <v>-320335.93</v>
      </c>
    </row>
    <row r="65" spans="1:8" s="89" customFormat="1" ht="15" customHeight="1" thickTop="1" thickBot="1">
      <c r="A65" s="803" t="s">
        <v>63</v>
      </c>
      <c r="B65" s="804">
        <v>220874.82</v>
      </c>
      <c r="C65" s="804">
        <v>27171.96</v>
      </c>
      <c r="D65" s="804">
        <v>32</v>
      </c>
      <c r="E65" s="804">
        <v>163840.09</v>
      </c>
      <c r="F65" s="804">
        <v>0</v>
      </c>
      <c r="G65" s="804">
        <v>350189.33</v>
      </c>
      <c r="H65" s="804">
        <v>762108.2</v>
      </c>
    </row>
    <row r="66" spans="1:8" s="89" customFormat="1" ht="15" customHeight="1" thickTop="1">
      <c r="A66" s="801" t="s">
        <v>64</v>
      </c>
      <c r="B66" s="802">
        <v>3469240.93</v>
      </c>
      <c r="C66" s="802">
        <v>279712.82</v>
      </c>
      <c r="D66" s="802">
        <v>342642.41</v>
      </c>
      <c r="E66" s="802">
        <v>0</v>
      </c>
      <c r="F66" s="802">
        <v>0</v>
      </c>
      <c r="G66" s="802">
        <v>3957.35</v>
      </c>
      <c r="H66" s="802">
        <v>4095553.51</v>
      </c>
    </row>
    <row r="67" spans="1:8" s="89" customFormat="1" ht="15" customHeight="1">
      <c r="A67" s="801" t="s">
        <v>65</v>
      </c>
      <c r="B67" s="802">
        <v>7460954.2199999997</v>
      </c>
      <c r="C67" s="802">
        <v>102212.78</v>
      </c>
      <c r="D67" s="802">
        <v>1512.75</v>
      </c>
      <c r="E67" s="802">
        <v>38922.57</v>
      </c>
      <c r="F67" s="802">
        <v>153346.79999999999</v>
      </c>
      <c r="G67" s="802">
        <v>563450.04</v>
      </c>
      <c r="H67" s="802">
        <v>8320399.1600000011</v>
      </c>
    </row>
    <row r="68" spans="1:8" s="89" customFormat="1" ht="15" customHeight="1">
      <c r="A68" s="801" t="s">
        <v>66</v>
      </c>
      <c r="B68" s="802">
        <v>0</v>
      </c>
      <c r="C68" s="802">
        <v>115202.39</v>
      </c>
      <c r="D68" s="802">
        <v>1008605.55</v>
      </c>
      <c r="E68" s="802">
        <v>164098.03</v>
      </c>
      <c r="F68" s="802">
        <v>0</v>
      </c>
      <c r="G68" s="802">
        <v>0</v>
      </c>
      <c r="H68" s="802">
        <v>1287905.97</v>
      </c>
    </row>
    <row r="69" spans="1:8" s="89" customFormat="1" ht="15" customHeight="1">
      <c r="A69" s="801" t="s">
        <v>67</v>
      </c>
      <c r="B69" s="802">
        <v>0</v>
      </c>
      <c r="C69" s="802">
        <v>0</v>
      </c>
      <c r="D69" s="802">
        <v>5702.5</v>
      </c>
      <c r="E69" s="802">
        <v>163556.67000000001</v>
      </c>
      <c r="F69" s="802">
        <v>0</v>
      </c>
      <c r="G69" s="802">
        <v>7237.5</v>
      </c>
      <c r="H69" s="802">
        <v>176496.67</v>
      </c>
    </row>
    <row r="70" spans="1:8" s="89" customFormat="1" ht="15" customHeight="1" thickBot="1">
      <c r="A70" s="801" t="s">
        <v>68</v>
      </c>
      <c r="B70" s="802">
        <v>-10709320.33</v>
      </c>
      <c r="C70" s="802">
        <v>-469956.03</v>
      </c>
      <c r="D70" s="802">
        <v>-1358431.21</v>
      </c>
      <c r="E70" s="802">
        <v>-202737.18</v>
      </c>
      <c r="F70" s="802">
        <v>-153346.79999999999</v>
      </c>
      <c r="G70" s="802">
        <v>-224455.56</v>
      </c>
      <c r="H70" s="802">
        <v>-13118247.109999999</v>
      </c>
    </row>
    <row r="71" spans="1:8" s="89" customFormat="1" ht="15" customHeight="1" thickTop="1" thickBot="1">
      <c r="A71" s="803" t="s">
        <v>69</v>
      </c>
      <c r="B71" s="804">
        <v>219173206.59999999</v>
      </c>
      <c r="C71" s="804">
        <v>24307513.73</v>
      </c>
      <c r="D71" s="804">
        <v>76712915.260000005</v>
      </c>
      <c r="E71" s="804">
        <v>21849.1</v>
      </c>
      <c r="F71" s="804">
        <v>34300</v>
      </c>
      <c r="G71" s="804">
        <v>32613.999999999996</v>
      </c>
      <c r="H71" s="804">
        <v>320282398.69</v>
      </c>
    </row>
    <row r="72" spans="1:8" s="89" customFormat="1" ht="15" customHeight="1" thickTop="1">
      <c r="A72" s="801" t="s">
        <v>18</v>
      </c>
      <c r="B72" s="802">
        <v>0</v>
      </c>
      <c r="C72" s="802">
        <v>0</v>
      </c>
      <c r="D72" s="802">
        <v>0</v>
      </c>
      <c r="E72" s="802">
        <v>0</v>
      </c>
      <c r="F72" s="802">
        <v>0</v>
      </c>
      <c r="G72" s="802">
        <v>0</v>
      </c>
      <c r="H72" s="802">
        <v>0</v>
      </c>
    </row>
    <row r="73" spans="1:8" s="89" customFormat="1" ht="15" customHeight="1">
      <c r="A73" s="801" t="s">
        <v>19</v>
      </c>
      <c r="B73" s="802">
        <v>218080044.72999999</v>
      </c>
      <c r="C73" s="802">
        <v>22512632.120000001</v>
      </c>
      <c r="D73" s="802">
        <v>75529520</v>
      </c>
      <c r="E73" s="802">
        <v>0</v>
      </c>
      <c r="F73" s="802">
        <v>0</v>
      </c>
      <c r="G73" s="802">
        <v>0</v>
      </c>
      <c r="H73" s="802">
        <v>316122196.85000002</v>
      </c>
    </row>
    <row r="74" spans="1:8" s="89" customFormat="1" ht="15" customHeight="1">
      <c r="A74" s="801" t="s">
        <v>20</v>
      </c>
      <c r="B74" s="802">
        <v>0</v>
      </c>
      <c r="C74" s="802">
        <v>6515.98</v>
      </c>
      <c r="D74" s="802">
        <v>0</v>
      </c>
      <c r="E74" s="802">
        <v>0</v>
      </c>
      <c r="F74" s="802">
        <v>0</v>
      </c>
      <c r="G74" s="802">
        <v>0</v>
      </c>
      <c r="H74" s="802">
        <v>6515.98</v>
      </c>
    </row>
    <row r="75" spans="1:8" s="89" customFormat="1" ht="15" customHeight="1">
      <c r="A75" s="801" t="s">
        <v>21</v>
      </c>
      <c r="B75" s="802">
        <v>0</v>
      </c>
      <c r="C75" s="802">
        <v>0</v>
      </c>
      <c r="D75" s="802">
        <v>0</v>
      </c>
      <c r="E75" s="802">
        <v>0</v>
      </c>
      <c r="F75" s="802">
        <v>0</v>
      </c>
      <c r="G75" s="802">
        <v>0</v>
      </c>
      <c r="H75" s="802">
        <v>0</v>
      </c>
    </row>
    <row r="76" spans="1:8" s="89" customFormat="1" ht="15" customHeight="1">
      <c r="A76" s="801" t="s">
        <v>70</v>
      </c>
      <c r="B76" s="802">
        <v>246960.07</v>
      </c>
      <c r="C76" s="802">
        <v>0</v>
      </c>
      <c r="D76" s="802">
        <v>0</v>
      </c>
      <c r="E76" s="802">
        <v>0</v>
      </c>
      <c r="F76" s="802">
        <v>0</v>
      </c>
      <c r="G76" s="802">
        <v>0</v>
      </c>
      <c r="H76" s="802">
        <v>246960.07</v>
      </c>
    </row>
    <row r="77" spans="1:8" s="89" customFormat="1" ht="15" customHeight="1">
      <c r="A77" s="801" t="s">
        <v>71</v>
      </c>
      <c r="B77" s="802">
        <v>223190.51</v>
      </c>
      <c r="C77" s="802">
        <v>105571.56</v>
      </c>
      <c r="D77" s="802">
        <v>18522.07</v>
      </c>
      <c r="E77" s="802">
        <v>43698.2</v>
      </c>
      <c r="F77" s="802">
        <v>48020</v>
      </c>
      <c r="G77" s="802">
        <v>67943</v>
      </c>
      <c r="H77" s="802">
        <v>506945.34</v>
      </c>
    </row>
    <row r="78" spans="1:8" s="89" customFormat="1" ht="15" customHeight="1">
      <c r="A78" s="801" t="s">
        <v>23</v>
      </c>
      <c r="B78" s="802">
        <v>0</v>
      </c>
      <c r="C78" s="802">
        <v>34300</v>
      </c>
      <c r="D78" s="802">
        <v>0</v>
      </c>
      <c r="E78" s="802">
        <v>0</v>
      </c>
      <c r="F78" s="802">
        <v>0</v>
      </c>
      <c r="G78" s="802">
        <v>0</v>
      </c>
      <c r="H78" s="802">
        <v>34300</v>
      </c>
    </row>
    <row r="79" spans="1:8" s="89" customFormat="1" ht="15" customHeight="1">
      <c r="A79" s="801" t="s">
        <v>72</v>
      </c>
      <c r="B79" s="807">
        <v>893981.29</v>
      </c>
      <c r="C79" s="807">
        <v>1691981.61</v>
      </c>
      <c r="D79" s="807">
        <v>1164873.19</v>
      </c>
      <c r="E79" s="807">
        <v>0</v>
      </c>
      <c r="F79" s="807">
        <v>0</v>
      </c>
      <c r="G79" s="807">
        <v>0</v>
      </c>
      <c r="H79" s="807">
        <v>3750836.09</v>
      </c>
    </row>
    <row r="80" spans="1:8" s="89" customFormat="1" ht="15" customHeight="1" thickBot="1">
      <c r="A80" s="801" t="s">
        <v>73</v>
      </c>
      <c r="B80" s="807">
        <v>-270970</v>
      </c>
      <c r="C80" s="807">
        <v>-43487.54</v>
      </c>
      <c r="D80" s="807">
        <v>0</v>
      </c>
      <c r="E80" s="807">
        <v>-21849.1</v>
      </c>
      <c r="F80" s="807">
        <v>-13720</v>
      </c>
      <c r="G80" s="807">
        <v>-35329</v>
      </c>
      <c r="H80" s="807">
        <v>-385355.64</v>
      </c>
    </row>
    <row r="81" spans="1:8" s="89" customFormat="1" ht="15" customHeight="1" thickTop="1" thickBot="1">
      <c r="A81" s="803" t="s">
        <v>74</v>
      </c>
      <c r="B81" s="808">
        <v>31999897.170000002</v>
      </c>
      <c r="C81" s="808">
        <v>8905593.3699999992</v>
      </c>
      <c r="D81" s="808">
        <v>1614491.73</v>
      </c>
      <c r="E81" s="808">
        <v>1337235.92</v>
      </c>
      <c r="F81" s="808">
        <v>1730823.65</v>
      </c>
      <c r="G81" s="808">
        <v>664498.68000000005</v>
      </c>
      <c r="H81" s="808">
        <v>46252540.520000003</v>
      </c>
    </row>
    <row r="82" spans="1:8" s="89" customFormat="1" ht="15" customHeight="1" thickTop="1">
      <c r="A82" s="801" t="s">
        <v>75</v>
      </c>
      <c r="B82" s="807">
        <v>9230717.2100000009</v>
      </c>
      <c r="C82" s="807">
        <v>409148.88</v>
      </c>
      <c r="D82" s="807">
        <v>98908.26</v>
      </c>
      <c r="E82" s="807">
        <v>242408.88</v>
      </c>
      <c r="F82" s="807">
        <v>171068.29</v>
      </c>
      <c r="G82" s="807">
        <v>346776.55</v>
      </c>
      <c r="H82" s="807">
        <v>10499028.07</v>
      </c>
    </row>
    <row r="83" spans="1:8" s="89" customFormat="1" ht="15" customHeight="1">
      <c r="A83" s="801" t="s">
        <v>76</v>
      </c>
      <c r="B83" s="807">
        <v>17680180.969999999</v>
      </c>
      <c r="C83" s="807">
        <v>5680576.5999999996</v>
      </c>
      <c r="D83" s="807">
        <v>1324489.92</v>
      </c>
      <c r="E83" s="807">
        <v>453498.38</v>
      </c>
      <c r="F83" s="807">
        <v>1377665.65</v>
      </c>
      <c r="G83" s="807">
        <v>46103.37</v>
      </c>
      <c r="H83" s="807">
        <v>26562514.890000001</v>
      </c>
    </row>
    <row r="84" spans="1:8" s="89" customFormat="1" ht="15" customHeight="1">
      <c r="A84" s="801" t="s">
        <v>77</v>
      </c>
      <c r="B84" s="807">
        <v>2018322.98</v>
      </c>
      <c r="C84" s="807">
        <v>1004532.77</v>
      </c>
      <c r="D84" s="807">
        <v>31506.240000000002</v>
      </c>
      <c r="E84" s="807">
        <v>157581.14000000001</v>
      </c>
      <c r="F84" s="807">
        <v>83888.21</v>
      </c>
      <c r="G84" s="807">
        <v>57555.83</v>
      </c>
      <c r="H84" s="807">
        <v>3353387.17</v>
      </c>
    </row>
    <row r="85" spans="1:8" s="89" customFormat="1" ht="15" customHeight="1">
      <c r="A85" s="801" t="s">
        <v>78</v>
      </c>
      <c r="B85" s="807">
        <v>1201492.3500000001</v>
      </c>
      <c r="C85" s="807">
        <v>247264.54</v>
      </c>
      <c r="D85" s="807">
        <v>42103.360000000001</v>
      </c>
      <c r="E85" s="807">
        <v>352637.42</v>
      </c>
      <c r="F85" s="807">
        <v>46590.42</v>
      </c>
      <c r="G85" s="807">
        <v>161459.46</v>
      </c>
      <c r="H85" s="807">
        <v>2051547.5500000003</v>
      </c>
    </row>
    <row r="86" spans="1:8" s="89" customFormat="1" ht="15" customHeight="1">
      <c r="A86" s="801" t="s">
        <v>79</v>
      </c>
      <c r="B86" s="807">
        <v>1201658.98</v>
      </c>
      <c r="C86" s="807">
        <v>1370768.72</v>
      </c>
      <c r="D86" s="807">
        <v>117483.95</v>
      </c>
      <c r="E86" s="807">
        <v>125348.31</v>
      </c>
      <c r="F86" s="807">
        <v>41111.08</v>
      </c>
      <c r="G86" s="807">
        <v>51520.47</v>
      </c>
      <c r="H86" s="807">
        <v>2907891.51</v>
      </c>
    </row>
    <row r="87" spans="1:8" s="89" customFormat="1" ht="15" customHeight="1">
      <c r="A87" s="801" t="s">
        <v>80</v>
      </c>
      <c r="B87" s="807">
        <v>1</v>
      </c>
      <c r="C87" s="807">
        <v>111054.45</v>
      </c>
      <c r="D87" s="807">
        <v>0</v>
      </c>
      <c r="E87" s="807">
        <v>2</v>
      </c>
      <c r="F87" s="807">
        <v>0</v>
      </c>
      <c r="G87" s="807">
        <v>1083</v>
      </c>
      <c r="H87" s="807">
        <v>112140.45</v>
      </c>
    </row>
    <row r="88" spans="1:8" s="89" customFormat="1" ht="15" customHeight="1">
      <c r="A88" s="801" t="s">
        <v>81</v>
      </c>
      <c r="B88" s="807">
        <v>667523.68000000005</v>
      </c>
      <c r="C88" s="807">
        <v>82247.41</v>
      </c>
      <c r="D88" s="807">
        <v>0</v>
      </c>
      <c r="E88" s="807">
        <v>5759.79</v>
      </c>
      <c r="F88" s="807">
        <v>10500</v>
      </c>
      <c r="G88" s="807">
        <v>0</v>
      </c>
      <c r="H88" s="807">
        <v>766030.88</v>
      </c>
    </row>
    <row r="89" spans="1:8" s="89" customFormat="1" ht="15" customHeight="1">
      <c r="A89" s="801" t="s">
        <v>82</v>
      </c>
      <c r="B89" s="807">
        <v>0</v>
      </c>
      <c r="C89" s="807">
        <v>0</v>
      </c>
      <c r="D89" s="807">
        <v>0</v>
      </c>
      <c r="E89" s="807">
        <v>0</v>
      </c>
      <c r="F89" s="807">
        <v>0</v>
      </c>
      <c r="G89" s="807">
        <v>0</v>
      </c>
      <c r="H89" s="807">
        <v>0</v>
      </c>
    </row>
    <row r="90" spans="1:8" s="89" customFormat="1" ht="15" customHeight="1" thickBot="1">
      <c r="A90" s="801" t="s">
        <v>83</v>
      </c>
      <c r="B90" s="807">
        <v>0</v>
      </c>
      <c r="C90" s="807">
        <v>0</v>
      </c>
      <c r="D90" s="807">
        <v>0</v>
      </c>
      <c r="E90" s="807">
        <v>0</v>
      </c>
      <c r="F90" s="807">
        <v>0</v>
      </c>
      <c r="G90" s="807">
        <v>0</v>
      </c>
      <c r="H90" s="807">
        <v>0</v>
      </c>
    </row>
    <row r="91" spans="1:8" s="89" customFormat="1" ht="15" customHeight="1" thickTop="1" thickBot="1">
      <c r="A91" s="803" t="s">
        <v>84</v>
      </c>
      <c r="B91" s="808">
        <v>1691596.67</v>
      </c>
      <c r="C91" s="808">
        <v>816129.31</v>
      </c>
      <c r="D91" s="808">
        <v>75500.479999999996</v>
      </c>
      <c r="E91" s="808">
        <v>377464.49</v>
      </c>
      <c r="F91" s="808">
        <v>14727.05</v>
      </c>
      <c r="G91" s="808">
        <v>29182.99</v>
      </c>
      <c r="H91" s="808">
        <v>3004600.99</v>
      </c>
    </row>
    <row r="92" spans="1:8" s="89" customFormat="1" ht="15" customHeight="1" thickTop="1">
      <c r="A92" s="801" t="s">
        <v>85</v>
      </c>
      <c r="B92" s="807">
        <v>109092.12</v>
      </c>
      <c r="C92" s="807">
        <v>279305.69</v>
      </c>
      <c r="D92" s="807">
        <v>40246.639999999999</v>
      </c>
      <c r="E92" s="807">
        <v>204649.4</v>
      </c>
      <c r="F92" s="807">
        <v>0</v>
      </c>
      <c r="G92" s="807">
        <v>11001.24</v>
      </c>
      <c r="H92" s="807">
        <v>644295.09</v>
      </c>
    </row>
    <row r="93" spans="1:8" s="89" customFormat="1" ht="15" customHeight="1">
      <c r="A93" s="801" t="s">
        <v>86</v>
      </c>
      <c r="B93" s="807">
        <v>75993.31</v>
      </c>
      <c r="C93" s="807">
        <v>69926.67</v>
      </c>
      <c r="D93" s="807">
        <v>0</v>
      </c>
      <c r="E93" s="807">
        <v>48694.7</v>
      </c>
      <c r="F93" s="807">
        <v>0</v>
      </c>
      <c r="G93" s="807">
        <v>0</v>
      </c>
      <c r="H93" s="807">
        <v>194614.68</v>
      </c>
    </row>
    <row r="94" spans="1:8" s="89" customFormat="1" ht="15" customHeight="1">
      <c r="A94" s="801" t="s">
        <v>87</v>
      </c>
      <c r="B94" s="807">
        <v>46270.02</v>
      </c>
      <c r="C94" s="807">
        <v>0</v>
      </c>
      <c r="D94" s="807">
        <v>0</v>
      </c>
      <c r="E94" s="807">
        <v>104830.1</v>
      </c>
      <c r="F94" s="807">
        <v>0</v>
      </c>
      <c r="G94" s="807">
        <v>1260</v>
      </c>
      <c r="H94" s="807">
        <v>152360.12</v>
      </c>
    </row>
    <row r="95" spans="1:8" s="89" customFormat="1" ht="15" customHeight="1">
      <c r="A95" s="801" t="s">
        <v>88</v>
      </c>
      <c r="B95" s="807">
        <v>1460241.22</v>
      </c>
      <c r="C95" s="807">
        <v>466896.95</v>
      </c>
      <c r="D95" s="807">
        <v>35253.839999999997</v>
      </c>
      <c r="E95" s="807">
        <v>19290.29</v>
      </c>
      <c r="F95" s="807">
        <v>14727.05</v>
      </c>
      <c r="G95" s="807">
        <v>16921.75</v>
      </c>
      <c r="H95" s="807">
        <v>2013331.1</v>
      </c>
    </row>
    <row r="96" spans="1:8" s="89" customFormat="1" ht="15" customHeight="1" thickBot="1">
      <c r="A96" s="801" t="s">
        <v>89</v>
      </c>
      <c r="B96" s="807">
        <v>0</v>
      </c>
      <c r="C96" s="807">
        <v>0</v>
      </c>
      <c r="D96" s="807">
        <v>0</v>
      </c>
      <c r="E96" s="807">
        <v>0</v>
      </c>
      <c r="F96" s="807">
        <v>0</v>
      </c>
      <c r="G96" s="807">
        <v>0</v>
      </c>
      <c r="H96" s="807">
        <v>0</v>
      </c>
    </row>
    <row r="97" spans="1:8" s="89" customFormat="1" ht="15" customHeight="1" thickTop="1" thickBot="1">
      <c r="A97" s="803" t="s">
        <v>1437</v>
      </c>
      <c r="B97" s="808">
        <v>0</v>
      </c>
      <c r="C97" s="808">
        <v>0</v>
      </c>
      <c r="D97" s="808">
        <v>0</v>
      </c>
      <c r="E97" s="808">
        <v>0</v>
      </c>
      <c r="F97" s="808">
        <v>0</v>
      </c>
      <c r="G97" s="808">
        <v>0</v>
      </c>
      <c r="H97" s="808">
        <v>0</v>
      </c>
    </row>
    <row r="98" spans="1:8" s="89" customFormat="1" ht="15" customHeight="1" thickTop="1">
      <c r="A98" s="801" t="s">
        <v>1438</v>
      </c>
      <c r="B98" s="807">
        <v>0</v>
      </c>
      <c r="C98" s="807">
        <v>0</v>
      </c>
      <c r="D98" s="807">
        <v>0</v>
      </c>
      <c r="E98" s="807">
        <v>0</v>
      </c>
      <c r="F98" s="807">
        <v>0</v>
      </c>
      <c r="G98" s="807">
        <v>0</v>
      </c>
      <c r="H98" s="807">
        <v>0</v>
      </c>
    </row>
    <row r="99" spans="1:8" s="89" customFormat="1" ht="15" customHeight="1">
      <c r="A99" s="801" t="s">
        <v>1439</v>
      </c>
      <c r="B99" s="807">
        <v>0</v>
      </c>
      <c r="C99" s="807">
        <v>0</v>
      </c>
      <c r="D99" s="807">
        <v>0</v>
      </c>
      <c r="E99" s="807">
        <v>0</v>
      </c>
      <c r="F99" s="807">
        <v>0</v>
      </c>
      <c r="G99" s="807">
        <v>0</v>
      </c>
      <c r="H99" s="807">
        <v>0</v>
      </c>
    </row>
    <row r="100" spans="1:8" s="89" customFormat="1" ht="15" customHeight="1">
      <c r="A100" s="801" t="s">
        <v>1440</v>
      </c>
      <c r="B100" s="807">
        <v>0</v>
      </c>
      <c r="C100" s="807">
        <v>0</v>
      </c>
      <c r="D100" s="807">
        <v>0</v>
      </c>
      <c r="E100" s="807">
        <v>0</v>
      </c>
      <c r="F100" s="807">
        <v>0</v>
      </c>
      <c r="G100" s="807">
        <v>0</v>
      </c>
      <c r="H100" s="807">
        <v>0</v>
      </c>
    </row>
    <row r="101" spans="1:8" s="89" customFormat="1" ht="15" customHeight="1">
      <c r="A101" s="801" t="s">
        <v>1441</v>
      </c>
      <c r="B101" s="807">
        <v>0</v>
      </c>
      <c r="C101" s="807">
        <v>0</v>
      </c>
      <c r="D101" s="807">
        <v>0</v>
      </c>
      <c r="E101" s="807">
        <v>0</v>
      </c>
      <c r="F101" s="807">
        <v>0</v>
      </c>
      <c r="G101" s="807">
        <v>0</v>
      </c>
      <c r="H101" s="807">
        <v>0</v>
      </c>
    </row>
    <row r="102" spans="1:8" s="89" customFormat="1" ht="15" customHeight="1">
      <c r="A102" s="801" t="s">
        <v>1446</v>
      </c>
      <c r="B102" s="807">
        <v>0</v>
      </c>
      <c r="C102" s="807">
        <v>0</v>
      </c>
      <c r="D102" s="807">
        <v>0</v>
      </c>
      <c r="E102" s="807">
        <v>0</v>
      </c>
      <c r="F102" s="807">
        <v>0</v>
      </c>
      <c r="G102" s="807">
        <v>0</v>
      </c>
      <c r="H102" s="807">
        <v>0</v>
      </c>
    </row>
    <row r="103" spans="1:8" s="89" customFormat="1" ht="15" customHeight="1" thickBot="1">
      <c r="A103" s="801" t="s">
        <v>1443</v>
      </c>
      <c r="B103" s="807">
        <v>0</v>
      </c>
      <c r="C103" s="807">
        <v>0</v>
      </c>
      <c r="D103" s="807">
        <v>0</v>
      </c>
      <c r="E103" s="807">
        <v>0</v>
      </c>
      <c r="F103" s="807">
        <v>0</v>
      </c>
      <c r="G103" s="807">
        <v>0</v>
      </c>
      <c r="H103" s="807">
        <v>0</v>
      </c>
    </row>
    <row r="104" spans="1:8" s="63" customFormat="1" ht="15" customHeight="1" thickTop="1" thickBot="1">
      <c r="A104" s="760" t="s">
        <v>90</v>
      </c>
      <c r="B104" s="752">
        <v>1864708079</v>
      </c>
      <c r="C104" s="752">
        <v>734485046.38999999</v>
      </c>
      <c r="D104" s="752">
        <v>206927437.19999999</v>
      </c>
      <c r="E104" s="752">
        <v>77090083.069999993</v>
      </c>
      <c r="F104" s="752">
        <v>41039135.130000003</v>
      </c>
      <c r="G104" s="752">
        <v>51720908.57</v>
      </c>
      <c r="H104" s="752">
        <v>2975970689.3600001</v>
      </c>
    </row>
    <row r="105" spans="1:8" ht="15" customHeight="1" thickTop="1" thickBot="1">
      <c r="A105" s="758" t="s">
        <v>743</v>
      </c>
      <c r="B105" s="753">
        <v>1750836900.27</v>
      </c>
      <c r="C105" s="753">
        <v>621583522.07000005</v>
      </c>
      <c r="D105" s="753">
        <v>198486737.03</v>
      </c>
      <c r="E105" s="753">
        <v>72824835.680000007</v>
      </c>
      <c r="F105" s="753">
        <v>40490969.200000003</v>
      </c>
      <c r="G105" s="753">
        <v>46794701.93</v>
      </c>
      <c r="H105" s="753">
        <v>2731017666.1799998</v>
      </c>
    </row>
    <row r="106" spans="1:8" ht="15" customHeight="1" thickTop="1">
      <c r="A106" s="54" t="s">
        <v>92</v>
      </c>
      <c r="B106" s="443">
        <v>139460.78</v>
      </c>
      <c r="C106" s="443">
        <v>0</v>
      </c>
      <c r="D106" s="443">
        <v>0</v>
      </c>
      <c r="E106" s="443">
        <v>0</v>
      </c>
      <c r="F106" s="443">
        <v>0</v>
      </c>
      <c r="G106" s="443">
        <v>0</v>
      </c>
      <c r="H106" s="443">
        <v>139460.78</v>
      </c>
    </row>
    <row r="107" spans="1:8" ht="15" customHeight="1">
      <c r="A107" s="54" t="s">
        <v>93</v>
      </c>
      <c r="B107" s="443">
        <v>0</v>
      </c>
      <c r="C107" s="443">
        <v>0</v>
      </c>
      <c r="D107" s="443">
        <v>0</v>
      </c>
      <c r="E107" s="443">
        <v>0</v>
      </c>
      <c r="F107" s="443">
        <v>0</v>
      </c>
      <c r="G107" s="443">
        <v>0</v>
      </c>
      <c r="H107" s="443">
        <v>0</v>
      </c>
    </row>
    <row r="108" spans="1:8" ht="15" customHeight="1">
      <c r="A108" s="54" t="s">
        <v>94</v>
      </c>
      <c r="B108" s="443">
        <v>139460.78</v>
      </c>
      <c r="C108" s="443">
        <v>0</v>
      </c>
      <c r="D108" s="443">
        <v>0</v>
      </c>
      <c r="E108" s="443">
        <v>0</v>
      </c>
      <c r="F108" s="443">
        <v>0</v>
      </c>
      <c r="G108" s="443">
        <v>0</v>
      </c>
      <c r="H108" s="443">
        <v>139460.78</v>
      </c>
    </row>
    <row r="109" spans="1:8" ht="15" customHeight="1">
      <c r="A109" s="54" t="s">
        <v>95</v>
      </c>
      <c r="B109" s="443">
        <v>1515254716.7</v>
      </c>
      <c r="C109" s="443">
        <v>369871666.76999998</v>
      </c>
      <c r="D109" s="443">
        <v>173260893.03</v>
      </c>
      <c r="E109" s="443">
        <v>33422161.030000001</v>
      </c>
      <c r="F109" s="443">
        <v>16732631.030000001</v>
      </c>
      <c r="G109" s="443">
        <v>18745761.829999998</v>
      </c>
      <c r="H109" s="443">
        <v>2127287830.3900003</v>
      </c>
    </row>
    <row r="110" spans="1:8" ht="15" customHeight="1">
      <c r="A110" s="759" t="s">
        <v>96</v>
      </c>
      <c r="B110" s="443">
        <v>221536618.83000001</v>
      </c>
      <c r="C110" s="443">
        <v>240940237.41</v>
      </c>
      <c r="D110" s="443">
        <v>25037871.68</v>
      </c>
      <c r="E110" s="443">
        <v>38067713.409999996</v>
      </c>
      <c r="F110" s="443">
        <v>21756048.34</v>
      </c>
      <c r="G110" s="443">
        <v>24957615.18</v>
      </c>
      <c r="H110" s="443">
        <v>572296104.85000002</v>
      </c>
    </row>
    <row r="111" spans="1:8" ht="15" customHeight="1">
      <c r="A111" s="63" t="s">
        <v>97</v>
      </c>
      <c r="B111" s="443">
        <v>40661578.969999999</v>
      </c>
      <c r="C111" s="443">
        <v>11071299.9</v>
      </c>
      <c r="D111" s="443">
        <v>4133059.2400000007</v>
      </c>
      <c r="E111" s="443">
        <v>5357278.0999999996</v>
      </c>
      <c r="F111" s="443">
        <v>31931.07</v>
      </c>
      <c r="G111" s="443">
        <v>488149.37</v>
      </c>
      <c r="H111" s="443">
        <v>61743296.649999999</v>
      </c>
    </row>
    <row r="112" spans="1:8" ht="15" customHeight="1">
      <c r="A112" s="63" t="s">
        <v>98</v>
      </c>
      <c r="B112" s="443">
        <v>486198.39</v>
      </c>
      <c r="C112" s="443">
        <v>68600</v>
      </c>
      <c r="D112" s="443">
        <v>0</v>
      </c>
      <c r="E112" s="443">
        <v>0</v>
      </c>
      <c r="F112" s="443">
        <v>0</v>
      </c>
      <c r="G112" s="443">
        <v>0</v>
      </c>
      <c r="H112" s="443">
        <v>554798.39</v>
      </c>
    </row>
    <row r="113" spans="1:8" ht="15" customHeight="1">
      <c r="A113" s="63" t="s">
        <v>99</v>
      </c>
      <c r="B113" s="443">
        <v>16851042.59</v>
      </c>
      <c r="C113" s="443">
        <v>1300263.1399999999</v>
      </c>
      <c r="D113" s="443">
        <v>5036707.08</v>
      </c>
      <c r="E113" s="443">
        <v>402896.6</v>
      </c>
      <c r="F113" s="443">
        <v>0</v>
      </c>
      <c r="G113" s="443">
        <v>0</v>
      </c>
      <c r="H113" s="443">
        <v>23590909.41</v>
      </c>
    </row>
    <row r="114" spans="1:8" ht="15" customHeight="1">
      <c r="A114" s="63" t="s">
        <v>100</v>
      </c>
      <c r="B114" s="443">
        <v>56107607.460000001</v>
      </c>
      <c r="C114" s="443">
        <v>1806658.62</v>
      </c>
      <c r="D114" s="443">
        <v>6143032.0599999996</v>
      </c>
      <c r="E114" s="443">
        <v>1370584.92</v>
      </c>
      <c r="F114" s="443">
        <v>105000</v>
      </c>
      <c r="G114" s="443">
        <v>18000</v>
      </c>
      <c r="H114" s="443">
        <v>65550883.06000001</v>
      </c>
    </row>
    <row r="115" spans="1:8" ht="15" customHeight="1">
      <c r="A115" s="63" t="s">
        <v>101</v>
      </c>
      <c r="B115" s="443">
        <v>42717465.520000003</v>
      </c>
      <c r="C115" s="443">
        <v>4801898.43</v>
      </c>
      <c r="D115" s="443">
        <v>2105304.34</v>
      </c>
      <c r="E115" s="443">
        <v>5854965.2400000002</v>
      </c>
      <c r="F115" s="443">
        <v>108593.33</v>
      </c>
      <c r="G115" s="443">
        <v>176000.62</v>
      </c>
      <c r="H115" s="443">
        <v>55764227.479999997</v>
      </c>
    </row>
    <row r="116" spans="1:8" ht="15" customHeight="1">
      <c r="A116" s="63" t="s">
        <v>102</v>
      </c>
      <c r="B116" s="443">
        <v>51233449.049999997</v>
      </c>
      <c r="C116" s="443">
        <v>187091398.5</v>
      </c>
      <c r="D116" s="443">
        <v>7619768.96</v>
      </c>
      <c r="E116" s="443">
        <v>22208165.57</v>
      </c>
      <c r="F116" s="443">
        <v>10010523.939999999</v>
      </c>
      <c r="G116" s="443">
        <v>1835790.47</v>
      </c>
      <c r="H116" s="443">
        <v>279999096.49000001</v>
      </c>
    </row>
    <row r="117" spans="1:8" ht="15" customHeight="1">
      <c r="A117" s="406" t="s">
        <v>103</v>
      </c>
      <c r="B117" s="443">
        <v>0</v>
      </c>
      <c r="C117" s="443">
        <v>22683477.510000002</v>
      </c>
      <c r="D117" s="443">
        <v>0</v>
      </c>
      <c r="E117" s="443">
        <v>1763222.93</v>
      </c>
      <c r="F117" s="443">
        <v>5300000</v>
      </c>
      <c r="G117" s="443">
        <v>3958000</v>
      </c>
      <c r="H117" s="443">
        <v>33704700.439999998</v>
      </c>
    </row>
    <row r="118" spans="1:8" ht="15" customHeight="1">
      <c r="A118" s="406" t="s">
        <v>104</v>
      </c>
      <c r="B118" s="443">
        <v>13479276.85</v>
      </c>
      <c r="C118" s="443">
        <v>12116641.310000001</v>
      </c>
      <c r="D118" s="443">
        <v>0</v>
      </c>
      <c r="E118" s="443">
        <v>1110600.05</v>
      </c>
      <c r="F118" s="443">
        <v>6200000</v>
      </c>
      <c r="G118" s="443">
        <v>18481674.719999999</v>
      </c>
      <c r="H118" s="443">
        <v>51388192.93</v>
      </c>
    </row>
    <row r="119" spans="1:8" ht="15" customHeight="1">
      <c r="A119" s="54" t="s">
        <v>105</v>
      </c>
      <c r="B119" s="443">
        <v>12368462.74</v>
      </c>
      <c r="C119" s="443">
        <v>6692052.8300000001</v>
      </c>
      <c r="D119" s="443">
        <v>0</v>
      </c>
      <c r="E119" s="443">
        <v>435479.22</v>
      </c>
      <c r="F119" s="443">
        <v>1265000</v>
      </c>
      <c r="G119" s="443">
        <v>2815665.67</v>
      </c>
      <c r="H119" s="443">
        <v>23576660.460000001</v>
      </c>
    </row>
    <row r="120" spans="1:8" ht="15" customHeight="1">
      <c r="A120" s="54" t="s">
        <v>106</v>
      </c>
      <c r="B120" s="443">
        <v>0</v>
      </c>
      <c r="C120" s="443">
        <v>0</v>
      </c>
      <c r="D120" s="443">
        <v>0</v>
      </c>
      <c r="E120" s="443">
        <v>0</v>
      </c>
      <c r="F120" s="443">
        <v>0</v>
      </c>
      <c r="G120" s="443">
        <v>0</v>
      </c>
      <c r="H120" s="443">
        <v>0</v>
      </c>
    </row>
    <row r="121" spans="1:8" ht="15" customHeight="1" thickBot="1">
      <c r="A121" s="54" t="s">
        <v>107</v>
      </c>
      <c r="B121" s="443">
        <v>1537641.22</v>
      </c>
      <c r="C121" s="443">
        <v>4079565.06</v>
      </c>
      <c r="D121" s="443">
        <v>187972.32</v>
      </c>
      <c r="E121" s="443">
        <v>899482.02</v>
      </c>
      <c r="F121" s="443">
        <v>737289.83</v>
      </c>
      <c r="G121" s="443">
        <v>275659.25</v>
      </c>
      <c r="H121" s="443">
        <v>7717609.7000000002</v>
      </c>
    </row>
    <row r="122" spans="1:8" ht="15" customHeight="1" thickTop="1" thickBot="1">
      <c r="A122" s="760" t="s">
        <v>108</v>
      </c>
      <c r="B122" s="752">
        <v>688305.39</v>
      </c>
      <c r="C122" s="752">
        <v>17517.97</v>
      </c>
      <c r="D122" s="752">
        <v>0</v>
      </c>
      <c r="E122" s="752">
        <v>11234.21</v>
      </c>
      <c r="F122" s="752">
        <v>0</v>
      </c>
      <c r="G122" s="752">
        <v>1304.5</v>
      </c>
      <c r="H122" s="752">
        <v>718362.07</v>
      </c>
    </row>
    <row r="123" spans="1:8" ht="15" customHeight="1" thickTop="1" thickBot="1">
      <c r="A123" s="758" t="s">
        <v>109</v>
      </c>
      <c r="B123" s="753">
        <v>0</v>
      </c>
      <c r="C123" s="753">
        <v>0</v>
      </c>
      <c r="D123" s="753">
        <v>0</v>
      </c>
      <c r="E123" s="753">
        <v>0</v>
      </c>
      <c r="F123" s="753">
        <v>0</v>
      </c>
      <c r="G123" s="753">
        <v>0</v>
      </c>
      <c r="H123" s="753">
        <v>0</v>
      </c>
    </row>
    <row r="124" spans="1:8" ht="15" customHeight="1" thickTop="1">
      <c r="A124" s="54" t="s">
        <v>110</v>
      </c>
      <c r="B124" s="443">
        <v>0</v>
      </c>
      <c r="C124" s="443">
        <v>0</v>
      </c>
      <c r="D124" s="443">
        <v>0</v>
      </c>
      <c r="E124" s="443">
        <v>0</v>
      </c>
      <c r="F124" s="443">
        <v>0</v>
      </c>
      <c r="G124" s="443">
        <v>0</v>
      </c>
      <c r="H124" s="443">
        <v>0</v>
      </c>
    </row>
    <row r="125" spans="1:8" ht="15" customHeight="1">
      <c r="A125" s="54" t="s">
        <v>111</v>
      </c>
      <c r="B125" s="443">
        <v>0</v>
      </c>
      <c r="C125" s="443">
        <v>0</v>
      </c>
      <c r="D125" s="443">
        <v>0</v>
      </c>
      <c r="E125" s="443">
        <v>0</v>
      </c>
      <c r="F125" s="443">
        <v>0</v>
      </c>
      <c r="G125" s="443">
        <v>0</v>
      </c>
      <c r="H125" s="443">
        <v>0</v>
      </c>
    </row>
    <row r="126" spans="1:8" ht="15" customHeight="1">
      <c r="A126" s="54" t="s">
        <v>112</v>
      </c>
      <c r="B126" s="443">
        <v>0</v>
      </c>
      <c r="C126" s="443">
        <v>0</v>
      </c>
      <c r="D126" s="443">
        <v>0</v>
      </c>
      <c r="E126" s="443">
        <v>0</v>
      </c>
      <c r="F126" s="443">
        <v>0</v>
      </c>
      <c r="G126" s="443">
        <v>0</v>
      </c>
      <c r="H126" s="443">
        <v>0</v>
      </c>
    </row>
    <row r="127" spans="1:8" ht="15" customHeight="1">
      <c r="A127" s="54" t="s">
        <v>113</v>
      </c>
      <c r="B127" s="443">
        <v>0</v>
      </c>
      <c r="C127" s="443">
        <v>0</v>
      </c>
      <c r="D127" s="443">
        <v>0</v>
      </c>
      <c r="E127" s="443">
        <v>0</v>
      </c>
      <c r="F127" s="443">
        <v>0</v>
      </c>
      <c r="G127" s="443">
        <v>0</v>
      </c>
      <c r="H127" s="443">
        <v>0</v>
      </c>
    </row>
    <row r="128" spans="1:8" ht="15" customHeight="1">
      <c r="A128" s="54" t="s">
        <v>114</v>
      </c>
      <c r="B128" s="443">
        <v>0</v>
      </c>
      <c r="C128" s="443">
        <v>0</v>
      </c>
      <c r="D128" s="443">
        <v>0</v>
      </c>
      <c r="E128" s="443">
        <v>0</v>
      </c>
      <c r="F128" s="443">
        <v>0</v>
      </c>
      <c r="G128" s="443">
        <v>0</v>
      </c>
      <c r="H128" s="443">
        <v>0</v>
      </c>
    </row>
    <row r="129" spans="1:8" ht="15" customHeight="1" thickBot="1">
      <c r="A129" s="54" t="s">
        <v>115</v>
      </c>
      <c r="B129" s="443">
        <v>0</v>
      </c>
      <c r="C129" s="443">
        <v>0</v>
      </c>
      <c r="D129" s="443">
        <v>0</v>
      </c>
      <c r="E129" s="443">
        <v>0</v>
      </c>
      <c r="F129" s="443">
        <v>0</v>
      </c>
      <c r="G129" s="443">
        <v>0</v>
      </c>
      <c r="H129" s="443">
        <v>0</v>
      </c>
    </row>
    <row r="130" spans="1:8" ht="15" customHeight="1" thickTop="1" thickBot="1">
      <c r="A130" s="758" t="s">
        <v>116</v>
      </c>
      <c r="B130" s="753">
        <v>388503.95</v>
      </c>
      <c r="C130" s="753">
        <v>102247256.58</v>
      </c>
      <c r="D130" s="753">
        <v>1123519.4099999999</v>
      </c>
      <c r="E130" s="753">
        <v>3081891.34</v>
      </c>
      <c r="F130" s="753">
        <v>0</v>
      </c>
      <c r="G130" s="753">
        <v>3709524.82</v>
      </c>
      <c r="H130" s="753">
        <v>110550696.09999999</v>
      </c>
    </row>
    <row r="131" spans="1:8" ht="15" customHeight="1" thickTop="1">
      <c r="A131" s="54" t="s">
        <v>117</v>
      </c>
      <c r="B131" s="443">
        <v>0</v>
      </c>
      <c r="C131" s="443">
        <v>0</v>
      </c>
      <c r="D131" s="443">
        <v>0</v>
      </c>
      <c r="E131" s="443">
        <v>0</v>
      </c>
      <c r="F131" s="443">
        <v>0</v>
      </c>
      <c r="G131" s="443">
        <v>0</v>
      </c>
      <c r="H131" s="443">
        <v>0</v>
      </c>
    </row>
    <row r="132" spans="1:8" ht="15" customHeight="1">
      <c r="A132" s="54" t="s">
        <v>1447</v>
      </c>
      <c r="B132" s="443">
        <v>0</v>
      </c>
      <c r="C132" s="443">
        <v>0</v>
      </c>
      <c r="D132" s="443">
        <v>0</v>
      </c>
      <c r="E132" s="443">
        <v>0</v>
      </c>
      <c r="F132" s="443">
        <v>0</v>
      </c>
      <c r="G132" s="443">
        <v>0</v>
      </c>
      <c r="H132" s="443">
        <v>0</v>
      </c>
    </row>
    <row r="133" spans="1:8" ht="15" customHeight="1">
      <c r="A133" s="54" t="s">
        <v>119</v>
      </c>
      <c r="B133" s="443">
        <v>0</v>
      </c>
      <c r="C133" s="443">
        <v>0</v>
      </c>
      <c r="D133" s="443">
        <v>0</v>
      </c>
      <c r="E133" s="443">
        <v>0</v>
      </c>
      <c r="F133" s="443">
        <v>0</v>
      </c>
      <c r="G133" s="443">
        <v>0</v>
      </c>
      <c r="H133" s="443">
        <v>0</v>
      </c>
    </row>
    <row r="134" spans="1:8" ht="15" customHeight="1">
      <c r="A134" s="54" t="s">
        <v>1313</v>
      </c>
      <c r="B134" s="443">
        <v>0</v>
      </c>
      <c r="C134" s="443">
        <v>0</v>
      </c>
      <c r="D134" s="443">
        <v>0</v>
      </c>
      <c r="E134" s="443">
        <v>0</v>
      </c>
      <c r="F134" s="443">
        <v>0</v>
      </c>
      <c r="G134" s="443">
        <v>0</v>
      </c>
      <c r="H134" s="443">
        <v>0</v>
      </c>
    </row>
    <row r="135" spans="1:8" ht="15" customHeight="1">
      <c r="A135" s="54" t="s">
        <v>120</v>
      </c>
      <c r="B135" s="443">
        <v>388503.95</v>
      </c>
      <c r="C135" s="443">
        <v>101737521.58</v>
      </c>
      <c r="D135" s="443">
        <v>1114011.5900000001</v>
      </c>
      <c r="E135" s="443">
        <v>3079924.44</v>
      </c>
      <c r="F135" s="443">
        <v>0</v>
      </c>
      <c r="G135" s="443">
        <v>3628432.53</v>
      </c>
      <c r="H135" s="443">
        <v>109948394.09</v>
      </c>
    </row>
    <row r="136" spans="1:8" ht="15" customHeight="1">
      <c r="A136" s="54" t="s">
        <v>121</v>
      </c>
      <c r="B136" s="443">
        <v>0</v>
      </c>
      <c r="C136" s="443">
        <v>0</v>
      </c>
      <c r="D136" s="443">
        <v>0</v>
      </c>
      <c r="E136" s="443">
        <v>0</v>
      </c>
      <c r="F136" s="443">
        <v>0</v>
      </c>
      <c r="G136" s="443">
        <v>0</v>
      </c>
      <c r="H136" s="443">
        <v>0</v>
      </c>
    </row>
    <row r="137" spans="1:8" ht="15" customHeight="1">
      <c r="A137" s="54" t="s">
        <v>122</v>
      </c>
      <c r="B137" s="443">
        <v>0</v>
      </c>
      <c r="C137" s="443">
        <v>0</v>
      </c>
      <c r="D137" s="443">
        <v>0</v>
      </c>
      <c r="E137" s="443">
        <v>0</v>
      </c>
      <c r="F137" s="443">
        <v>0</v>
      </c>
      <c r="G137" s="443">
        <v>0</v>
      </c>
      <c r="H137" s="443">
        <v>0</v>
      </c>
    </row>
    <row r="138" spans="1:8" ht="15" customHeight="1" thickBot="1">
      <c r="A138" s="54" t="s">
        <v>123</v>
      </c>
      <c r="B138" s="443">
        <v>0</v>
      </c>
      <c r="C138" s="443">
        <v>509735</v>
      </c>
      <c r="D138" s="443">
        <v>9507.82</v>
      </c>
      <c r="E138" s="443">
        <v>1966.9</v>
      </c>
      <c r="F138" s="443">
        <v>0</v>
      </c>
      <c r="G138" s="443">
        <v>81092.289999999994</v>
      </c>
      <c r="H138" s="443">
        <v>602302.01</v>
      </c>
    </row>
    <row r="139" spans="1:8" ht="15" customHeight="1" thickTop="1" thickBot="1">
      <c r="A139" s="758" t="s">
        <v>124</v>
      </c>
      <c r="B139" s="753">
        <v>49113105.840000004</v>
      </c>
      <c r="C139" s="753">
        <v>6286749.7699999996</v>
      </c>
      <c r="D139" s="753">
        <v>2847489.62</v>
      </c>
      <c r="E139" s="753">
        <v>794419.44</v>
      </c>
      <c r="F139" s="753">
        <v>281207.45</v>
      </c>
      <c r="G139" s="753">
        <v>953122.45</v>
      </c>
      <c r="H139" s="753">
        <v>60276094.57</v>
      </c>
    </row>
    <row r="140" spans="1:8" ht="15" customHeight="1" thickTop="1">
      <c r="A140" s="54" t="s">
        <v>58</v>
      </c>
      <c r="B140" s="443">
        <v>220415.18</v>
      </c>
      <c r="C140" s="443">
        <v>0</v>
      </c>
      <c r="D140" s="443">
        <v>0</v>
      </c>
      <c r="E140" s="443">
        <v>0</v>
      </c>
      <c r="F140" s="443">
        <v>0</v>
      </c>
      <c r="G140" s="443">
        <v>0</v>
      </c>
      <c r="H140" s="443">
        <v>220415.18</v>
      </c>
    </row>
    <row r="141" spans="1:8" ht="15" customHeight="1">
      <c r="A141" s="54" t="s">
        <v>60</v>
      </c>
      <c r="B141" s="443">
        <v>26783994.050000001</v>
      </c>
      <c r="C141" s="443">
        <v>1820423.49</v>
      </c>
      <c r="D141" s="443">
        <v>1803215.68</v>
      </c>
      <c r="E141" s="443">
        <v>269843.65000000002</v>
      </c>
      <c r="F141" s="443">
        <v>169759.6</v>
      </c>
      <c r="G141" s="443">
        <v>265754.82</v>
      </c>
      <c r="H141" s="443">
        <v>31112991.289999999</v>
      </c>
    </row>
    <row r="142" spans="1:8" ht="15" customHeight="1">
      <c r="A142" s="54" t="s">
        <v>125</v>
      </c>
      <c r="B142" s="443">
        <v>22013295.359999999</v>
      </c>
      <c r="C142" s="443">
        <v>4374456.43</v>
      </c>
      <c r="D142" s="443">
        <v>1044273.9400000001</v>
      </c>
      <c r="E142" s="443">
        <v>364679.66</v>
      </c>
      <c r="F142" s="443">
        <v>90467.85</v>
      </c>
      <c r="G142" s="443">
        <v>679736.7</v>
      </c>
      <c r="H142" s="443">
        <v>28566909.940000001</v>
      </c>
    </row>
    <row r="143" spans="1:8" ht="15" customHeight="1">
      <c r="A143" s="54" t="s">
        <v>87</v>
      </c>
      <c r="B143" s="443">
        <v>95401.25</v>
      </c>
      <c r="C143" s="443">
        <v>91869.85</v>
      </c>
      <c r="D143" s="443">
        <v>0</v>
      </c>
      <c r="E143" s="443">
        <v>159896.13</v>
      </c>
      <c r="F143" s="443">
        <v>20980</v>
      </c>
      <c r="G143" s="443">
        <v>7630.93</v>
      </c>
      <c r="H143" s="443">
        <v>375778.16</v>
      </c>
    </row>
    <row r="144" spans="1:8" ht="15" customHeight="1" thickBot="1">
      <c r="A144" s="54" t="s">
        <v>126</v>
      </c>
      <c r="B144" s="443">
        <v>0</v>
      </c>
      <c r="C144" s="443">
        <v>0</v>
      </c>
      <c r="D144" s="443">
        <v>0</v>
      </c>
      <c r="E144" s="443">
        <v>0</v>
      </c>
      <c r="F144" s="443">
        <v>0</v>
      </c>
      <c r="G144" s="443">
        <v>0</v>
      </c>
      <c r="H144" s="443">
        <v>0</v>
      </c>
    </row>
    <row r="145" spans="1:8" ht="15" customHeight="1" thickTop="1" thickBot="1">
      <c r="A145" s="758" t="s">
        <v>127</v>
      </c>
      <c r="B145" s="753">
        <v>63681263.549999997</v>
      </c>
      <c r="C145" s="753">
        <v>4350000</v>
      </c>
      <c r="D145" s="753">
        <v>4469691.1399999997</v>
      </c>
      <c r="E145" s="753">
        <v>377702.40000000002</v>
      </c>
      <c r="F145" s="753">
        <v>266958.48</v>
      </c>
      <c r="G145" s="753">
        <v>262254.87</v>
      </c>
      <c r="H145" s="753">
        <v>73407870.439999998</v>
      </c>
    </row>
    <row r="146" spans="1:8" ht="15" customHeight="1" thickTop="1">
      <c r="A146" s="54" t="s">
        <v>128</v>
      </c>
      <c r="B146" s="443">
        <v>102163.56</v>
      </c>
      <c r="C146" s="443">
        <v>0</v>
      </c>
      <c r="D146" s="443">
        <v>0</v>
      </c>
      <c r="E146" s="443">
        <v>0</v>
      </c>
      <c r="F146" s="443">
        <v>0</v>
      </c>
      <c r="G146" s="443">
        <v>0</v>
      </c>
      <c r="H146" s="443">
        <v>102163.56</v>
      </c>
    </row>
    <row r="147" spans="1:8" ht="15" customHeight="1">
      <c r="A147" s="54" t="s">
        <v>129</v>
      </c>
      <c r="B147" s="443">
        <v>0</v>
      </c>
      <c r="C147" s="443">
        <v>0</v>
      </c>
      <c r="D147" s="443">
        <v>0</v>
      </c>
      <c r="E147" s="443">
        <v>0</v>
      </c>
      <c r="F147" s="443">
        <v>0</v>
      </c>
      <c r="G147" s="443">
        <v>0</v>
      </c>
      <c r="H147" s="443">
        <v>0</v>
      </c>
    </row>
    <row r="148" spans="1:8" ht="15" customHeight="1">
      <c r="A148" s="54" t="s">
        <v>130</v>
      </c>
      <c r="B148" s="443">
        <v>50864034.869999997</v>
      </c>
      <c r="C148" s="443">
        <v>650000</v>
      </c>
      <c r="D148" s="443">
        <v>2280773.08</v>
      </c>
      <c r="E148" s="443">
        <v>0</v>
      </c>
      <c r="F148" s="443">
        <v>0</v>
      </c>
      <c r="G148" s="443">
        <v>11119.22</v>
      </c>
      <c r="H148" s="443">
        <v>53805927.170000002</v>
      </c>
    </row>
    <row r="149" spans="1:8" ht="15" customHeight="1">
      <c r="A149" s="54" t="s">
        <v>131</v>
      </c>
      <c r="B149" s="443">
        <v>12715065.119999999</v>
      </c>
      <c r="C149" s="443">
        <v>3700000</v>
      </c>
      <c r="D149" s="443">
        <v>1016562.48</v>
      </c>
      <c r="E149" s="443">
        <v>377702.40000000002</v>
      </c>
      <c r="F149" s="443">
        <v>266958.48</v>
      </c>
      <c r="G149" s="443">
        <v>251135.65</v>
      </c>
      <c r="H149" s="443">
        <v>18327424.129999999</v>
      </c>
    </row>
    <row r="150" spans="1:8" ht="15" customHeight="1" thickBot="1">
      <c r="A150" s="54" t="s">
        <v>132</v>
      </c>
      <c r="B150" s="443">
        <v>0</v>
      </c>
      <c r="C150" s="443">
        <v>0</v>
      </c>
      <c r="D150" s="443">
        <v>1172355.58</v>
      </c>
      <c r="E150" s="443">
        <v>0</v>
      </c>
      <c r="F150" s="443">
        <v>0</v>
      </c>
      <c r="G150" s="443">
        <v>0</v>
      </c>
      <c r="H150" s="443">
        <v>1172355.58</v>
      </c>
    </row>
    <row r="151" spans="1:8" ht="15" customHeight="1" thickTop="1" thickBot="1">
      <c r="A151" s="758" t="s">
        <v>133</v>
      </c>
      <c r="B151" s="753">
        <v>0</v>
      </c>
      <c r="C151" s="753">
        <v>0</v>
      </c>
      <c r="D151" s="753">
        <v>0</v>
      </c>
      <c r="E151" s="753">
        <v>0</v>
      </c>
      <c r="F151" s="753">
        <v>0</v>
      </c>
      <c r="G151" s="753">
        <v>0</v>
      </c>
      <c r="H151" s="753">
        <v>0</v>
      </c>
    </row>
    <row r="152" spans="1:8" ht="15" customHeight="1" thickTop="1">
      <c r="A152" s="54" t="s">
        <v>134</v>
      </c>
      <c r="B152" s="443">
        <v>0</v>
      </c>
      <c r="C152" s="443">
        <v>0</v>
      </c>
      <c r="D152" s="443">
        <v>0</v>
      </c>
      <c r="E152" s="443">
        <v>0</v>
      </c>
      <c r="F152" s="443">
        <v>0</v>
      </c>
      <c r="G152" s="443">
        <v>0</v>
      </c>
      <c r="H152" s="443">
        <v>0</v>
      </c>
    </row>
    <row r="153" spans="1:8" ht="15" customHeight="1">
      <c r="A153" s="54" t="s">
        <v>135</v>
      </c>
      <c r="B153" s="443">
        <v>0</v>
      </c>
      <c r="C153" s="443">
        <v>0</v>
      </c>
      <c r="D153" s="443">
        <v>0</v>
      </c>
      <c r="E153" s="443">
        <v>0</v>
      </c>
      <c r="F153" s="443">
        <v>0</v>
      </c>
      <c r="G153" s="443">
        <v>0</v>
      </c>
      <c r="H153" s="443">
        <v>0</v>
      </c>
    </row>
    <row r="154" spans="1:8" ht="15" customHeight="1">
      <c r="A154" s="54" t="s">
        <v>136</v>
      </c>
      <c r="B154" s="443">
        <v>0</v>
      </c>
      <c r="C154" s="443">
        <v>0</v>
      </c>
      <c r="D154" s="443">
        <v>0</v>
      </c>
      <c r="E154" s="443">
        <v>0</v>
      </c>
      <c r="F154" s="443">
        <v>0</v>
      </c>
      <c r="G154" s="443">
        <v>0</v>
      </c>
      <c r="H154" s="443">
        <v>0</v>
      </c>
    </row>
    <row r="155" spans="1:8" ht="15" customHeight="1" thickBot="1">
      <c r="A155" s="54" t="s">
        <v>137</v>
      </c>
      <c r="B155" s="443">
        <v>0</v>
      </c>
      <c r="C155" s="443">
        <v>0</v>
      </c>
      <c r="D155" s="443">
        <v>0</v>
      </c>
      <c r="E155" s="443">
        <v>0</v>
      </c>
      <c r="F155" s="443">
        <v>0</v>
      </c>
      <c r="G155" s="443">
        <v>0</v>
      </c>
      <c r="H155" s="443">
        <v>0</v>
      </c>
    </row>
    <row r="156" spans="1:8" ht="15" customHeight="1" thickTop="1" thickBot="1">
      <c r="A156" s="758" t="s">
        <v>138</v>
      </c>
      <c r="B156" s="753">
        <v>0</v>
      </c>
      <c r="C156" s="753">
        <v>0</v>
      </c>
      <c r="D156" s="753">
        <v>0</v>
      </c>
      <c r="E156" s="753">
        <v>0</v>
      </c>
      <c r="F156" s="753">
        <v>0</v>
      </c>
      <c r="G156" s="753">
        <v>0</v>
      </c>
      <c r="H156" s="753">
        <v>0</v>
      </c>
    </row>
    <row r="157" spans="1:8" ht="15" customHeight="1" thickTop="1">
      <c r="A157" s="54" t="s">
        <v>139</v>
      </c>
      <c r="B157" s="443">
        <v>0</v>
      </c>
      <c r="C157" s="443">
        <v>0</v>
      </c>
      <c r="D157" s="443">
        <v>0</v>
      </c>
      <c r="E157" s="443">
        <v>0</v>
      </c>
      <c r="F157" s="443">
        <v>0</v>
      </c>
      <c r="G157" s="443">
        <v>0</v>
      </c>
      <c r="H157" s="443">
        <v>0</v>
      </c>
    </row>
    <row r="158" spans="1:8" ht="15" customHeight="1">
      <c r="A158" s="54" t="s">
        <v>145</v>
      </c>
      <c r="B158" s="434">
        <v>0</v>
      </c>
      <c r="C158" s="434">
        <v>0</v>
      </c>
      <c r="D158" s="434">
        <v>0</v>
      </c>
      <c r="E158" s="434">
        <v>0</v>
      </c>
      <c r="F158" s="434">
        <v>0</v>
      </c>
      <c r="G158" s="434">
        <v>0</v>
      </c>
      <c r="H158" s="434">
        <v>0</v>
      </c>
    </row>
    <row r="159" spans="1:8" ht="15" customHeight="1" thickBot="1">
      <c r="A159" s="54" t="s">
        <v>146</v>
      </c>
      <c r="B159" s="434">
        <v>0</v>
      </c>
      <c r="C159" s="434">
        <v>0</v>
      </c>
      <c r="D159" s="434">
        <v>0</v>
      </c>
      <c r="E159" s="434">
        <v>0</v>
      </c>
      <c r="F159" s="434">
        <v>0</v>
      </c>
      <c r="G159" s="434">
        <v>0</v>
      </c>
      <c r="H159" s="434">
        <v>0</v>
      </c>
    </row>
    <row r="160" spans="1:8" ht="15" customHeight="1" thickTop="1" thickBot="1">
      <c r="A160" s="758" t="s">
        <v>147</v>
      </c>
      <c r="B160" s="753">
        <v>643293072.88</v>
      </c>
      <c r="C160" s="753">
        <v>88582669.719999999</v>
      </c>
      <c r="D160" s="753">
        <v>141519579.74000001</v>
      </c>
      <c r="E160" s="753">
        <v>5041708.9800000004</v>
      </c>
      <c r="F160" s="753">
        <v>9597357.0899999999</v>
      </c>
      <c r="G160" s="753">
        <v>5949398.0700000003</v>
      </c>
      <c r="H160" s="753">
        <v>893983786.48000002</v>
      </c>
    </row>
    <row r="161" spans="1:8" ht="15" customHeight="1" thickTop="1">
      <c r="A161" s="762" t="s">
        <v>148</v>
      </c>
      <c r="B161" s="443">
        <v>411490800</v>
      </c>
      <c r="C161" s="443">
        <v>55250100</v>
      </c>
      <c r="D161" s="443">
        <v>69392400</v>
      </c>
      <c r="E161" s="443">
        <v>5879300</v>
      </c>
      <c r="F161" s="443">
        <v>6766600</v>
      </c>
      <c r="G161" s="443">
        <v>4602500</v>
      </c>
      <c r="H161" s="443">
        <v>553381700</v>
      </c>
    </row>
    <row r="162" spans="1:8" ht="15" customHeight="1">
      <c r="A162" s="54" t="s">
        <v>149</v>
      </c>
      <c r="B162" s="443">
        <v>411490800</v>
      </c>
      <c r="C162" s="443">
        <v>55250100</v>
      </c>
      <c r="D162" s="443">
        <v>69392400</v>
      </c>
      <c r="E162" s="443">
        <v>5879300</v>
      </c>
      <c r="F162" s="443">
        <v>6766600</v>
      </c>
      <c r="G162" s="443">
        <v>4602500</v>
      </c>
      <c r="H162" s="443">
        <v>553381700</v>
      </c>
    </row>
    <row r="163" spans="1:8" ht="15" customHeight="1">
      <c r="A163" s="54" t="s">
        <v>150</v>
      </c>
      <c r="B163" s="443">
        <v>0</v>
      </c>
      <c r="C163" s="443">
        <v>0</v>
      </c>
      <c r="D163" s="443">
        <v>0</v>
      </c>
      <c r="E163" s="443">
        <v>0</v>
      </c>
      <c r="F163" s="443">
        <v>0</v>
      </c>
      <c r="G163" s="443">
        <v>0</v>
      </c>
      <c r="H163" s="443">
        <v>0</v>
      </c>
    </row>
    <row r="164" spans="1:8" ht="15" customHeight="1">
      <c r="A164" s="54" t="s">
        <v>151</v>
      </c>
      <c r="B164" s="443">
        <v>0</v>
      </c>
      <c r="C164" s="443">
        <v>0</v>
      </c>
      <c r="D164" s="443">
        <v>0</v>
      </c>
      <c r="E164" s="443">
        <v>0</v>
      </c>
      <c r="F164" s="443">
        <v>0</v>
      </c>
      <c r="G164" s="443">
        <v>0</v>
      </c>
      <c r="H164" s="443">
        <v>0</v>
      </c>
    </row>
    <row r="165" spans="1:8" ht="15" customHeight="1">
      <c r="A165" s="762" t="s">
        <v>152</v>
      </c>
      <c r="B165" s="443">
        <v>0</v>
      </c>
      <c r="C165" s="443">
        <v>0</v>
      </c>
      <c r="D165" s="443">
        <v>0</v>
      </c>
      <c r="E165" s="443">
        <v>0</v>
      </c>
      <c r="F165" s="443">
        <v>0</v>
      </c>
      <c r="G165" s="443">
        <v>4739.32</v>
      </c>
      <c r="H165" s="443">
        <v>4739.32</v>
      </c>
    </row>
    <row r="166" spans="1:8" ht="15" customHeight="1">
      <c r="A166" s="54" t="s">
        <v>153</v>
      </c>
      <c r="B166" s="443">
        <v>0</v>
      </c>
      <c r="C166" s="443">
        <v>0</v>
      </c>
      <c r="D166" s="443">
        <v>0</v>
      </c>
      <c r="E166" s="443">
        <v>0</v>
      </c>
      <c r="F166" s="443">
        <v>0</v>
      </c>
      <c r="G166" s="443">
        <v>0</v>
      </c>
      <c r="H166" s="443">
        <v>0</v>
      </c>
    </row>
    <row r="167" spans="1:8" ht="15" customHeight="1">
      <c r="A167" s="54" t="s">
        <v>154</v>
      </c>
      <c r="B167" s="443">
        <v>0</v>
      </c>
      <c r="C167" s="443">
        <v>0</v>
      </c>
      <c r="D167" s="443">
        <v>0</v>
      </c>
      <c r="E167" s="443">
        <v>0</v>
      </c>
      <c r="F167" s="443">
        <v>0</v>
      </c>
      <c r="G167" s="443">
        <v>0</v>
      </c>
      <c r="H167" s="443">
        <v>0</v>
      </c>
    </row>
    <row r="168" spans="1:8" ht="15" customHeight="1">
      <c r="A168" s="54" t="s">
        <v>155</v>
      </c>
      <c r="B168" s="443">
        <v>0</v>
      </c>
      <c r="C168" s="443">
        <v>0</v>
      </c>
      <c r="D168" s="443">
        <v>0</v>
      </c>
      <c r="E168" s="443">
        <v>0</v>
      </c>
      <c r="F168" s="443">
        <v>0</v>
      </c>
      <c r="G168" s="443">
        <v>4739.32</v>
      </c>
      <c r="H168" s="443">
        <v>4739.32</v>
      </c>
    </row>
    <row r="169" spans="1:8" ht="15" customHeight="1">
      <c r="A169" s="762" t="s">
        <v>156</v>
      </c>
      <c r="B169" s="443">
        <v>0</v>
      </c>
      <c r="C169" s="443">
        <v>0</v>
      </c>
      <c r="D169" s="443">
        <v>0</v>
      </c>
      <c r="E169" s="443">
        <v>0</v>
      </c>
      <c r="F169" s="443">
        <v>0</v>
      </c>
      <c r="G169" s="443">
        <v>0</v>
      </c>
      <c r="H169" s="443">
        <v>0</v>
      </c>
    </row>
    <row r="170" spans="1:8" ht="15" customHeight="1">
      <c r="A170" s="54" t="s">
        <v>157</v>
      </c>
      <c r="B170" s="443">
        <v>0</v>
      </c>
      <c r="C170" s="443">
        <v>0</v>
      </c>
      <c r="D170" s="443">
        <v>0</v>
      </c>
      <c r="E170" s="443">
        <v>0</v>
      </c>
      <c r="F170" s="443">
        <v>0</v>
      </c>
      <c r="G170" s="443">
        <v>0</v>
      </c>
      <c r="H170" s="443">
        <v>0</v>
      </c>
    </row>
    <row r="171" spans="1:8" ht="15" customHeight="1">
      <c r="A171" s="54" t="s">
        <v>158</v>
      </c>
      <c r="B171" s="443">
        <v>0</v>
      </c>
      <c r="C171" s="443">
        <v>0</v>
      </c>
      <c r="D171" s="443">
        <v>0</v>
      </c>
      <c r="E171" s="443">
        <v>0</v>
      </c>
      <c r="F171" s="443">
        <v>0</v>
      </c>
      <c r="G171" s="443">
        <v>0</v>
      </c>
      <c r="H171" s="443">
        <v>0</v>
      </c>
    </row>
    <row r="172" spans="1:8" ht="15" customHeight="1">
      <c r="A172" s="54" t="s">
        <v>159</v>
      </c>
      <c r="B172" s="443">
        <v>0</v>
      </c>
      <c r="C172" s="443">
        <v>0</v>
      </c>
      <c r="D172" s="443">
        <v>0</v>
      </c>
      <c r="E172" s="443">
        <v>0</v>
      </c>
      <c r="F172" s="443">
        <v>0</v>
      </c>
      <c r="G172" s="443">
        <v>0</v>
      </c>
      <c r="H172" s="443">
        <v>0</v>
      </c>
    </row>
    <row r="173" spans="1:8" ht="15" customHeight="1">
      <c r="A173" s="762" t="s">
        <v>160</v>
      </c>
      <c r="B173" s="443">
        <v>225030950.56999999</v>
      </c>
      <c r="C173" s="443">
        <v>32995276.559999999</v>
      </c>
      <c r="D173" s="443">
        <v>70066862.299999997</v>
      </c>
      <c r="E173" s="443">
        <v>565758.36</v>
      </c>
      <c r="F173" s="443">
        <v>2749477.77</v>
      </c>
      <c r="G173" s="443">
        <v>2846803.2</v>
      </c>
      <c r="H173" s="443">
        <v>334255128.75999999</v>
      </c>
    </row>
    <row r="174" spans="1:8" ht="15" customHeight="1">
      <c r="A174" s="54" t="s">
        <v>161</v>
      </c>
      <c r="B174" s="443">
        <v>10647008.939999999</v>
      </c>
      <c r="C174" s="443">
        <v>1440602.5</v>
      </c>
      <c r="D174" s="443">
        <v>4593811.67</v>
      </c>
      <c r="E174" s="443">
        <v>0</v>
      </c>
      <c r="F174" s="443">
        <v>425879.18</v>
      </c>
      <c r="G174" s="443">
        <v>1286155.5</v>
      </c>
      <c r="H174" s="443">
        <v>18393457.789999999</v>
      </c>
    </row>
    <row r="175" spans="1:8" ht="15" customHeight="1">
      <c r="A175" s="54" t="s">
        <v>162</v>
      </c>
      <c r="B175" s="443">
        <v>143960888.06999999</v>
      </c>
      <c r="C175" s="443">
        <v>18589252.039999999</v>
      </c>
      <c r="D175" s="443">
        <v>48132927.920000002</v>
      </c>
      <c r="E175" s="443">
        <v>565758.36</v>
      </c>
      <c r="F175" s="443">
        <v>2323598.59</v>
      </c>
      <c r="G175" s="443">
        <v>1560647.7</v>
      </c>
      <c r="H175" s="443">
        <v>215133072.68000001</v>
      </c>
    </row>
    <row r="176" spans="1:8" ht="15" customHeight="1">
      <c r="A176" s="54" t="s">
        <v>163</v>
      </c>
      <c r="B176" s="443">
        <v>70423053.560000002</v>
      </c>
      <c r="C176" s="443">
        <v>12965422.02</v>
      </c>
      <c r="D176" s="443">
        <v>17340122.710000001</v>
      </c>
      <c r="E176" s="443">
        <v>0</v>
      </c>
      <c r="F176" s="443">
        <v>0</v>
      </c>
      <c r="G176" s="443">
        <v>0</v>
      </c>
      <c r="H176" s="443">
        <v>100728598.29000001</v>
      </c>
    </row>
    <row r="177" spans="1:8" ht="15" customHeight="1">
      <c r="A177" s="762" t="s">
        <v>164</v>
      </c>
      <c r="B177" s="443">
        <v>6771322.3099999996</v>
      </c>
      <c r="C177" s="443">
        <v>337293.16</v>
      </c>
      <c r="D177" s="443">
        <v>2060317.4399999997</v>
      </c>
      <c r="E177" s="443">
        <v>-1403349.38</v>
      </c>
      <c r="F177" s="443">
        <v>81279.320000000007</v>
      </c>
      <c r="G177" s="443">
        <v>-1504644.45</v>
      </c>
      <c r="H177" s="443">
        <v>6342218.4000000004</v>
      </c>
    </row>
    <row r="178" spans="1:8" ht="15" customHeight="1">
      <c r="A178" s="54" t="s">
        <v>165</v>
      </c>
      <c r="B178" s="443">
        <v>0</v>
      </c>
      <c r="C178" s="443">
        <v>0</v>
      </c>
      <c r="D178" s="443">
        <v>0</v>
      </c>
      <c r="E178" s="443">
        <v>-1137813.21</v>
      </c>
      <c r="F178" s="443">
        <v>72715.03</v>
      </c>
      <c r="G178" s="443">
        <v>-1142807.79</v>
      </c>
      <c r="H178" s="443">
        <v>-2207905.9700000002</v>
      </c>
    </row>
    <row r="179" spans="1:8" ht="15" customHeight="1" thickBot="1">
      <c r="A179" s="774" t="s">
        <v>166</v>
      </c>
      <c r="B179" s="443">
        <v>6771322.3099999996</v>
      </c>
      <c r="C179" s="443">
        <v>337293.16</v>
      </c>
      <c r="D179" s="443">
        <v>2060317.4399999997</v>
      </c>
      <c r="E179" s="443">
        <v>-265536.17</v>
      </c>
      <c r="F179" s="443">
        <v>8564.2900000000009</v>
      </c>
      <c r="G179" s="443">
        <v>-361836.66</v>
      </c>
      <c r="H179" s="443">
        <v>8550124.3699999992</v>
      </c>
    </row>
    <row r="180" spans="1:8" ht="15" customHeight="1" thickTop="1" thickBot="1">
      <c r="A180" s="757" t="s">
        <v>167</v>
      </c>
      <c r="B180" s="752">
        <v>2508001151.8800001</v>
      </c>
      <c r="C180" s="752">
        <v>823067716.11000001</v>
      </c>
      <c r="D180" s="752">
        <v>348447016.94</v>
      </c>
      <c r="E180" s="752">
        <v>82131792.049999997</v>
      </c>
      <c r="F180" s="752">
        <v>50636492.219999999</v>
      </c>
      <c r="G180" s="752">
        <v>57670306.640000001</v>
      </c>
      <c r="H180" s="752">
        <v>3869954475.8400002</v>
      </c>
    </row>
    <row r="181" spans="1:8" ht="15" customHeight="1" thickTop="1" thickBot="1">
      <c r="A181" s="758" t="s">
        <v>168</v>
      </c>
      <c r="B181" s="753">
        <v>4039867.68</v>
      </c>
      <c r="C181" s="753">
        <v>0</v>
      </c>
      <c r="D181" s="753">
        <v>0</v>
      </c>
      <c r="E181" s="753">
        <v>0</v>
      </c>
      <c r="F181" s="753">
        <v>0</v>
      </c>
      <c r="G181" s="753">
        <v>0</v>
      </c>
      <c r="H181" s="753">
        <v>4039867.68</v>
      </c>
    </row>
    <row r="182" spans="1:8" ht="15" customHeight="1" thickTop="1">
      <c r="A182" s="762" t="s">
        <v>169</v>
      </c>
      <c r="B182" s="443">
        <v>0</v>
      </c>
      <c r="C182" s="443">
        <v>0</v>
      </c>
      <c r="D182" s="443">
        <v>0</v>
      </c>
      <c r="E182" s="443">
        <v>0</v>
      </c>
      <c r="F182" s="443">
        <v>0</v>
      </c>
      <c r="G182" s="443">
        <v>0</v>
      </c>
      <c r="H182" s="443">
        <v>0</v>
      </c>
    </row>
    <row r="183" spans="1:8" ht="15" customHeight="1">
      <c r="A183" s="54" t="s">
        <v>170</v>
      </c>
      <c r="B183" s="443">
        <v>0</v>
      </c>
      <c r="C183" s="443">
        <v>0</v>
      </c>
      <c r="D183" s="443">
        <v>0</v>
      </c>
      <c r="E183" s="443">
        <v>0</v>
      </c>
      <c r="F183" s="443">
        <v>0</v>
      </c>
      <c r="G183" s="443">
        <v>0</v>
      </c>
      <c r="H183" s="443">
        <v>0</v>
      </c>
    </row>
    <row r="184" spans="1:8" ht="15" customHeight="1">
      <c r="A184" s="54" t="s">
        <v>171</v>
      </c>
      <c r="B184" s="443">
        <v>0</v>
      </c>
      <c r="C184" s="443">
        <v>0</v>
      </c>
      <c r="D184" s="443">
        <v>0</v>
      </c>
      <c r="E184" s="443">
        <v>0</v>
      </c>
      <c r="F184" s="443">
        <v>0</v>
      </c>
      <c r="G184" s="443">
        <v>0</v>
      </c>
      <c r="H184" s="443">
        <v>0</v>
      </c>
    </row>
    <row r="185" spans="1:8" ht="15" customHeight="1">
      <c r="A185" s="54" t="s">
        <v>172</v>
      </c>
      <c r="B185" s="443">
        <v>0</v>
      </c>
      <c r="C185" s="443">
        <v>0</v>
      </c>
      <c r="D185" s="443">
        <v>0</v>
      </c>
      <c r="E185" s="443">
        <v>0</v>
      </c>
      <c r="F185" s="443">
        <v>0</v>
      </c>
      <c r="G185" s="443">
        <v>0</v>
      </c>
      <c r="H185" s="443">
        <v>0</v>
      </c>
    </row>
    <row r="186" spans="1:8" ht="15" customHeight="1">
      <c r="A186" s="54" t="s">
        <v>173</v>
      </c>
      <c r="B186" s="443">
        <v>0</v>
      </c>
      <c r="C186" s="443">
        <v>0</v>
      </c>
      <c r="D186" s="443">
        <v>0</v>
      </c>
      <c r="E186" s="443">
        <v>0</v>
      </c>
      <c r="F186" s="443">
        <v>0</v>
      </c>
      <c r="G186" s="443">
        <v>0</v>
      </c>
      <c r="H186" s="443">
        <v>0</v>
      </c>
    </row>
    <row r="187" spans="1:8" ht="15" customHeight="1">
      <c r="A187" s="54" t="s">
        <v>174</v>
      </c>
      <c r="B187" s="443">
        <v>0</v>
      </c>
      <c r="C187" s="443">
        <v>0</v>
      </c>
      <c r="D187" s="443">
        <v>0</v>
      </c>
      <c r="E187" s="443">
        <v>0</v>
      </c>
      <c r="F187" s="443">
        <v>0</v>
      </c>
      <c r="G187" s="443">
        <v>0</v>
      </c>
      <c r="H187" s="443">
        <v>0</v>
      </c>
    </row>
    <row r="188" spans="1:8" ht="15" customHeight="1">
      <c r="A188" s="762" t="s">
        <v>175</v>
      </c>
      <c r="B188" s="443">
        <v>1481058.59</v>
      </c>
      <c r="C188" s="443">
        <v>0</v>
      </c>
      <c r="D188" s="443">
        <v>0</v>
      </c>
      <c r="E188" s="443">
        <v>0</v>
      </c>
      <c r="F188" s="443">
        <v>0</v>
      </c>
      <c r="G188" s="443">
        <v>0</v>
      </c>
      <c r="H188" s="443">
        <v>1481058.59</v>
      </c>
    </row>
    <row r="189" spans="1:8" ht="15" customHeight="1">
      <c r="A189" s="54" t="s">
        <v>176</v>
      </c>
      <c r="B189" s="443">
        <v>0</v>
      </c>
      <c r="C189" s="443">
        <v>0</v>
      </c>
      <c r="D189" s="443">
        <v>0</v>
      </c>
      <c r="E189" s="443">
        <v>0</v>
      </c>
      <c r="F189" s="443">
        <v>0</v>
      </c>
      <c r="G189" s="443">
        <v>0</v>
      </c>
      <c r="H189" s="443">
        <v>0</v>
      </c>
    </row>
    <row r="190" spans="1:8" ht="15" customHeight="1">
      <c r="A190" s="54" t="s">
        <v>177</v>
      </c>
      <c r="B190" s="443">
        <v>0</v>
      </c>
      <c r="C190" s="443">
        <v>0</v>
      </c>
      <c r="D190" s="443">
        <v>0</v>
      </c>
      <c r="E190" s="443">
        <v>0</v>
      </c>
      <c r="F190" s="443">
        <v>0</v>
      </c>
      <c r="G190" s="443">
        <v>0</v>
      </c>
      <c r="H190" s="443">
        <v>0</v>
      </c>
    </row>
    <row r="191" spans="1:8" ht="15" customHeight="1">
      <c r="A191" s="54" t="s">
        <v>178</v>
      </c>
      <c r="B191" s="443">
        <v>1481058.59</v>
      </c>
      <c r="C191" s="443">
        <v>0</v>
      </c>
      <c r="D191" s="443">
        <v>0</v>
      </c>
      <c r="E191" s="443">
        <v>0</v>
      </c>
      <c r="F191" s="443">
        <v>0</v>
      </c>
      <c r="G191" s="443">
        <v>0</v>
      </c>
      <c r="H191" s="443">
        <v>1481058.59</v>
      </c>
    </row>
    <row r="192" spans="1:8" ht="15" customHeight="1">
      <c r="A192" s="54" t="s">
        <v>179</v>
      </c>
      <c r="B192" s="443">
        <v>0</v>
      </c>
      <c r="C192" s="443">
        <v>0</v>
      </c>
      <c r="D192" s="443">
        <v>0</v>
      </c>
      <c r="E192" s="443">
        <v>0</v>
      </c>
      <c r="F192" s="443">
        <v>0</v>
      </c>
      <c r="G192" s="443">
        <v>0</v>
      </c>
      <c r="H192" s="443">
        <v>0</v>
      </c>
    </row>
    <row r="193" spans="1:8" ht="15" customHeight="1">
      <c r="A193" s="54" t="s">
        <v>180</v>
      </c>
      <c r="B193" s="443">
        <v>0</v>
      </c>
      <c r="C193" s="443">
        <v>0</v>
      </c>
      <c r="D193" s="443">
        <v>0</v>
      </c>
      <c r="E193" s="443">
        <v>0</v>
      </c>
      <c r="F193" s="443">
        <v>0</v>
      </c>
      <c r="G193" s="443">
        <v>0</v>
      </c>
      <c r="H193" s="443">
        <v>0</v>
      </c>
    </row>
    <row r="194" spans="1:8" ht="15" customHeight="1">
      <c r="A194" s="762" t="s">
        <v>181</v>
      </c>
      <c r="B194" s="443">
        <v>0</v>
      </c>
      <c r="C194" s="443">
        <v>0</v>
      </c>
      <c r="D194" s="443">
        <v>0</v>
      </c>
      <c r="E194" s="443">
        <v>0</v>
      </c>
      <c r="F194" s="443">
        <v>0</v>
      </c>
      <c r="G194" s="443">
        <v>0</v>
      </c>
      <c r="H194" s="443">
        <v>0</v>
      </c>
    </row>
    <row r="195" spans="1:8" ht="15" customHeight="1">
      <c r="A195" s="762" t="s">
        <v>182</v>
      </c>
      <c r="B195" s="443">
        <v>2558809.09</v>
      </c>
      <c r="C195" s="443">
        <v>0</v>
      </c>
      <c r="D195" s="443">
        <v>0</v>
      </c>
      <c r="E195" s="443">
        <v>0</v>
      </c>
      <c r="F195" s="443">
        <v>0</v>
      </c>
      <c r="G195" s="443">
        <v>0</v>
      </c>
      <c r="H195" s="443">
        <v>2558809.09</v>
      </c>
    </row>
    <row r="196" spans="1:8" ht="15" customHeight="1">
      <c r="A196" s="54" t="s">
        <v>183</v>
      </c>
      <c r="B196" s="443">
        <v>0</v>
      </c>
      <c r="C196" s="443">
        <v>0</v>
      </c>
      <c r="D196" s="443">
        <v>0</v>
      </c>
      <c r="E196" s="443">
        <v>0</v>
      </c>
      <c r="F196" s="443">
        <v>0</v>
      </c>
      <c r="G196" s="443">
        <v>0</v>
      </c>
      <c r="H196" s="443">
        <v>0</v>
      </c>
    </row>
    <row r="197" spans="1:8" ht="15" customHeight="1">
      <c r="A197" s="54" t="s">
        <v>184</v>
      </c>
      <c r="B197" s="443">
        <v>2558809.09</v>
      </c>
      <c r="C197" s="443">
        <v>0</v>
      </c>
      <c r="D197" s="443">
        <v>0</v>
      </c>
      <c r="E197" s="443">
        <v>0</v>
      </c>
      <c r="F197" s="443">
        <v>0</v>
      </c>
      <c r="G197" s="443">
        <v>0</v>
      </c>
      <c r="H197" s="443">
        <v>2558809.09</v>
      </c>
    </row>
    <row r="198" spans="1:8" ht="15" customHeight="1">
      <c r="A198" s="54" t="s">
        <v>185</v>
      </c>
      <c r="B198" s="443">
        <v>0</v>
      </c>
      <c r="C198" s="443">
        <v>0</v>
      </c>
      <c r="D198" s="443">
        <v>0</v>
      </c>
      <c r="E198" s="443">
        <v>0</v>
      </c>
      <c r="F198" s="443">
        <v>0</v>
      </c>
      <c r="G198" s="443">
        <v>0</v>
      </c>
      <c r="H198" s="443">
        <v>0</v>
      </c>
    </row>
    <row r="199" spans="1:8" ht="15" customHeight="1">
      <c r="A199" s="54" t="s">
        <v>186</v>
      </c>
      <c r="B199" s="443">
        <v>0</v>
      </c>
      <c r="C199" s="443">
        <v>0</v>
      </c>
      <c r="D199" s="443">
        <v>0</v>
      </c>
      <c r="E199" s="443">
        <v>0</v>
      </c>
      <c r="F199" s="443">
        <v>0</v>
      </c>
      <c r="G199" s="443">
        <v>0</v>
      </c>
      <c r="H199" s="443">
        <v>0</v>
      </c>
    </row>
    <row r="200" spans="1:8" ht="15" customHeight="1" thickBot="1">
      <c r="A200" s="762" t="s">
        <v>187</v>
      </c>
      <c r="B200" s="443">
        <v>0</v>
      </c>
      <c r="C200" s="443">
        <v>0</v>
      </c>
      <c r="D200" s="443">
        <v>0</v>
      </c>
      <c r="E200" s="443">
        <v>0</v>
      </c>
      <c r="F200" s="443">
        <v>0</v>
      </c>
      <c r="G200" s="443">
        <v>0</v>
      </c>
      <c r="H200" s="443">
        <v>0</v>
      </c>
    </row>
    <row r="201" spans="1:8" ht="15" customHeight="1" thickTop="1" thickBot="1">
      <c r="A201" s="758" t="s">
        <v>188</v>
      </c>
      <c r="B201" s="753">
        <v>4351711198.7799997</v>
      </c>
      <c r="C201" s="753">
        <v>1381961408.4000001</v>
      </c>
      <c r="D201" s="753">
        <v>592668896.61000001</v>
      </c>
      <c r="E201" s="753">
        <v>171444350.47999999</v>
      </c>
      <c r="F201" s="753">
        <v>126699419.97</v>
      </c>
      <c r="G201" s="753">
        <v>262427616.25000003</v>
      </c>
      <c r="H201" s="753">
        <v>6886912890.4899998</v>
      </c>
    </row>
    <row r="202" spans="1:8" ht="15" customHeight="1" thickTop="1">
      <c r="A202" s="762" t="s">
        <v>189</v>
      </c>
      <c r="B202" s="443">
        <v>0</v>
      </c>
      <c r="C202" s="443">
        <v>0</v>
      </c>
      <c r="D202" s="443">
        <v>0</v>
      </c>
      <c r="E202" s="443">
        <v>0</v>
      </c>
      <c r="F202" s="443">
        <v>0</v>
      </c>
      <c r="G202" s="443">
        <v>0</v>
      </c>
      <c r="H202" s="443">
        <v>0</v>
      </c>
    </row>
    <row r="203" spans="1:8" ht="15" customHeight="1">
      <c r="A203" s="54" t="s">
        <v>190</v>
      </c>
      <c r="B203" s="443">
        <v>0</v>
      </c>
      <c r="C203" s="443">
        <v>0</v>
      </c>
      <c r="D203" s="443">
        <v>0</v>
      </c>
      <c r="E203" s="443">
        <v>0</v>
      </c>
      <c r="F203" s="443">
        <v>0</v>
      </c>
      <c r="G203" s="443">
        <v>0</v>
      </c>
      <c r="H203" s="443">
        <v>0</v>
      </c>
    </row>
    <row r="204" spans="1:8" ht="15" customHeight="1">
      <c r="A204" s="54" t="s">
        <v>191</v>
      </c>
      <c r="B204" s="443">
        <v>0</v>
      </c>
      <c r="C204" s="443">
        <v>0</v>
      </c>
      <c r="D204" s="443">
        <v>0</v>
      </c>
      <c r="E204" s="443">
        <v>0</v>
      </c>
      <c r="F204" s="443">
        <v>0</v>
      </c>
      <c r="G204" s="443">
        <v>0</v>
      </c>
      <c r="H204" s="443">
        <v>0</v>
      </c>
    </row>
    <row r="205" spans="1:8" ht="15" customHeight="1">
      <c r="A205" s="54" t="s">
        <v>192</v>
      </c>
      <c r="B205" s="443">
        <v>0</v>
      </c>
      <c r="C205" s="443">
        <v>0</v>
      </c>
      <c r="D205" s="443">
        <v>0</v>
      </c>
      <c r="E205" s="443">
        <v>0</v>
      </c>
      <c r="F205" s="443">
        <v>0</v>
      </c>
      <c r="G205" s="443">
        <v>0</v>
      </c>
      <c r="H205" s="443">
        <v>0</v>
      </c>
    </row>
    <row r="206" spans="1:8" ht="15" customHeight="1">
      <c r="A206" s="762" t="s">
        <v>193</v>
      </c>
      <c r="B206" s="443">
        <v>0</v>
      </c>
      <c r="C206" s="443">
        <v>0</v>
      </c>
      <c r="D206" s="443">
        <v>0</v>
      </c>
      <c r="E206" s="443">
        <v>0</v>
      </c>
      <c r="F206" s="443">
        <v>311923.37</v>
      </c>
      <c r="G206" s="443">
        <v>537509.91</v>
      </c>
      <c r="H206" s="443">
        <v>849433.28</v>
      </c>
    </row>
    <row r="207" spans="1:8" ht="15" customHeight="1">
      <c r="A207" s="759" t="s">
        <v>194</v>
      </c>
      <c r="B207" s="443">
        <v>0</v>
      </c>
      <c r="C207" s="443">
        <v>0</v>
      </c>
      <c r="D207" s="443">
        <v>0</v>
      </c>
      <c r="E207" s="443">
        <v>0</v>
      </c>
      <c r="F207" s="443">
        <v>0</v>
      </c>
      <c r="G207" s="443">
        <v>0</v>
      </c>
      <c r="H207" s="443">
        <v>0</v>
      </c>
    </row>
    <row r="208" spans="1:8" ht="15" customHeight="1">
      <c r="A208" s="54" t="s">
        <v>195</v>
      </c>
      <c r="B208" s="443">
        <v>0</v>
      </c>
      <c r="C208" s="443">
        <v>0</v>
      </c>
      <c r="D208" s="443">
        <v>0</v>
      </c>
      <c r="E208" s="443">
        <v>0</v>
      </c>
      <c r="F208" s="443">
        <v>311923.37</v>
      </c>
      <c r="G208" s="443">
        <v>537509.91</v>
      </c>
      <c r="H208" s="443">
        <v>849433.28</v>
      </c>
    </row>
    <row r="209" spans="1:8" ht="15" customHeight="1">
      <c r="A209" s="54" t="s">
        <v>196</v>
      </c>
      <c r="B209" s="443">
        <v>0</v>
      </c>
      <c r="C209" s="443">
        <v>0</v>
      </c>
      <c r="D209" s="443">
        <v>0</v>
      </c>
      <c r="E209" s="443">
        <v>0</v>
      </c>
      <c r="F209" s="443">
        <v>0</v>
      </c>
      <c r="G209" s="443">
        <v>0</v>
      </c>
      <c r="H209" s="443">
        <v>0</v>
      </c>
    </row>
    <row r="210" spans="1:8" ht="15" customHeight="1">
      <c r="A210" s="54" t="s">
        <v>1358</v>
      </c>
      <c r="B210" s="443">
        <v>0</v>
      </c>
      <c r="C210" s="443">
        <v>0</v>
      </c>
      <c r="D210" s="443">
        <v>0</v>
      </c>
      <c r="E210" s="443">
        <v>0</v>
      </c>
      <c r="F210" s="443">
        <v>0</v>
      </c>
      <c r="G210" s="443">
        <v>0</v>
      </c>
      <c r="H210" s="443">
        <v>0</v>
      </c>
    </row>
    <row r="211" spans="1:8" ht="15" customHeight="1">
      <c r="A211" s="54" t="s">
        <v>197</v>
      </c>
      <c r="B211" s="443">
        <v>0</v>
      </c>
      <c r="C211" s="443">
        <v>0</v>
      </c>
      <c r="D211" s="443">
        <v>0</v>
      </c>
      <c r="E211" s="443">
        <v>0</v>
      </c>
      <c r="F211" s="443">
        <v>0</v>
      </c>
      <c r="G211" s="443">
        <v>0</v>
      </c>
      <c r="H211" s="443">
        <v>0</v>
      </c>
    </row>
    <row r="212" spans="1:8" ht="15" customHeight="1">
      <c r="A212" s="762" t="s">
        <v>198</v>
      </c>
      <c r="B212" s="443">
        <v>0</v>
      </c>
      <c r="C212" s="443">
        <v>0</v>
      </c>
      <c r="D212" s="443">
        <v>0</v>
      </c>
      <c r="E212" s="443">
        <v>0</v>
      </c>
      <c r="F212" s="443">
        <v>0</v>
      </c>
      <c r="G212" s="443">
        <v>0</v>
      </c>
      <c r="H212" s="443">
        <v>0</v>
      </c>
    </row>
    <row r="213" spans="1:8" ht="15" customHeight="1">
      <c r="A213" s="54" t="s">
        <v>199</v>
      </c>
      <c r="B213" s="443">
        <v>0</v>
      </c>
      <c r="C213" s="443">
        <v>0</v>
      </c>
      <c r="D213" s="443">
        <v>0</v>
      </c>
      <c r="E213" s="443">
        <v>0</v>
      </c>
      <c r="F213" s="443">
        <v>0</v>
      </c>
      <c r="G213" s="443">
        <v>0</v>
      </c>
      <c r="H213" s="443">
        <v>0</v>
      </c>
    </row>
    <row r="214" spans="1:8" ht="15" customHeight="1">
      <c r="A214" s="54" t="s">
        <v>200</v>
      </c>
      <c r="B214" s="443">
        <v>0</v>
      </c>
      <c r="C214" s="443">
        <v>0</v>
      </c>
      <c r="D214" s="443">
        <v>0</v>
      </c>
      <c r="E214" s="443">
        <v>0</v>
      </c>
      <c r="F214" s="443">
        <v>0</v>
      </c>
      <c r="G214" s="443">
        <v>0</v>
      </c>
      <c r="H214" s="443">
        <v>0</v>
      </c>
    </row>
    <row r="215" spans="1:8" ht="15" customHeight="1">
      <c r="A215" s="762" t="s">
        <v>201</v>
      </c>
      <c r="B215" s="443">
        <v>0</v>
      </c>
      <c r="C215" s="443">
        <v>0</v>
      </c>
      <c r="D215" s="443">
        <v>0</v>
      </c>
      <c r="E215" s="443">
        <v>0</v>
      </c>
      <c r="F215" s="443">
        <v>0</v>
      </c>
      <c r="G215" s="443">
        <v>36851.230000000003</v>
      </c>
      <c r="H215" s="443">
        <v>36851.230000000003</v>
      </c>
    </row>
    <row r="216" spans="1:8" ht="15" customHeight="1">
      <c r="A216" s="54" t="s">
        <v>202</v>
      </c>
      <c r="B216" s="443">
        <v>0</v>
      </c>
      <c r="C216" s="443">
        <v>0</v>
      </c>
      <c r="D216" s="443">
        <v>0</v>
      </c>
      <c r="E216" s="443">
        <v>0</v>
      </c>
      <c r="F216" s="443">
        <v>0</v>
      </c>
      <c r="G216" s="443">
        <v>0</v>
      </c>
      <c r="H216" s="443">
        <v>0</v>
      </c>
    </row>
    <row r="217" spans="1:8" ht="15" customHeight="1">
      <c r="A217" s="54" t="s">
        <v>203</v>
      </c>
      <c r="B217" s="443">
        <v>0</v>
      </c>
      <c r="C217" s="443">
        <v>0</v>
      </c>
      <c r="D217" s="443">
        <v>0</v>
      </c>
      <c r="E217" s="443">
        <v>0</v>
      </c>
      <c r="F217" s="443">
        <v>0</v>
      </c>
      <c r="G217" s="443">
        <v>36851.230000000003</v>
      </c>
      <c r="H217" s="443">
        <v>36851.230000000003</v>
      </c>
    </row>
    <row r="218" spans="1:8" ht="15" customHeight="1">
      <c r="A218" s="762" t="s">
        <v>204</v>
      </c>
      <c r="B218" s="443">
        <v>3851398276.6799998</v>
      </c>
      <c r="C218" s="443">
        <v>1286227523.1300001</v>
      </c>
      <c r="D218" s="443">
        <v>571562908.63</v>
      </c>
      <c r="E218" s="443">
        <v>159511914.02000001</v>
      </c>
      <c r="F218" s="443">
        <v>125811041.03</v>
      </c>
      <c r="G218" s="443">
        <v>183356966.75999999</v>
      </c>
      <c r="H218" s="443">
        <v>6177868630.25</v>
      </c>
    </row>
    <row r="219" spans="1:8" ht="15" customHeight="1">
      <c r="A219" s="54" t="s">
        <v>205</v>
      </c>
      <c r="B219" s="443">
        <v>3847175151.6100001</v>
      </c>
      <c r="C219" s="443">
        <v>1280262998.74</v>
      </c>
      <c r="D219" s="443">
        <v>571519808.63</v>
      </c>
      <c r="E219" s="443">
        <v>159038409.36000001</v>
      </c>
      <c r="F219" s="443">
        <v>124546041.03</v>
      </c>
      <c r="G219" s="443">
        <v>180757999.81999999</v>
      </c>
      <c r="H219" s="443">
        <v>6163300409.1899996</v>
      </c>
    </row>
    <row r="220" spans="1:8" ht="15" customHeight="1">
      <c r="A220" s="54" t="s">
        <v>206</v>
      </c>
      <c r="B220" s="443">
        <v>0</v>
      </c>
      <c r="C220" s="443">
        <v>0</v>
      </c>
      <c r="D220" s="443">
        <v>0</v>
      </c>
      <c r="E220" s="443">
        <v>0</v>
      </c>
      <c r="F220" s="443">
        <v>0</v>
      </c>
      <c r="G220" s="443">
        <v>0</v>
      </c>
      <c r="H220" s="443">
        <v>0</v>
      </c>
    </row>
    <row r="221" spans="1:8" ht="15" customHeight="1">
      <c r="A221" s="54" t="s">
        <v>207</v>
      </c>
      <c r="B221" s="443">
        <v>1440388.02</v>
      </c>
      <c r="C221" s="443">
        <v>0</v>
      </c>
      <c r="D221" s="443">
        <v>0</v>
      </c>
      <c r="E221" s="443">
        <v>0</v>
      </c>
      <c r="F221" s="443">
        <v>0</v>
      </c>
      <c r="G221" s="443">
        <v>0</v>
      </c>
      <c r="H221" s="443">
        <v>1440388.02</v>
      </c>
    </row>
    <row r="222" spans="1:8" ht="15" customHeight="1">
      <c r="A222" s="54" t="s">
        <v>208</v>
      </c>
      <c r="B222" s="443">
        <v>0</v>
      </c>
      <c r="C222" s="443">
        <v>0</v>
      </c>
      <c r="D222" s="443">
        <v>0</v>
      </c>
      <c r="E222" s="443">
        <v>0</v>
      </c>
      <c r="F222" s="443">
        <v>0</v>
      </c>
      <c r="G222" s="443">
        <v>0</v>
      </c>
      <c r="H222" s="443">
        <v>0</v>
      </c>
    </row>
    <row r="223" spans="1:8" ht="15" customHeight="1">
      <c r="A223" s="54" t="s">
        <v>209</v>
      </c>
      <c r="B223" s="772">
        <v>2782737.05</v>
      </c>
      <c r="C223" s="772">
        <v>5964524.3899999997</v>
      </c>
      <c r="D223" s="772">
        <v>0</v>
      </c>
      <c r="E223" s="772">
        <v>403504.66</v>
      </c>
      <c r="F223" s="772">
        <v>1265000</v>
      </c>
      <c r="G223" s="772">
        <v>2598966.94</v>
      </c>
      <c r="H223" s="772">
        <v>13014733.039999999</v>
      </c>
    </row>
    <row r="224" spans="1:8" ht="15" customHeight="1">
      <c r="A224" s="54" t="s">
        <v>210</v>
      </c>
      <c r="B224" s="772">
        <v>0</v>
      </c>
      <c r="C224" s="772">
        <v>0</v>
      </c>
      <c r="D224" s="772">
        <v>0</v>
      </c>
      <c r="E224" s="772">
        <v>70000</v>
      </c>
      <c r="F224" s="772">
        <v>0</v>
      </c>
      <c r="G224" s="772">
        <v>0</v>
      </c>
      <c r="H224" s="772">
        <v>70000</v>
      </c>
    </row>
    <row r="225" spans="1:8" ht="15" customHeight="1">
      <c r="A225" s="54" t="s">
        <v>211</v>
      </c>
      <c r="B225" s="772">
        <v>0</v>
      </c>
      <c r="C225" s="772">
        <v>0</v>
      </c>
      <c r="D225" s="772">
        <v>0</v>
      </c>
      <c r="E225" s="772">
        <v>0</v>
      </c>
      <c r="F225" s="772">
        <v>0</v>
      </c>
      <c r="G225" s="772">
        <v>0</v>
      </c>
      <c r="H225" s="772">
        <v>0</v>
      </c>
    </row>
    <row r="226" spans="1:8" ht="15" customHeight="1">
      <c r="A226" s="54" t="s">
        <v>212</v>
      </c>
      <c r="B226" s="772">
        <v>0</v>
      </c>
      <c r="C226" s="772">
        <v>0</v>
      </c>
      <c r="D226" s="772">
        <v>0</v>
      </c>
      <c r="E226" s="772">
        <v>0</v>
      </c>
      <c r="F226" s="772">
        <v>0</v>
      </c>
      <c r="G226" s="772">
        <v>0</v>
      </c>
      <c r="H226" s="772">
        <v>0</v>
      </c>
    </row>
    <row r="227" spans="1:8" ht="15" customHeight="1">
      <c r="A227" s="54" t="s">
        <v>213</v>
      </c>
      <c r="B227" s="772">
        <v>0</v>
      </c>
      <c r="C227" s="772">
        <v>0</v>
      </c>
      <c r="D227" s="772">
        <v>43100</v>
      </c>
      <c r="E227" s="772">
        <v>0</v>
      </c>
      <c r="F227" s="772">
        <v>0</v>
      </c>
      <c r="G227" s="772">
        <v>0</v>
      </c>
      <c r="H227" s="772">
        <v>43100</v>
      </c>
    </row>
    <row r="228" spans="1:8" ht="15" customHeight="1">
      <c r="A228" s="762" t="s">
        <v>214</v>
      </c>
      <c r="B228" s="772">
        <v>500312922.10000002</v>
      </c>
      <c r="C228" s="772">
        <v>95733885.269999996</v>
      </c>
      <c r="D228" s="772">
        <v>21105987.98</v>
      </c>
      <c r="E228" s="772">
        <v>11932436.460000001</v>
      </c>
      <c r="F228" s="772">
        <v>576455.56999999995</v>
      </c>
      <c r="G228" s="772">
        <v>6825667.9699999997</v>
      </c>
      <c r="H228" s="772">
        <v>636487355.35000002</v>
      </c>
    </row>
    <row r="229" spans="1:8" ht="15" customHeight="1">
      <c r="A229" s="54" t="s">
        <v>215</v>
      </c>
      <c r="B229" s="772">
        <v>13954323.17</v>
      </c>
      <c r="C229" s="772">
        <v>21005011.989999998</v>
      </c>
      <c r="D229" s="772">
        <v>0</v>
      </c>
      <c r="E229" s="772">
        <v>0</v>
      </c>
      <c r="F229" s="772">
        <v>0</v>
      </c>
      <c r="G229" s="772">
        <v>0</v>
      </c>
      <c r="H229" s="772">
        <v>34959335.159999996</v>
      </c>
    </row>
    <row r="230" spans="1:8" ht="15" customHeight="1">
      <c r="A230" s="54" t="s">
        <v>216</v>
      </c>
      <c r="B230" s="772">
        <v>0</v>
      </c>
      <c r="C230" s="772">
        <v>0</v>
      </c>
      <c r="D230" s="772">
        <v>0</v>
      </c>
      <c r="E230" s="772">
        <v>0</v>
      </c>
      <c r="F230" s="772">
        <v>0</v>
      </c>
      <c r="G230" s="772">
        <v>0</v>
      </c>
      <c r="H230" s="772">
        <v>0</v>
      </c>
    </row>
    <row r="231" spans="1:8" ht="15" customHeight="1">
      <c r="A231" s="54" t="s">
        <v>217</v>
      </c>
      <c r="B231" s="772">
        <v>20512012.350000001</v>
      </c>
      <c r="C231" s="772">
        <v>2681799.91</v>
      </c>
      <c r="D231" s="772">
        <v>494716.04</v>
      </c>
      <c r="E231" s="772">
        <v>1992186.99</v>
      </c>
      <c r="F231" s="772">
        <v>324378.89</v>
      </c>
      <c r="G231" s="772">
        <v>669818.04</v>
      </c>
      <c r="H231" s="772">
        <v>26674912.219999999</v>
      </c>
    </row>
    <row r="232" spans="1:8" ht="15" customHeight="1">
      <c r="A232" s="54" t="s">
        <v>218</v>
      </c>
      <c r="B232" s="772">
        <v>9608742.7899999991</v>
      </c>
      <c r="C232" s="772">
        <v>2432544.9700000002</v>
      </c>
      <c r="D232" s="772">
        <v>1301050.8799999999</v>
      </c>
      <c r="E232" s="772">
        <v>314163.59999999998</v>
      </c>
      <c r="F232" s="772">
        <v>252076.68</v>
      </c>
      <c r="G232" s="772">
        <v>244378.97</v>
      </c>
      <c r="H232" s="772">
        <v>14152957.890000001</v>
      </c>
    </row>
    <row r="233" spans="1:8" ht="15" customHeight="1">
      <c r="A233" s="54" t="s">
        <v>219</v>
      </c>
      <c r="B233" s="772">
        <v>0</v>
      </c>
      <c r="C233" s="772">
        <v>0</v>
      </c>
      <c r="D233" s="772">
        <v>0</v>
      </c>
      <c r="E233" s="772">
        <v>0</v>
      </c>
      <c r="F233" s="772">
        <v>0</v>
      </c>
      <c r="G233" s="772">
        <v>0</v>
      </c>
      <c r="H233" s="772">
        <v>0</v>
      </c>
    </row>
    <row r="234" spans="1:8" ht="15" customHeight="1">
      <c r="A234" s="54" t="s">
        <v>220</v>
      </c>
      <c r="B234" s="772">
        <v>456237843.79000002</v>
      </c>
      <c r="C234" s="772">
        <v>69614528.400000006</v>
      </c>
      <c r="D234" s="772">
        <v>19310221.059999999</v>
      </c>
      <c r="E234" s="772">
        <v>9626085.8699999992</v>
      </c>
      <c r="F234" s="772">
        <v>0</v>
      </c>
      <c r="G234" s="772">
        <v>5911470.96</v>
      </c>
      <c r="H234" s="772">
        <v>560700150.08000004</v>
      </c>
    </row>
    <row r="235" spans="1:8" ht="15" customHeight="1">
      <c r="A235" s="54" t="s">
        <v>221</v>
      </c>
      <c r="B235" s="772">
        <v>0</v>
      </c>
      <c r="C235" s="772">
        <v>0</v>
      </c>
      <c r="D235" s="772">
        <v>0</v>
      </c>
      <c r="E235" s="772">
        <v>0</v>
      </c>
      <c r="F235" s="772">
        <v>0</v>
      </c>
      <c r="G235" s="772">
        <v>0</v>
      </c>
      <c r="H235" s="772">
        <v>0</v>
      </c>
    </row>
    <row r="236" spans="1:8" ht="15" customHeight="1">
      <c r="A236" s="762" t="s">
        <v>1342</v>
      </c>
      <c r="B236" s="772">
        <v>0</v>
      </c>
      <c r="C236" s="772">
        <v>0</v>
      </c>
      <c r="D236" s="772">
        <v>0</v>
      </c>
      <c r="E236" s="772">
        <v>0</v>
      </c>
      <c r="F236" s="772">
        <v>0</v>
      </c>
      <c r="G236" s="772">
        <v>87986.28</v>
      </c>
      <c r="H236" s="772">
        <v>87986.28</v>
      </c>
    </row>
    <row r="237" spans="1:8" ht="15" customHeight="1">
      <c r="A237" s="54" t="s">
        <v>1343</v>
      </c>
      <c r="B237" s="772">
        <v>0</v>
      </c>
      <c r="C237" s="772">
        <v>0</v>
      </c>
      <c r="D237" s="772">
        <v>0</v>
      </c>
      <c r="E237" s="772">
        <v>0</v>
      </c>
      <c r="F237" s="772">
        <v>0</v>
      </c>
      <c r="G237" s="772">
        <v>87986.28</v>
      </c>
      <c r="H237" s="772">
        <v>87986.28</v>
      </c>
    </row>
    <row r="238" spans="1:8" ht="15" customHeight="1">
      <c r="A238" s="54" t="s">
        <v>1344</v>
      </c>
      <c r="B238" s="772">
        <v>0</v>
      </c>
      <c r="C238" s="772">
        <v>0</v>
      </c>
      <c r="D238" s="772">
        <v>0</v>
      </c>
      <c r="E238" s="772">
        <v>0</v>
      </c>
      <c r="F238" s="772">
        <v>0</v>
      </c>
      <c r="G238" s="772">
        <v>0</v>
      </c>
      <c r="H238" s="772">
        <v>0</v>
      </c>
    </row>
    <row r="239" spans="1:8" ht="15" customHeight="1">
      <c r="A239" s="762" t="s">
        <v>1345</v>
      </c>
      <c r="B239" s="772">
        <v>0</v>
      </c>
      <c r="C239" s="772">
        <v>0</v>
      </c>
      <c r="D239" s="772">
        <v>0</v>
      </c>
      <c r="E239" s="772">
        <v>0</v>
      </c>
      <c r="F239" s="772">
        <v>0</v>
      </c>
      <c r="G239" s="772">
        <v>71582634.099999994</v>
      </c>
      <c r="H239" s="772">
        <v>71582634.099999994</v>
      </c>
    </row>
    <row r="240" spans="1:8" ht="15" customHeight="1">
      <c r="A240" s="54" t="s">
        <v>1343</v>
      </c>
      <c r="B240" s="772">
        <v>0</v>
      </c>
      <c r="C240" s="772">
        <v>0</v>
      </c>
      <c r="D240" s="772">
        <v>0</v>
      </c>
      <c r="E240" s="772">
        <v>0</v>
      </c>
      <c r="F240" s="772">
        <v>0</v>
      </c>
      <c r="G240" s="772">
        <v>54886683.950000003</v>
      </c>
      <c r="H240" s="772">
        <v>54886683.950000003</v>
      </c>
    </row>
    <row r="241" spans="1:8" ht="15" customHeight="1">
      <c r="A241" s="54" t="s">
        <v>1344</v>
      </c>
      <c r="B241" s="54">
        <v>0</v>
      </c>
      <c r="C241" s="54">
        <v>0</v>
      </c>
      <c r="D241" s="54">
        <v>0</v>
      </c>
      <c r="E241" s="54">
        <v>0</v>
      </c>
      <c r="F241" s="54">
        <v>0</v>
      </c>
      <c r="G241" s="54">
        <v>16695950.15</v>
      </c>
      <c r="H241" s="54">
        <v>16695950.15</v>
      </c>
    </row>
    <row r="242" spans="1:8" ht="15" customHeight="1">
      <c r="A242" s="296" t="s">
        <v>1346</v>
      </c>
      <c r="B242" s="54">
        <v>0</v>
      </c>
      <c r="C242" s="54">
        <v>0</v>
      </c>
      <c r="D242" s="54">
        <v>0</v>
      </c>
      <c r="E242" s="54">
        <v>0</v>
      </c>
      <c r="F242" s="54">
        <v>0</v>
      </c>
      <c r="G242" s="54">
        <v>87986.28</v>
      </c>
      <c r="H242" s="54">
        <v>87986.28</v>
      </c>
    </row>
    <row r="243" spans="1:8" ht="15" customHeight="1" thickBot="1">
      <c r="A243" s="775" t="s">
        <v>1347</v>
      </c>
      <c r="B243" s="54">
        <v>0</v>
      </c>
      <c r="C243" s="54">
        <v>0</v>
      </c>
      <c r="D243" s="54">
        <v>0</v>
      </c>
      <c r="E243" s="54">
        <v>0</v>
      </c>
      <c r="F243" s="54">
        <v>0</v>
      </c>
      <c r="G243" s="54">
        <v>71582634.099999994</v>
      </c>
      <c r="H243" s="54">
        <v>71582634.099999994</v>
      </c>
    </row>
    <row r="244" spans="1:8" ht="15" customHeight="1" thickTop="1" thickBot="1">
      <c r="A244" s="760" t="s">
        <v>222</v>
      </c>
      <c r="B244" s="752">
        <v>40181985.43</v>
      </c>
      <c r="C244" s="752">
        <v>12072808.49</v>
      </c>
      <c r="D244" s="752">
        <v>5448706.8899999997</v>
      </c>
      <c r="E244" s="752">
        <v>1330684.54</v>
      </c>
      <c r="F244" s="752">
        <v>1043280.19</v>
      </c>
      <c r="G244" s="752">
        <v>1240877.4099999999</v>
      </c>
      <c r="H244" s="752">
        <v>61318342.950000003</v>
      </c>
    </row>
    <row r="245" spans="1:8" ht="15" customHeight="1" thickTop="1" thickBot="1">
      <c r="A245" s="808" t="s">
        <v>223</v>
      </c>
      <c r="B245" s="804">
        <v>0</v>
      </c>
      <c r="C245" s="804">
        <v>2842.05</v>
      </c>
      <c r="D245" s="804">
        <v>0</v>
      </c>
      <c r="E245" s="804">
        <v>0</v>
      </c>
      <c r="F245" s="804">
        <v>0</v>
      </c>
      <c r="G245" s="804">
        <v>4.1900000000000004</v>
      </c>
      <c r="H245" s="804">
        <v>2846.24</v>
      </c>
    </row>
    <row r="246" spans="1:8" ht="15" customHeight="1" thickTop="1">
      <c r="A246" s="54" t="s">
        <v>224</v>
      </c>
      <c r="B246" s="443">
        <v>2099241.2999999998</v>
      </c>
      <c r="C246" s="443">
        <v>330728.90999999997</v>
      </c>
      <c r="D246" s="443">
        <v>77698.350000000006</v>
      </c>
      <c r="E246" s="443">
        <v>36644.370000000003</v>
      </c>
      <c r="F246" s="443">
        <v>6110.14</v>
      </c>
      <c r="G246" s="443">
        <v>17133.13</v>
      </c>
      <c r="H246" s="443">
        <v>2567556.2000000002</v>
      </c>
    </row>
    <row r="247" spans="1:8" ht="15" customHeight="1">
      <c r="A247" s="54" t="s">
        <v>225</v>
      </c>
      <c r="B247" s="443">
        <v>31437368.870000001</v>
      </c>
      <c r="C247" s="443">
        <v>10998493.810000001</v>
      </c>
      <c r="D247" s="443">
        <v>4553550.54</v>
      </c>
      <c r="E247" s="443">
        <v>1281166.5900000001</v>
      </c>
      <c r="F247" s="443">
        <v>1017932.65</v>
      </c>
      <c r="G247" s="443">
        <v>348954.6</v>
      </c>
      <c r="H247" s="443">
        <v>49637467.060000002</v>
      </c>
    </row>
    <row r="248" spans="1:8" ht="15" customHeight="1">
      <c r="A248" s="54" t="s">
        <v>226</v>
      </c>
      <c r="B248" s="443">
        <v>3614.59</v>
      </c>
      <c r="C248" s="443">
        <v>135954.37</v>
      </c>
      <c r="D248" s="443">
        <v>65896.61</v>
      </c>
      <c r="E248" s="443">
        <v>2180.7800000000002</v>
      </c>
      <c r="F248" s="443">
        <v>0</v>
      </c>
      <c r="G248" s="443">
        <v>858886.72</v>
      </c>
      <c r="H248" s="443">
        <v>1066533.07</v>
      </c>
    </row>
    <row r="249" spans="1:8" ht="15" customHeight="1">
      <c r="A249" s="54" t="s">
        <v>227</v>
      </c>
      <c r="B249" s="443">
        <v>621050.77</v>
      </c>
      <c r="C249" s="443">
        <v>70776.09</v>
      </c>
      <c r="D249" s="443">
        <v>161357.42000000001</v>
      </c>
      <c r="E249" s="443">
        <v>8027.55</v>
      </c>
      <c r="F249" s="443">
        <v>17493.62</v>
      </c>
      <c r="G249" s="443">
        <v>7690.48</v>
      </c>
      <c r="H249" s="443">
        <v>886395.93</v>
      </c>
    </row>
    <row r="250" spans="1:8" ht="15" customHeight="1">
      <c r="A250" s="54" t="s">
        <v>228</v>
      </c>
      <c r="B250" s="443">
        <v>0</v>
      </c>
      <c r="C250" s="443">
        <v>0</v>
      </c>
      <c r="D250" s="443">
        <v>0</v>
      </c>
      <c r="E250" s="443">
        <v>2665.25</v>
      </c>
      <c r="F250" s="443">
        <v>1545.39</v>
      </c>
      <c r="G250" s="443">
        <v>0</v>
      </c>
      <c r="H250" s="443">
        <v>4210.6400000000003</v>
      </c>
    </row>
    <row r="251" spans="1:8" ht="15" customHeight="1">
      <c r="A251" s="54" t="s">
        <v>229</v>
      </c>
      <c r="B251" s="443">
        <v>514436.10000000003</v>
      </c>
      <c r="C251" s="443">
        <v>109.15</v>
      </c>
      <c r="D251" s="443">
        <v>9219.26</v>
      </c>
      <c r="E251" s="443">
        <v>0</v>
      </c>
      <c r="F251" s="443">
        <v>198.39</v>
      </c>
      <c r="G251" s="443">
        <v>8208.2900000000009</v>
      </c>
      <c r="H251" s="443">
        <v>532171.18999999994</v>
      </c>
    </row>
    <row r="252" spans="1:8" ht="15" customHeight="1">
      <c r="A252" s="54" t="s">
        <v>230</v>
      </c>
      <c r="B252" s="443">
        <v>0</v>
      </c>
      <c r="C252" s="443">
        <v>0</v>
      </c>
      <c r="D252" s="443">
        <v>0</v>
      </c>
      <c r="E252" s="443">
        <v>0</v>
      </c>
      <c r="F252" s="443">
        <v>0</v>
      </c>
      <c r="G252" s="443">
        <v>0</v>
      </c>
      <c r="H252" s="443">
        <v>0</v>
      </c>
    </row>
    <row r="253" spans="1:8" ht="15" customHeight="1">
      <c r="A253" s="54" t="s">
        <v>231</v>
      </c>
      <c r="B253" s="443">
        <v>4604903.55</v>
      </c>
      <c r="C253" s="443">
        <v>0</v>
      </c>
      <c r="D253" s="443">
        <v>0</v>
      </c>
      <c r="E253" s="443">
        <v>0</v>
      </c>
      <c r="F253" s="443">
        <v>0</v>
      </c>
      <c r="G253" s="443">
        <v>0</v>
      </c>
      <c r="H253" s="443">
        <v>4604903.55</v>
      </c>
    </row>
    <row r="254" spans="1:8" ht="15" customHeight="1">
      <c r="A254" s="54" t="s">
        <v>232</v>
      </c>
      <c r="B254" s="443">
        <v>893981.29</v>
      </c>
      <c r="C254" s="443">
        <v>533904.11</v>
      </c>
      <c r="D254" s="443">
        <v>580984.71</v>
      </c>
      <c r="E254" s="443">
        <v>0</v>
      </c>
      <c r="F254" s="443">
        <v>0</v>
      </c>
      <c r="G254" s="443">
        <v>0</v>
      </c>
      <c r="H254" s="443">
        <v>2008870.11</v>
      </c>
    </row>
    <row r="255" spans="1:8" ht="15" customHeight="1" thickBot="1">
      <c r="A255" s="54" t="s">
        <v>233</v>
      </c>
      <c r="B255" s="443">
        <v>7388.96</v>
      </c>
      <c r="C255" s="443">
        <v>0</v>
      </c>
      <c r="D255" s="443">
        <v>0</v>
      </c>
      <c r="E255" s="443">
        <v>0</v>
      </c>
      <c r="F255" s="443">
        <v>0</v>
      </c>
      <c r="G255" s="443">
        <v>0</v>
      </c>
      <c r="H255" s="443">
        <v>7388.96</v>
      </c>
    </row>
    <row r="256" spans="1:8" ht="15" customHeight="1" thickTop="1" thickBot="1">
      <c r="A256" s="809" t="s">
        <v>234</v>
      </c>
      <c r="B256" s="804">
        <v>-12957994.49</v>
      </c>
      <c r="C256" s="804">
        <v>-5259607.0199999996</v>
      </c>
      <c r="D256" s="804">
        <v>-831511.51</v>
      </c>
      <c r="E256" s="804">
        <v>-445852.81</v>
      </c>
      <c r="F256" s="804">
        <v>-241412.15</v>
      </c>
      <c r="G256" s="804">
        <v>-488901.87</v>
      </c>
      <c r="H256" s="804">
        <v>-20225279.850000001</v>
      </c>
    </row>
    <row r="257" spans="1:8" ht="15" customHeight="1" thickTop="1">
      <c r="A257" s="54" t="s">
        <v>235</v>
      </c>
      <c r="B257" s="443">
        <v>-8290405.3999999994</v>
      </c>
      <c r="C257" s="443">
        <v>-4255652.63</v>
      </c>
      <c r="D257" s="443">
        <v>-831511.51</v>
      </c>
      <c r="E257" s="443">
        <v>-445852.81</v>
      </c>
      <c r="F257" s="443">
        <v>-241412.15</v>
      </c>
      <c r="G257" s="443">
        <v>-448578.91</v>
      </c>
      <c r="H257" s="443">
        <v>-14513413.41</v>
      </c>
    </row>
    <row r="258" spans="1:8" ht="15" customHeight="1">
      <c r="A258" s="54" t="s">
        <v>236</v>
      </c>
      <c r="B258" s="443">
        <v>0</v>
      </c>
      <c r="C258" s="443">
        <v>0</v>
      </c>
      <c r="D258" s="443">
        <v>0</v>
      </c>
      <c r="E258" s="443">
        <v>0</v>
      </c>
      <c r="F258" s="443">
        <v>0</v>
      </c>
      <c r="G258" s="443">
        <v>0</v>
      </c>
      <c r="H258" s="443">
        <v>0</v>
      </c>
    </row>
    <row r="259" spans="1:8" ht="15" customHeight="1">
      <c r="A259" s="54" t="s">
        <v>237</v>
      </c>
      <c r="B259" s="443">
        <v>0</v>
      </c>
      <c r="C259" s="443">
        <v>-1003954.39</v>
      </c>
      <c r="D259" s="443">
        <v>0</v>
      </c>
      <c r="E259" s="443">
        <v>0</v>
      </c>
      <c r="F259" s="443">
        <v>0</v>
      </c>
      <c r="G259" s="443">
        <v>-40322.959999999999</v>
      </c>
      <c r="H259" s="443">
        <v>-1044277.3500000001</v>
      </c>
    </row>
    <row r="260" spans="1:8" ht="15" customHeight="1">
      <c r="A260" s="54" t="s">
        <v>238</v>
      </c>
      <c r="B260" s="443">
        <v>-4667589.09</v>
      </c>
      <c r="C260" s="443">
        <v>0</v>
      </c>
      <c r="D260" s="443">
        <v>0</v>
      </c>
      <c r="E260" s="443">
        <v>0</v>
      </c>
      <c r="F260" s="443">
        <v>0</v>
      </c>
      <c r="G260" s="443">
        <v>0</v>
      </c>
      <c r="H260" s="443">
        <v>-4667589.09</v>
      </c>
    </row>
    <row r="261" spans="1:8" ht="15" customHeight="1">
      <c r="A261" s="759" t="s">
        <v>239</v>
      </c>
      <c r="B261" s="443">
        <v>0</v>
      </c>
      <c r="C261" s="443">
        <v>0</v>
      </c>
      <c r="D261" s="443">
        <v>0</v>
      </c>
      <c r="E261" s="443">
        <v>0</v>
      </c>
      <c r="F261" s="443">
        <v>0</v>
      </c>
      <c r="G261" s="443">
        <v>0</v>
      </c>
      <c r="H261" s="443">
        <v>0</v>
      </c>
    </row>
    <row r="262" spans="1:8" ht="15" customHeight="1">
      <c r="A262" s="759" t="s">
        <v>240</v>
      </c>
      <c r="B262" s="443">
        <v>0</v>
      </c>
      <c r="C262" s="443">
        <v>0</v>
      </c>
      <c r="D262" s="443">
        <v>0</v>
      </c>
      <c r="E262" s="443">
        <v>0</v>
      </c>
      <c r="F262" s="443">
        <v>0</v>
      </c>
      <c r="G262" s="443">
        <v>0</v>
      </c>
      <c r="H262" s="443">
        <v>0</v>
      </c>
    </row>
    <row r="263" spans="1:8" ht="15" customHeight="1" thickBot="1">
      <c r="A263" s="759" t="s">
        <v>241</v>
      </c>
      <c r="B263" s="443">
        <v>0</v>
      </c>
      <c r="C263" s="443">
        <v>0</v>
      </c>
      <c r="D263" s="443">
        <v>0</v>
      </c>
      <c r="E263" s="443">
        <v>0</v>
      </c>
      <c r="F263" s="443">
        <v>0</v>
      </c>
      <c r="G263" s="443">
        <v>0</v>
      </c>
      <c r="H263" s="443">
        <v>0</v>
      </c>
    </row>
    <row r="264" spans="1:8" ht="15" customHeight="1" thickTop="1" thickBot="1">
      <c r="A264" s="810" t="s">
        <v>242</v>
      </c>
      <c r="B264" s="768">
        <v>27223990.940000001</v>
      </c>
      <c r="C264" s="768">
        <v>6813201.4699999997</v>
      </c>
      <c r="D264" s="768">
        <v>4617195.38</v>
      </c>
      <c r="E264" s="768">
        <v>884831.73</v>
      </c>
      <c r="F264" s="768">
        <v>801868.04</v>
      </c>
      <c r="G264" s="768">
        <v>751975.54</v>
      </c>
      <c r="H264" s="768">
        <v>41093063.100000001</v>
      </c>
    </row>
    <row r="265" spans="1:8" ht="15" customHeight="1" thickTop="1" thickBot="1">
      <c r="A265" s="809" t="s">
        <v>243</v>
      </c>
      <c r="B265" s="804">
        <v>3260715.48</v>
      </c>
      <c r="C265" s="804">
        <v>392600.78</v>
      </c>
      <c r="D265" s="804">
        <v>194466.27</v>
      </c>
      <c r="E265" s="804">
        <v>69952.98</v>
      </c>
      <c r="F265" s="804">
        <v>57609.21</v>
      </c>
      <c r="G265" s="804">
        <v>175451.51999999999</v>
      </c>
      <c r="H265" s="804">
        <v>4150796.2400000007</v>
      </c>
    </row>
    <row r="266" spans="1:8" ht="15" customHeight="1" thickTop="1">
      <c r="A266" s="54" t="s">
        <v>244</v>
      </c>
      <c r="B266" s="443">
        <v>950793.68</v>
      </c>
      <c r="C266" s="443">
        <v>155043.57</v>
      </c>
      <c r="D266" s="443">
        <v>163659.49</v>
      </c>
      <c r="E266" s="443">
        <v>64420.18</v>
      </c>
      <c r="F266" s="443">
        <v>2037.8899999999999</v>
      </c>
      <c r="G266" s="443">
        <v>150896.29999999999</v>
      </c>
      <c r="H266" s="443">
        <v>1486851.11</v>
      </c>
    </row>
    <row r="267" spans="1:8" ht="15" customHeight="1">
      <c r="A267" s="54" t="s">
        <v>245</v>
      </c>
      <c r="B267" s="443">
        <v>819440.53</v>
      </c>
      <c r="C267" s="443">
        <v>228103.42</v>
      </c>
      <c r="D267" s="443">
        <v>7477.78</v>
      </c>
      <c r="E267" s="443">
        <v>1706.46</v>
      </c>
      <c r="F267" s="443">
        <v>6414.04</v>
      </c>
      <c r="G267" s="443">
        <v>13545.18</v>
      </c>
      <c r="H267" s="443">
        <v>1076687.4099999999</v>
      </c>
    </row>
    <row r="268" spans="1:8" ht="15" customHeight="1">
      <c r="A268" s="54" t="s">
        <v>246</v>
      </c>
      <c r="B268" s="443">
        <v>1467942.79</v>
      </c>
      <c r="C268" s="443">
        <v>0</v>
      </c>
      <c r="D268" s="443">
        <v>0</v>
      </c>
      <c r="E268" s="443">
        <v>0</v>
      </c>
      <c r="F268" s="443">
        <v>43146.03</v>
      </c>
      <c r="G268" s="443">
        <v>0</v>
      </c>
      <c r="H268" s="443">
        <v>1511088.82</v>
      </c>
    </row>
    <row r="269" spans="1:8" ht="15" customHeight="1">
      <c r="A269" s="811" t="s">
        <v>247</v>
      </c>
      <c r="B269" s="802">
        <v>0</v>
      </c>
      <c r="C269" s="802">
        <v>0</v>
      </c>
      <c r="D269" s="802">
        <v>0</v>
      </c>
      <c r="E269" s="802">
        <v>0</v>
      </c>
      <c r="F269" s="802">
        <v>0</v>
      </c>
      <c r="G269" s="802">
        <v>0</v>
      </c>
      <c r="H269" s="802">
        <v>0</v>
      </c>
    </row>
    <row r="270" spans="1:8" ht="15" customHeight="1" thickBot="1">
      <c r="A270" s="812" t="s">
        <v>248</v>
      </c>
      <c r="B270" s="813">
        <v>22538.48</v>
      </c>
      <c r="C270" s="813">
        <v>9453.7900000000009</v>
      </c>
      <c r="D270" s="813">
        <v>23329</v>
      </c>
      <c r="E270" s="813">
        <v>3826.34</v>
      </c>
      <c r="F270" s="813">
        <v>6011.25</v>
      </c>
      <c r="G270" s="813">
        <v>11010.04</v>
      </c>
      <c r="H270" s="813">
        <v>76168.899999999994</v>
      </c>
    </row>
    <row r="271" spans="1:8" ht="15" customHeight="1" thickTop="1" thickBot="1">
      <c r="A271" s="809" t="s">
        <v>249</v>
      </c>
      <c r="B271" s="804">
        <v>-1296841.2</v>
      </c>
      <c r="C271" s="804">
        <v>-241061.01</v>
      </c>
      <c r="D271" s="804">
        <v>-22295.14</v>
      </c>
      <c r="E271" s="804">
        <v>-19586.830000000002</v>
      </c>
      <c r="F271" s="804">
        <v>-9028.2900000000009</v>
      </c>
      <c r="G271" s="804">
        <v>-10824.3</v>
      </c>
      <c r="H271" s="804">
        <v>-1599636.77</v>
      </c>
    </row>
    <row r="272" spans="1:8" ht="15" customHeight="1" thickTop="1">
      <c r="A272" s="54" t="s">
        <v>244</v>
      </c>
      <c r="B272" s="443">
        <v>-479590.9</v>
      </c>
      <c r="C272" s="443">
        <v>-5704.48</v>
      </c>
      <c r="D272" s="443">
        <v>-22098.31</v>
      </c>
      <c r="E272" s="443">
        <v>-18909.21</v>
      </c>
      <c r="F272" s="443">
        <v>-8309.16</v>
      </c>
      <c r="G272" s="443">
        <v>-10630.14</v>
      </c>
      <c r="H272" s="443">
        <v>-545242.19999999995</v>
      </c>
    </row>
    <row r="273" spans="1:8" ht="15" customHeight="1">
      <c r="A273" s="54" t="s">
        <v>250</v>
      </c>
      <c r="B273" s="443">
        <v>-625143.75</v>
      </c>
      <c r="C273" s="443">
        <v>0</v>
      </c>
      <c r="D273" s="443">
        <v>0</v>
      </c>
      <c r="E273" s="443">
        <v>-670</v>
      </c>
      <c r="F273" s="443">
        <v>-42</v>
      </c>
      <c r="G273" s="443">
        <v>0</v>
      </c>
      <c r="H273" s="443">
        <v>-625855.75</v>
      </c>
    </row>
    <row r="274" spans="1:8" ht="15" customHeight="1">
      <c r="A274" s="54" t="s">
        <v>251</v>
      </c>
      <c r="B274" s="443">
        <v>0</v>
      </c>
      <c r="C274" s="443">
        <v>0</v>
      </c>
      <c r="D274" s="443">
        <v>0</v>
      </c>
      <c r="E274" s="443">
        <v>0</v>
      </c>
      <c r="F274" s="443">
        <v>0</v>
      </c>
      <c r="G274" s="443">
        <v>0</v>
      </c>
      <c r="H274" s="443">
        <v>0</v>
      </c>
    </row>
    <row r="275" spans="1:8" ht="15" customHeight="1">
      <c r="A275" s="759" t="s">
        <v>252</v>
      </c>
      <c r="B275" s="443">
        <v>0</v>
      </c>
      <c r="C275" s="443">
        <v>0</v>
      </c>
      <c r="D275" s="443">
        <v>-196.83</v>
      </c>
      <c r="E275" s="443">
        <v>0</v>
      </c>
      <c r="F275" s="443">
        <v>0</v>
      </c>
      <c r="G275" s="443">
        <v>0</v>
      </c>
      <c r="H275" s="443">
        <v>-196.83</v>
      </c>
    </row>
    <row r="276" spans="1:8" ht="15" customHeight="1" thickBot="1">
      <c r="A276" s="54" t="s">
        <v>253</v>
      </c>
      <c r="B276" s="443">
        <v>-192106.55</v>
      </c>
      <c r="C276" s="443">
        <v>-235356.53</v>
      </c>
      <c r="D276" s="443">
        <v>0</v>
      </c>
      <c r="E276" s="443">
        <v>-7.62</v>
      </c>
      <c r="F276" s="443">
        <v>-677.13</v>
      </c>
      <c r="G276" s="443">
        <v>-194.16</v>
      </c>
      <c r="H276" s="443">
        <v>-428341.99</v>
      </c>
    </row>
    <row r="277" spans="1:8" ht="15" customHeight="1" thickTop="1" thickBot="1">
      <c r="A277" s="809" t="s">
        <v>254</v>
      </c>
      <c r="B277" s="804">
        <v>29187865.219999999</v>
      </c>
      <c r="C277" s="804">
        <v>6964741.2400000002</v>
      </c>
      <c r="D277" s="804">
        <v>4789366.51</v>
      </c>
      <c r="E277" s="804">
        <v>935197.88</v>
      </c>
      <c r="F277" s="804">
        <v>850448.96</v>
      </c>
      <c r="G277" s="804">
        <v>916602.76</v>
      </c>
      <c r="H277" s="804">
        <v>43644222.57</v>
      </c>
    </row>
    <row r="278" spans="1:8" ht="15" customHeight="1" thickTop="1">
      <c r="A278" s="762" t="s">
        <v>255</v>
      </c>
      <c r="B278" s="443">
        <v>2462008.2599999998</v>
      </c>
      <c r="C278" s="443">
        <v>1435467.31</v>
      </c>
      <c r="D278" s="443">
        <v>1517246.54</v>
      </c>
      <c r="E278" s="443">
        <v>102181.25</v>
      </c>
      <c r="F278" s="443">
        <v>573633.29</v>
      </c>
      <c r="G278" s="443">
        <v>43872.35</v>
      </c>
      <c r="H278" s="443">
        <v>6134409</v>
      </c>
    </row>
    <row r="279" spans="1:8" ht="15" customHeight="1">
      <c r="A279" s="54" t="s">
        <v>256</v>
      </c>
      <c r="B279" s="443">
        <v>0</v>
      </c>
      <c r="C279" s="443">
        <v>0</v>
      </c>
      <c r="D279" s="443">
        <v>0</v>
      </c>
      <c r="E279" s="443">
        <v>0</v>
      </c>
      <c r="F279" s="443">
        <v>0</v>
      </c>
      <c r="G279" s="443">
        <v>401.54</v>
      </c>
      <c r="H279" s="443">
        <v>401.54</v>
      </c>
    </row>
    <row r="280" spans="1:8" ht="15" customHeight="1">
      <c r="A280" s="54" t="s">
        <v>257</v>
      </c>
      <c r="B280" s="443">
        <v>2462008.2599999998</v>
      </c>
      <c r="C280" s="443">
        <v>1435467.31</v>
      </c>
      <c r="D280" s="443">
        <v>1517246.54</v>
      </c>
      <c r="E280" s="443">
        <v>102181.25</v>
      </c>
      <c r="F280" s="443">
        <v>573633.29</v>
      </c>
      <c r="G280" s="443">
        <v>43470.81</v>
      </c>
      <c r="H280" s="443">
        <v>6134007.46</v>
      </c>
    </row>
    <row r="281" spans="1:8" ht="15" customHeight="1">
      <c r="A281" s="54" t="s">
        <v>258</v>
      </c>
      <c r="B281" s="443">
        <v>0</v>
      </c>
      <c r="C281" s="443">
        <v>0</v>
      </c>
      <c r="D281" s="443">
        <v>0</v>
      </c>
      <c r="E281" s="443">
        <v>0</v>
      </c>
      <c r="F281" s="443">
        <v>0</v>
      </c>
      <c r="G281" s="443">
        <v>0</v>
      </c>
      <c r="H281" s="443">
        <v>0</v>
      </c>
    </row>
    <row r="282" spans="1:8" ht="15" customHeight="1">
      <c r="A282" s="54" t="s">
        <v>259</v>
      </c>
      <c r="B282" s="443">
        <v>0</v>
      </c>
      <c r="C282" s="443">
        <v>0</v>
      </c>
      <c r="D282" s="443">
        <v>0</v>
      </c>
      <c r="E282" s="443">
        <v>0</v>
      </c>
      <c r="F282" s="443">
        <v>0</v>
      </c>
      <c r="G282" s="443">
        <v>0</v>
      </c>
      <c r="H282" s="443">
        <v>0</v>
      </c>
    </row>
    <row r="283" spans="1:8" ht="15" customHeight="1">
      <c r="A283" s="54" t="s">
        <v>260</v>
      </c>
      <c r="B283" s="443">
        <v>0</v>
      </c>
      <c r="C283" s="443">
        <v>0</v>
      </c>
      <c r="D283" s="443">
        <v>0</v>
      </c>
      <c r="E283" s="443">
        <v>0</v>
      </c>
      <c r="F283" s="443">
        <v>0</v>
      </c>
      <c r="G283" s="443">
        <v>0</v>
      </c>
      <c r="H283" s="443">
        <v>0</v>
      </c>
    </row>
    <row r="284" spans="1:8" ht="15" customHeight="1">
      <c r="A284" s="812" t="s">
        <v>261</v>
      </c>
      <c r="B284" s="813">
        <v>0</v>
      </c>
      <c r="C284" s="813">
        <v>0</v>
      </c>
      <c r="D284" s="813">
        <v>0</v>
      </c>
      <c r="E284" s="813">
        <v>0</v>
      </c>
      <c r="F284" s="813">
        <v>0</v>
      </c>
      <c r="G284" s="813">
        <v>0</v>
      </c>
      <c r="H284" s="813">
        <v>0</v>
      </c>
    </row>
    <row r="285" spans="1:8" ht="15" customHeight="1">
      <c r="A285" s="814" t="s">
        <v>262</v>
      </c>
      <c r="B285" s="443">
        <v>-5109455.96</v>
      </c>
      <c r="C285" s="443">
        <v>-1451920.81</v>
      </c>
      <c r="D285" s="443">
        <v>-2947491.81</v>
      </c>
      <c r="E285" s="443">
        <v>-69877.59</v>
      </c>
      <c r="F285" s="443">
        <v>-851597.78</v>
      </c>
      <c r="G285" s="443">
        <v>-16085.31</v>
      </c>
      <c r="H285" s="443">
        <v>-10446429.26</v>
      </c>
    </row>
    <row r="286" spans="1:8" ht="15" customHeight="1">
      <c r="A286" s="815" t="s">
        <v>263</v>
      </c>
      <c r="B286" s="802">
        <v>-4860366.1900000004</v>
      </c>
      <c r="C286" s="802">
        <v>-1439450.22</v>
      </c>
      <c r="D286" s="802">
        <v>-2819746.7</v>
      </c>
      <c r="E286" s="802">
        <v>-69877.59</v>
      </c>
      <c r="F286" s="802">
        <v>-851597.78</v>
      </c>
      <c r="G286" s="802">
        <v>-15042.28</v>
      </c>
      <c r="H286" s="802">
        <v>-10056080.76</v>
      </c>
    </row>
    <row r="287" spans="1:8" ht="15" customHeight="1">
      <c r="A287" s="815" t="s">
        <v>264</v>
      </c>
      <c r="B287" s="802">
        <v>-106123.23</v>
      </c>
      <c r="C287" s="802">
        <v>0</v>
      </c>
      <c r="D287" s="802">
        <v>0</v>
      </c>
      <c r="E287" s="802">
        <v>0</v>
      </c>
      <c r="F287" s="802">
        <v>0</v>
      </c>
      <c r="G287" s="802">
        <v>0</v>
      </c>
      <c r="H287" s="802">
        <v>-106123.23</v>
      </c>
    </row>
    <row r="288" spans="1:8" ht="15" customHeight="1">
      <c r="A288" s="816" t="s">
        <v>265</v>
      </c>
      <c r="B288" s="802">
        <v>0</v>
      </c>
      <c r="C288" s="802">
        <v>0</v>
      </c>
      <c r="D288" s="802">
        <v>0</v>
      </c>
      <c r="E288" s="802">
        <v>0</v>
      </c>
      <c r="F288" s="802">
        <v>0</v>
      </c>
      <c r="G288" s="802">
        <v>0</v>
      </c>
      <c r="H288" s="802">
        <v>0</v>
      </c>
    </row>
    <row r="289" spans="1:8" ht="15" customHeight="1">
      <c r="A289" s="815" t="s">
        <v>266</v>
      </c>
      <c r="B289" s="802">
        <v>-142966.54</v>
      </c>
      <c r="C289" s="802">
        <v>-12470.59</v>
      </c>
      <c r="D289" s="802">
        <v>-127745.11</v>
      </c>
      <c r="E289" s="802">
        <v>0</v>
      </c>
      <c r="F289" s="802">
        <v>0</v>
      </c>
      <c r="G289" s="802">
        <v>-1043.03</v>
      </c>
      <c r="H289" s="802">
        <v>-284225.27</v>
      </c>
    </row>
    <row r="290" spans="1:8" ht="15" customHeight="1">
      <c r="A290" s="815" t="s">
        <v>267</v>
      </c>
      <c r="B290" s="802">
        <v>0</v>
      </c>
      <c r="C290" s="802">
        <v>0</v>
      </c>
      <c r="D290" s="802">
        <v>0</v>
      </c>
      <c r="E290" s="802">
        <v>0</v>
      </c>
      <c r="F290" s="802">
        <v>0</v>
      </c>
      <c r="G290" s="802">
        <v>0</v>
      </c>
      <c r="H290" s="802">
        <v>0</v>
      </c>
    </row>
    <row r="291" spans="1:8" ht="15" customHeight="1" thickBot="1">
      <c r="A291" s="812" t="s">
        <v>268</v>
      </c>
      <c r="B291" s="813">
        <v>0</v>
      </c>
      <c r="C291" s="813">
        <v>0</v>
      </c>
      <c r="D291" s="813">
        <v>0</v>
      </c>
      <c r="E291" s="813">
        <v>0</v>
      </c>
      <c r="F291" s="813">
        <v>0</v>
      </c>
      <c r="G291" s="813">
        <v>0</v>
      </c>
      <c r="H291" s="813">
        <v>0</v>
      </c>
    </row>
    <row r="292" spans="1:8" ht="15" customHeight="1" thickTop="1" thickBot="1">
      <c r="A292" s="817" t="s">
        <v>269</v>
      </c>
      <c r="B292" s="768">
        <v>26540417.52</v>
      </c>
      <c r="C292" s="768">
        <v>6948287.7400000002</v>
      </c>
      <c r="D292" s="768">
        <v>3359121.24</v>
      </c>
      <c r="E292" s="768">
        <v>967501.54</v>
      </c>
      <c r="F292" s="768">
        <v>572484.47</v>
      </c>
      <c r="G292" s="768">
        <v>944389.8</v>
      </c>
      <c r="H292" s="768">
        <v>39332202.310000002</v>
      </c>
    </row>
    <row r="293" spans="1:8" ht="15" customHeight="1" thickTop="1" thickBot="1">
      <c r="A293" s="809" t="s">
        <v>270</v>
      </c>
      <c r="B293" s="804">
        <v>-19982008.829999998</v>
      </c>
      <c r="C293" s="804">
        <v>-6067430.5800000001</v>
      </c>
      <c r="D293" s="804">
        <v>-1298820.03</v>
      </c>
      <c r="E293" s="804">
        <v>-1245874.25</v>
      </c>
      <c r="F293" s="804">
        <v>-825013.43</v>
      </c>
      <c r="G293" s="804">
        <v>-1298215.45</v>
      </c>
      <c r="H293" s="804">
        <v>-30717362.57</v>
      </c>
    </row>
    <row r="294" spans="1:8" ht="15" customHeight="1" thickTop="1">
      <c r="A294" s="815" t="s">
        <v>271</v>
      </c>
      <c r="B294" s="802">
        <v>-10900206.449999999</v>
      </c>
      <c r="C294" s="802">
        <v>-3277873.8</v>
      </c>
      <c r="D294" s="802">
        <v>-759204.35</v>
      </c>
      <c r="E294" s="802">
        <v>-709998.24</v>
      </c>
      <c r="F294" s="802">
        <v>-586443.53</v>
      </c>
      <c r="G294" s="802">
        <v>-767123.38</v>
      </c>
      <c r="H294" s="802">
        <v>-17000849.75</v>
      </c>
    </row>
    <row r="295" spans="1:8" ht="15" customHeight="1">
      <c r="A295" s="815" t="s">
        <v>272</v>
      </c>
      <c r="B295" s="802">
        <v>-1453019.66</v>
      </c>
      <c r="C295" s="802">
        <v>-476865.13</v>
      </c>
      <c r="D295" s="802">
        <v>-98913.82</v>
      </c>
      <c r="E295" s="802">
        <v>-97323.96</v>
      </c>
      <c r="F295" s="802">
        <v>-39930.46</v>
      </c>
      <c r="G295" s="802">
        <v>-119282.2</v>
      </c>
      <c r="H295" s="802">
        <v>-2285335.23</v>
      </c>
    </row>
    <row r="296" spans="1:8" ht="15" customHeight="1">
      <c r="A296" s="815" t="s">
        <v>273</v>
      </c>
      <c r="B296" s="802">
        <v>-230007.89</v>
      </c>
      <c r="C296" s="802">
        <v>-75730.210000000006</v>
      </c>
      <c r="D296" s="802">
        <v>-111327.31</v>
      </c>
      <c r="E296" s="802">
        <v>-18251.41</v>
      </c>
      <c r="F296" s="802">
        <v>0</v>
      </c>
      <c r="G296" s="802">
        <v>-19996.89</v>
      </c>
      <c r="H296" s="802">
        <v>-455313.71</v>
      </c>
    </row>
    <row r="297" spans="1:8" ht="15" customHeight="1">
      <c r="A297" s="815" t="s">
        <v>274</v>
      </c>
      <c r="B297" s="802">
        <v>-262298.69</v>
      </c>
      <c r="C297" s="802">
        <v>-106264.59</v>
      </c>
      <c r="D297" s="802">
        <v>-14360.36</v>
      </c>
      <c r="E297" s="802">
        <v>-43541.4</v>
      </c>
      <c r="F297" s="802">
        <v>-78722.289999999994</v>
      </c>
      <c r="G297" s="802">
        <v>-85519.84</v>
      </c>
      <c r="H297" s="802">
        <v>-590707.17000000004</v>
      </c>
    </row>
    <row r="298" spans="1:8" ht="15" customHeight="1">
      <c r="A298" s="815" t="s">
        <v>275</v>
      </c>
      <c r="B298" s="802">
        <v>-1212067.1299999999</v>
      </c>
      <c r="C298" s="802">
        <v>-249384.98</v>
      </c>
      <c r="D298" s="802">
        <v>-173647.43</v>
      </c>
      <c r="E298" s="802">
        <v>-41150</v>
      </c>
      <c r="F298" s="802">
        <v>-133.01</v>
      </c>
      <c r="G298" s="802">
        <v>-62464.99</v>
      </c>
      <c r="H298" s="802">
        <v>-1738847.54</v>
      </c>
    </row>
    <row r="299" spans="1:8" ht="15" customHeight="1">
      <c r="A299" s="815" t="s">
        <v>276</v>
      </c>
      <c r="B299" s="802">
        <v>-233253.32</v>
      </c>
      <c r="C299" s="802">
        <v>-61043.32</v>
      </c>
      <c r="D299" s="802">
        <v>-17056.25</v>
      </c>
      <c r="E299" s="802">
        <v>-5851.34</v>
      </c>
      <c r="F299" s="802">
        <v>-9743.7800000000007</v>
      </c>
      <c r="G299" s="802">
        <v>-8442.93</v>
      </c>
      <c r="H299" s="802">
        <v>-335390.94</v>
      </c>
    </row>
    <row r="300" spans="1:8" ht="15" customHeight="1">
      <c r="A300" s="815" t="s">
        <v>277</v>
      </c>
      <c r="B300" s="802">
        <v>-590572.41</v>
      </c>
      <c r="C300" s="802">
        <v>-291392.95</v>
      </c>
      <c r="D300" s="802">
        <v>-34802.18</v>
      </c>
      <c r="E300" s="802">
        <v>-116787.77</v>
      </c>
      <c r="F300" s="802">
        <v>0</v>
      </c>
      <c r="G300" s="802">
        <v>-31604.81</v>
      </c>
      <c r="H300" s="802">
        <v>-1065160.1200000001</v>
      </c>
    </row>
    <row r="301" spans="1:8" ht="15" customHeight="1">
      <c r="A301" s="815" t="s">
        <v>278</v>
      </c>
      <c r="B301" s="802">
        <v>-186930.84</v>
      </c>
      <c r="C301" s="802">
        <v>-74437.05</v>
      </c>
      <c r="D301" s="802">
        <v>-2937.81</v>
      </c>
      <c r="E301" s="802">
        <v>-18777.580000000002</v>
      </c>
      <c r="F301" s="802">
        <v>0</v>
      </c>
      <c r="G301" s="802">
        <v>-4069.02</v>
      </c>
      <c r="H301" s="802">
        <v>-287152.3</v>
      </c>
    </row>
    <row r="302" spans="1:8" ht="15" customHeight="1" thickBot="1">
      <c r="A302" s="818" t="s">
        <v>279</v>
      </c>
      <c r="B302" s="813">
        <v>-4913652.4400000004</v>
      </c>
      <c r="C302" s="813">
        <v>-1454438.55</v>
      </c>
      <c r="D302" s="813">
        <v>-86570.52</v>
      </c>
      <c r="E302" s="813">
        <v>-194192.55</v>
      </c>
      <c r="F302" s="813">
        <v>-110040.36</v>
      </c>
      <c r="G302" s="813">
        <v>-199711.39</v>
      </c>
      <c r="H302" s="813">
        <v>-6958605.8099999996</v>
      </c>
    </row>
    <row r="303" spans="1:8" ht="15" customHeight="1" thickTop="1" thickBot="1">
      <c r="A303" s="819" t="s">
        <v>280</v>
      </c>
      <c r="B303" s="804">
        <v>6558408.6900000004</v>
      </c>
      <c r="C303" s="804">
        <v>880857.16</v>
      </c>
      <c r="D303" s="804">
        <v>2060301.2100000002</v>
      </c>
      <c r="E303" s="804">
        <v>-278372.71000000002</v>
      </c>
      <c r="F303" s="804">
        <v>-252528.96</v>
      </c>
      <c r="G303" s="804">
        <v>-353825.65</v>
      </c>
      <c r="H303" s="804">
        <v>8614839.7400000002</v>
      </c>
    </row>
    <row r="304" spans="1:8" ht="15" customHeight="1" thickTop="1">
      <c r="A304" s="820" t="s">
        <v>281</v>
      </c>
      <c r="B304" s="802">
        <v>209320.64</v>
      </c>
      <c r="C304" s="802">
        <v>0</v>
      </c>
      <c r="D304" s="802">
        <v>16.23</v>
      </c>
      <c r="E304" s="802">
        <v>-7.0000000000000007E-2</v>
      </c>
      <c r="F304" s="802">
        <v>-0.04</v>
      </c>
      <c r="G304" s="802">
        <v>0</v>
      </c>
      <c r="H304" s="802">
        <v>209336.76</v>
      </c>
    </row>
    <row r="305" spans="1:8" ht="15" customHeight="1">
      <c r="A305" s="816" t="s">
        <v>282</v>
      </c>
      <c r="B305" s="802">
        <v>0</v>
      </c>
      <c r="C305" s="802">
        <v>0</v>
      </c>
      <c r="D305" s="802">
        <v>16.23</v>
      </c>
      <c r="E305" s="802">
        <v>-7.0000000000000007E-2</v>
      </c>
      <c r="F305" s="802">
        <v>-0.04</v>
      </c>
      <c r="G305" s="802">
        <v>0</v>
      </c>
      <c r="H305" s="802">
        <v>16.12</v>
      </c>
    </row>
    <row r="306" spans="1:8" ht="15" customHeight="1">
      <c r="A306" s="816" t="s">
        <v>283</v>
      </c>
      <c r="B306" s="802">
        <v>209320.64</v>
      </c>
      <c r="C306" s="802">
        <v>0</v>
      </c>
      <c r="D306" s="802">
        <v>0</v>
      </c>
      <c r="E306" s="802">
        <v>0</v>
      </c>
      <c r="F306" s="802">
        <v>0</v>
      </c>
      <c r="G306" s="802">
        <v>0</v>
      </c>
      <c r="H306" s="802">
        <v>209320.64</v>
      </c>
    </row>
    <row r="307" spans="1:8" ht="15" customHeight="1">
      <c r="A307" s="820" t="s">
        <v>284</v>
      </c>
      <c r="B307" s="802">
        <v>0</v>
      </c>
      <c r="C307" s="802">
        <v>0</v>
      </c>
      <c r="D307" s="802">
        <v>0</v>
      </c>
      <c r="E307" s="802">
        <v>-0.01</v>
      </c>
      <c r="F307" s="802">
        <v>0</v>
      </c>
      <c r="G307" s="802">
        <v>0</v>
      </c>
      <c r="H307" s="802">
        <v>-0.01</v>
      </c>
    </row>
    <row r="308" spans="1:8" ht="15" customHeight="1">
      <c r="A308" s="816" t="s">
        <v>285</v>
      </c>
      <c r="B308" s="802">
        <v>0</v>
      </c>
      <c r="C308" s="802">
        <v>0</v>
      </c>
      <c r="D308" s="802">
        <v>0</v>
      </c>
      <c r="E308" s="802">
        <v>-0.01</v>
      </c>
      <c r="F308" s="802">
        <v>0</v>
      </c>
      <c r="G308" s="802">
        <v>0</v>
      </c>
      <c r="H308" s="802">
        <v>-0.01</v>
      </c>
    </row>
    <row r="309" spans="1:8" ht="15" customHeight="1" thickBot="1">
      <c r="A309" s="815" t="s">
        <v>286</v>
      </c>
      <c r="B309" s="807">
        <v>0</v>
      </c>
      <c r="C309" s="807">
        <v>0</v>
      </c>
      <c r="D309" s="807">
        <v>0</v>
      </c>
      <c r="E309" s="807">
        <v>0</v>
      </c>
      <c r="F309" s="807">
        <v>0</v>
      </c>
      <c r="G309" s="807">
        <v>0</v>
      </c>
      <c r="H309" s="807">
        <v>0</v>
      </c>
    </row>
    <row r="310" spans="1:8" ht="15" customHeight="1" thickTop="1" thickBot="1">
      <c r="A310" s="819" t="s">
        <v>287</v>
      </c>
      <c r="B310" s="808">
        <v>6767729.3300000001</v>
      </c>
      <c r="C310" s="808">
        <v>880857.16</v>
      </c>
      <c r="D310" s="808">
        <v>2060317.4399999997</v>
      </c>
      <c r="E310" s="808">
        <v>-278372.78999999998</v>
      </c>
      <c r="F310" s="808">
        <v>-252529</v>
      </c>
      <c r="G310" s="808">
        <v>-353825.65</v>
      </c>
      <c r="H310" s="808">
        <v>8824176.4900000002</v>
      </c>
    </row>
    <row r="311" spans="1:8" ht="15" customHeight="1" thickTop="1" thickBot="1">
      <c r="A311" s="816" t="s">
        <v>288</v>
      </c>
      <c r="B311" s="807">
        <v>0</v>
      </c>
      <c r="C311" s="807">
        <v>0</v>
      </c>
      <c r="D311" s="807">
        <v>0</v>
      </c>
      <c r="E311" s="807">
        <v>3358.5</v>
      </c>
      <c r="F311" s="807">
        <v>0</v>
      </c>
      <c r="G311" s="807">
        <v>-8011.01</v>
      </c>
      <c r="H311" s="807">
        <v>-4652.51</v>
      </c>
    </row>
    <row r="312" spans="1:8" ht="15" customHeight="1" thickTop="1" thickBot="1">
      <c r="A312" s="809" t="s">
        <v>289</v>
      </c>
      <c r="B312" s="808">
        <v>6767729.3300000001</v>
      </c>
      <c r="C312" s="808">
        <v>880857.16</v>
      </c>
      <c r="D312" s="808">
        <v>2060317.4399999997</v>
      </c>
      <c r="E312" s="808">
        <v>-275014.28999999998</v>
      </c>
      <c r="F312" s="808">
        <v>-252529</v>
      </c>
      <c r="G312" s="808">
        <v>-361836.66</v>
      </c>
      <c r="H312" s="808">
        <v>8819523.9800000004</v>
      </c>
    </row>
    <row r="313" spans="1:8" ht="15" customHeight="1" thickTop="1" thickBot="1">
      <c r="A313" s="815" t="s">
        <v>290</v>
      </c>
      <c r="B313" s="807">
        <v>3592.98</v>
      </c>
      <c r="C313" s="807">
        <v>-447166</v>
      </c>
      <c r="D313" s="807">
        <v>0</v>
      </c>
      <c r="E313" s="807">
        <v>9478.1200000000008</v>
      </c>
      <c r="F313" s="807">
        <v>263948.05</v>
      </c>
      <c r="G313" s="807">
        <v>0</v>
      </c>
      <c r="H313" s="807">
        <v>-170146.85</v>
      </c>
    </row>
    <row r="314" spans="1:8" ht="15" customHeight="1" thickTop="1" thickBot="1">
      <c r="A314" s="809" t="s">
        <v>291</v>
      </c>
      <c r="B314" s="808">
        <v>6771322.3099999996</v>
      </c>
      <c r="C314" s="808">
        <v>433691.16</v>
      </c>
      <c r="D314" s="808">
        <v>2060317.4399999997</v>
      </c>
      <c r="E314" s="808">
        <v>-265536.17</v>
      </c>
      <c r="F314" s="808">
        <v>11419.05</v>
      </c>
      <c r="G314" s="808">
        <v>-361836.66</v>
      </c>
      <c r="H314" s="808">
        <v>8649377.1300000008</v>
      </c>
    </row>
    <row r="315" spans="1:8" ht="15" customHeight="1" thickTop="1" thickBot="1">
      <c r="A315" s="816" t="s">
        <v>292</v>
      </c>
      <c r="B315" s="807">
        <v>0</v>
      </c>
      <c r="C315" s="807">
        <v>0</v>
      </c>
      <c r="D315" s="807">
        <v>0</v>
      </c>
      <c r="E315" s="807">
        <v>0</v>
      </c>
      <c r="F315" s="807">
        <v>0</v>
      </c>
      <c r="G315" s="807">
        <v>0</v>
      </c>
      <c r="H315" s="807">
        <v>0</v>
      </c>
    </row>
    <row r="316" spans="1:8" ht="15" customHeight="1" thickTop="1" thickBot="1">
      <c r="A316" s="819" t="s">
        <v>293</v>
      </c>
      <c r="B316" s="808">
        <v>6771322.3099999996</v>
      </c>
      <c r="C316" s="808">
        <v>433691.16</v>
      </c>
      <c r="D316" s="808">
        <v>2060317.4399999997</v>
      </c>
      <c r="E316" s="808">
        <v>-265536.17</v>
      </c>
      <c r="F316" s="808">
        <v>11419.05</v>
      </c>
      <c r="G316" s="808">
        <v>-361836.66</v>
      </c>
      <c r="H316" s="808">
        <v>8649377.1300000008</v>
      </c>
    </row>
    <row r="317" spans="1:8" ht="15" customHeight="1" thickTop="1" thickBot="1">
      <c r="A317" s="820" t="s">
        <v>294</v>
      </c>
      <c r="B317" s="807">
        <v>0</v>
      </c>
      <c r="C317" s="807">
        <v>-96398</v>
      </c>
      <c r="D317" s="807">
        <v>0</v>
      </c>
      <c r="E317" s="807">
        <v>0</v>
      </c>
      <c r="F317" s="807">
        <v>-2854.75</v>
      </c>
      <c r="G317" s="807">
        <v>0</v>
      </c>
      <c r="H317" s="807">
        <v>-99252.75</v>
      </c>
    </row>
    <row r="318" spans="1:8" ht="15" customHeight="1" thickTop="1" thickBot="1">
      <c r="A318" s="819" t="s">
        <v>295</v>
      </c>
      <c r="B318" s="808">
        <v>6771322.3099999996</v>
      </c>
      <c r="C318" s="808">
        <v>337293.16</v>
      </c>
      <c r="D318" s="808">
        <v>2060317.4399999997</v>
      </c>
      <c r="E318" s="808">
        <v>-265536.17</v>
      </c>
      <c r="F318" s="808">
        <v>8564.2999999999993</v>
      </c>
      <c r="G318" s="808">
        <v>-361836.66</v>
      </c>
      <c r="H318" s="808">
        <v>8550124.3800000008</v>
      </c>
    </row>
    <row r="319" spans="1:8" ht="16.5" thickTop="1">
      <c r="A319" s="55"/>
    </row>
    <row r="320" spans="1:8"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sheetData>
  <mergeCells count="4">
    <mergeCell ref="A3:H3"/>
    <mergeCell ref="A4:H4"/>
    <mergeCell ref="A5:H5"/>
    <mergeCell ref="A1:H2"/>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K4" sqref="K4"/>
    </sheetView>
  </sheetViews>
  <sheetFormatPr baseColWidth="10" defaultRowHeight="15"/>
  <cols>
    <col min="1" max="1" width="73.140625" style="57" customWidth="1"/>
    <col min="2" max="7" width="8.85546875" style="56" customWidth="1"/>
    <col min="8" max="8" width="10.28515625" style="56" customWidth="1"/>
    <col min="9" max="256" width="11.42578125" style="859"/>
    <col min="257" max="257" width="73.140625" style="859" customWidth="1"/>
    <col min="258" max="263" width="8.85546875" style="859" customWidth="1"/>
    <col min="264" max="264" width="10.28515625" style="859" customWidth="1"/>
    <col min="265" max="512" width="11.42578125" style="859"/>
    <col min="513" max="513" width="73.140625" style="859" customWidth="1"/>
    <col min="514" max="519" width="8.85546875" style="859" customWidth="1"/>
    <col min="520" max="520" width="10.28515625" style="859" customWidth="1"/>
    <col min="521" max="768" width="11.42578125" style="859"/>
    <col min="769" max="769" width="73.140625" style="859" customWidth="1"/>
    <col min="770" max="775" width="8.85546875" style="859" customWidth="1"/>
    <col min="776" max="776" width="10.28515625" style="859" customWidth="1"/>
    <col min="777" max="1024" width="11.42578125" style="859"/>
    <col min="1025" max="1025" width="73.140625" style="859" customWidth="1"/>
    <col min="1026" max="1031" width="8.85546875" style="859" customWidth="1"/>
    <col min="1032" max="1032" width="10.28515625" style="859" customWidth="1"/>
    <col min="1033" max="1280" width="11.42578125" style="859"/>
    <col min="1281" max="1281" width="73.140625" style="859" customWidth="1"/>
    <col min="1282" max="1287" width="8.85546875" style="859" customWidth="1"/>
    <col min="1288" max="1288" width="10.28515625" style="859" customWidth="1"/>
    <col min="1289" max="1536" width="11.42578125" style="859"/>
    <col min="1537" max="1537" width="73.140625" style="859" customWidth="1"/>
    <col min="1538" max="1543" width="8.85546875" style="859" customWidth="1"/>
    <col min="1544" max="1544" width="10.28515625" style="859" customWidth="1"/>
    <col min="1545" max="1792" width="11.42578125" style="859"/>
    <col min="1793" max="1793" width="73.140625" style="859" customWidth="1"/>
    <col min="1794" max="1799" width="8.85546875" style="859" customWidth="1"/>
    <col min="1800" max="1800" width="10.28515625" style="859" customWidth="1"/>
    <col min="1801" max="2048" width="11.42578125" style="859"/>
    <col min="2049" max="2049" width="73.140625" style="859" customWidth="1"/>
    <col min="2050" max="2055" width="8.85546875" style="859" customWidth="1"/>
    <col min="2056" max="2056" width="10.28515625" style="859" customWidth="1"/>
    <col min="2057" max="2304" width="11.42578125" style="859"/>
    <col min="2305" max="2305" width="73.140625" style="859" customWidth="1"/>
    <col min="2306" max="2311" width="8.85546875" style="859" customWidth="1"/>
    <col min="2312" max="2312" width="10.28515625" style="859" customWidth="1"/>
    <col min="2313" max="2560" width="11.42578125" style="859"/>
    <col min="2561" max="2561" width="73.140625" style="859" customWidth="1"/>
    <col min="2562" max="2567" width="8.85546875" style="859" customWidth="1"/>
    <col min="2568" max="2568" width="10.28515625" style="859" customWidth="1"/>
    <col min="2569" max="2816" width="11.42578125" style="859"/>
    <col min="2817" max="2817" width="73.140625" style="859" customWidth="1"/>
    <col min="2818" max="2823" width="8.85546875" style="859" customWidth="1"/>
    <col min="2824" max="2824" width="10.28515625" style="859" customWidth="1"/>
    <col min="2825" max="3072" width="11.42578125" style="859"/>
    <col min="3073" max="3073" width="73.140625" style="859" customWidth="1"/>
    <col min="3074" max="3079" width="8.85546875" style="859" customWidth="1"/>
    <col min="3080" max="3080" width="10.28515625" style="859" customWidth="1"/>
    <col min="3081" max="3328" width="11.42578125" style="859"/>
    <col min="3329" max="3329" width="73.140625" style="859" customWidth="1"/>
    <col min="3330" max="3335" width="8.85546875" style="859" customWidth="1"/>
    <col min="3336" max="3336" width="10.28515625" style="859" customWidth="1"/>
    <col min="3337" max="3584" width="11.42578125" style="859"/>
    <col min="3585" max="3585" width="73.140625" style="859" customWidth="1"/>
    <col min="3586" max="3591" width="8.85546875" style="859" customWidth="1"/>
    <col min="3592" max="3592" width="10.28515625" style="859" customWidth="1"/>
    <col min="3593" max="3840" width="11.42578125" style="859"/>
    <col min="3841" max="3841" width="73.140625" style="859" customWidth="1"/>
    <col min="3842" max="3847" width="8.85546875" style="859" customWidth="1"/>
    <col min="3848" max="3848" width="10.28515625" style="859" customWidth="1"/>
    <col min="3849" max="4096" width="11.42578125" style="859"/>
    <col min="4097" max="4097" width="73.140625" style="859" customWidth="1"/>
    <col min="4098" max="4103" width="8.85546875" style="859" customWidth="1"/>
    <col min="4104" max="4104" width="10.28515625" style="859" customWidth="1"/>
    <col min="4105" max="4352" width="11.42578125" style="859"/>
    <col min="4353" max="4353" width="73.140625" style="859" customWidth="1"/>
    <col min="4354" max="4359" width="8.85546875" style="859" customWidth="1"/>
    <col min="4360" max="4360" width="10.28515625" style="859" customWidth="1"/>
    <col min="4361" max="4608" width="11.42578125" style="859"/>
    <col min="4609" max="4609" width="73.140625" style="859" customWidth="1"/>
    <col min="4610" max="4615" width="8.85546875" style="859" customWidth="1"/>
    <col min="4616" max="4616" width="10.28515625" style="859" customWidth="1"/>
    <col min="4617" max="4864" width="11.42578125" style="859"/>
    <col min="4865" max="4865" width="73.140625" style="859" customWidth="1"/>
    <col min="4866" max="4871" width="8.85546875" style="859" customWidth="1"/>
    <col min="4872" max="4872" width="10.28515625" style="859" customWidth="1"/>
    <col min="4873" max="5120" width="11.42578125" style="859"/>
    <col min="5121" max="5121" width="73.140625" style="859" customWidth="1"/>
    <col min="5122" max="5127" width="8.85546875" style="859" customWidth="1"/>
    <col min="5128" max="5128" width="10.28515625" style="859" customWidth="1"/>
    <col min="5129" max="5376" width="11.42578125" style="859"/>
    <col min="5377" max="5377" width="73.140625" style="859" customWidth="1"/>
    <col min="5378" max="5383" width="8.85546875" style="859" customWidth="1"/>
    <col min="5384" max="5384" width="10.28515625" style="859" customWidth="1"/>
    <col min="5385" max="5632" width="11.42578125" style="859"/>
    <col min="5633" max="5633" width="73.140625" style="859" customWidth="1"/>
    <col min="5634" max="5639" width="8.85546875" style="859" customWidth="1"/>
    <col min="5640" max="5640" width="10.28515625" style="859" customWidth="1"/>
    <col min="5641" max="5888" width="11.42578125" style="859"/>
    <col min="5889" max="5889" width="73.140625" style="859" customWidth="1"/>
    <col min="5890" max="5895" width="8.85546875" style="859" customWidth="1"/>
    <col min="5896" max="5896" width="10.28515625" style="859" customWidth="1"/>
    <col min="5897" max="6144" width="11.42578125" style="859"/>
    <col min="6145" max="6145" width="73.140625" style="859" customWidth="1"/>
    <col min="6146" max="6151" width="8.85546875" style="859" customWidth="1"/>
    <col min="6152" max="6152" width="10.28515625" style="859" customWidth="1"/>
    <col min="6153" max="6400" width="11.42578125" style="859"/>
    <col min="6401" max="6401" width="73.140625" style="859" customWidth="1"/>
    <col min="6402" max="6407" width="8.85546875" style="859" customWidth="1"/>
    <col min="6408" max="6408" width="10.28515625" style="859" customWidth="1"/>
    <col min="6409" max="6656" width="11.42578125" style="859"/>
    <col min="6657" max="6657" width="73.140625" style="859" customWidth="1"/>
    <col min="6658" max="6663" width="8.85546875" style="859" customWidth="1"/>
    <col min="6664" max="6664" width="10.28515625" style="859" customWidth="1"/>
    <col min="6665" max="6912" width="11.42578125" style="859"/>
    <col min="6913" max="6913" width="73.140625" style="859" customWidth="1"/>
    <col min="6914" max="6919" width="8.85546875" style="859" customWidth="1"/>
    <col min="6920" max="6920" width="10.28515625" style="859" customWidth="1"/>
    <col min="6921" max="7168" width="11.42578125" style="859"/>
    <col min="7169" max="7169" width="73.140625" style="859" customWidth="1"/>
    <col min="7170" max="7175" width="8.85546875" style="859" customWidth="1"/>
    <col min="7176" max="7176" width="10.28515625" style="859" customWidth="1"/>
    <col min="7177" max="7424" width="11.42578125" style="859"/>
    <col min="7425" max="7425" width="73.140625" style="859" customWidth="1"/>
    <col min="7426" max="7431" width="8.85546875" style="859" customWidth="1"/>
    <col min="7432" max="7432" width="10.28515625" style="859" customWidth="1"/>
    <col min="7433" max="7680" width="11.42578125" style="859"/>
    <col min="7681" max="7681" width="73.140625" style="859" customWidth="1"/>
    <col min="7682" max="7687" width="8.85546875" style="859" customWidth="1"/>
    <col min="7688" max="7688" width="10.28515625" style="859" customWidth="1"/>
    <col min="7689" max="7936" width="11.42578125" style="859"/>
    <col min="7937" max="7937" width="73.140625" style="859" customWidth="1"/>
    <col min="7938" max="7943" width="8.85546875" style="859" customWidth="1"/>
    <col min="7944" max="7944" width="10.28515625" style="859" customWidth="1"/>
    <col min="7945" max="8192" width="11.42578125" style="859"/>
    <col min="8193" max="8193" width="73.140625" style="859" customWidth="1"/>
    <col min="8194" max="8199" width="8.85546875" style="859" customWidth="1"/>
    <col min="8200" max="8200" width="10.28515625" style="859" customWidth="1"/>
    <col min="8201" max="8448" width="11.42578125" style="859"/>
    <col min="8449" max="8449" width="73.140625" style="859" customWidth="1"/>
    <col min="8450" max="8455" width="8.85546875" style="859" customWidth="1"/>
    <col min="8456" max="8456" width="10.28515625" style="859" customWidth="1"/>
    <col min="8457" max="8704" width="11.42578125" style="859"/>
    <col min="8705" max="8705" width="73.140625" style="859" customWidth="1"/>
    <col min="8706" max="8711" width="8.85546875" style="859" customWidth="1"/>
    <col min="8712" max="8712" width="10.28515625" style="859" customWidth="1"/>
    <col min="8713" max="8960" width="11.42578125" style="859"/>
    <col min="8961" max="8961" width="73.140625" style="859" customWidth="1"/>
    <col min="8962" max="8967" width="8.85546875" style="859" customWidth="1"/>
    <col min="8968" max="8968" width="10.28515625" style="859" customWidth="1"/>
    <col min="8969" max="9216" width="11.42578125" style="859"/>
    <col min="9217" max="9217" width="73.140625" style="859" customWidth="1"/>
    <col min="9218" max="9223" width="8.85546875" style="859" customWidth="1"/>
    <col min="9224" max="9224" width="10.28515625" style="859" customWidth="1"/>
    <col min="9225" max="9472" width="11.42578125" style="859"/>
    <col min="9473" max="9473" width="73.140625" style="859" customWidth="1"/>
    <col min="9474" max="9479" width="8.85546875" style="859" customWidth="1"/>
    <col min="9480" max="9480" width="10.28515625" style="859" customWidth="1"/>
    <col min="9481" max="9728" width="11.42578125" style="859"/>
    <col min="9729" max="9729" width="73.140625" style="859" customWidth="1"/>
    <col min="9730" max="9735" width="8.85546875" style="859" customWidth="1"/>
    <col min="9736" max="9736" width="10.28515625" style="859" customWidth="1"/>
    <col min="9737" max="9984" width="11.42578125" style="859"/>
    <col min="9985" max="9985" width="73.140625" style="859" customWidth="1"/>
    <col min="9986" max="9991" width="8.85546875" style="859" customWidth="1"/>
    <col min="9992" max="9992" width="10.28515625" style="859" customWidth="1"/>
    <col min="9993" max="10240" width="11.42578125" style="859"/>
    <col min="10241" max="10241" width="73.140625" style="859" customWidth="1"/>
    <col min="10242" max="10247" width="8.85546875" style="859" customWidth="1"/>
    <col min="10248" max="10248" width="10.28515625" style="859" customWidth="1"/>
    <col min="10249" max="10496" width="11.42578125" style="859"/>
    <col min="10497" max="10497" width="73.140625" style="859" customWidth="1"/>
    <col min="10498" max="10503" width="8.85546875" style="859" customWidth="1"/>
    <col min="10504" max="10504" width="10.28515625" style="859" customWidth="1"/>
    <col min="10505" max="10752" width="11.42578125" style="859"/>
    <col min="10753" max="10753" width="73.140625" style="859" customWidth="1"/>
    <col min="10754" max="10759" width="8.85546875" style="859" customWidth="1"/>
    <col min="10760" max="10760" width="10.28515625" style="859" customWidth="1"/>
    <col min="10761" max="11008" width="11.42578125" style="859"/>
    <col min="11009" max="11009" width="73.140625" style="859" customWidth="1"/>
    <col min="11010" max="11015" width="8.85546875" style="859" customWidth="1"/>
    <col min="11016" max="11016" width="10.28515625" style="859" customWidth="1"/>
    <col min="11017" max="11264" width="11.42578125" style="859"/>
    <col min="11265" max="11265" width="73.140625" style="859" customWidth="1"/>
    <col min="11266" max="11271" width="8.85546875" style="859" customWidth="1"/>
    <col min="11272" max="11272" width="10.28515625" style="859" customWidth="1"/>
    <col min="11273" max="11520" width="11.42578125" style="859"/>
    <col min="11521" max="11521" width="73.140625" style="859" customWidth="1"/>
    <col min="11522" max="11527" width="8.85546875" style="859" customWidth="1"/>
    <col min="11528" max="11528" width="10.28515625" style="859" customWidth="1"/>
    <col min="11529" max="11776" width="11.42578125" style="859"/>
    <col min="11777" max="11777" width="73.140625" style="859" customWidth="1"/>
    <col min="11778" max="11783" width="8.85546875" style="859" customWidth="1"/>
    <col min="11784" max="11784" width="10.28515625" style="859" customWidth="1"/>
    <col min="11785" max="12032" width="11.42578125" style="859"/>
    <col min="12033" max="12033" width="73.140625" style="859" customWidth="1"/>
    <col min="12034" max="12039" width="8.85546875" style="859" customWidth="1"/>
    <col min="12040" max="12040" width="10.28515625" style="859" customWidth="1"/>
    <col min="12041" max="12288" width="11.42578125" style="859"/>
    <col min="12289" max="12289" width="73.140625" style="859" customWidth="1"/>
    <col min="12290" max="12295" width="8.85546875" style="859" customWidth="1"/>
    <col min="12296" max="12296" width="10.28515625" style="859" customWidth="1"/>
    <col min="12297" max="12544" width="11.42578125" style="859"/>
    <col min="12545" max="12545" width="73.140625" style="859" customWidth="1"/>
    <col min="12546" max="12551" width="8.85546875" style="859" customWidth="1"/>
    <col min="12552" max="12552" width="10.28515625" style="859" customWidth="1"/>
    <col min="12553" max="12800" width="11.42578125" style="859"/>
    <col min="12801" max="12801" width="73.140625" style="859" customWidth="1"/>
    <col min="12802" max="12807" width="8.85546875" style="859" customWidth="1"/>
    <col min="12808" max="12808" width="10.28515625" style="859" customWidth="1"/>
    <col min="12809" max="13056" width="11.42578125" style="859"/>
    <col min="13057" max="13057" width="73.140625" style="859" customWidth="1"/>
    <col min="13058" max="13063" width="8.85546875" style="859" customWidth="1"/>
    <col min="13064" max="13064" width="10.28515625" style="859" customWidth="1"/>
    <col min="13065" max="13312" width="11.42578125" style="859"/>
    <col min="13313" max="13313" width="73.140625" style="859" customWidth="1"/>
    <col min="13314" max="13319" width="8.85546875" style="859" customWidth="1"/>
    <col min="13320" max="13320" width="10.28515625" style="859" customWidth="1"/>
    <col min="13321" max="13568" width="11.42578125" style="859"/>
    <col min="13569" max="13569" width="73.140625" style="859" customWidth="1"/>
    <col min="13570" max="13575" width="8.85546875" style="859" customWidth="1"/>
    <col min="13576" max="13576" width="10.28515625" style="859" customWidth="1"/>
    <col min="13577" max="13824" width="11.42578125" style="859"/>
    <col min="13825" max="13825" width="73.140625" style="859" customWidth="1"/>
    <col min="13826" max="13831" width="8.85546875" style="859" customWidth="1"/>
    <col min="13832" max="13832" width="10.28515625" style="859" customWidth="1"/>
    <col min="13833" max="14080" width="11.42578125" style="859"/>
    <col min="14081" max="14081" width="73.140625" style="859" customWidth="1"/>
    <col min="14082" max="14087" width="8.85546875" style="859" customWidth="1"/>
    <col min="14088" max="14088" width="10.28515625" style="859" customWidth="1"/>
    <col min="14089" max="14336" width="11.42578125" style="859"/>
    <col min="14337" max="14337" width="73.140625" style="859" customWidth="1"/>
    <col min="14338" max="14343" width="8.85546875" style="859" customWidth="1"/>
    <col min="14344" max="14344" width="10.28515625" style="859" customWidth="1"/>
    <col min="14345" max="14592" width="11.42578125" style="859"/>
    <col min="14593" max="14593" width="73.140625" style="859" customWidth="1"/>
    <col min="14594" max="14599" width="8.85546875" style="859" customWidth="1"/>
    <col min="14600" max="14600" width="10.28515625" style="859" customWidth="1"/>
    <col min="14601" max="14848" width="11.42578125" style="859"/>
    <col min="14849" max="14849" width="73.140625" style="859" customWidth="1"/>
    <col min="14850" max="14855" width="8.85546875" style="859" customWidth="1"/>
    <col min="14856" max="14856" width="10.28515625" style="859" customWidth="1"/>
    <col min="14857" max="15104" width="11.42578125" style="859"/>
    <col min="15105" max="15105" width="73.140625" style="859" customWidth="1"/>
    <col min="15106" max="15111" width="8.85546875" style="859" customWidth="1"/>
    <col min="15112" max="15112" width="10.28515625" style="859" customWidth="1"/>
    <col min="15113" max="15360" width="11.42578125" style="859"/>
    <col min="15361" max="15361" width="73.140625" style="859" customWidth="1"/>
    <col min="15362" max="15367" width="8.85546875" style="859" customWidth="1"/>
    <col min="15368" max="15368" width="10.28515625" style="859" customWidth="1"/>
    <col min="15369" max="15616" width="11.42578125" style="859"/>
    <col min="15617" max="15617" width="73.140625" style="859" customWidth="1"/>
    <col min="15618" max="15623" width="8.85546875" style="859" customWidth="1"/>
    <col min="15624" max="15624" width="10.28515625" style="859" customWidth="1"/>
    <col min="15625" max="15872" width="11.42578125" style="859"/>
    <col min="15873" max="15873" width="73.140625" style="859" customWidth="1"/>
    <col min="15874" max="15879" width="8.85546875" style="859" customWidth="1"/>
    <col min="15880" max="15880" width="10.28515625" style="859" customWidth="1"/>
    <col min="15881" max="16128" width="11.42578125" style="859"/>
    <col min="16129" max="16129" width="73.140625" style="859" customWidth="1"/>
    <col min="16130" max="16135" width="8.85546875" style="859" customWidth="1"/>
    <col min="16136" max="16136" width="10.28515625" style="859" customWidth="1"/>
    <col min="16137" max="16384" width="11.42578125" style="859"/>
  </cols>
  <sheetData>
    <row r="1" spans="1:217" s="60" customFormat="1" ht="17.25" customHeight="1">
      <c r="A1" s="1194"/>
      <c r="B1" s="1177"/>
      <c r="C1" s="1177"/>
      <c r="D1" s="1177"/>
      <c r="E1" s="1177"/>
      <c r="F1" s="1177"/>
      <c r="G1" s="1177"/>
      <c r="H1" s="1177"/>
    </row>
    <row r="2" spans="1:217" s="50" customFormat="1" ht="27" customHeight="1">
      <c r="A2" s="1162" t="s">
        <v>1287</v>
      </c>
      <c r="B2" s="1162"/>
      <c r="C2" s="1162"/>
      <c r="D2" s="1162"/>
      <c r="E2" s="1162"/>
      <c r="F2" s="1162"/>
      <c r="G2" s="1162"/>
      <c r="H2" s="1162"/>
    </row>
    <row r="3" spans="1:217" s="50" customFormat="1" ht="27.75" customHeight="1">
      <c r="A3" s="1162" t="s">
        <v>1417</v>
      </c>
      <c r="B3" s="1162"/>
      <c r="C3" s="1162"/>
      <c r="D3" s="1162"/>
      <c r="E3" s="1162"/>
      <c r="F3" s="1162"/>
      <c r="G3" s="1162"/>
      <c r="H3" s="1162"/>
    </row>
    <row r="4" spans="1:217" s="65" customFormat="1" ht="28.5" customHeight="1">
      <c r="A4" s="1171" t="s">
        <v>1504</v>
      </c>
      <c r="B4" s="1171"/>
      <c r="C4" s="1171"/>
      <c r="D4" s="1171"/>
      <c r="E4" s="1171"/>
      <c r="F4" s="1171"/>
      <c r="G4" s="1171"/>
      <c r="H4" s="1171"/>
    </row>
    <row r="5" spans="1:217" s="50" customFormat="1" ht="9" customHeight="1">
      <c r="A5" s="1162"/>
      <c r="B5" s="1162"/>
      <c r="C5" s="1162"/>
      <c r="D5" s="1162"/>
      <c r="E5" s="1162"/>
      <c r="F5" s="1162"/>
      <c r="G5" s="1162"/>
      <c r="H5" s="1162"/>
    </row>
    <row r="6" spans="1:217" ht="6.75" customHeight="1">
      <c r="A6" s="213"/>
    </row>
    <row r="7" spans="1:217" ht="5.25" customHeight="1" thickBot="1">
      <c r="A7" s="213"/>
      <c r="B7" s="960"/>
      <c r="C7" s="960"/>
      <c r="D7" s="960"/>
      <c r="E7" s="960"/>
      <c r="F7" s="960"/>
      <c r="G7" s="960"/>
      <c r="H7" s="960"/>
    </row>
    <row r="8" spans="1:217" ht="28.5" customHeight="1" thickTop="1" thickBot="1">
      <c r="A8" s="325"/>
      <c r="B8" s="961" t="s">
        <v>1288</v>
      </c>
      <c r="C8" s="961" t="s">
        <v>1292</v>
      </c>
      <c r="D8" s="961" t="s">
        <v>1291</v>
      </c>
      <c r="E8" s="961" t="s">
        <v>1293</v>
      </c>
      <c r="F8" s="961" t="s">
        <v>1290</v>
      </c>
      <c r="G8" s="961" t="s">
        <v>1294</v>
      </c>
      <c r="H8" s="688" t="s">
        <v>309</v>
      </c>
    </row>
    <row r="9" spans="1:217" ht="12" customHeight="1" thickTop="1" thickBot="1">
      <c r="A9" s="326"/>
      <c r="B9" s="475"/>
      <c r="C9" s="475"/>
      <c r="D9" s="475"/>
      <c r="E9" s="475"/>
      <c r="F9" s="475"/>
      <c r="G9" s="475"/>
      <c r="H9" s="975"/>
    </row>
    <row r="10" spans="1:217" ht="18" customHeight="1" thickTop="1" thickBot="1">
      <c r="A10" s="66" t="s">
        <v>310</v>
      </c>
      <c r="B10" s="961"/>
      <c r="C10" s="961"/>
      <c r="D10" s="961"/>
      <c r="E10" s="961"/>
      <c r="F10" s="961"/>
      <c r="G10" s="961"/>
      <c r="H10" s="688"/>
    </row>
    <row r="11" spans="1:217" ht="18" customHeight="1" thickTop="1">
      <c r="A11" s="326" t="s">
        <v>311</v>
      </c>
      <c r="B11" s="344">
        <v>6.25E-2</v>
      </c>
      <c r="C11" s="344">
        <v>6.5000000000000002E-2</v>
      </c>
      <c r="D11" s="344">
        <v>8.9499999999999996E-2</v>
      </c>
      <c r="E11" s="344">
        <v>8.5300000000000001E-2</v>
      </c>
      <c r="F11" s="344">
        <v>4.9599999999999998E-2</v>
      </c>
      <c r="G11" s="344">
        <v>9.2399999999999996E-2</v>
      </c>
      <c r="H11" s="344">
        <v>6.6199999999999995E-2</v>
      </c>
      <c r="I11" s="67"/>
      <c r="J11" s="67"/>
      <c r="K11" s="67"/>
      <c r="L11" s="67"/>
      <c r="M11" s="67"/>
      <c r="N11" s="67"/>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row>
    <row r="12" spans="1:217" ht="20.25" customHeight="1">
      <c r="A12" s="326" t="s">
        <v>312</v>
      </c>
      <c r="B12" s="344">
        <v>0.67200000000000004</v>
      </c>
      <c r="C12" s="344">
        <v>0.73250000000000004</v>
      </c>
      <c r="D12" s="344">
        <v>0.51690000000000003</v>
      </c>
      <c r="E12" s="344">
        <v>0.78049999999999997</v>
      </c>
      <c r="F12" s="344">
        <v>0.84289999999999998</v>
      </c>
      <c r="G12" s="344">
        <v>0.77249999999999996</v>
      </c>
      <c r="H12" s="344">
        <v>0.67700000000000005</v>
      </c>
    </row>
    <row r="13" spans="1:217" ht="12" customHeight="1" thickBot="1">
      <c r="A13" s="326"/>
      <c r="B13" s="344"/>
      <c r="C13" s="344"/>
      <c r="D13" s="344"/>
      <c r="E13" s="344"/>
      <c r="F13" s="344"/>
      <c r="G13" s="344"/>
      <c r="H13" s="344"/>
    </row>
    <row r="14" spans="1:217" ht="15" customHeight="1" thickTop="1" thickBot="1">
      <c r="A14" s="66" t="s">
        <v>313</v>
      </c>
      <c r="B14" s="345"/>
      <c r="C14" s="345"/>
      <c r="D14" s="345"/>
      <c r="E14" s="345"/>
      <c r="F14" s="345"/>
      <c r="G14" s="345"/>
      <c r="H14" s="345"/>
    </row>
    <row r="15" spans="1:217" ht="20.25" customHeight="1" thickTop="1">
      <c r="A15" s="327" t="s">
        <v>314</v>
      </c>
      <c r="B15" s="344">
        <v>0.69810000000000005</v>
      </c>
      <c r="C15" s="344">
        <v>0.75519999999999998</v>
      </c>
      <c r="D15" s="344">
        <v>0.5696</v>
      </c>
      <c r="E15" s="344">
        <v>0.88670000000000004</v>
      </c>
      <c r="F15" s="344">
        <v>0.79959999999999998</v>
      </c>
      <c r="G15" s="344">
        <v>0.81140000000000001</v>
      </c>
      <c r="H15" s="344">
        <v>0.70569999999999999</v>
      </c>
    </row>
    <row r="16" spans="1:217" ht="18" customHeight="1">
      <c r="A16" s="327" t="s">
        <v>315</v>
      </c>
      <c r="B16" s="344">
        <v>0.69810000000000005</v>
      </c>
      <c r="C16" s="344">
        <v>0.75519999999999998</v>
      </c>
      <c r="D16" s="344">
        <v>0.5696</v>
      </c>
      <c r="E16" s="344">
        <v>0.88670000000000004</v>
      </c>
      <c r="F16" s="344">
        <v>0.79959999999999998</v>
      </c>
      <c r="G16" s="344">
        <v>0.81140000000000001</v>
      </c>
      <c r="H16" s="344">
        <v>0.70569999999999999</v>
      </c>
    </row>
    <row r="17" spans="1:8" ht="20.25" customHeight="1">
      <c r="A17" s="326" t="s">
        <v>316</v>
      </c>
      <c r="B17" s="344">
        <v>2.0000000000000001E-4</v>
      </c>
      <c r="C17" s="344">
        <v>0.1242</v>
      </c>
      <c r="D17" s="344">
        <v>3.2000000000000002E-3</v>
      </c>
      <c r="E17" s="344">
        <v>3.7499999999999999E-2</v>
      </c>
      <c r="F17" s="344">
        <v>0</v>
      </c>
      <c r="G17" s="344">
        <v>6.4299999999999996E-2</v>
      </c>
      <c r="H17" s="344">
        <v>2.86E-2</v>
      </c>
    </row>
    <row r="18" spans="1:8" ht="20.25" customHeight="1">
      <c r="A18" s="327" t="s">
        <v>317</v>
      </c>
      <c r="B18" s="344">
        <v>0</v>
      </c>
      <c r="C18" s="344">
        <v>0</v>
      </c>
      <c r="D18" s="344">
        <v>0</v>
      </c>
      <c r="E18" s="344">
        <v>0</v>
      </c>
      <c r="F18" s="344">
        <v>0</v>
      </c>
      <c r="G18" s="344">
        <v>0</v>
      </c>
      <c r="H18" s="344">
        <v>0</v>
      </c>
    </row>
    <row r="19" spans="1:8" ht="12" customHeight="1" thickBot="1">
      <c r="A19" s="327"/>
      <c r="B19" s="344"/>
      <c r="C19" s="344"/>
      <c r="D19" s="344"/>
      <c r="E19" s="344"/>
      <c r="F19" s="344"/>
      <c r="G19" s="344"/>
      <c r="H19" s="344"/>
    </row>
    <row r="20" spans="1:8" ht="16.5" customHeight="1" thickTop="1" thickBot="1">
      <c r="A20" s="68" t="s">
        <v>318</v>
      </c>
      <c r="B20" s="345"/>
      <c r="C20" s="345"/>
      <c r="D20" s="345"/>
      <c r="E20" s="345"/>
      <c r="F20" s="345"/>
      <c r="G20" s="345"/>
      <c r="H20" s="345"/>
    </row>
    <row r="21" spans="1:8" ht="20.25" customHeight="1" thickTop="1">
      <c r="A21" s="327" t="s">
        <v>319</v>
      </c>
      <c r="B21" s="344">
        <v>8.6999999999999994E-3</v>
      </c>
      <c r="C21" s="344">
        <v>0.1114</v>
      </c>
      <c r="D21" s="344">
        <v>1.3100000000000001E-2</v>
      </c>
      <c r="E21" s="344">
        <v>6.6000000000000003E-2</v>
      </c>
      <c r="F21" s="344">
        <v>1.66E-2</v>
      </c>
      <c r="G21" s="344">
        <v>0.16520000000000001</v>
      </c>
      <c r="H21" s="344">
        <v>3.8100000000000002E-2</v>
      </c>
    </row>
    <row r="22" spans="1:8" ht="20.25" customHeight="1">
      <c r="A22" s="327" t="s">
        <v>320</v>
      </c>
      <c r="B22" s="344">
        <v>0.99129999999999996</v>
      </c>
      <c r="C22" s="344">
        <v>0.88859999999999995</v>
      </c>
      <c r="D22" s="344">
        <v>0.9869</v>
      </c>
      <c r="E22" s="344">
        <v>0.93400000000000005</v>
      </c>
      <c r="F22" s="344">
        <v>0.98340000000000005</v>
      </c>
      <c r="G22" s="344">
        <v>0.83479999999999999</v>
      </c>
      <c r="H22" s="344">
        <v>0.96189999999999998</v>
      </c>
    </row>
    <row r="23" spans="1:8" ht="18" customHeight="1">
      <c r="A23" s="327" t="s">
        <v>321</v>
      </c>
      <c r="B23" s="877">
        <v>289.33159999999998</v>
      </c>
      <c r="C23" s="877">
        <v>566.63080000000002</v>
      </c>
      <c r="D23" s="877">
        <v>243.22</v>
      </c>
      <c r="E23" s="877">
        <v>439.78489999999999</v>
      </c>
      <c r="F23" s="877">
        <v>777.53719999999998</v>
      </c>
      <c r="G23" s="877">
        <v>984.80280000000005</v>
      </c>
      <c r="H23" s="877">
        <v>462.95519999999999</v>
      </c>
    </row>
    <row r="24" spans="1:8" ht="12" customHeight="1" thickBot="1">
      <c r="A24" s="327"/>
      <c r="B24" s="877"/>
      <c r="C24" s="877"/>
      <c r="D24" s="877"/>
      <c r="E24" s="877"/>
      <c r="F24" s="877"/>
      <c r="G24" s="877"/>
      <c r="H24" s="877"/>
    </row>
    <row r="25" spans="1:8" ht="17.25" customHeight="1" thickTop="1" thickBot="1">
      <c r="A25" s="69" t="s">
        <v>322</v>
      </c>
      <c r="B25" s="878"/>
      <c r="C25" s="878"/>
      <c r="D25" s="878"/>
      <c r="E25" s="878"/>
      <c r="F25" s="878"/>
      <c r="G25" s="878"/>
      <c r="H25" s="878"/>
    </row>
    <row r="26" spans="1:8" ht="20.25" customHeight="1" thickTop="1">
      <c r="A26" s="326" t="s">
        <v>323</v>
      </c>
      <c r="B26" s="344">
        <v>0.97809999999999997</v>
      </c>
      <c r="C26" s="344">
        <v>0.97209999999999996</v>
      </c>
      <c r="D26" s="344">
        <v>0.92320000000000002</v>
      </c>
      <c r="E26" s="344">
        <v>0.99160000000000004</v>
      </c>
      <c r="F26" s="344">
        <v>0.94430000000000003</v>
      </c>
      <c r="G26" s="344">
        <v>0.98140000000000005</v>
      </c>
      <c r="H26" s="344">
        <v>0.97240000000000004</v>
      </c>
    </row>
    <row r="27" spans="1:8" ht="20.25" customHeight="1">
      <c r="A27" s="326" t="s">
        <v>324</v>
      </c>
      <c r="B27" s="344">
        <v>5.7999999999999996E-3</v>
      </c>
      <c r="C27" s="344">
        <v>1.09E-2</v>
      </c>
      <c r="D27" s="344">
        <v>2.1299999999999999E-2</v>
      </c>
      <c r="E27" s="344">
        <v>3.5000000000000001E-3</v>
      </c>
      <c r="F27" s="344">
        <v>2.23E-2</v>
      </c>
      <c r="G27" s="344">
        <v>0.02</v>
      </c>
      <c r="H27" s="344">
        <v>8.6E-3</v>
      </c>
    </row>
    <row r="28" spans="1:8" ht="20.25" customHeight="1">
      <c r="A28" s="327" t="s">
        <v>325</v>
      </c>
      <c r="B28" s="344">
        <v>2.1899999999999999E-2</v>
      </c>
      <c r="C28" s="344">
        <v>2.7900000000000001E-2</v>
      </c>
      <c r="D28" s="344">
        <v>7.6799999999999993E-2</v>
      </c>
      <c r="E28" s="344">
        <v>8.3999999999999995E-3</v>
      </c>
      <c r="F28" s="344">
        <v>5.57E-2</v>
      </c>
      <c r="G28" s="344">
        <v>1.8599999999999998E-2</v>
      </c>
      <c r="H28" s="344">
        <v>2.76E-2</v>
      </c>
    </row>
    <row r="29" spans="1:8" ht="18" customHeight="1">
      <c r="A29" s="327" t="s">
        <v>326</v>
      </c>
      <c r="B29" s="344">
        <v>5.1999999999999998E-3</v>
      </c>
      <c r="C29" s="344">
        <v>1.1299999999999999E-2</v>
      </c>
      <c r="D29" s="344">
        <v>2.2700000000000001E-2</v>
      </c>
      <c r="E29" s="344">
        <v>3.5000000000000001E-3</v>
      </c>
      <c r="F29" s="344">
        <v>2.3E-2</v>
      </c>
      <c r="G29" s="344">
        <v>2.01E-2</v>
      </c>
      <c r="H29" s="344">
        <v>8.3000000000000001E-3</v>
      </c>
    </row>
    <row r="30" spans="1:8" ht="20.25" customHeight="1">
      <c r="A30" s="327" t="s">
        <v>327</v>
      </c>
      <c r="B30" s="344">
        <v>0.1237</v>
      </c>
      <c r="C30" s="344">
        <v>0</v>
      </c>
      <c r="D30" s="344">
        <v>1.95E-2</v>
      </c>
      <c r="E30" s="344">
        <v>0</v>
      </c>
      <c r="F30" s="344">
        <v>2.4500000000000001E-2</v>
      </c>
      <c r="G30" s="344">
        <v>1.1599999999999999E-2</v>
      </c>
      <c r="H30" s="344">
        <v>5.8500000000000003E-2</v>
      </c>
    </row>
    <row r="31" spans="1:8" ht="20.25" customHeight="1">
      <c r="A31" s="327" t="s">
        <v>328</v>
      </c>
      <c r="B31" s="344">
        <v>3.3999999999999998E-3</v>
      </c>
      <c r="C31" s="344">
        <v>4.1000000000000003E-3</v>
      </c>
      <c r="D31" s="344">
        <v>3.8E-3</v>
      </c>
      <c r="E31" s="344">
        <v>3.2000000000000002E-3</v>
      </c>
      <c r="F31" s="344">
        <v>3.3E-3</v>
      </c>
      <c r="G31" s="344">
        <v>6.0000000000000001E-3</v>
      </c>
      <c r="H31" s="344">
        <v>3.5999999999999999E-3</v>
      </c>
    </row>
    <row r="32" spans="1:8" ht="20.25" customHeight="1">
      <c r="A32" s="327" t="s">
        <v>329</v>
      </c>
      <c r="B32" s="344">
        <v>6.9400000000000003E-2</v>
      </c>
      <c r="C32" s="344">
        <v>3.5200000000000002E-2</v>
      </c>
      <c r="D32" s="344">
        <v>0.13930000000000001</v>
      </c>
      <c r="E32" s="344">
        <v>4.58E-2</v>
      </c>
      <c r="F32" s="344">
        <v>8.6400000000000005E-2</v>
      </c>
      <c r="G32" s="344">
        <v>3.44E-2</v>
      </c>
      <c r="H32" s="344">
        <v>6.6000000000000003E-2</v>
      </c>
    </row>
    <row r="33" spans="1:8" ht="20.25" customHeight="1">
      <c r="A33" s="327" t="s">
        <v>330</v>
      </c>
      <c r="B33" s="344">
        <v>0.96399999999999997</v>
      </c>
      <c r="C33" s="344">
        <v>0.9708</v>
      </c>
      <c r="D33" s="344">
        <v>0.87009999999999998</v>
      </c>
      <c r="E33" s="344">
        <v>0.98099999999999998</v>
      </c>
      <c r="F33" s="344">
        <v>0.93430000000000002</v>
      </c>
      <c r="G33" s="344">
        <v>0.97230000000000005</v>
      </c>
      <c r="H33" s="344">
        <v>0.95850000000000002</v>
      </c>
    </row>
    <row r="34" spans="1:8" ht="20.25" customHeight="1">
      <c r="A34" s="327" t="s">
        <v>331</v>
      </c>
      <c r="B34" s="344">
        <v>1.9099999999999999E-2</v>
      </c>
      <c r="C34" s="344">
        <v>7.3000000000000001E-3</v>
      </c>
      <c r="D34" s="344">
        <v>5.8999999999999997E-2</v>
      </c>
      <c r="E34" s="344">
        <v>1.2999999999999999E-2</v>
      </c>
      <c r="F34" s="344">
        <v>2.41E-2</v>
      </c>
      <c r="G34" s="344">
        <v>1.8499999999999999E-2</v>
      </c>
      <c r="H34" s="344">
        <v>1.9400000000000001E-2</v>
      </c>
    </row>
    <row r="35" spans="1:8" ht="20.25" customHeight="1">
      <c r="A35" s="327" t="s">
        <v>332</v>
      </c>
      <c r="B35" s="344">
        <v>4.4000000000000003E-3</v>
      </c>
      <c r="C35" s="344">
        <v>1.8E-3</v>
      </c>
      <c r="D35" s="344">
        <v>1.2E-2</v>
      </c>
      <c r="E35" s="344">
        <v>5.0000000000000001E-4</v>
      </c>
      <c r="F35" s="344">
        <v>1.06E-2</v>
      </c>
      <c r="G35" s="344">
        <v>0</v>
      </c>
      <c r="H35" s="344">
        <v>4.4000000000000003E-3</v>
      </c>
    </row>
    <row r="36" spans="1:8" ht="20.25" customHeight="1">
      <c r="A36" s="327" t="s">
        <v>333</v>
      </c>
      <c r="B36" s="344">
        <v>2.2000000000000001E-3</v>
      </c>
      <c r="C36" s="344">
        <v>1.5E-3</v>
      </c>
      <c r="D36" s="344">
        <v>0.01</v>
      </c>
      <c r="E36" s="344">
        <v>0</v>
      </c>
      <c r="F36" s="344">
        <v>9.1999999999999998E-3</v>
      </c>
      <c r="G36" s="344">
        <v>4.0000000000000002E-4</v>
      </c>
      <c r="H36" s="344">
        <v>2.7000000000000001E-3</v>
      </c>
    </row>
    <row r="37" spans="1:8" ht="20.25" customHeight="1">
      <c r="A37" s="327" t="s">
        <v>334</v>
      </c>
      <c r="B37" s="344">
        <v>1.2999999999999999E-3</v>
      </c>
      <c r="C37" s="344">
        <v>8.9999999999999998E-4</v>
      </c>
      <c r="D37" s="344">
        <v>1.7299999999999999E-2</v>
      </c>
      <c r="E37" s="344">
        <v>0</v>
      </c>
      <c r="F37" s="344">
        <v>0</v>
      </c>
      <c r="G37" s="344">
        <v>0</v>
      </c>
      <c r="H37" s="344">
        <v>2.3999999999999998E-3</v>
      </c>
    </row>
    <row r="38" spans="1:8" ht="20.25" customHeight="1">
      <c r="A38" s="327" t="s">
        <v>335</v>
      </c>
      <c r="B38" s="344">
        <v>8.8999999999999999E-3</v>
      </c>
      <c r="C38" s="344">
        <v>1.7600000000000001E-2</v>
      </c>
      <c r="D38" s="344">
        <v>3.1600000000000003E-2</v>
      </c>
      <c r="E38" s="344">
        <v>5.4999999999999997E-3</v>
      </c>
      <c r="F38" s="344">
        <v>2.1899999999999999E-2</v>
      </c>
      <c r="G38" s="344">
        <v>8.8000000000000005E-3</v>
      </c>
      <c r="H38" s="344">
        <v>1.2699999999999999E-2</v>
      </c>
    </row>
    <row r="39" spans="1:8" ht="12" customHeight="1" thickBot="1">
      <c r="A39" s="327"/>
      <c r="B39" s="344"/>
      <c r="C39" s="344"/>
      <c r="D39" s="344"/>
      <c r="E39" s="344"/>
      <c r="F39" s="344"/>
      <c r="G39" s="344"/>
      <c r="H39" s="344"/>
    </row>
    <row r="40" spans="1:8" ht="17.25" customHeight="1" thickTop="1" thickBot="1">
      <c r="A40" s="69" t="s">
        <v>336</v>
      </c>
      <c r="B40" s="345"/>
      <c r="C40" s="345"/>
      <c r="D40" s="345"/>
      <c r="E40" s="345"/>
      <c r="F40" s="345"/>
      <c r="G40" s="345"/>
      <c r="H40" s="345"/>
    </row>
    <row r="41" spans="1:8" ht="20.25" customHeight="1" thickTop="1">
      <c r="A41" s="327" t="s">
        <v>337</v>
      </c>
      <c r="B41" s="344">
        <v>0.1007</v>
      </c>
      <c r="C41" s="344">
        <v>0.1404</v>
      </c>
      <c r="D41" s="344">
        <v>0.1759</v>
      </c>
      <c r="E41" s="344">
        <v>0.18060000000000001</v>
      </c>
      <c r="F41" s="344">
        <v>0.14990000000000001</v>
      </c>
      <c r="G41" s="344">
        <v>0.27700000000000002</v>
      </c>
      <c r="H41" s="344">
        <v>0.11700000000000001</v>
      </c>
    </row>
    <row r="42" spans="1:8" ht="20.25" customHeight="1">
      <c r="A42" s="327" t="s">
        <v>338</v>
      </c>
      <c r="B42" s="344">
        <v>0.36549999999999999</v>
      </c>
      <c r="C42" s="344">
        <v>0.48380000000000001</v>
      </c>
      <c r="D42" s="344">
        <v>0.50109999999999999</v>
      </c>
      <c r="E42" s="344">
        <v>0.40610000000000002</v>
      </c>
      <c r="F42" s="344">
        <v>0.33960000000000001</v>
      </c>
      <c r="G42" s="344">
        <v>0.57609999999999995</v>
      </c>
      <c r="H42" s="344">
        <v>0.39939999999999998</v>
      </c>
    </row>
    <row r="43" spans="1:8" ht="20.25" customHeight="1">
      <c r="A43" s="327" t="s">
        <v>339</v>
      </c>
      <c r="B43" s="344">
        <v>0.30509999999999998</v>
      </c>
      <c r="C43" s="344">
        <v>0.25090000000000001</v>
      </c>
      <c r="D43" s="344">
        <v>0.42959999999999998</v>
      </c>
      <c r="E43" s="344">
        <v>0.20430000000000001</v>
      </c>
      <c r="F43" s="344">
        <v>0.13869999999999999</v>
      </c>
      <c r="G43" s="344">
        <v>0.2142</v>
      </c>
      <c r="H43" s="344">
        <v>0.29389999999999999</v>
      </c>
    </row>
    <row r="44" spans="1:8" ht="20.25" customHeight="1">
      <c r="A44" s="327" t="s">
        <v>340</v>
      </c>
      <c r="B44" s="344">
        <v>0.2268</v>
      </c>
      <c r="C44" s="344">
        <v>0.22389999999999999</v>
      </c>
      <c r="D44" s="344">
        <v>0.25509999999999999</v>
      </c>
      <c r="E44" s="344">
        <v>0.1918</v>
      </c>
      <c r="F44" s="344">
        <v>0.1124</v>
      </c>
      <c r="G44" s="344">
        <v>0.19209999999999999</v>
      </c>
      <c r="H44" s="344">
        <v>0.22600000000000001</v>
      </c>
    </row>
    <row r="45" spans="1:8" ht="12" customHeight="1" thickBot="1">
      <c r="A45" s="327"/>
      <c r="B45" s="344"/>
      <c r="C45" s="344"/>
      <c r="D45" s="344"/>
      <c r="E45" s="344"/>
      <c r="F45" s="344"/>
      <c r="G45" s="344"/>
      <c r="H45" s="344"/>
    </row>
    <row r="46" spans="1:8" ht="17.25" customHeight="1" thickTop="1" thickBot="1">
      <c r="A46" s="69" t="s">
        <v>341</v>
      </c>
      <c r="B46" s="345"/>
      <c r="C46" s="345"/>
      <c r="D46" s="345"/>
      <c r="E46" s="345"/>
      <c r="F46" s="345"/>
      <c r="G46" s="345"/>
      <c r="H46" s="345"/>
    </row>
    <row r="47" spans="1:8" ht="20.25" customHeight="1" thickTop="1">
      <c r="A47" s="326" t="s">
        <v>342</v>
      </c>
      <c r="B47" s="344">
        <v>0.25650000000000001</v>
      </c>
      <c r="C47" s="344">
        <v>0.1076</v>
      </c>
      <c r="D47" s="344">
        <v>0.40610000000000002</v>
      </c>
      <c r="E47" s="344">
        <v>6.1400000000000003E-2</v>
      </c>
      <c r="F47" s="344">
        <v>0.1895</v>
      </c>
      <c r="G47" s="344">
        <v>0.1032</v>
      </c>
      <c r="H47" s="344">
        <v>0.23100000000000001</v>
      </c>
    </row>
    <row r="48" spans="1:8" ht="18" customHeight="1">
      <c r="A48" s="327" t="s">
        <v>343</v>
      </c>
      <c r="B48" s="344">
        <v>0.25609999999999999</v>
      </c>
      <c r="C48" s="344">
        <v>0.1076</v>
      </c>
      <c r="D48" s="344">
        <v>0.40610000000000002</v>
      </c>
      <c r="E48" s="344">
        <v>6.1400000000000003E-2</v>
      </c>
      <c r="F48" s="344">
        <v>0.1895</v>
      </c>
      <c r="G48" s="344">
        <v>0.1032</v>
      </c>
      <c r="H48" s="344">
        <v>0.23080000000000001</v>
      </c>
    </row>
    <row r="49" spans="1:8" ht="20.25" customHeight="1">
      <c r="A49" s="327" t="s">
        <v>344</v>
      </c>
      <c r="B49" s="344">
        <v>5.9499999999999997E-2</v>
      </c>
      <c r="C49" s="344">
        <v>0.19600000000000001</v>
      </c>
      <c r="D49" s="344">
        <v>0.11169999999999999</v>
      </c>
      <c r="E49" s="344">
        <v>0.1111</v>
      </c>
      <c r="F49" s="344">
        <v>0.27</v>
      </c>
      <c r="G49" s="344">
        <v>0.1434</v>
      </c>
      <c r="H49" s="344">
        <v>8.4400000000000003E-2</v>
      </c>
    </row>
    <row r="50" spans="1:8" ht="20.25" customHeight="1">
      <c r="A50" s="327" t="s">
        <v>345</v>
      </c>
      <c r="B50" s="344">
        <v>1.9E-3</v>
      </c>
      <c r="C50" s="344">
        <v>0</v>
      </c>
      <c r="D50" s="344">
        <v>5.9999999999999995E-4</v>
      </c>
      <c r="E50" s="344">
        <v>0</v>
      </c>
      <c r="F50" s="344">
        <v>2.5999999999999999E-3</v>
      </c>
      <c r="G50" s="344">
        <v>1.8E-3</v>
      </c>
      <c r="H50" s="344">
        <v>1.5E-3</v>
      </c>
    </row>
    <row r="51" spans="1:8" ht="18" customHeight="1">
      <c r="A51" s="327" t="s">
        <v>346</v>
      </c>
      <c r="B51" s="344">
        <v>4.58E-2</v>
      </c>
      <c r="C51" s="344">
        <v>0.12720000000000001</v>
      </c>
      <c r="D51" s="344">
        <v>5.62E-2</v>
      </c>
      <c r="E51" s="344">
        <v>4.2999999999999997E-2</v>
      </c>
      <c r="F51" s="344">
        <v>0.17710000000000001</v>
      </c>
      <c r="G51" s="344">
        <v>7.9600000000000004E-2</v>
      </c>
      <c r="H51" s="344">
        <v>5.7099999999999998E-2</v>
      </c>
    </row>
    <row r="52" spans="1:8" ht="18" customHeight="1">
      <c r="A52" s="327" t="s">
        <v>347</v>
      </c>
      <c r="B52" s="344">
        <v>0.55300000000000005</v>
      </c>
      <c r="C52" s="344">
        <v>0.20069999999999999</v>
      </c>
      <c r="D52" s="344">
        <v>1.0012000000000001</v>
      </c>
      <c r="E52" s="344">
        <v>0.1192</v>
      </c>
      <c r="F52" s="344">
        <v>0.35630000000000001</v>
      </c>
      <c r="G52" s="344">
        <v>0.15210000000000001</v>
      </c>
      <c r="H52" s="344">
        <v>0.48520000000000002</v>
      </c>
    </row>
    <row r="53" spans="1:8" ht="12" customHeight="1" thickBot="1">
      <c r="A53" s="327"/>
      <c r="B53" s="344"/>
      <c r="C53" s="344"/>
      <c r="D53" s="344"/>
      <c r="E53" s="344"/>
      <c r="F53" s="344"/>
      <c r="G53" s="344"/>
      <c r="H53" s="344"/>
    </row>
    <row r="54" spans="1:8" ht="17.25" customHeight="1" thickTop="1" thickBot="1">
      <c r="A54" s="69" t="s">
        <v>348</v>
      </c>
      <c r="B54" s="345"/>
      <c r="C54" s="345"/>
      <c r="D54" s="345"/>
      <c r="E54" s="345"/>
      <c r="F54" s="345"/>
      <c r="G54" s="345"/>
      <c r="H54" s="345"/>
    </row>
    <row r="55" spans="1:8" ht="18" customHeight="1" thickTop="1">
      <c r="A55" s="327" t="s">
        <v>349</v>
      </c>
      <c r="B55" s="344">
        <v>0.93069999999999997</v>
      </c>
      <c r="C55" s="344">
        <v>0.91700000000000004</v>
      </c>
      <c r="D55" s="344">
        <v>0.9163</v>
      </c>
      <c r="E55" s="344">
        <v>0.91180000000000005</v>
      </c>
      <c r="F55" s="344">
        <v>0.92649999999999999</v>
      </c>
      <c r="G55" s="344">
        <v>0.87590000000000001</v>
      </c>
      <c r="H55" s="344">
        <v>0.92520000000000002</v>
      </c>
    </row>
    <row r="56" spans="1:8" ht="18" customHeight="1">
      <c r="A56" s="327" t="s">
        <v>350</v>
      </c>
      <c r="B56" s="344">
        <v>0.93140000000000001</v>
      </c>
      <c r="C56" s="344">
        <v>0.97809999999999997</v>
      </c>
      <c r="D56" s="344">
        <v>0.9637</v>
      </c>
      <c r="E56" s="344">
        <v>0.97250000000000003</v>
      </c>
      <c r="F56" s="344">
        <v>0.96870000000000001</v>
      </c>
      <c r="G56" s="344">
        <v>0.96819999999999995</v>
      </c>
      <c r="H56" s="344">
        <v>0.94740000000000002</v>
      </c>
    </row>
    <row r="57" spans="1:8" ht="18" customHeight="1">
      <c r="A57" s="327" t="s">
        <v>351</v>
      </c>
      <c r="B57" s="344">
        <v>0.34320000000000001</v>
      </c>
      <c r="C57" s="344">
        <v>5.0599999999999999E-2</v>
      </c>
      <c r="D57" s="344">
        <v>0.60099999999999998</v>
      </c>
      <c r="E57" s="344">
        <v>-1.1999999999999999E-3</v>
      </c>
      <c r="F57" s="344">
        <v>0.18010000000000001</v>
      </c>
      <c r="G57" s="344">
        <v>8.6999999999999994E-3</v>
      </c>
      <c r="H57" s="344">
        <v>0.26960000000000001</v>
      </c>
    </row>
    <row r="58" spans="1:8" ht="18" customHeight="1">
      <c r="A58" s="327" t="s">
        <v>352</v>
      </c>
      <c r="B58" s="344">
        <v>0.27039999999999997</v>
      </c>
      <c r="C58" s="344">
        <v>0.77149999999999996</v>
      </c>
      <c r="D58" s="344">
        <v>0.20619999999999999</v>
      </c>
      <c r="E58" s="344">
        <v>1.4373</v>
      </c>
      <c r="F58" s="344">
        <v>0.38800000000000001</v>
      </c>
      <c r="G58" s="344">
        <v>1.2031000000000001</v>
      </c>
      <c r="H58" s="344">
        <v>0.32400000000000001</v>
      </c>
    </row>
    <row r="59" spans="1:8" ht="9.75" customHeight="1" thickBot="1">
      <c r="A59" s="328"/>
      <c r="B59" s="962"/>
      <c r="C59" s="962"/>
      <c r="D59" s="962"/>
      <c r="E59" s="962"/>
      <c r="F59" s="962"/>
      <c r="G59" s="962"/>
      <c r="H59" s="962"/>
    </row>
    <row r="60" spans="1:8" s="40" customFormat="1" ht="12" customHeight="1" thickTop="1">
      <c r="A60" s="70" t="s">
        <v>353</v>
      </c>
      <c r="B60" s="976"/>
      <c r="C60" s="963"/>
      <c r="D60" s="963"/>
      <c r="E60" s="963"/>
      <c r="F60" s="963"/>
      <c r="G60" s="963"/>
      <c r="H60" s="963"/>
    </row>
    <row r="61" spans="1:8" s="40" customFormat="1" ht="45.75" customHeight="1">
      <c r="A61" s="1169" t="s">
        <v>354</v>
      </c>
      <c r="B61" s="1170"/>
      <c r="C61" s="1170"/>
      <c r="D61" s="1170"/>
      <c r="E61" s="1170"/>
      <c r="F61" s="1170"/>
      <c r="G61" s="1170"/>
      <c r="H61" s="1170"/>
    </row>
    <row r="62" spans="1:8" s="40" customFormat="1" ht="35.25" customHeight="1">
      <c r="A62" s="1169" t="s">
        <v>355</v>
      </c>
      <c r="B62" s="1170"/>
      <c r="C62" s="1170"/>
      <c r="D62" s="1170"/>
      <c r="E62" s="1170"/>
      <c r="F62" s="1170"/>
      <c r="G62" s="1170"/>
      <c r="H62" s="1170"/>
    </row>
    <row r="63" spans="1:8" s="40" customFormat="1" ht="11.25">
      <c r="A63" s="72" t="s">
        <v>838</v>
      </c>
      <c r="B63" s="977"/>
      <c r="C63" s="964"/>
      <c r="D63" s="964"/>
      <c r="E63" s="964"/>
      <c r="F63" s="964"/>
      <c r="G63" s="964"/>
      <c r="H63" s="964"/>
    </row>
    <row r="64" spans="1:8" ht="15.75" thickBot="1">
      <c r="A64" s="40"/>
      <c r="B64" s="978"/>
      <c r="C64" s="965"/>
      <c r="D64" s="965"/>
      <c r="E64" s="965"/>
      <c r="F64" s="965"/>
      <c r="G64" s="965"/>
      <c r="H64" s="965"/>
    </row>
    <row r="65" spans="1:8" ht="27.75" thickTop="1" thickBot="1">
      <c r="A65" s="390"/>
      <c r="B65" s="979" t="s">
        <v>1288</v>
      </c>
      <c r="C65" s="979" t="s">
        <v>1292</v>
      </c>
      <c r="D65" s="979" t="s">
        <v>1291</v>
      </c>
      <c r="E65" s="979" t="s">
        <v>1293</v>
      </c>
      <c r="F65" s="979" t="s">
        <v>1290</v>
      </c>
      <c r="G65" s="980" t="s">
        <v>1294</v>
      </c>
      <c r="H65" s="980" t="s">
        <v>309</v>
      </c>
    </row>
    <row r="66" spans="1:8" ht="16.5" thickTop="1" thickBot="1">
      <c r="A66" s="69" t="s">
        <v>356</v>
      </c>
      <c r="B66" s="966"/>
      <c r="C66" s="966"/>
      <c r="D66" s="966"/>
      <c r="E66" s="966"/>
      <c r="F66" s="966"/>
      <c r="G66" s="484"/>
      <c r="H66" s="484"/>
    </row>
    <row r="67" spans="1:8" ht="15.75" thickTop="1">
      <c r="A67" s="327" t="s">
        <v>357</v>
      </c>
      <c r="B67" s="344">
        <v>4.3499999999999997E-2</v>
      </c>
      <c r="C67" s="344">
        <v>3.3399999999999999E-2</v>
      </c>
      <c r="D67" s="344">
        <v>5.3199999999999997E-2</v>
      </c>
      <c r="E67" s="344">
        <v>4.2500000000000003E-2</v>
      </c>
      <c r="F67" s="344">
        <v>6.2600000000000003E-2</v>
      </c>
      <c r="G67" s="344">
        <v>5.1700000000000003E-2</v>
      </c>
      <c r="H67" s="344">
        <v>4.2599999999999999E-2</v>
      </c>
    </row>
    <row r="68" spans="1:8">
      <c r="A68" s="327" t="s">
        <v>358</v>
      </c>
      <c r="B68" s="344">
        <v>4.6600000000000003E-2</v>
      </c>
      <c r="C68" s="344">
        <v>3.4099999999999998E-2</v>
      </c>
      <c r="D68" s="344">
        <v>5.5199999999999999E-2</v>
      </c>
      <c r="E68" s="344">
        <v>4.4900000000000002E-2</v>
      </c>
      <c r="F68" s="344">
        <v>6.6400000000000001E-2</v>
      </c>
      <c r="G68" s="344">
        <v>6.3E-2</v>
      </c>
      <c r="H68" s="344">
        <v>4.5199999999999997E-2</v>
      </c>
    </row>
    <row r="69" spans="1:8">
      <c r="A69" s="327" t="s">
        <v>359</v>
      </c>
      <c r="B69" s="344">
        <v>4.24E-2</v>
      </c>
      <c r="C69" s="344">
        <v>3.4000000000000002E-2</v>
      </c>
      <c r="D69" s="344">
        <v>3.8699999999999998E-2</v>
      </c>
      <c r="E69" s="344">
        <v>4.65E-2</v>
      </c>
      <c r="F69" s="344">
        <v>4.4699999999999997E-2</v>
      </c>
      <c r="G69" s="344">
        <v>6.4899999999999999E-2</v>
      </c>
      <c r="H69" s="344">
        <v>4.07E-2</v>
      </c>
    </row>
    <row r="70" spans="1:8">
      <c r="A70" s="327" t="s">
        <v>360</v>
      </c>
      <c r="B70" s="344">
        <v>1.0500000000000001E-2</v>
      </c>
      <c r="C70" s="344">
        <v>4.3E-3</v>
      </c>
      <c r="D70" s="344">
        <v>2.3800000000000002E-2</v>
      </c>
      <c r="E70" s="344">
        <v>-1.34E-2</v>
      </c>
      <c r="F70" s="344">
        <v>-1.9699999999999999E-2</v>
      </c>
      <c r="G70" s="344">
        <v>-2.4299999999999999E-2</v>
      </c>
      <c r="H70" s="344">
        <v>8.8999999999999999E-3</v>
      </c>
    </row>
    <row r="71" spans="1:8">
      <c r="A71" s="327" t="s">
        <v>361</v>
      </c>
      <c r="B71" s="344">
        <v>1.0800000000000001E-2</v>
      </c>
      <c r="C71" s="344">
        <v>2.0999999999999999E-3</v>
      </c>
      <c r="D71" s="344">
        <v>2.3800000000000002E-2</v>
      </c>
      <c r="E71" s="344">
        <v>-1.2800000000000001E-2</v>
      </c>
      <c r="F71" s="344">
        <v>8.9999999999999998E-4</v>
      </c>
      <c r="G71" s="344">
        <v>-2.4899999999999999E-2</v>
      </c>
      <c r="H71" s="344">
        <v>8.9999999999999993E-3</v>
      </c>
    </row>
    <row r="72" spans="1:8">
      <c r="A72" s="327" t="s">
        <v>362</v>
      </c>
      <c r="B72" s="344">
        <v>1.0800000000000001E-2</v>
      </c>
      <c r="C72" s="344">
        <v>1.6999999999999999E-3</v>
      </c>
      <c r="D72" s="344">
        <v>2.3800000000000002E-2</v>
      </c>
      <c r="E72" s="344">
        <v>-1.2800000000000001E-2</v>
      </c>
      <c r="F72" s="344">
        <v>6.9999999999999999E-4</v>
      </c>
      <c r="G72" s="344">
        <v>-2.4899999999999999E-2</v>
      </c>
      <c r="H72" s="344">
        <v>8.8999999999999999E-3</v>
      </c>
    </row>
    <row r="73" spans="1:8" ht="15.75" thickBot="1">
      <c r="A73" s="327" t="s">
        <v>363</v>
      </c>
      <c r="B73" s="344">
        <v>4.19E-2</v>
      </c>
      <c r="C73" s="344">
        <v>1.5299999999999999E-2</v>
      </c>
      <c r="D73" s="344">
        <v>5.8700000000000002E-2</v>
      </c>
      <c r="E73" s="344">
        <v>-0.20569999999999999</v>
      </c>
      <c r="F73" s="344">
        <v>3.5999999999999999E-3</v>
      </c>
      <c r="G73" s="344">
        <v>-0.2361</v>
      </c>
      <c r="H73" s="344">
        <v>3.8100000000000002E-2</v>
      </c>
    </row>
    <row r="74" spans="1:8" ht="16.5" thickTop="1" thickBot="1">
      <c r="A74" s="69" t="s">
        <v>364</v>
      </c>
      <c r="B74" s="966"/>
      <c r="C74" s="966"/>
      <c r="D74" s="966"/>
      <c r="E74" s="966"/>
      <c r="F74" s="966"/>
      <c r="G74" s="484"/>
      <c r="H74" s="484"/>
    </row>
    <row r="75" spans="1:8" ht="15.75" thickTop="1">
      <c r="A75" s="327" t="s">
        <v>365</v>
      </c>
      <c r="B75" s="344">
        <v>6.4100000000000004E-2</v>
      </c>
      <c r="C75" s="344">
        <v>5.91E-2</v>
      </c>
      <c r="D75" s="344">
        <v>6.2799999999999995E-2</v>
      </c>
      <c r="E75" s="344">
        <v>6.3899999999999998E-2</v>
      </c>
      <c r="F75" s="344">
        <v>8.1500000000000003E-2</v>
      </c>
      <c r="G75" s="344">
        <v>8.5300000000000001E-2</v>
      </c>
      <c r="H75" s="344">
        <v>6.3500000000000001E-2</v>
      </c>
    </row>
    <row r="76" spans="1:8">
      <c r="A76" s="327" t="s">
        <v>366</v>
      </c>
      <c r="B76" s="344">
        <v>-2.07E-2</v>
      </c>
      <c r="C76" s="344">
        <v>-2.58E-2</v>
      </c>
      <c r="D76" s="344">
        <v>-9.5999999999999992E-3</v>
      </c>
      <c r="E76" s="344">
        <v>-2.1399999999999999E-2</v>
      </c>
      <c r="F76" s="344">
        <v>-1.89E-2</v>
      </c>
      <c r="G76" s="344">
        <v>-3.3599999999999998E-2</v>
      </c>
      <c r="H76" s="344">
        <v>-2.0899999999999998E-2</v>
      </c>
    </row>
    <row r="77" spans="1:8">
      <c r="A77" s="327" t="s">
        <v>367</v>
      </c>
      <c r="B77" s="344">
        <v>2.98E-2</v>
      </c>
      <c r="C77" s="344">
        <v>2.9499999999999998E-2</v>
      </c>
      <c r="D77" s="344">
        <v>1.67E-2</v>
      </c>
      <c r="E77" s="344">
        <v>2.35E-2</v>
      </c>
      <c r="F77" s="344">
        <v>2.4199999999999999E-2</v>
      </c>
      <c r="G77" s="344">
        <v>3.8800000000000001E-2</v>
      </c>
      <c r="H77" s="344">
        <v>2.87E-2</v>
      </c>
    </row>
    <row r="78" spans="1:8">
      <c r="A78" s="327" t="s">
        <v>368</v>
      </c>
      <c r="B78" s="344">
        <v>2.9999999999999997E-4</v>
      </c>
      <c r="C78" s="344">
        <v>0</v>
      </c>
      <c r="D78" s="344">
        <v>0</v>
      </c>
      <c r="E78" s="344">
        <v>0</v>
      </c>
      <c r="F78" s="344">
        <v>0</v>
      </c>
      <c r="G78" s="344">
        <v>0</v>
      </c>
      <c r="H78" s="344">
        <v>2.0000000000000001E-4</v>
      </c>
    </row>
    <row r="79" spans="1:8">
      <c r="A79" s="327" t="s">
        <v>369</v>
      </c>
      <c r="B79" s="344">
        <v>-4.1999999999999997E-3</v>
      </c>
      <c r="C79" s="344">
        <v>-1E-4</v>
      </c>
      <c r="D79" s="344">
        <v>-1.6500000000000001E-2</v>
      </c>
      <c r="E79" s="344">
        <v>1.6000000000000001E-3</v>
      </c>
      <c r="F79" s="344">
        <v>-2.1700000000000001E-2</v>
      </c>
      <c r="G79" s="344">
        <v>1.9E-3</v>
      </c>
      <c r="H79" s="344">
        <v>-4.4999999999999997E-3</v>
      </c>
    </row>
    <row r="80" spans="1:8">
      <c r="A80" s="327" t="s">
        <v>370</v>
      </c>
      <c r="B80" s="344">
        <v>3.0999999999999999E-3</v>
      </c>
      <c r="C80" s="344">
        <v>6.9999999999999999E-4</v>
      </c>
      <c r="D80" s="344">
        <v>2E-3</v>
      </c>
      <c r="E80" s="344">
        <v>2.3999999999999998E-3</v>
      </c>
      <c r="F80" s="344">
        <v>3.8E-3</v>
      </c>
      <c r="G80" s="344">
        <v>1.1299999999999999E-2</v>
      </c>
      <c r="H80" s="344">
        <v>2.5999999999999999E-3</v>
      </c>
    </row>
    <row r="81" spans="1:8">
      <c r="A81" s="327" t="s">
        <v>371</v>
      </c>
      <c r="B81" s="344">
        <v>-3.1899999999999998E-2</v>
      </c>
      <c r="C81" s="344">
        <v>-2.9700000000000001E-2</v>
      </c>
      <c r="D81" s="344">
        <v>-1.4999999999999999E-2</v>
      </c>
      <c r="E81" s="344">
        <v>-5.9900000000000002E-2</v>
      </c>
      <c r="F81" s="344">
        <v>-6.4500000000000002E-2</v>
      </c>
      <c r="G81" s="589">
        <v>-8.9200000000000002E-2</v>
      </c>
      <c r="H81" s="589">
        <v>-3.1800000000000002E-2</v>
      </c>
    </row>
    <row r="82" spans="1:8">
      <c r="A82" s="327" t="s">
        <v>372</v>
      </c>
      <c r="B82" s="344">
        <v>0</v>
      </c>
      <c r="C82" s="344">
        <v>-2.2000000000000001E-3</v>
      </c>
      <c r="D82" s="344">
        <v>0</v>
      </c>
      <c r="E82" s="344">
        <v>5.9999999999999995E-4</v>
      </c>
      <c r="F82" s="344">
        <v>2.06E-2</v>
      </c>
      <c r="G82" s="344">
        <v>-5.9999999999999995E-4</v>
      </c>
      <c r="H82" s="344">
        <v>-2.0000000000000001E-4</v>
      </c>
    </row>
    <row r="83" spans="1:8" ht="15.75" thickBot="1">
      <c r="A83" s="327" t="s">
        <v>373</v>
      </c>
      <c r="B83" s="344">
        <v>0.1026</v>
      </c>
      <c r="C83" s="344">
        <v>0.14549999999999999</v>
      </c>
      <c r="D83" s="344">
        <v>9.0800000000000006E-2</v>
      </c>
      <c r="E83" s="344">
        <v>0.41370000000000001</v>
      </c>
      <c r="F83" s="344">
        <v>0</v>
      </c>
      <c r="G83" s="344">
        <v>0.38440000000000002</v>
      </c>
      <c r="H83" s="344">
        <v>0.1198</v>
      </c>
    </row>
    <row r="84" spans="1:8" ht="16.5" thickTop="1" thickBot="1">
      <c r="A84" s="69" t="s">
        <v>374</v>
      </c>
      <c r="B84" s="966"/>
      <c r="C84" s="966"/>
      <c r="D84" s="966"/>
      <c r="E84" s="966"/>
      <c r="F84" s="966"/>
      <c r="G84" s="484"/>
      <c r="H84" s="484"/>
    </row>
    <row r="85" spans="1:8" ht="15.75" thickTop="1">
      <c r="A85" s="327" t="s">
        <v>375</v>
      </c>
      <c r="B85" s="344">
        <v>7.3400000000000007E-2</v>
      </c>
      <c r="C85" s="344">
        <v>7.4399999999999994E-2</v>
      </c>
      <c r="D85" s="344">
        <v>9.8500000000000004E-2</v>
      </c>
      <c r="E85" s="344">
        <v>7.6700000000000004E-2</v>
      </c>
      <c r="F85" s="344">
        <v>9.2499999999999999E-2</v>
      </c>
      <c r="G85" s="344">
        <v>3.1300000000000001E-2</v>
      </c>
      <c r="H85" s="344">
        <v>7.51E-2</v>
      </c>
    </row>
    <row r="86" spans="1:8">
      <c r="A86" s="327" t="s">
        <v>376</v>
      </c>
      <c r="B86" s="344">
        <v>1.6999999999999999E-3</v>
      </c>
      <c r="C86" s="344">
        <v>7.8899999999999998E-2</v>
      </c>
      <c r="D86" s="344">
        <v>6.2399999999999997E-2</v>
      </c>
      <c r="E86" s="344">
        <v>3.6900000000000002E-2</v>
      </c>
      <c r="F86" s="344">
        <v>0</v>
      </c>
      <c r="G86" s="344">
        <v>3.5577999999999999</v>
      </c>
      <c r="H86" s="344">
        <v>0.19650000000000001</v>
      </c>
    </row>
    <row r="87" spans="1:8">
      <c r="A87" s="327" t="s">
        <v>377</v>
      </c>
      <c r="B87" s="344">
        <v>0.13370000000000001</v>
      </c>
      <c r="C87" s="344">
        <v>1.7999999999999999E-2</v>
      </c>
      <c r="D87" s="344">
        <v>4.5199999999999997E-2</v>
      </c>
      <c r="E87" s="344">
        <v>6.4000000000000001E-2</v>
      </c>
      <c r="F87" s="344">
        <v>3.6799999999999999E-2</v>
      </c>
      <c r="G87" s="344">
        <v>9.8500000000000004E-2</v>
      </c>
      <c r="H87" s="344">
        <v>8.3599999999999994E-2</v>
      </c>
    </row>
    <row r="88" spans="1:8">
      <c r="A88" s="327" t="s">
        <v>378</v>
      </c>
      <c r="B88" s="344">
        <v>0</v>
      </c>
      <c r="C88" s="344">
        <v>0</v>
      </c>
      <c r="D88" s="344">
        <v>0</v>
      </c>
      <c r="E88" s="344">
        <v>0</v>
      </c>
      <c r="F88" s="344">
        <v>0.24379999999999999</v>
      </c>
      <c r="G88" s="344">
        <v>0</v>
      </c>
      <c r="H88" s="344">
        <v>1.23E-2</v>
      </c>
    </row>
    <row r="89" spans="1:8">
      <c r="A89" s="327" t="s">
        <v>379</v>
      </c>
      <c r="B89" s="344">
        <v>8.9999999999999998E-4</v>
      </c>
      <c r="C89" s="344">
        <v>0</v>
      </c>
      <c r="D89" s="344">
        <v>0.1532</v>
      </c>
      <c r="E89" s="344">
        <v>2.0299999999999999E-2</v>
      </c>
      <c r="F89" s="344">
        <v>2.7000000000000001E-3</v>
      </c>
      <c r="G89" s="344">
        <v>2.5999999999999999E-3</v>
      </c>
      <c r="H89" s="344">
        <v>2.87E-2</v>
      </c>
    </row>
    <row r="90" spans="1:8">
      <c r="A90" s="327" t="s">
        <v>380</v>
      </c>
      <c r="B90" s="344">
        <v>1.09E-2</v>
      </c>
      <c r="C90" s="344">
        <v>1</v>
      </c>
      <c r="D90" s="344">
        <v>0</v>
      </c>
      <c r="E90" s="344">
        <v>0</v>
      </c>
      <c r="F90" s="344">
        <v>0.63439999999999996</v>
      </c>
      <c r="G90" s="344">
        <v>0</v>
      </c>
      <c r="H90" s="344">
        <v>1.0999999999999999E-2</v>
      </c>
    </row>
    <row r="91" spans="1:8">
      <c r="A91" s="327" t="s">
        <v>381</v>
      </c>
      <c r="B91" s="344">
        <v>5.4000000000000003E-3</v>
      </c>
      <c r="C91" s="344">
        <v>1.5E-3</v>
      </c>
      <c r="D91" s="589">
        <v>0.1449</v>
      </c>
      <c r="E91" s="589">
        <v>2.0299999999999999E-2</v>
      </c>
      <c r="F91" s="344">
        <v>9.1999999999999998E-3</v>
      </c>
      <c r="G91" s="589">
        <v>1.1999999999999999E-3</v>
      </c>
      <c r="H91" s="589">
        <v>2.2100000000000002E-2</v>
      </c>
    </row>
    <row r="92" spans="1:8">
      <c r="A92" s="327" t="s">
        <v>382</v>
      </c>
      <c r="B92" s="344">
        <v>0</v>
      </c>
      <c r="C92" s="344">
        <v>0</v>
      </c>
      <c r="D92" s="344">
        <v>0</v>
      </c>
      <c r="E92" s="344">
        <v>0</v>
      </c>
      <c r="F92" s="344">
        <v>0</v>
      </c>
      <c r="G92" s="344">
        <v>0</v>
      </c>
      <c r="H92" s="344">
        <v>0</v>
      </c>
    </row>
    <row r="93" spans="1:8">
      <c r="A93" s="327" t="s">
        <v>383</v>
      </c>
      <c r="B93" s="344">
        <v>1.9199999999999998E-2</v>
      </c>
      <c r="C93" s="344">
        <v>1.78E-2</v>
      </c>
      <c r="D93" s="344">
        <v>1.5699999999999999E-2</v>
      </c>
      <c r="E93" s="344">
        <v>1.35E-2</v>
      </c>
      <c r="F93" s="344">
        <v>1.17E-2</v>
      </c>
      <c r="G93" s="344">
        <v>1.61E-2</v>
      </c>
      <c r="H93" s="344">
        <v>1.8499999999999999E-2</v>
      </c>
    </row>
    <row r="94" spans="1:8">
      <c r="A94" s="327" t="s">
        <v>384</v>
      </c>
      <c r="B94" s="344">
        <v>1.84E-2</v>
      </c>
      <c r="C94" s="344">
        <v>4.2500000000000003E-2</v>
      </c>
      <c r="D94" s="344">
        <v>2.4500000000000001E-2</v>
      </c>
      <c r="E94" s="344">
        <v>3.4099999999999998E-2</v>
      </c>
      <c r="F94" s="344">
        <v>3.5400000000000001E-2</v>
      </c>
      <c r="G94" s="344">
        <v>5.2900000000000003E-2</v>
      </c>
      <c r="H94" s="344">
        <v>3.1899999999999998E-2</v>
      </c>
    </row>
    <row r="95" spans="1:8">
      <c r="A95" s="327" t="s">
        <v>385</v>
      </c>
      <c r="B95" s="344">
        <v>0</v>
      </c>
      <c r="C95" s="344">
        <v>0</v>
      </c>
      <c r="D95" s="344">
        <v>0</v>
      </c>
      <c r="E95" s="344">
        <v>0</v>
      </c>
      <c r="F95" s="344">
        <v>0</v>
      </c>
      <c r="G95" s="344">
        <v>0</v>
      </c>
      <c r="H95" s="344">
        <v>0</v>
      </c>
    </row>
    <row r="96" spans="1:8" ht="15.75" thickBot="1">
      <c r="A96" s="327" t="s">
        <v>386</v>
      </c>
      <c r="B96" s="344">
        <v>0</v>
      </c>
      <c r="C96" s="344">
        <v>0</v>
      </c>
      <c r="D96" s="344">
        <v>0</v>
      </c>
      <c r="E96" s="344">
        <v>0</v>
      </c>
      <c r="F96" s="344">
        <v>0</v>
      </c>
      <c r="G96" s="344">
        <v>0</v>
      </c>
      <c r="H96" s="344">
        <v>0</v>
      </c>
    </row>
    <row r="97" spans="1:8" ht="16.5" thickTop="1" thickBot="1">
      <c r="A97" s="73" t="s">
        <v>387</v>
      </c>
      <c r="B97" s="979"/>
      <c r="C97" s="979"/>
      <c r="D97" s="979"/>
      <c r="E97" s="979"/>
      <c r="F97" s="979"/>
      <c r="G97" s="980"/>
      <c r="H97" s="980"/>
    </row>
    <row r="98" spans="1:8" ht="16.5" thickTop="1" thickBot="1">
      <c r="A98" s="69" t="s">
        <v>388</v>
      </c>
      <c r="B98" s="966"/>
      <c r="C98" s="966"/>
      <c r="D98" s="966"/>
      <c r="E98" s="966"/>
      <c r="F98" s="966"/>
      <c r="G98" s="484"/>
      <c r="H98" s="484"/>
    </row>
    <row r="99" spans="1:8" ht="15.75" thickTop="1">
      <c r="A99" s="327" t="s">
        <v>389</v>
      </c>
      <c r="B99" s="344">
        <v>3.1899999999999998E-2</v>
      </c>
      <c r="C99" s="344">
        <v>2.9700000000000001E-2</v>
      </c>
      <c r="D99" s="344">
        <v>1.4999999999999999E-2</v>
      </c>
      <c r="E99" s="344">
        <v>5.9900000000000002E-2</v>
      </c>
      <c r="F99" s="344">
        <v>6.4500000000000002E-2</v>
      </c>
      <c r="G99" s="344">
        <v>8.9200000000000002E-2</v>
      </c>
      <c r="H99" s="344">
        <v>3.1800000000000002E-2</v>
      </c>
    </row>
    <row r="100" spans="1:8">
      <c r="A100" s="327" t="s">
        <v>390</v>
      </c>
      <c r="B100" s="344">
        <v>3.4299999999999997E-2</v>
      </c>
      <c r="C100" s="344">
        <v>3.2199999999999999E-2</v>
      </c>
      <c r="D100" s="344">
        <v>1.6199999999999999E-2</v>
      </c>
      <c r="E100" s="344">
        <v>6.5100000000000005E-2</v>
      </c>
      <c r="F100" s="344">
        <v>6.83E-2</v>
      </c>
      <c r="G100" s="344">
        <v>0.1003</v>
      </c>
      <c r="H100" s="344">
        <v>3.4299999999999997E-2</v>
      </c>
    </row>
    <row r="101" spans="1:8">
      <c r="A101" s="327" t="s">
        <v>391</v>
      </c>
      <c r="B101" s="344">
        <v>4.5400000000000003E-2</v>
      </c>
      <c r="C101" s="344">
        <v>3.95E-2</v>
      </c>
      <c r="D101" s="344">
        <v>2.5399999999999999E-2</v>
      </c>
      <c r="E101" s="344">
        <v>7.3700000000000002E-2</v>
      </c>
      <c r="F101" s="344">
        <v>7.0199999999999999E-2</v>
      </c>
      <c r="G101" s="344">
        <v>0.1124</v>
      </c>
      <c r="H101" s="344">
        <v>4.48E-2</v>
      </c>
    </row>
    <row r="102" spans="1:8" ht="15.75" thickBot="1">
      <c r="A102" s="327" t="s">
        <v>392</v>
      </c>
      <c r="B102" s="344">
        <v>4.5999999999999999E-2</v>
      </c>
      <c r="C102" s="344">
        <v>3.9899999999999998E-2</v>
      </c>
      <c r="D102" s="344">
        <v>2.63E-2</v>
      </c>
      <c r="E102" s="344">
        <v>6.8500000000000005E-2</v>
      </c>
      <c r="F102" s="344">
        <v>8.5300000000000001E-2</v>
      </c>
      <c r="G102" s="344">
        <v>0.12</v>
      </c>
      <c r="H102" s="344">
        <v>4.5600000000000002E-2</v>
      </c>
    </row>
    <row r="103" spans="1:8" ht="16.5" thickTop="1" thickBot="1">
      <c r="A103" s="69" t="s">
        <v>393</v>
      </c>
      <c r="B103" s="966"/>
      <c r="C103" s="966"/>
      <c r="D103" s="966"/>
      <c r="E103" s="966"/>
      <c r="F103" s="966"/>
      <c r="G103" s="484"/>
      <c r="H103" s="484"/>
    </row>
    <row r="104" spans="1:8" ht="15.75" thickTop="1">
      <c r="A104" s="327" t="s">
        <v>394</v>
      </c>
      <c r="B104" s="344">
        <v>0.54549999999999998</v>
      </c>
      <c r="C104" s="344">
        <v>0.54020000000000001</v>
      </c>
      <c r="D104" s="344">
        <v>0.58450000000000002</v>
      </c>
      <c r="E104" s="344">
        <v>0.56989999999999996</v>
      </c>
      <c r="F104" s="344">
        <v>0.71079999999999999</v>
      </c>
      <c r="G104" s="344">
        <v>0.59089999999999998</v>
      </c>
      <c r="H104" s="344">
        <v>0.55349999999999999</v>
      </c>
    </row>
    <row r="105" spans="1:8">
      <c r="A105" s="327" t="s">
        <v>395</v>
      </c>
      <c r="B105" s="344">
        <v>3.8899999999999997E-2</v>
      </c>
      <c r="C105" s="344">
        <v>6.0299999999999999E-2</v>
      </c>
      <c r="D105" s="344">
        <v>2.9100000000000001E-2</v>
      </c>
      <c r="E105" s="344">
        <v>0.10879999999999999</v>
      </c>
      <c r="F105" s="344">
        <v>0</v>
      </c>
      <c r="G105" s="344">
        <v>2.75E-2</v>
      </c>
      <c r="H105" s="344">
        <v>4.3999999999999997E-2</v>
      </c>
    </row>
    <row r="106" spans="1:8">
      <c r="A106" s="327" t="s">
        <v>396</v>
      </c>
      <c r="B106" s="344">
        <v>0.41560000000000002</v>
      </c>
      <c r="C106" s="344">
        <v>0.39950000000000002</v>
      </c>
      <c r="D106" s="344">
        <v>0.38640000000000002</v>
      </c>
      <c r="E106" s="344">
        <v>0.32129999999999997</v>
      </c>
      <c r="F106" s="344">
        <v>0.28920000000000001</v>
      </c>
      <c r="G106" s="344">
        <v>0.38159999999999999</v>
      </c>
      <c r="H106" s="344">
        <v>0.40250000000000002</v>
      </c>
    </row>
    <row r="107" spans="1:8" ht="15.75" thickBot="1">
      <c r="A107" s="327" t="s">
        <v>397</v>
      </c>
      <c r="B107" s="344">
        <v>0.50780000000000003</v>
      </c>
      <c r="C107" s="344">
        <v>0.44729999999999998</v>
      </c>
      <c r="D107" s="344">
        <v>0.25469999999999998</v>
      </c>
      <c r="E107" s="344">
        <v>0.69789999999999996</v>
      </c>
      <c r="F107" s="344">
        <v>0.42620000000000002</v>
      </c>
      <c r="G107" s="344">
        <v>0.71250000000000002</v>
      </c>
      <c r="H107" s="344">
        <v>0.48330000000000001</v>
      </c>
    </row>
    <row r="108" spans="1:8" ht="16.5" thickTop="1" thickBot="1">
      <c r="A108" s="69" t="s">
        <v>398</v>
      </c>
      <c r="B108" s="966"/>
      <c r="C108" s="966"/>
      <c r="D108" s="966"/>
      <c r="E108" s="966"/>
      <c r="F108" s="966"/>
      <c r="G108" s="484"/>
      <c r="H108" s="484"/>
    </row>
    <row r="109" spans="1:8" ht="15.75" thickTop="1">
      <c r="A109" s="327" t="s">
        <v>399</v>
      </c>
      <c r="B109" s="344">
        <v>3.9100000000000003E-2</v>
      </c>
      <c r="C109" s="344">
        <v>3.4000000000000002E-2</v>
      </c>
      <c r="D109" s="344">
        <v>5.3699999999999998E-2</v>
      </c>
      <c r="E109" s="344">
        <v>4.4900000000000002E-2</v>
      </c>
      <c r="F109" s="344">
        <v>6.6400000000000001E-2</v>
      </c>
      <c r="G109" s="344">
        <v>6.2899999999999998E-2</v>
      </c>
      <c r="H109" s="344">
        <v>4.02E-2</v>
      </c>
    </row>
    <row r="110" spans="1:8">
      <c r="A110" s="327" t="s">
        <v>400</v>
      </c>
      <c r="B110" s="344">
        <v>3.5999999999999997E-2</v>
      </c>
      <c r="C110" s="344">
        <v>3.3300000000000003E-2</v>
      </c>
      <c r="D110" s="344">
        <v>5.1799999999999999E-2</v>
      </c>
      <c r="E110" s="344">
        <v>4.2500000000000003E-2</v>
      </c>
      <c r="F110" s="344">
        <v>6.2600000000000003E-2</v>
      </c>
      <c r="G110" s="344">
        <v>5.16E-2</v>
      </c>
      <c r="H110" s="344">
        <v>3.7600000000000001E-2</v>
      </c>
    </row>
    <row r="111" spans="1:8">
      <c r="A111" s="326" t="s">
        <v>401</v>
      </c>
      <c r="B111" s="344">
        <v>3.8199999999999998E-2</v>
      </c>
      <c r="C111" s="344">
        <v>3.7900000000000003E-2</v>
      </c>
      <c r="D111" s="344">
        <v>5.45E-2</v>
      </c>
      <c r="E111" s="344">
        <v>4.7600000000000003E-2</v>
      </c>
      <c r="F111" s="344">
        <v>6.6000000000000003E-2</v>
      </c>
      <c r="G111" s="344">
        <v>6.0900000000000003E-2</v>
      </c>
      <c r="H111" s="344">
        <v>4.0500000000000001E-2</v>
      </c>
    </row>
    <row r="112" spans="1:8">
      <c r="A112" s="326" t="s">
        <v>402</v>
      </c>
      <c r="B112" s="344">
        <v>5.8799999999999998E-2</v>
      </c>
      <c r="C112" s="344">
        <v>6.3700000000000007E-2</v>
      </c>
      <c r="D112" s="344">
        <v>6.4100000000000004E-2</v>
      </c>
      <c r="E112" s="344">
        <v>6.9000000000000006E-2</v>
      </c>
      <c r="F112" s="344">
        <v>8.48E-2</v>
      </c>
      <c r="G112" s="344">
        <v>9.4500000000000001E-2</v>
      </c>
      <c r="H112" s="344">
        <v>6.1400000000000003E-2</v>
      </c>
    </row>
    <row r="113" spans="1:8">
      <c r="A113" s="326" t="s">
        <v>403</v>
      </c>
      <c r="B113" s="344">
        <v>-2.06E-2</v>
      </c>
      <c r="C113" s="344">
        <v>-2.58E-2</v>
      </c>
      <c r="D113" s="344">
        <v>-9.5999999999999992E-3</v>
      </c>
      <c r="E113" s="344">
        <v>-2.1399999999999999E-2</v>
      </c>
      <c r="F113" s="344">
        <v>-1.89E-2</v>
      </c>
      <c r="G113" s="344">
        <v>-3.3599999999999998E-2</v>
      </c>
      <c r="H113" s="344">
        <v>-2.0899999999999998E-2</v>
      </c>
    </row>
    <row r="114" spans="1:8">
      <c r="A114" s="326" t="s">
        <v>404</v>
      </c>
      <c r="B114" s="589">
        <v>-2.2000000000000001E-3</v>
      </c>
      <c r="C114" s="344">
        <v>-4.5999999999999999E-3</v>
      </c>
      <c r="D114" s="589">
        <v>-2.7000000000000001E-3</v>
      </c>
      <c r="E114" s="589">
        <v>-5.1000000000000004E-3</v>
      </c>
      <c r="F114" s="589">
        <v>-3.3E-3</v>
      </c>
      <c r="G114" s="589">
        <v>-9.2999999999999992E-3</v>
      </c>
      <c r="H114" s="589">
        <v>-2.8999999999999998E-3</v>
      </c>
    </row>
    <row r="115" spans="1:8" ht="15.75" thickBot="1">
      <c r="A115" s="326" t="s">
        <v>405</v>
      </c>
      <c r="B115" s="344">
        <v>3.0999999999999999E-3</v>
      </c>
      <c r="C115" s="344">
        <v>6.9999999999999999E-4</v>
      </c>
      <c r="D115" s="344">
        <v>2E-3</v>
      </c>
      <c r="E115" s="344">
        <v>2.3999999999999998E-3</v>
      </c>
      <c r="F115" s="344">
        <v>3.8E-3</v>
      </c>
      <c r="G115" s="589">
        <v>1.1299999999999999E-2</v>
      </c>
      <c r="H115" s="589">
        <v>2.5999999999999999E-3</v>
      </c>
    </row>
    <row r="116" spans="1:8" ht="16.5" thickTop="1" thickBot="1">
      <c r="A116" s="69" t="s">
        <v>406</v>
      </c>
      <c r="B116" s="966"/>
      <c r="C116" s="966"/>
      <c r="D116" s="966"/>
      <c r="E116" s="966"/>
      <c r="F116" s="966"/>
      <c r="G116" s="484"/>
      <c r="H116" s="484"/>
    </row>
    <row r="117" spans="1:8" ht="15.75" thickTop="1">
      <c r="A117" s="326" t="s">
        <v>399</v>
      </c>
      <c r="B117" s="344">
        <v>3.9100000000000003E-2</v>
      </c>
      <c r="C117" s="344">
        <v>3.4000000000000002E-2</v>
      </c>
      <c r="D117" s="344">
        <v>5.3699999999999998E-2</v>
      </c>
      <c r="E117" s="344">
        <v>4.4900000000000002E-2</v>
      </c>
      <c r="F117" s="344">
        <v>6.6400000000000001E-2</v>
      </c>
      <c r="G117" s="344">
        <v>6.2899999999999998E-2</v>
      </c>
      <c r="H117" s="344">
        <v>4.02E-2</v>
      </c>
    </row>
    <row r="118" spans="1:8">
      <c r="A118" s="326" t="s">
        <v>407</v>
      </c>
      <c r="B118" s="344">
        <v>-4.0000000000000001E-3</v>
      </c>
      <c r="C118" s="344">
        <v>0</v>
      </c>
      <c r="D118" s="344">
        <v>-1.4999999999999999E-2</v>
      </c>
      <c r="E118" s="344">
        <v>1.6000000000000001E-3</v>
      </c>
      <c r="F118" s="344">
        <v>-2.1700000000000001E-2</v>
      </c>
      <c r="G118" s="344">
        <v>2E-3</v>
      </c>
      <c r="H118" s="344">
        <v>-4.1999999999999997E-3</v>
      </c>
    </row>
    <row r="119" spans="1:8">
      <c r="A119" s="326" t="s">
        <v>408</v>
      </c>
      <c r="B119" s="344">
        <v>-3.1899999999999998E-2</v>
      </c>
      <c r="C119" s="344">
        <v>-2.9700000000000001E-2</v>
      </c>
      <c r="D119" s="344">
        <v>-1.4999999999999999E-2</v>
      </c>
      <c r="E119" s="344">
        <v>-5.9900000000000002E-2</v>
      </c>
      <c r="F119" s="344">
        <v>-6.4500000000000002E-2</v>
      </c>
      <c r="G119" s="344">
        <v>-8.9200000000000002E-2</v>
      </c>
      <c r="H119" s="344">
        <v>-3.1800000000000002E-2</v>
      </c>
    </row>
    <row r="120" spans="1:8">
      <c r="A120" s="326" t="s">
        <v>409</v>
      </c>
      <c r="B120" s="344">
        <v>0</v>
      </c>
      <c r="C120" s="344">
        <v>0</v>
      </c>
      <c r="D120" s="344">
        <v>0</v>
      </c>
      <c r="E120" s="344">
        <v>2.0000000000000001E-4</v>
      </c>
      <c r="F120" s="344">
        <v>0</v>
      </c>
      <c r="G120" s="344">
        <v>-5.9999999999999995E-4</v>
      </c>
      <c r="H120" s="344">
        <v>0</v>
      </c>
    </row>
    <row r="121" spans="1:8">
      <c r="A121" s="326" t="s">
        <v>410</v>
      </c>
      <c r="B121" s="344">
        <v>0</v>
      </c>
      <c r="C121" s="344">
        <v>-2.2000000000000001E-3</v>
      </c>
      <c r="D121" s="344">
        <v>0</v>
      </c>
      <c r="E121" s="344">
        <v>5.0000000000000001E-4</v>
      </c>
      <c r="F121" s="344">
        <v>2.06E-2</v>
      </c>
      <c r="G121" s="344">
        <v>0</v>
      </c>
      <c r="H121" s="344">
        <v>-2.0000000000000001E-4</v>
      </c>
    </row>
    <row r="122" spans="1:8" ht="15.75" thickBot="1">
      <c r="A122" s="326" t="s">
        <v>411</v>
      </c>
      <c r="B122" s="344">
        <v>2.9999999999999997E-4</v>
      </c>
      <c r="C122" s="344">
        <v>0</v>
      </c>
      <c r="D122" s="344">
        <v>0</v>
      </c>
      <c r="E122" s="344">
        <v>0</v>
      </c>
      <c r="F122" s="344">
        <v>0</v>
      </c>
      <c r="G122" s="344">
        <v>0</v>
      </c>
      <c r="H122" s="344">
        <v>2.0000000000000001E-4</v>
      </c>
    </row>
    <row r="123" spans="1:8" ht="16.5" thickTop="1" thickBot="1">
      <c r="A123" s="66" t="s">
        <v>412</v>
      </c>
      <c r="B123" s="345">
        <v>3.5000000000000001E-3</v>
      </c>
      <c r="C123" s="345">
        <v>2.0999999999999999E-3</v>
      </c>
      <c r="D123" s="345">
        <v>2.3800000000000002E-2</v>
      </c>
      <c r="E123" s="345">
        <v>-1.2800000000000001E-2</v>
      </c>
      <c r="F123" s="345">
        <v>8.9999999999999998E-4</v>
      </c>
      <c r="G123" s="345">
        <v>-2.4899999999999999E-2</v>
      </c>
      <c r="H123" s="345">
        <v>4.1999999999999997E-3</v>
      </c>
    </row>
    <row r="124" spans="1:8" ht="16.5" thickTop="1" thickBot="1">
      <c r="A124" s="329"/>
      <c r="B124" s="433"/>
      <c r="C124" s="433"/>
      <c r="D124" s="433"/>
      <c r="E124" s="433"/>
      <c r="F124" s="433"/>
      <c r="G124" s="433"/>
      <c r="H124" s="433"/>
    </row>
    <row r="125" spans="1:8" ht="15.75" thickTop="1">
      <c r="A125" s="75" t="s">
        <v>413</v>
      </c>
      <c r="B125" s="965"/>
      <c r="C125" s="965"/>
      <c r="D125" s="965"/>
      <c r="E125" s="965"/>
      <c r="F125" s="965"/>
      <c r="G125" s="965"/>
      <c r="H125" s="965"/>
    </row>
    <row r="126" spans="1:8">
      <c r="A126" s="75" t="s">
        <v>414</v>
      </c>
      <c r="B126" s="965"/>
      <c r="C126" s="965"/>
      <c r="D126" s="965"/>
      <c r="E126" s="965"/>
      <c r="F126" s="965"/>
      <c r="G126" s="965"/>
      <c r="H126" s="965"/>
    </row>
    <row r="127" spans="1:8">
      <c r="A127" s="75" t="s">
        <v>415</v>
      </c>
      <c r="B127" s="965"/>
      <c r="C127" s="965"/>
      <c r="D127" s="965"/>
      <c r="E127" s="965"/>
      <c r="F127" s="965"/>
      <c r="G127" s="965"/>
      <c r="H127" s="965"/>
    </row>
    <row r="128" spans="1:8">
      <c r="A128" s="75" t="s">
        <v>416</v>
      </c>
      <c r="B128" s="965"/>
      <c r="C128" s="965"/>
      <c r="D128" s="965"/>
      <c r="E128" s="965"/>
      <c r="F128" s="965"/>
      <c r="G128" s="965"/>
      <c r="H128" s="965"/>
    </row>
    <row r="129" spans="1:8">
      <c r="A129" s="75" t="s">
        <v>417</v>
      </c>
      <c r="B129" s="965"/>
      <c r="C129" s="965"/>
      <c r="D129" s="965"/>
      <c r="E129" s="965"/>
      <c r="F129" s="965"/>
      <c r="G129" s="965"/>
      <c r="H129" s="965"/>
    </row>
    <row r="130" spans="1:8">
      <c r="A130" s="75" t="s">
        <v>418</v>
      </c>
      <c r="B130" s="965"/>
      <c r="C130" s="965"/>
      <c r="D130" s="965"/>
      <c r="E130" s="965"/>
      <c r="F130" s="965"/>
      <c r="G130" s="965"/>
      <c r="H130" s="965"/>
    </row>
    <row r="131" spans="1:8">
      <c r="A131" s="75" t="s">
        <v>419</v>
      </c>
      <c r="B131" s="965"/>
      <c r="C131" s="965"/>
      <c r="D131" s="965"/>
      <c r="E131" s="965"/>
      <c r="F131" s="965"/>
      <c r="G131" s="965"/>
      <c r="H131" s="965"/>
    </row>
    <row r="132" spans="1:8">
      <c r="A132" s="75" t="s">
        <v>420</v>
      </c>
      <c r="B132" s="965"/>
      <c r="C132" s="965"/>
      <c r="D132" s="965"/>
      <c r="E132" s="965"/>
      <c r="F132" s="965"/>
      <c r="G132" s="965"/>
      <c r="H132" s="965"/>
    </row>
    <row r="133" spans="1:8">
      <c r="A133" s="75" t="s">
        <v>421</v>
      </c>
      <c r="B133" s="965"/>
      <c r="C133" s="965"/>
      <c r="D133" s="965"/>
      <c r="E133" s="965"/>
      <c r="F133" s="965"/>
      <c r="G133" s="965"/>
      <c r="H133" s="965"/>
    </row>
    <row r="134" spans="1:8">
      <c r="A134" s="75" t="s">
        <v>1420</v>
      </c>
      <c r="B134" s="967"/>
      <c r="C134" s="967"/>
      <c r="D134" s="967"/>
      <c r="E134" s="967"/>
      <c r="F134" s="967"/>
      <c r="G134" s="967"/>
      <c r="H134" s="967"/>
    </row>
    <row r="135" spans="1:8">
      <c r="A135" s="675"/>
      <c r="B135" s="967"/>
      <c r="C135" s="967"/>
      <c r="D135" s="967"/>
      <c r="E135" s="967"/>
      <c r="F135" s="967"/>
      <c r="G135" s="967"/>
      <c r="H135" s="967"/>
    </row>
    <row r="136" spans="1:8">
      <c r="A136" s="118"/>
      <c r="B136" s="965"/>
      <c r="C136" s="965"/>
      <c r="D136" s="965"/>
      <c r="E136" s="965"/>
      <c r="F136" s="965"/>
      <c r="G136" s="965"/>
      <c r="H136" s="965"/>
    </row>
    <row r="137" spans="1:8" ht="15.75">
      <c r="A137" s="496"/>
      <c r="B137" s="483"/>
      <c r="C137" s="483"/>
      <c r="D137" s="483"/>
      <c r="E137" s="483"/>
      <c r="F137" s="483"/>
      <c r="G137" s="483"/>
      <c r="H137" s="483"/>
    </row>
    <row r="138" spans="1:8" ht="15.75">
      <c r="A138" s="496"/>
      <c r="B138" s="483"/>
      <c r="C138" s="483"/>
      <c r="D138" s="483"/>
      <c r="E138" s="483"/>
      <c r="F138" s="483"/>
      <c r="G138" s="483"/>
      <c r="H138" s="483"/>
    </row>
    <row r="139" spans="1:8" ht="15.75">
      <c r="A139" s="496"/>
      <c r="B139" s="483"/>
      <c r="C139" s="483"/>
      <c r="D139" s="483"/>
      <c r="E139" s="483"/>
      <c r="F139" s="483"/>
      <c r="G139" s="483"/>
      <c r="H139" s="483"/>
    </row>
    <row r="140" spans="1:8" ht="15.75">
      <c r="A140" s="496"/>
      <c r="B140" s="483"/>
      <c r="C140" s="483"/>
      <c r="D140" s="483"/>
      <c r="E140" s="483"/>
      <c r="F140" s="483"/>
      <c r="G140" s="483"/>
      <c r="H140" s="483"/>
    </row>
    <row r="141" spans="1:8" ht="15.75">
      <c r="A141" s="496"/>
      <c r="B141" s="483"/>
      <c r="C141" s="483"/>
      <c r="D141" s="483"/>
      <c r="E141" s="483"/>
      <c r="F141" s="483"/>
      <c r="G141" s="483"/>
      <c r="H141" s="483"/>
    </row>
    <row r="142" spans="1:8" ht="15.75">
      <c r="A142" s="496"/>
      <c r="B142" s="483"/>
      <c r="C142" s="483"/>
      <c r="D142" s="483"/>
      <c r="E142" s="483"/>
      <c r="F142" s="483"/>
      <c r="G142" s="483"/>
      <c r="H142" s="483"/>
    </row>
    <row r="143" spans="1:8" ht="15.75">
      <c r="A143" s="496"/>
      <c r="B143" s="483"/>
      <c r="C143" s="483"/>
      <c r="D143" s="483"/>
      <c r="E143" s="483"/>
      <c r="F143" s="483"/>
      <c r="G143" s="483"/>
      <c r="H143" s="483"/>
    </row>
    <row r="144" spans="1:8" ht="15.75">
      <c r="A144" s="496"/>
      <c r="B144" s="483"/>
      <c r="C144" s="483"/>
      <c r="D144" s="483"/>
      <c r="E144" s="483"/>
      <c r="F144" s="483"/>
      <c r="G144" s="483"/>
      <c r="H144" s="483"/>
    </row>
    <row r="145" spans="1:8" ht="15.75">
      <c r="A145" s="496"/>
      <c r="B145" s="483"/>
      <c r="C145" s="483"/>
      <c r="D145" s="483"/>
      <c r="E145" s="483"/>
      <c r="F145" s="483"/>
      <c r="G145" s="483"/>
      <c r="H145" s="483"/>
    </row>
    <row r="146" spans="1:8" ht="15.75">
      <c r="A146" s="496"/>
      <c r="B146" s="483"/>
      <c r="C146" s="483"/>
      <c r="D146" s="483"/>
      <c r="E146" s="483"/>
      <c r="F146" s="483"/>
      <c r="G146" s="483"/>
      <c r="H146" s="483"/>
    </row>
    <row r="147" spans="1:8" ht="15.75">
      <c r="A147" s="55"/>
    </row>
    <row r="148" spans="1:8" ht="15.75">
      <c r="A148" s="55"/>
    </row>
    <row r="149" spans="1:8" ht="15.75">
      <c r="A149" s="55"/>
    </row>
    <row r="150" spans="1:8" ht="15.75">
      <c r="A150" s="55"/>
    </row>
    <row r="151" spans="1:8" ht="15.75">
      <c r="A151" s="55"/>
    </row>
    <row r="152" spans="1:8" ht="15.75">
      <c r="A152" s="55"/>
    </row>
    <row r="153" spans="1:8" ht="15.75">
      <c r="A153" s="55"/>
    </row>
    <row r="154" spans="1:8" ht="15.75">
      <c r="A154" s="55"/>
    </row>
    <row r="155" spans="1:8" ht="15.75">
      <c r="A155" s="55"/>
    </row>
    <row r="156" spans="1:8" ht="15.75">
      <c r="A156" s="55"/>
    </row>
    <row r="157" spans="1:8" ht="15.75">
      <c r="A157" s="55"/>
    </row>
    <row r="158" spans="1:8" ht="15.75">
      <c r="A158" s="55"/>
    </row>
    <row r="159" spans="1:8" ht="15.75">
      <c r="A159" s="55"/>
    </row>
    <row r="160" spans="1:8" ht="15.75">
      <c r="A160" s="55"/>
    </row>
    <row r="161" spans="1:1" ht="15.75">
      <c r="A161" s="55"/>
    </row>
    <row r="162" spans="1:1" ht="15.75">
      <c r="A162" s="55"/>
    </row>
    <row r="163" spans="1:1" ht="15.75">
      <c r="A163" s="55"/>
    </row>
    <row r="164" spans="1:1" ht="15.75">
      <c r="A164" s="55"/>
    </row>
    <row r="165" spans="1:1" ht="15.75">
      <c r="A165" s="55"/>
    </row>
    <row r="166" spans="1:1" ht="15.75">
      <c r="A166" s="55"/>
    </row>
    <row r="167" spans="1:1" ht="15.75">
      <c r="A167" s="55"/>
    </row>
    <row r="168" spans="1:1" ht="15.75">
      <c r="A168" s="55"/>
    </row>
    <row r="169" spans="1:1" ht="15.75">
      <c r="A169" s="55"/>
    </row>
    <row r="170" spans="1:1" ht="15.75">
      <c r="A170" s="55"/>
    </row>
    <row r="171" spans="1:1" ht="15.75">
      <c r="A171" s="55"/>
    </row>
    <row r="172" spans="1:1" ht="15.75">
      <c r="A172" s="55"/>
    </row>
    <row r="173" spans="1:1" ht="15.75">
      <c r="A173" s="55"/>
    </row>
    <row r="174" spans="1:1" ht="15.75">
      <c r="A174" s="55"/>
    </row>
    <row r="175" spans="1:1" ht="15.75">
      <c r="A175" s="55"/>
    </row>
    <row r="176" spans="1:1" ht="15.75">
      <c r="A176" s="55"/>
    </row>
    <row r="177" spans="1:1" ht="15.75">
      <c r="A177" s="55"/>
    </row>
    <row r="178" spans="1:1" ht="15.75">
      <c r="A178" s="55"/>
    </row>
    <row r="179" spans="1:1" ht="15.75">
      <c r="A179" s="55"/>
    </row>
    <row r="180" spans="1:1" ht="15.75">
      <c r="A180" s="55"/>
    </row>
    <row r="181" spans="1:1" ht="15.75">
      <c r="A181" s="55"/>
    </row>
    <row r="182" spans="1:1" ht="15.75">
      <c r="A182" s="55"/>
    </row>
    <row r="183" spans="1:1" ht="15.75">
      <c r="A183" s="55"/>
    </row>
    <row r="184" spans="1:1" ht="15.75">
      <c r="A184" s="55"/>
    </row>
    <row r="185" spans="1:1" ht="15.75">
      <c r="A185" s="55"/>
    </row>
    <row r="186" spans="1:1" ht="15.75">
      <c r="A186" s="55"/>
    </row>
    <row r="187" spans="1:1" ht="15.75">
      <c r="A187" s="55"/>
    </row>
    <row r="188" spans="1:1" ht="15.75">
      <c r="A188" s="55"/>
    </row>
    <row r="189" spans="1:1" ht="15.75">
      <c r="A189" s="55"/>
    </row>
    <row r="190" spans="1:1" ht="15.75">
      <c r="A190" s="55"/>
    </row>
    <row r="191" spans="1:1" ht="15.75">
      <c r="A191" s="55"/>
    </row>
    <row r="192" spans="1:1" ht="15.75">
      <c r="A192" s="55"/>
    </row>
    <row r="193" spans="1:1" ht="15.75">
      <c r="A193" s="55"/>
    </row>
    <row r="194" spans="1:1" ht="15.75">
      <c r="A194" s="55"/>
    </row>
    <row r="195" spans="1:1" ht="15.75">
      <c r="A195" s="55"/>
    </row>
    <row r="196" spans="1:1" ht="15.75">
      <c r="A196" s="55"/>
    </row>
    <row r="197" spans="1:1" ht="15.75">
      <c r="A197" s="55"/>
    </row>
    <row r="198" spans="1:1" ht="15.75">
      <c r="A198" s="55"/>
    </row>
    <row r="199" spans="1:1" ht="15.75">
      <c r="A199" s="55"/>
    </row>
    <row r="200" spans="1:1" ht="15.75">
      <c r="A200" s="55"/>
    </row>
    <row r="201" spans="1:1" ht="15.75">
      <c r="A201" s="55"/>
    </row>
    <row r="202" spans="1:1" ht="15.75">
      <c r="A202" s="55"/>
    </row>
    <row r="203" spans="1:1" ht="15.75">
      <c r="A203" s="55"/>
    </row>
    <row r="204" spans="1:1" ht="15.75">
      <c r="A204" s="55"/>
    </row>
    <row r="205" spans="1:1" ht="15.75">
      <c r="A205" s="55"/>
    </row>
    <row r="206" spans="1:1" ht="15.75">
      <c r="A206" s="55"/>
    </row>
    <row r="207" spans="1:1" ht="15.75">
      <c r="A207" s="55"/>
    </row>
    <row r="208" spans="1:1"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showGridLines="0" zoomScale="50" workbookViewId="0">
      <selection activeCell="R23" sqref="R23"/>
    </sheetView>
  </sheetViews>
  <sheetFormatPr baseColWidth="10" defaultColWidth="9.140625" defaultRowHeight="18"/>
  <cols>
    <col min="1" max="1" width="132.28515625" style="25" customWidth="1"/>
    <col min="2" max="2" width="18.5703125" style="25" bestFit="1" customWidth="1"/>
    <col min="3" max="5" width="20.140625" style="25" bestFit="1" customWidth="1"/>
    <col min="6" max="7" width="18.5703125" style="25" bestFit="1" customWidth="1"/>
    <col min="8" max="8" width="20.140625" style="25" bestFit="1" customWidth="1"/>
    <col min="9" max="9" width="20.140625" style="33" bestFit="1" customWidth="1"/>
    <col min="10" max="256" width="9.140625" style="25"/>
    <col min="257" max="257" width="132.28515625" style="25" customWidth="1"/>
    <col min="258" max="258" width="18.5703125" style="25" bestFit="1" customWidth="1"/>
    <col min="259" max="261" width="20.140625" style="25" bestFit="1" customWidth="1"/>
    <col min="262" max="263" width="18.5703125" style="25" bestFit="1" customWidth="1"/>
    <col min="264" max="265" width="20.140625" style="25" bestFit="1" customWidth="1"/>
    <col min="266" max="512" width="9.140625" style="25"/>
    <col min="513" max="513" width="132.28515625" style="25" customWidth="1"/>
    <col min="514" max="514" width="18.5703125" style="25" bestFit="1" customWidth="1"/>
    <col min="515" max="517" width="20.140625" style="25" bestFit="1" customWidth="1"/>
    <col min="518" max="519" width="18.5703125" style="25" bestFit="1" customWidth="1"/>
    <col min="520" max="521" width="20.140625" style="25" bestFit="1" customWidth="1"/>
    <col min="522" max="768" width="9.140625" style="25"/>
    <col min="769" max="769" width="132.28515625" style="25" customWidth="1"/>
    <col min="770" max="770" width="18.5703125" style="25" bestFit="1" customWidth="1"/>
    <col min="771" max="773" width="20.140625" style="25" bestFit="1" customWidth="1"/>
    <col min="774" max="775" width="18.5703125" style="25" bestFit="1" customWidth="1"/>
    <col min="776" max="777" width="20.140625" style="25" bestFit="1" customWidth="1"/>
    <col min="778" max="1024" width="9.140625" style="25"/>
    <col min="1025" max="1025" width="132.28515625" style="25" customWidth="1"/>
    <col min="1026" max="1026" width="18.5703125" style="25" bestFit="1" customWidth="1"/>
    <col min="1027" max="1029" width="20.140625" style="25" bestFit="1" customWidth="1"/>
    <col min="1030" max="1031" width="18.5703125" style="25" bestFit="1" customWidth="1"/>
    <col min="1032" max="1033" width="20.140625" style="25" bestFit="1" customWidth="1"/>
    <col min="1034" max="1280" width="9.140625" style="25"/>
    <col min="1281" max="1281" width="132.28515625" style="25" customWidth="1"/>
    <col min="1282" max="1282" width="18.5703125" style="25" bestFit="1" customWidth="1"/>
    <col min="1283" max="1285" width="20.140625" style="25" bestFit="1" customWidth="1"/>
    <col min="1286" max="1287" width="18.5703125" style="25" bestFit="1" customWidth="1"/>
    <col min="1288" max="1289" width="20.140625" style="25" bestFit="1" customWidth="1"/>
    <col min="1290" max="1536" width="9.140625" style="25"/>
    <col min="1537" max="1537" width="132.28515625" style="25" customWidth="1"/>
    <col min="1538" max="1538" width="18.5703125" style="25" bestFit="1" customWidth="1"/>
    <col min="1539" max="1541" width="20.140625" style="25" bestFit="1" customWidth="1"/>
    <col min="1542" max="1543" width="18.5703125" style="25" bestFit="1" customWidth="1"/>
    <col min="1544" max="1545" width="20.140625" style="25" bestFit="1" customWidth="1"/>
    <col min="1546" max="1792" width="9.140625" style="25"/>
    <col min="1793" max="1793" width="132.28515625" style="25" customWidth="1"/>
    <col min="1794" max="1794" width="18.5703125" style="25" bestFit="1" customWidth="1"/>
    <col min="1795" max="1797" width="20.140625" style="25" bestFit="1" customWidth="1"/>
    <col min="1798" max="1799" width="18.5703125" style="25" bestFit="1" customWidth="1"/>
    <col min="1800" max="1801" width="20.140625" style="25" bestFit="1" customWidth="1"/>
    <col min="1802" max="2048" width="9.140625" style="25"/>
    <col min="2049" max="2049" width="132.28515625" style="25" customWidth="1"/>
    <col min="2050" max="2050" width="18.5703125" style="25" bestFit="1" customWidth="1"/>
    <col min="2051" max="2053" width="20.140625" style="25" bestFit="1" customWidth="1"/>
    <col min="2054" max="2055" width="18.5703125" style="25" bestFit="1" customWidth="1"/>
    <col min="2056" max="2057" width="20.140625" style="25" bestFit="1" customWidth="1"/>
    <col min="2058" max="2304" width="9.140625" style="25"/>
    <col min="2305" max="2305" width="132.28515625" style="25" customWidth="1"/>
    <col min="2306" max="2306" width="18.5703125" style="25" bestFit="1" customWidth="1"/>
    <col min="2307" max="2309" width="20.140625" style="25" bestFit="1" customWidth="1"/>
    <col min="2310" max="2311" width="18.5703125" style="25" bestFit="1" customWidth="1"/>
    <col min="2312" max="2313" width="20.140625" style="25" bestFit="1" customWidth="1"/>
    <col min="2314" max="2560" width="9.140625" style="25"/>
    <col min="2561" max="2561" width="132.28515625" style="25" customWidth="1"/>
    <col min="2562" max="2562" width="18.5703125" style="25" bestFit="1" customWidth="1"/>
    <col min="2563" max="2565" width="20.140625" style="25" bestFit="1" customWidth="1"/>
    <col min="2566" max="2567" width="18.5703125" style="25" bestFit="1" customWidth="1"/>
    <col min="2568" max="2569" width="20.140625" style="25" bestFit="1" customWidth="1"/>
    <col min="2570" max="2816" width="9.140625" style="25"/>
    <col min="2817" max="2817" width="132.28515625" style="25" customWidth="1"/>
    <col min="2818" max="2818" width="18.5703125" style="25" bestFit="1" customWidth="1"/>
    <col min="2819" max="2821" width="20.140625" style="25" bestFit="1" customWidth="1"/>
    <col min="2822" max="2823" width="18.5703125" style="25" bestFit="1" customWidth="1"/>
    <col min="2824" max="2825" width="20.140625" style="25" bestFit="1" customWidth="1"/>
    <col min="2826" max="3072" width="9.140625" style="25"/>
    <col min="3073" max="3073" width="132.28515625" style="25" customWidth="1"/>
    <col min="3074" max="3074" width="18.5703125" style="25" bestFit="1" customWidth="1"/>
    <col min="3075" max="3077" width="20.140625" style="25" bestFit="1" customWidth="1"/>
    <col min="3078" max="3079" width="18.5703125" style="25" bestFit="1" customWidth="1"/>
    <col min="3080" max="3081" width="20.140625" style="25" bestFit="1" customWidth="1"/>
    <col min="3082" max="3328" width="9.140625" style="25"/>
    <col min="3329" max="3329" width="132.28515625" style="25" customWidth="1"/>
    <col min="3330" max="3330" width="18.5703125" style="25" bestFit="1" customWidth="1"/>
    <col min="3331" max="3333" width="20.140625" style="25" bestFit="1" customWidth="1"/>
    <col min="3334" max="3335" width="18.5703125" style="25" bestFit="1" customWidth="1"/>
    <col min="3336" max="3337" width="20.140625" style="25" bestFit="1" customWidth="1"/>
    <col min="3338" max="3584" width="9.140625" style="25"/>
    <col min="3585" max="3585" width="132.28515625" style="25" customWidth="1"/>
    <col min="3586" max="3586" width="18.5703125" style="25" bestFit="1" customWidth="1"/>
    <col min="3587" max="3589" width="20.140625" style="25" bestFit="1" customWidth="1"/>
    <col min="3590" max="3591" width="18.5703125" style="25" bestFit="1" customWidth="1"/>
    <col min="3592" max="3593" width="20.140625" style="25" bestFit="1" customWidth="1"/>
    <col min="3594" max="3840" width="9.140625" style="25"/>
    <col min="3841" max="3841" width="132.28515625" style="25" customWidth="1"/>
    <col min="3842" max="3842" width="18.5703125" style="25" bestFit="1" customWidth="1"/>
    <col min="3843" max="3845" width="20.140625" style="25" bestFit="1" customWidth="1"/>
    <col min="3846" max="3847" width="18.5703125" style="25" bestFit="1" customWidth="1"/>
    <col min="3848" max="3849" width="20.140625" style="25" bestFit="1" customWidth="1"/>
    <col min="3850" max="4096" width="9.140625" style="25"/>
    <col min="4097" max="4097" width="132.28515625" style="25" customWidth="1"/>
    <col min="4098" max="4098" width="18.5703125" style="25" bestFit="1" customWidth="1"/>
    <col min="4099" max="4101" width="20.140625" style="25" bestFit="1" customWidth="1"/>
    <col min="4102" max="4103" width="18.5703125" style="25" bestFit="1" customWidth="1"/>
    <col min="4104" max="4105" width="20.140625" style="25" bestFit="1" customWidth="1"/>
    <col min="4106" max="4352" width="9.140625" style="25"/>
    <col min="4353" max="4353" width="132.28515625" style="25" customWidth="1"/>
    <col min="4354" max="4354" width="18.5703125" style="25" bestFit="1" customWidth="1"/>
    <col min="4355" max="4357" width="20.140625" style="25" bestFit="1" customWidth="1"/>
    <col min="4358" max="4359" width="18.5703125" style="25" bestFit="1" customWidth="1"/>
    <col min="4360" max="4361" width="20.140625" style="25" bestFit="1" customWidth="1"/>
    <col min="4362" max="4608" width="9.140625" style="25"/>
    <col min="4609" max="4609" width="132.28515625" style="25" customWidth="1"/>
    <col min="4610" max="4610" width="18.5703125" style="25" bestFit="1" customWidth="1"/>
    <col min="4611" max="4613" width="20.140625" style="25" bestFit="1" customWidth="1"/>
    <col min="4614" max="4615" width="18.5703125" style="25" bestFit="1" customWidth="1"/>
    <col min="4616" max="4617" width="20.140625" style="25" bestFit="1" customWidth="1"/>
    <col min="4618" max="4864" width="9.140625" style="25"/>
    <col min="4865" max="4865" width="132.28515625" style="25" customWidth="1"/>
    <col min="4866" max="4866" width="18.5703125" style="25" bestFit="1" customWidth="1"/>
    <col min="4867" max="4869" width="20.140625" style="25" bestFit="1" customWidth="1"/>
    <col min="4870" max="4871" width="18.5703125" style="25" bestFit="1" customWidth="1"/>
    <col min="4872" max="4873" width="20.140625" style="25" bestFit="1" customWidth="1"/>
    <col min="4874" max="5120" width="9.140625" style="25"/>
    <col min="5121" max="5121" width="132.28515625" style="25" customWidth="1"/>
    <col min="5122" max="5122" width="18.5703125" style="25" bestFit="1" customWidth="1"/>
    <col min="5123" max="5125" width="20.140625" style="25" bestFit="1" customWidth="1"/>
    <col min="5126" max="5127" width="18.5703125" style="25" bestFit="1" customWidth="1"/>
    <col min="5128" max="5129" width="20.140625" style="25" bestFit="1" customWidth="1"/>
    <col min="5130" max="5376" width="9.140625" style="25"/>
    <col min="5377" max="5377" width="132.28515625" style="25" customWidth="1"/>
    <col min="5378" max="5378" width="18.5703125" style="25" bestFit="1" customWidth="1"/>
    <col min="5379" max="5381" width="20.140625" style="25" bestFit="1" customWidth="1"/>
    <col min="5382" max="5383" width="18.5703125" style="25" bestFit="1" customWidth="1"/>
    <col min="5384" max="5385" width="20.140625" style="25" bestFit="1" customWidth="1"/>
    <col min="5386" max="5632" width="9.140625" style="25"/>
    <col min="5633" max="5633" width="132.28515625" style="25" customWidth="1"/>
    <col min="5634" max="5634" width="18.5703125" style="25" bestFit="1" customWidth="1"/>
    <col min="5635" max="5637" width="20.140625" style="25" bestFit="1" customWidth="1"/>
    <col min="5638" max="5639" width="18.5703125" style="25" bestFit="1" customWidth="1"/>
    <col min="5640" max="5641" width="20.140625" style="25" bestFit="1" customWidth="1"/>
    <col min="5642" max="5888" width="9.140625" style="25"/>
    <col min="5889" max="5889" width="132.28515625" style="25" customWidth="1"/>
    <col min="5890" max="5890" width="18.5703125" style="25" bestFit="1" customWidth="1"/>
    <col min="5891" max="5893" width="20.140625" style="25" bestFit="1" customWidth="1"/>
    <col min="5894" max="5895" width="18.5703125" style="25" bestFit="1" customWidth="1"/>
    <col min="5896" max="5897" width="20.140625" style="25" bestFit="1" customWidth="1"/>
    <col min="5898" max="6144" width="9.140625" style="25"/>
    <col min="6145" max="6145" width="132.28515625" style="25" customWidth="1"/>
    <col min="6146" max="6146" width="18.5703125" style="25" bestFit="1" customWidth="1"/>
    <col min="6147" max="6149" width="20.140625" style="25" bestFit="1" customWidth="1"/>
    <col min="6150" max="6151" width="18.5703125" style="25" bestFit="1" customWidth="1"/>
    <col min="6152" max="6153" width="20.140625" style="25" bestFit="1" customWidth="1"/>
    <col min="6154" max="6400" width="9.140625" style="25"/>
    <col min="6401" max="6401" width="132.28515625" style="25" customWidth="1"/>
    <col min="6402" max="6402" width="18.5703125" style="25" bestFit="1" customWidth="1"/>
    <col min="6403" max="6405" width="20.140625" style="25" bestFit="1" customWidth="1"/>
    <col min="6406" max="6407" width="18.5703125" style="25" bestFit="1" customWidth="1"/>
    <col min="6408" max="6409" width="20.140625" style="25" bestFit="1" customWidth="1"/>
    <col min="6410" max="6656" width="9.140625" style="25"/>
    <col min="6657" max="6657" width="132.28515625" style="25" customWidth="1"/>
    <col min="6658" max="6658" width="18.5703125" style="25" bestFit="1" customWidth="1"/>
    <col min="6659" max="6661" width="20.140625" style="25" bestFit="1" customWidth="1"/>
    <col min="6662" max="6663" width="18.5703125" style="25" bestFit="1" customWidth="1"/>
    <col min="6664" max="6665" width="20.140625" style="25" bestFit="1" customWidth="1"/>
    <col min="6666" max="6912" width="9.140625" style="25"/>
    <col min="6913" max="6913" width="132.28515625" style="25" customWidth="1"/>
    <col min="6914" max="6914" width="18.5703125" style="25" bestFit="1" customWidth="1"/>
    <col min="6915" max="6917" width="20.140625" style="25" bestFit="1" customWidth="1"/>
    <col min="6918" max="6919" width="18.5703125" style="25" bestFit="1" customWidth="1"/>
    <col min="6920" max="6921" width="20.140625" style="25" bestFit="1" customWidth="1"/>
    <col min="6922" max="7168" width="9.140625" style="25"/>
    <col min="7169" max="7169" width="132.28515625" style="25" customWidth="1"/>
    <col min="7170" max="7170" width="18.5703125" style="25" bestFit="1" customWidth="1"/>
    <col min="7171" max="7173" width="20.140625" style="25" bestFit="1" customWidth="1"/>
    <col min="7174" max="7175" width="18.5703125" style="25" bestFit="1" customWidth="1"/>
    <col min="7176" max="7177" width="20.140625" style="25" bestFit="1" customWidth="1"/>
    <col min="7178" max="7424" width="9.140625" style="25"/>
    <col min="7425" max="7425" width="132.28515625" style="25" customWidth="1"/>
    <col min="7426" max="7426" width="18.5703125" style="25" bestFit="1" customWidth="1"/>
    <col min="7427" max="7429" width="20.140625" style="25" bestFit="1" customWidth="1"/>
    <col min="7430" max="7431" width="18.5703125" style="25" bestFit="1" customWidth="1"/>
    <col min="7432" max="7433" width="20.140625" style="25" bestFit="1" customWidth="1"/>
    <col min="7434" max="7680" width="9.140625" style="25"/>
    <col min="7681" max="7681" width="132.28515625" style="25" customWidth="1"/>
    <col min="7682" max="7682" width="18.5703125" style="25" bestFit="1" customWidth="1"/>
    <col min="7683" max="7685" width="20.140625" style="25" bestFit="1" customWidth="1"/>
    <col min="7686" max="7687" width="18.5703125" style="25" bestFit="1" customWidth="1"/>
    <col min="7688" max="7689" width="20.140625" style="25" bestFit="1" customWidth="1"/>
    <col min="7690" max="7936" width="9.140625" style="25"/>
    <col min="7937" max="7937" width="132.28515625" style="25" customWidth="1"/>
    <col min="7938" max="7938" width="18.5703125" style="25" bestFit="1" customWidth="1"/>
    <col min="7939" max="7941" width="20.140625" style="25" bestFit="1" customWidth="1"/>
    <col min="7942" max="7943" width="18.5703125" style="25" bestFit="1" customWidth="1"/>
    <col min="7944" max="7945" width="20.140625" style="25" bestFit="1" customWidth="1"/>
    <col min="7946" max="8192" width="9.140625" style="25"/>
    <col min="8193" max="8193" width="132.28515625" style="25" customWidth="1"/>
    <col min="8194" max="8194" width="18.5703125" style="25" bestFit="1" customWidth="1"/>
    <col min="8195" max="8197" width="20.140625" style="25" bestFit="1" customWidth="1"/>
    <col min="8198" max="8199" width="18.5703125" style="25" bestFit="1" customWidth="1"/>
    <col min="8200" max="8201" width="20.140625" style="25" bestFit="1" customWidth="1"/>
    <col min="8202" max="8448" width="9.140625" style="25"/>
    <col min="8449" max="8449" width="132.28515625" style="25" customWidth="1"/>
    <col min="8450" max="8450" width="18.5703125" style="25" bestFit="1" customWidth="1"/>
    <col min="8451" max="8453" width="20.140625" style="25" bestFit="1" customWidth="1"/>
    <col min="8454" max="8455" width="18.5703125" style="25" bestFit="1" customWidth="1"/>
    <col min="8456" max="8457" width="20.140625" style="25" bestFit="1" customWidth="1"/>
    <col min="8458" max="8704" width="9.140625" style="25"/>
    <col min="8705" max="8705" width="132.28515625" style="25" customWidth="1"/>
    <col min="8706" max="8706" width="18.5703125" style="25" bestFit="1" customWidth="1"/>
    <col min="8707" max="8709" width="20.140625" style="25" bestFit="1" customWidth="1"/>
    <col min="8710" max="8711" width="18.5703125" style="25" bestFit="1" customWidth="1"/>
    <col min="8712" max="8713" width="20.140625" style="25" bestFit="1" customWidth="1"/>
    <col min="8714" max="8960" width="9.140625" style="25"/>
    <col min="8961" max="8961" width="132.28515625" style="25" customWidth="1"/>
    <col min="8962" max="8962" width="18.5703125" style="25" bestFit="1" customWidth="1"/>
    <col min="8963" max="8965" width="20.140625" style="25" bestFit="1" customWidth="1"/>
    <col min="8966" max="8967" width="18.5703125" style="25" bestFit="1" customWidth="1"/>
    <col min="8968" max="8969" width="20.140625" style="25" bestFit="1" customWidth="1"/>
    <col min="8970" max="9216" width="9.140625" style="25"/>
    <col min="9217" max="9217" width="132.28515625" style="25" customWidth="1"/>
    <col min="9218" max="9218" width="18.5703125" style="25" bestFit="1" customWidth="1"/>
    <col min="9219" max="9221" width="20.140625" style="25" bestFit="1" customWidth="1"/>
    <col min="9222" max="9223" width="18.5703125" style="25" bestFit="1" customWidth="1"/>
    <col min="9224" max="9225" width="20.140625" style="25" bestFit="1" customWidth="1"/>
    <col min="9226" max="9472" width="9.140625" style="25"/>
    <col min="9473" max="9473" width="132.28515625" style="25" customWidth="1"/>
    <col min="9474" max="9474" width="18.5703125" style="25" bestFit="1" customWidth="1"/>
    <col min="9475" max="9477" width="20.140625" style="25" bestFit="1" customWidth="1"/>
    <col min="9478" max="9479" width="18.5703125" style="25" bestFit="1" customWidth="1"/>
    <col min="9480" max="9481" width="20.140625" style="25" bestFit="1" customWidth="1"/>
    <col min="9482" max="9728" width="9.140625" style="25"/>
    <col min="9729" max="9729" width="132.28515625" style="25" customWidth="1"/>
    <col min="9730" max="9730" width="18.5703125" style="25" bestFit="1" customWidth="1"/>
    <col min="9731" max="9733" width="20.140625" style="25" bestFit="1" customWidth="1"/>
    <col min="9734" max="9735" width="18.5703125" style="25" bestFit="1" customWidth="1"/>
    <col min="9736" max="9737" width="20.140625" style="25" bestFit="1" customWidth="1"/>
    <col min="9738" max="9984" width="9.140625" style="25"/>
    <col min="9985" max="9985" width="132.28515625" style="25" customWidth="1"/>
    <col min="9986" max="9986" width="18.5703125" style="25" bestFit="1" customWidth="1"/>
    <col min="9987" max="9989" width="20.140625" style="25" bestFit="1" customWidth="1"/>
    <col min="9990" max="9991" width="18.5703125" style="25" bestFit="1" customWidth="1"/>
    <col min="9992" max="9993" width="20.140625" style="25" bestFit="1" customWidth="1"/>
    <col min="9994" max="10240" width="9.140625" style="25"/>
    <col min="10241" max="10241" width="132.28515625" style="25" customWidth="1"/>
    <col min="10242" max="10242" width="18.5703125" style="25" bestFit="1" customWidth="1"/>
    <col min="10243" max="10245" width="20.140625" style="25" bestFit="1" customWidth="1"/>
    <col min="10246" max="10247" width="18.5703125" style="25" bestFit="1" customWidth="1"/>
    <col min="10248" max="10249" width="20.140625" style="25" bestFit="1" customWidth="1"/>
    <col min="10250" max="10496" width="9.140625" style="25"/>
    <col min="10497" max="10497" width="132.28515625" style="25" customWidth="1"/>
    <col min="10498" max="10498" width="18.5703125" style="25" bestFit="1" customWidth="1"/>
    <col min="10499" max="10501" width="20.140625" style="25" bestFit="1" customWidth="1"/>
    <col min="10502" max="10503" width="18.5703125" style="25" bestFit="1" customWidth="1"/>
    <col min="10504" max="10505" width="20.140625" style="25" bestFit="1" customWidth="1"/>
    <col min="10506" max="10752" width="9.140625" style="25"/>
    <col min="10753" max="10753" width="132.28515625" style="25" customWidth="1"/>
    <col min="10754" max="10754" width="18.5703125" style="25" bestFit="1" customWidth="1"/>
    <col min="10755" max="10757" width="20.140625" style="25" bestFit="1" customWidth="1"/>
    <col min="10758" max="10759" width="18.5703125" style="25" bestFit="1" customWidth="1"/>
    <col min="10760" max="10761" width="20.140625" style="25" bestFit="1" customWidth="1"/>
    <col min="10762" max="11008" width="9.140625" style="25"/>
    <col min="11009" max="11009" width="132.28515625" style="25" customWidth="1"/>
    <col min="11010" max="11010" width="18.5703125" style="25" bestFit="1" customWidth="1"/>
    <col min="11011" max="11013" width="20.140625" style="25" bestFit="1" customWidth="1"/>
    <col min="11014" max="11015" width="18.5703125" style="25" bestFit="1" customWidth="1"/>
    <col min="11016" max="11017" width="20.140625" style="25" bestFit="1" customWidth="1"/>
    <col min="11018" max="11264" width="9.140625" style="25"/>
    <col min="11265" max="11265" width="132.28515625" style="25" customWidth="1"/>
    <col min="11266" max="11266" width="18.5703125" style="25" bestFit="1" customWidth="1"/>
    <col min="11267" max="11269" width="20.140625" style="25" bestFit="1" customWidth="1"/>
    <col min="11270" max="11271" width="18.5703125" style="25" bestFit="1" customWidth="1"/>
    <col min="11272" max="11273" width="20.140625" style="25" bestFit="1" customWidth="1"/>
    <col min="11274" max="11520" width="9.140625" style="25"/>
    <col min="11521" max="11521" width="132.28515625" style="25" customWidth="1"/>
    <col min="11522" max="11522" width="18.5703125" style="25" bestFit="1" customWidth="1"/>
    <col min="11523" max="11525" width="20.140625" style="25" bestFit="1" customWidth="1"/>
    <col min="11526" max="11527" width="18.5703125" style="25" bestFit="1" customWidth="1"/>
    <col min="11528" max="11529" width="20.140625" style="25" bestFit="1" customWidth="1"/>
    <col min="11530" max="11776" width="9.140625" style="25"/>
    <col min="11777" max="11777" width="132.28515625" style="25" customWidth="1"/>
    <col min="11778" max="11778" width="18.5703125" style="25" bestFit="1" customWidth="1"/>
    <col min="11779" max="11781" width="20.140625" style="25" bestFit="1" customWidth="1"/>
    <col min="11782" max="11783" width="18.5703125" style="25" bestFit="1" customWidth="1"/>
    <col min="11784" max="11785" width="20.140625" style="25" bestFit="1" customWidth="1"/>
    <col min="11786" max="12032" width="9.140625" style="25"/>
    <col min="12033" max="12033" width="132.28515625" style="25" customWidth="1"/>
    <col min="12034" max="12034" width="18.5703125" style="25" bestFit="1" customWidth="1"/>
    <col min="12035" max="12037" width="20.140625" style="25" bestFit="1" customWidth="1"/>
    <col min="12038" max="12039" width="18.5703125" style="25" bestFit="1" customWidth="1"/>
    <col min="12040" max="12041" width="20.140625" style="25" bestFit="1" customWidth="1"/>
    <col min="12042" max="12288" width="9.140625" style="25"/>
    <col min="12289" max="12289" width="132.28515625" style="25" customWidth="1"/>
    <col min="12290" max="12290" width="18.5703125" style="25" bestFit="1" customWidth="1"/>
    <col min="12291" max="12293" width="20.140625" style="25" bestFit="1" customWidth="1"/>
    <col min="12294" max="12295" width="18.5703125" style="25" bestFit="1" customWidth="1"/>
    <col min="12296" max="12297" width="20.140625" style="25" bestFit="1" customWidth="1"/>
    <col min="12298" max="12544" width="9.140625" style="25"/>
    <col min="12545" max="12545" width="132.28515625" style="25" customWidth="1"/>
    <col min="12546" max="12546" width="18.5703125" style="25" bestFit="1" customWidth="1"/>
    <col min="12547" max="12549" width="20.140625" style="25" bestFit="1" customWidth="1"/>
    <col min="12550" max="12551" width="18.5703125" style="25" bestFit="1" customWidth="1"/>
    <col min="12552" max="12553" width="20.140625" style="25" bestFit="1" customWidth="1"/>
    <col min="12554" max="12800" width="9.140625" style="25"/>
    <col min="12801" max="12801" width="132.28515625" style="25" customWidth="1"/>
    <col min="12802" max="12802" width="18.5703125" style="25" bestFit="1" customWidth="1"/>
    <col min="12803" max="12805" width="20.140625" style="25" bestFit="1" customWidth="1"/>
    <col min="12806" max="12807" width="18.5703125" style="25" bestFit="1" customWidth="1"/>
    <col min="12808" max="12809" width="20.140625" style="25" bestFit="1" customWidth="1"/>
    <col min="12810" max="13056" width="9.140625" style="25"/>
    <col min="13057" max="13057" width="132.28515625" style="25" customWidth="1"/>
    <col min="13058" max="13058" width="18.5703125" style="25" bestFit="1" customWidth="1"/>
    <col min="13059" max="13061" width="20.140625" style="25" bestFit="1" customWidth="1"/>
    <col min="13062" max="13063" width="18.5703125" style="25" bestFit="1" customWidth="1"/>
    <col min="13064" max="13065" width="20.140625" style="25" bestFit="1" customWidth="1"/>
    <col min="13066" max="13312" width="9.140625" style="25"/>
    <col min="13313" max="13313" width="132.28515625" style="25" customWidth="1"/>
    <col min="13314" max="13314" width="18.5703125" style="25" bestFit="1" customWidth="1"/>
    <col min="13315" max="13317" width="20.140625" style="25" bestFit="1" customWidth="1"/>
    <col min="13318" max="13319" width="18.5703125" style="25" bestFit="1" customWidth="1"/>
    <col min="13320" max="13321" width="20.140625" style="25" bestFit="1" customWidth="1"/>
    <col min="13322" max="13568" width="9.140625" style="25"/>
    <col min="13569" max="13569" width="132.28515625" style="25" customWidth="1"/>
    <col min="13570" max="13570" width="18.5703125" style="25" bestFit="1" customWidth="1"/>
    <col min="13571" max="13573" width="20.140625" style="25" bestFit="1" customWidth="1"/>
    <col min="13574" max="13575" width="18.5703125" style="25" bestFit="1" customWidth="1"/>
    <col min="13576" max="13577" width="20.140625" style="25" bestFit="1" customWidth="1"/>
    <col min="13578" max="13824" width="9.140625" style="25"/>
    <col min="13825" max="13825" width="132.28515625" style="25" customWidth="1"/>
    <col min="13826" max="13826" width="18.5703125" style="25" bestFit="1" customWidth="1"/>
    <col min="13827" max="13829" width="20.140625" style="25" bestFit="1" customWidth="1"/>
    <col min="13830" max="13831" width="18.5703125" style="25" bestFit="1" customWidth="1"/>
    <col min="13832" max="13833" width="20.140625" style="25" bestFit="1" customWidth="1"/>
    <col min="13834" max="14080" width="9.140625" style="25"/>
    <col min="14081" max="14081" width="132.28515625" style="25" customWidth="1"/>
    <col min="14082" max="14082" width="18.5703125" style="25" bestFit="1" customWidth="1"/>
    <col min="14083" max="14085" width="20.140625" style="25" bestFit="1" customWidth="1"/>
    <col min="14086" max="14087" width="18.5703125" style="25" bestFit="1" customWidth="1"/>
    <col min="14088" max="14089" width="20.140625" style="25" bestFit="1" customWidth="1"/>
    <col min="14090" max="14336" width="9.140625" style="25"/>
    <col min="14337" max="14337" width="132.28515625" style="25" customWidth="1"/>
    <col min="14338" max="14338" width="18.5703125" style="25" bestFit="1" customWidth="1"/>
    <col min="14339" max="14341" width="20.140625" style="25" bestFit="1" customWidth="1"/>
    <col min="14342" max="14343" width="18.5703125" style="25" bestFit="1" customWidth="1"/>
    <col min="14344" max="14345" width="20.140625" style="25" bestFit="1" customWidth="1"/>
    <col min="14346" max="14592" width="9.140625" style="25"/>
    <col min="14593" max="14593" width="132.28515625" style="25" customWidth="1"/>
    <col min="14594" max="14594" width="18.5703125" style="25" bestFit="1" customWidth="1"/>
    <col min="14595" max="14597" width="20.140625" style="25" bestFit="1" customWidth="1"/>
    <col min="14598" max="14599" width="18.5703125" style="25" bestFit="1" customWidth="1"/>
    <col min="14600" max="14601" width="20.140625" style="25" bestFit="1" customWidth="1"/>
    <col min="14602" max="14848" width="9.140625" style="25"/>
    <col min="14849" max="14849" width="132.28515625" style="25" customWidth="1"/>
    <col min="14850" max="14850" width="18.5703125" style="25" bestFit="1" customWidth="1"/>
    <col min="14851" max="14853" width="20.140625" style="25" bestFit="1" customWidth="1"/>
    <col min="14854" max="14855" width="18.5703125" style="25" bestFit="1" customWidth="1"/>
    <col min="14856" max="14857" width="20.140625" style="25" bestFit="1" customWidth="1"/>
    <col min="14858" max="15104" width="9.140625" style="25"/>
    <col min="15105" max="15105" width="132.28515625" style="25" customWidth="1"/>
    <col min="15106" max="15106" width="18.5703125" style="25" bestFit="1" customWidth="1"/>
    <col min="15107" max="15109" width="20.140625" style="25" bestFit="1" customWidth="1"/>
    <col min="15110" max="15111" width="18.5703125" style="25" bestFit="1" customWidth="1"/>
    <col min="15112" max="15113" width="20.140625" style="25" bestFit="1" customWidth="1"/>
    <col min="15114" max="15360" width="9.140625" style="25"/>
    <col min="15361" max="15361" width="132.28515625" style="25" customWidth="1"/>
    <col min="15362" max="15362" width="18.5703125" style="25" bestFit="1" customWidth="1"/>
    <col min="15363" max="15365" width="20.140625" style="25" bestFit="1" customWidth="1"/>
    <col min="15366" max="15367" width="18.5703125" style="25" bestFit="1" customWidth="1"/>
    <col min="15368" max="15369" width="20.140625" style="25" bestFit="1" customWidth="1"/>
    <col min="15370" max="15616" width="9.140625" style="25"/>
    <col min="15617" max="15617" width="132.28515625" style="25" customWidth="1"/>
    <col min="15618" max="15618" width="18.5703125" style="25" bestFit="1" customWidth="1"/>
    <col min="15619" max="15621" width="20.140625" style="25" bestFit="1" customWidth="1"/>
    <col min="15622" max="15623" width="18.5703125" style="25" bestFit="1" customWidth="1"/>
    <col min="15624" max="15625" width="20.140625" style="25" bestFit="1" customWidth="1"/>
    <col min="15626" max="15872" width="9.140625" style="25"/>
    <col min="15873" max="15873" width="132.28515625" style="25" customWidth="1"/>
    <col min="15874" max="15874" width="18.5703125" style="25" bestFit="1" customWidth="1"/>
    <col min="15875" max="15877" width="20.140625" style="25" bestFit="1" customWidth="1"/>
    <col min="15878" max="15879" width="18.5703125" style="25" bestFit="1" customWidth="1"/>
    <col min="15880" max="15881" width="20.140625" style="25" bestFit="1" customWidth="1"/>
    <col min="15882" max="16128" width="9.140625" style="25"/>
    <col min="16129" max="16129" width="132.28515625" style="25" customWidth="1"/>
    <col min="16130" max="16130" width="18.5703125" style="25" bestFit="1" customWidth="1"/>
    <col min="16131" max="16133" width="20.140625" style="25" bestFit="1" customWidth="1"/>
    <col min="16134" max="16135" width="18.5703125" style="25" bestFit="1" customWidth="1"/>
    <col min="16136" max="16137" width="20.140625" style="25" bestFit="1" customWidth="1"/>
    <col min="16138" max="16384" width="9.140625" style="25"/>
  </cols>
  <sheetData>
    <row r="1" spans="1:9" ht="43.5" customHeight="1">
      <c r="A1" s="1172" t="s">
        <v>1287</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3" t="s">
        <v>1328</v>
      </c>
      <c r="B3" s="1173"/>
      <c r="C3" s="1173"/>
      <c r="D3" s="1173"/>
      <c r="E3" s="1173"/>
      <c r="F3" s="1173"/>
      <c r="G3" s="1173"/>
      <c r="H3" s="1173"/>
      <c r="I3" s="1173"/>
    </row>
    <row r="4" spans="1:9" ht="19.5" customHeight="1" thickBot="1">
      <c r="A4" s="1172"/>
      <c r="B4" s="1172"/>
      <c r="C4" s="1172"/>
      <c r="D4" s="1172"/>
      <c r="E4" s="1172"/>
      <c r="F4" s="1172"/>
      <c r="G4" s="1172"/>
      <c r="H4" s="1172"/>
      <c r="I4" s="1172"/>
    </row>
    <row r="5" spans="1:9" ht="27" customHeight="1" thickTop="1" thickBot="1">
      <c r="A5" s="881"/>
      <c r="B5" s="1217" t="s">
        <v>1462</v>
      </c>
      <c r="C5" s="1217"/>
      <c r="D5" s="1217"/>
      <c r="E5" s="1217" t="s">
        <v>1287</v>
      </c>
      <c r="F5" s="1217"/>
      <c r="G5" s="1217"/>
      <c r="H5" s="1217"/>
      <c r="I5" s="1217"/>
    </row>
    <row r="6" spans="1:9" s="26" customFormat="1" ht="34.5" customHeight="1" thickTop="1" thickBot="1">
      <c r="A6" s="881" t="s">
        <v>296</v>
      </c>
      <c r="B6" s="76" t="s">
        <v>424</v>
      </c>
      <c r="C6" s="76" t="s">
        <v>425</v>
      </c>
      <c r="D6" s="76" t="s">
        <v>1202</v>
      </c>
      <c r="E6" s="76" t="s">
        <v>1314</v>
      </c>
      <c r="F6" s="76" t="s">
        <v>1369</v>
      </c>
      <c r="G6" s="76" t="s">
        <v>1505</v>
      </c>
      <c r="H6" s="76" t="s">
        <v>1445</v>
      </c>
      <c r="I6" s="76" t="s">
        <v>1506</v>
      </c>
    </row>
    <row r="7" spans="1:9" ht="15" customHeight="1" thickTop="1" thickBot="1">
      <c r="A7" s="784"/>
      <c r="B7" s="604"/>
      <c r="C7" s="604"/>
      <c r="D7" s="604"/>
      <c r="E7" s="604"/>
      <c r="F7" s="604"/>
      <c r="G7" s="604"/>
      <c r="H7" s="604"/>
      <c r="I7" s="604"/>
    </row>
    <row r="8" spans="1:9" ht="24" customHeight="1" thickTop="1" thickBot="1">
      <c r="A8" s="27" t="s">
        <v>426</v>
      </c>
      <c r="B8" s="882">
        <v>608255523.50874639</v>
      </c>
      <c r="C8" s="882">
        <v>629231406.03352773</v>
      </c>
      <c r="D8" s="882">
        <v>642542102.98250735</v>
      </c>
      <c r="E8" s="882">
        <v>668315879.83965015</v>
      </c>
      <c r="F8" s="882">
        <v>535440145.60058314</v>
      </c>
      <c r="G8" s="882">
        <v>537799424.98833823</v>
      </c>
      <c r="H8" s="882">
        <v>560800484.37900877</v>
      </c>
      <c r="I8" s="882">
        <v>564133305.51603496</v>
      </c>
    </row>
    <row r="9" spans="1:9" s="79" customFormat="1" ht="21" customHeight="1" thickTop="1">
      <c r="A9" s="561" t="s">
        <v>8</v>
      </c>
      <c r="B9" s="883">
        <v>44600849.880466476</v>
      </c>
      <c r="C9" s="883">
        <v>42545378.680758014</v>
      </c>
      <c r="D9" s="883">
        <v>41074247.705539361</v>
      </c>
      <c r="E9" s="883">
        <v>48211572.623906702</v>
      </c>
      <c r="F9" s="883">
        <v>35407179.451895043</v>
      </c>
      <c r="G9" s="883">
        <v>36917082.163265303</v>
      </c>
      <c r="H9" s="883">
        <v>35591396.365889214</v>
      </c>
      <c r="I9" s="883">
        <v>37356019.215743437</v>
      </c>
    </row>
    <row r="10" spans="1:9" s="79" customFormat="1" ht="21" customHeight="1">
      <c r="A10" s="561" t="s">
        <v>17</v>
      </c>
      <c r="B10" s="883">
        <v>77105420.610787168</v>
      </c>
      <c r="C10" s="883">
        <v>82142461.549562678</v>
      </c>
      <c r="D10" s="883">
        <v>94334042.574344009</v>
      </c>
      <c r="E10" s="883">
        <v>113542651.30320701</v>
      </c>
      <c r="F10" s="883">
        <v>115359170.54373176</v>
      </c>
      <c r="G10" s="883">
        <v>115198265.00874636</v>
      </c>
      <c r="H10" s="883">
        <v>108652703.0058309</v>
      </c>
      <c r="I10" s="883">
        <v>90146615.877551019</v>
      </c>
    </row>
    <row r="11" spans="1:9" s="79" customFormat="1" ht="21" customHeight="1">
      <c r="A11" s="561" t="s">
        <v>26</v>
      </c>
      <c r="B11" s="883">
        <v>399419033.62099123</v>
      </c>
      <c r="C11" s="883">
        <v>427667392.96793008</v>
      </c>
      <c r="D11" s="883">
        <v>450712972.3425656</v>
      </c>
      <c r="E11" s="883">
        <v>472124409.25364435</v>
      </c>
      <c r="F11" s="883">
        <v>364944735.31778431</v>
      </c>
      <c r="G11" s="883">
        <v>364246143.84693879</v>
      </c>
      <c r="H11" s="883">
        <v>381988409.41836739</v>
      </c>
      <c r="I11" s="883">
        <v>381894520.51749271</v>
      </c>
    </row>
    <row r="12" spans="1:9" s="79" customFormat="1" ht="21" customHeight="1">
      <c r="A12" s="562" t="s">
        <v>427</v>
      </c>
      <c r="B12" s="883">
        <v>407379354.08163267</v>
      </c>
      <c r="C12" s="883">
        <v>440916529.93148685</v>
      </c>
      <c r="D12" s="883">
        <v>463966488.49271137</v>
      </c>
      <c r="E12" s="883">
        <v>485469124.87026238</v>
      </c>
      <c r="F12" s="883">
        <v>375116709.23032075</v>
      </c>
      <c r="G12" s="883">
        <v>371780270.35131198</v>
      </c>
      <c r="H12" s="883">
        <v>389502534.6137026</v>
      </c>
      <c r="I12" s="883">
        <v>387929759.1166181</v>
      </c>
    </row>
    <row r="13" spans="1:9" s="79" customFormat="1" ht="21" customHeight="1">
      <c r="A13" s="562" t="s">
        <v>428</v>
      </c>
      <c r="B13" s="883">
        <v>404491798.32798839</v>
      </c>
      <c r="C13" s="883">
        <v>438046080.77842563</v>
      </c>
      <c r="D13" s="883">
        <v>461641070.3002916</v>
      </c>
      <c r="E13" s="883">
        <v>482929940.93294466</v>
      </c>
      <c r="F13" s="883">
        <v>372232661.98396504</v>
      </c>
      <c r="G13" s="883">
        <v>369553106.51311952</v>
      </c>
      <c r="H13" s="883">
        <v>386399447.13265306</v>
      </c>
      <c r="I13" s="883">
        <v>384701705.20116615</v>
      </c>
    </row>
    <row r="14" spans="1:9" s="79" customFormat="1" ht="21" customHeight="1">
      <c r="A14" s="562" t="s">
        <v>429</v>
      </c>
      <c r="B14" s="883">
        <v>2887555.7536443146</v>
      </c>
      <c r="C14" s="883">
        <v>2870449.1530612246</v>
      </c>
      <c r="D14" s="883">
        <v>2325418.1924198251</v>
      </c>
      <c r="E14" s="883">
        <v>2539183.9373177839</v>
      </c>
      <c r="F14" s="883">
        <v>2884047.2463556849</v>
      </c>
      <c r="G14" s="883">
        <v>2227163.8381924196</v>
      </c>
      <c r="H14" s="883">
        <v>3103087.4810495628</v>
      </c>
      <c r="I14" s="883">
        <v>3228053.915451895</v>
      </c>
    </row>
    <row r="15" spans="1:9" s="79" customFormat="1" ht="21" customHeight="1">
      <c r="A15" s="562" t="s">
        <v>430</v>
      </c>
      <c r="B15" s="883">
        <v>1420177.163265306</v>
      </c>
      <c r="C15" s="883">
        <v>1120857.5072886297</v>
      </c>
      <c r="D15" s="883">
        <v>1970202.8600583088</v>
      </c>
      <c r="E15" s="883">
        <v>1384793.7405247814</v>
      </c>
      <c r="F15" s="883">
        <v>1599383.9562682216</v>
      </c>
      <c r="G15" s="883">
        <v>3977826.2346938774</v>
      </c>
      <c r="H15" s="883">
        <v>3139738.1224489794</v>
      </c>
      <c r="I15" s="883">
        <v>4590597.5262390673</v>
      </c>
    </row>
    <row r="16" spans="1:9" s="79" customFormat="1" ht="21" customHeight="1">
      <c r="A16" s="562" t="s">
        <v>431</v>
      </c>
      <c r="B16" s="883">
        <v>1327207.6355685133</v>
      </c>
      <c r="C16" s="883">
        <v>1078201.803206997</v>
      </c>
      <c r="D16" s="883">
        <v>1955175.7405247814</v>
      </c>
      <c r="E16" s="883">
        <v>1380042.9067055394</v>
      </c>
      <c r="F16" s="883">
        <v>1594681.5349854229</v>
      </c>
      <c r="G16" s="883">
        <v>3642729.3804664724</v>
      </c>
      <c r="H16" s="883">
        <v>2947319.6472303211</v>
      </c>
      <c r="I16" s="883">
        <v>4578286.7857142864</v>
      </c>
    </row>
    <row r="17" spans="1:9" s="79" customFormat="1" ht="21" customHeight="1">
      <c r="A17" s="562" t="s">
        <v>432</v>
      </c>
      <c r="B17" s="883">
        <v>92969.527696792997</v>
      </c>
      <c r="C17" s="883">
        <v>42655.704081632655</v>
      </c>
      <c r="D17" s="883">
        <v>15027.119533527695</v>
      </c>
      <c r="E17" s="883">
        <v>4750.8338192419824</v>
      </c>
      <c r="F17" s="883">
        <v>4702.421282798834</v>
      </c>
      <c r="G17" s="883">
        <v>335096.85422740522</v>
      </c>
      <c r="H17" s="883">
        <v>192418.47521865889</v>
      </c>
      <c r="I17" s="883">
        <v>12310.74052478134</v>
      </c>
    </row>
    <row r="18" spans="1:9" s="79" customFormat="1" ht="21" customHeight="1">
      <c r="A18" s="562" t="s">
        <v>433</v>
      </c>
      <c r="B18" s="883">
        <v>7668456.3206997085</v>
      </c>
      <c r="C18" s="883">
        <v>8029396.5699708452</v>
      </c>
      <c r="D18" s="883">
        <v>7357853.1763848392</v>
      </c>
      <c r="E18" s="883">
        <v>7784554.7405247819</v>
      </c>
      <c r="F18" s="883">
        <v>3667604.0043731779</v>
      </c>
      <c r="G18" s="883">
        <v>4328029.5145772593</v>
      </c>
      <c r="H18" s="883">
        <v>6055631.6311953356</v>
      </c>
      <c r="I18" s="883">
        <v>6405261.5</v>
      </c>
    </row>
    <row r="19" spans="1:9" s="79" customFormat="1" ht="21" customHeight="1">
      <c r="A19" s="562" t="s">
        <v>434</v>
      </c>
      <c r="B19" s="883">
        <v>6695743.8571428573</v>
      </c>
      <c r="C19" s="883">
        <v>7115395.9693877557</v>
      </c>
      <c r="D19" s="883">
        <v>6476618.3586005829</v>
      </c>
      <c r="E19" s="883">
        <v>6948352.4737609327</v>
      </c>
      <c r="F19" s="883">
        <v>3599044.8571428568</v>
      </c>
      <c r="G19" s="883">
        <v>4259215.6384839648</v>
      </c>
      <c r="H19" s="883">
        <v>6049748.472303207</v>
      </c>
      <c r="I19" s="883">
        <v>6217079.365889213</v>
      </c>
    </row>
    <row r="20" spans="1:9" s="79" customFormat="1" ht="21" customHeight="1">
      <c r="A20" s="562" t="s">
        <v>435</v>
      </c>
      <c r="B20" s="883">
        <v>972712.46355685126</v>
      </c>
      <c r="C20" s="883">
        <v>914000.60058309045</v>
      </c>
      <c r="D20" s="883">
        <v>881234.81778425653</v>
      </c>
      <c r="E20" s="883">
        <v>836202.26676384837</v>
      </c>
      <c r="F20" s="883">
        <v>68559.147230320697</v>
      </c>
      <c r="G20" s="883">
        <v>68813.876093294457</v>
      </c>
      <c r="H20" s="883">
        <v>5883.1588921282801</v>
      </c>
      <c r="I20" s="883">
        <v>188182.13411078716</v>
      </c>
    </row>
    <row r="21" spans="1:9" s="79" customFormat="1" ht="21" customHeight="1">
      <c r="A21" s="562" t="s">
        <v>39</v>
      </c>
      <c r="B21" s="883">
        <v>1409617.9052478133</v>
      </c>
      <c r="C21" s="883">
        <v>1613811.5830903791</v>
      </c>
      <c r="D21" s="883">
        <v>1737662.5612244897</v>
      </c>
      <c r="E21" s="883">
        <v>1717619.497084548</v>
      </c>
      <c r="F21" s="883">
        <v>1321813.7609329447</v>
      </c>
      <c r="G21" s="883">
        <v>1312571.4081632653</v>
      </c>
      <c r="H21" s="883">
        <v>1437804.8104956269</v>
      </c>
      <c r="I21" s="883">
        <v>1453646.2113702623</v>
      </c>
    </row>
    <row r="22" spans="1:9" s="79" customFormat="1" ht="21" customHeight="1">
      <c r="A22" s="562" t="s">
        <v>436</v>
      </c>
      <c r="B22" s="883">
        <v>-18458571.849854227</v>
      </c>
      <c r="C22" s="883">
        <v>-24013202.623906706</v>
      </c>
      <c r="D22" s="883">
        <v>-24319234.747813411</v>
      </c>
      <c r="E22" s="883">
        <v>-24231683.594752189</v>
      </c>
      <c r="F22" s="883">
        <v>-16760775.634110786</v>
      </c>
      <c r="G22" s="883">
        <v>-17152553.661807582</v>
      </c>
      <c r="H22" s="883">
        <v>-18147299.759475216</v>
      </c>
      <c r="I22" s="883">
        <v>-18484743.836734693</v>
      </c>
    </row>
    <row r="23" spans="1:9" s="79" customFormat="1" ht="21" customHeight="1">
      <c r="A23" s="561" t="s">
        <v>57</v>
      </c>
      <c r="B23" s="883">
        <v>1999842.4169096211</v>
      </c>
      <c r="C23" s="883">
        <v>3239761.2682215744</v>
      </c>
      <c r="D23" s="883">
        <v>1317655.1734693877</v>
      </c>
      <c r="E23" s="883">
        <v>1728579.2725947523</v>
      </c>
      <c r="F23" s="883">
        <v>716986.35131195339</v>
      </c>
      <c r="G23" s="883">
        <v>819269.82069970842</v>
      </c>
      <c r="H23" s="883">
        <v>847230.29737609322</v>
      </c>
      <c r="I23" s="883">
        <v>756317.77696793003</v>
      </c>
    </row>
    <row r="24" spans="1:9" s="79" customFormat="1" ht="21" customHeight="1">
      <c r="A24" s="561" t="s">
        <v>63</v>
      </c>
      <c r="B24" s="883">
        <v>149278.35422740525</v>
      </c>
      <c r="C24" s="883">
        <v>114286.67201166179</v>
      </c>
      <c r="D24" s="883">
        <v>45610.78862973761</v>
      </c>
      <c r="E24" s="883">
        <v>84219.553935860065</v>
      </c>
      <c r="F24" s="883">
        <v>160402.37609329447</v>
      </c>
      <c r="G24" s="883">
        <v>147270.86880466473</v>
      </c>
      <c r="H24" s="883">
        <v>127188.06705539359</v>
      </c>
      <c r="I24" s="883">
        <v>111094.48979591836</v>
      </c>
    </row>
    <row r="25" spans="1:9" s="79" customFormat="1" ht="21" customHeight="1">
      <c r="A25" s="561" t="s">
        <v>437</v>
      </c>
      <c r="B25" s="883">
        <v>76133371.868804663</v>
      </c>
      <c r="C25" s="883">
        <v>64825934.313411079</v>
      </c>
      <c r="D25" s="883">
        <v>45527073.785714291</v>
      </c>
      <c r="E25" s="883">
        <v>23456423.858600583</v>
      </c>
      <c r="F25" s="883">
        <v>11631987.628279883</v>
      </c>
      <c r="G25" s="883">
        <v>13372923.616618076</v>
      </c>
      <c r="H25" s="883">
        <v>26456109.161807578</v>
      </c>
      <c r="I25" s="883">
        <v>46688396.31049563</v>
      </c>
    </row>
    <row r="26" spans="1:9" s="79" customFormat="1" ht="21" customHeight="1">
      <c r="A26" s="561" t="s">
        <v>74</v>
      </c>
      <c r="B26" s="883">
        <v>8289616.6720116613</v>
      </c>
      <c r="C26" s="883">
        <v>8114771.1661807587</v>
      </c>
      <c r="D26" s="883">
        <v>8992386.2448979598</v>
      </c>
      <c r="E26" s="883">
        <v>8665875.4387755096</v>
      </c>
      <c r="F26" s="883">
        <v>6873307.3979591839</v>
      </c>
      <c r="G26" s="883">
        <v>6767510.6341107879</v>
      </c>
      <c r="H26" s="883">
        <v>6690740.2711370261</v>
      </c>
      <c r="I26" s="883">
        <v>6742352.8454810502</v>
      </c>
    </row>
    <row r="27" spans="1:9" s="80" customFormat="1" ht="30" customHeight="1">
      <c r="A27" s="563" t="s">
        <v>438</v>
      </c>
      <c r="B27" s="884">
        <v>558110.08454810502</v>
      </c>
      <c r="C27" s="884">
        <v>581419.41545189498</v>
      </c>
      <c r="D27" s="884">
        <v>538114.36734693882</v>
      </c>
      <c r="E27" s="884">
        <v>502148.53498542274</v>
      </c>
      <c r="F27" s="884">
        <v>346376.5335276968</v>
      </c>
      <c r="G27" s="884">
        <v>330959.02915451897</v>
      </c>
      <c r="H27" s="884">
        <v>446707.79154518951</v>
      </c>
      <c r="I27" s="884">
        <v>437988.48250728869</v>
      </c>
    </row>
    <row r="28" spans="1:9" s="80" customFormat="1" ht="43.5" customHeight="1" thickBot="1">
      <c r="A28" s="563" t="s">
        <v>1507</v>
      </c>
      <c r="B28" s="884"/>
      <c r="C28" s="884"/>
      <c r="D28" s="884"/>
      <c r="E28" s="884"/>
      <c r="F28" s="884"/>
      <c r="G28" s="884"/>
      <c r="H28" s="884"/>
      <c r="I28" s="884">
        <v>0</v>
      </c>
    </row>
    <row r="29" spans="1:9" ht="24" customHeight="1" thickTop="1" thickBot="1">
      <c r="A29" s="27" t="s">
        <v>439</v>
      </c>
      <c r="B29" s="882">
        <v>488880928.08746356</v>
      </c>
      <c r="C29" s="882">
        <v>504519487.95772594</v>
      </c>
      <c r="D29" s="882">
        <v>511729118.13994169</v>
      </c>
      <c r="E29" s="882">
        <v>524531382.78425658</v>
      </c>
      <c r="F29" s="882">
        <v>407236835.45772594</v>
      </c>
      <c r="G29" s="882">
        <v>409691490.00291544</v>
      </c>
      <c r="H29" s="882">
        <v>429741524.71720117</v>
      </c>
      <c r="I29" s="882">
        <v>433814969.29446065</v>
      </c>
    </row>
    <row r="30" spans="1:9" s="79" customFormat="1" ht="21" customHeight="1" thickTop="1">
      <c r="A30" s="561" t="s">
        <v>440</v>
      </c>
      <c r="B30" s="883">
        <v>446337040.74489802</v>
      </c>
      <c r="C30" s="883">
        <v>465396696.02915454</v>
      </c>
      <c r="D30" s="883">
        <v>468843665.77259475</v>
      </c>
      <c r="E30" s="883">
        <v>486303023.41982508</v>
      </c>
      <c r="F30" s="883">
        <v>380734619.27259475</v>
      </c>
      <c r="G30" s="883">
        <v>381442326.69970846</v>
      </c>
      <c r="H30" s="883">
        <v>397413361.14723027</v>
      </c>
      <c r="I30" s="883">
        <v>398107531.51311952</v>
      </c>
    </row>
    <row r="31" spans="1:9" s="79" customFormat="1" ht="21" customHeight="1">
      <c r="A31" s="562" t="s">
        <v>441</v>
      </c>
      <c r="B31" s="883">
        <v>121330.63848396503</v>
      </c>
      <c r="C31" s="883">
        <v>236490.89941690964</v>
      </c>
      <c r="D31" s="883">
        <v>131271.07434402331</v>
      </c>
      <c r="E31" s="883">
        <v>124044.13702623907</v>
      </c>
      <c r="F31" s="883">
        <v>20329.559766763847</v>
      </c>
      <c r="G31" s="883">
        <v>20329.559766763847</v>
      </c>
      <c r="H31" s="883">
        <v>20329.559766763847</v>
      </c>
      <c r="I31" s="883">
        <v>20329.559766763847</v>
      </c>
    </row>
    <row r="32" spans="1:9" s="79" customFormat="1" ht="21" customHeight="1">
      <c r="A32" s="562" t="s">
        <v>442</v>
      </c>
      <c r="B32" s="883">
        <v>305053240.08600581</v>
      </c>
      <c r="C32" s="883">
        <v>321591292.09475219</v>
      </c>
      <c r="D32" s="883">
        <v>334081055.41545188</v>
      </c>
      <c r="E32" s="883">
        <v>351741545.22157431</v>
      </c>
      <c r="F32" s="883">
        <v>295134441.45043731</v>
      </c>
      <c r="G32" s="883">
        <v>295639255.61516035</v>
      </c>
      <c r="H32" s="883">
        <v>309424367.41399419</v>
      </c>
      <c r="I32" s="883">
        <v>310100266.82069975</v>
      </c>
    </row>
    <row r="33" spans="1:9" s="79" customFormat="1" ht="21" customHeight="1">
      <c r="A33" s="562" t="s">
        <v>443</v>
      </c>
      <c r="B33" s="883">
        <v>136174823.69241983</v>
      </c>
      <c r="C33" s="883">
        <v>138056076.66909623</v>
      </c>
      <c r="D33" s="883">
        <v>128021450.57142857</v>
      </c>
      <c r="E33" s="883">
        <v>127631531.11661808</v>
      </c>
      <c r="F33" s="883">
        <v>80659009.709912539</v>
      </c>
      <c r="G33" s="883">
        <v>80978703.064139932</v>
      </c>
      <c r="H33" s="883">
        <v>83412986.413994163</v>
      </c>
      <c r="I33" s="883">
        <v>83425088.170553938</v>
      </c>
    </row>
    <row r="34" spans="1:9" s="79" customFormat="1" ht="21" customHeight="1">
      <c r="A34" s="562" t="s">
        <v>444</v>
      </c>
      <c r="B34" s="883">
        <v>3547087.6632653065</v>
      </c>
      <c r="C34" s="883">
        <v>3899060.2653061226</v>
      </c>
      <c r="D34" s="883">
        <v>5022261.8046647226</v>
      </c>
      <c r="E34" s="883">
        <v>5053933.4927113699</v>
      </c>
      <c r="F34" s="883">
        <v>3883466.893586006</v>
      </c>
      <c r="G34" s="883">
        <v>3731524.842565598</v>
      </c>
      <c r="H34" s="883">
        <v>3416570.1020408161</v>
      </c>
      <c r="I34" s="883">
        <v>3436830.9708454814</v>
      </c>
    </row>
    <row r="35" spans="1:9" s="79" customFormat="1" ht="21" customHeight="1">
      <c r="A35" s="562" t="s">
        <v>445</v>
      </c>
      <c r="B35" s="883">
        <v>0</v>
      </c>
      <c r="C35" s="883">
        <v>0</v>
      </c>
      <c r="D35" s="883">
        <v>0</v>
      </c>
      <c r="E35" s="883">
        <v>0</v>
      </c>
      <c r="F35" s="883">
        <v>0</v>
      </c>
      <c r="G35" s="883">
        <v>0</v>
      </c>
      <c r="H35" s="883">
        <v>0</v>
      </c>
      <c r="I35" s="883">
        <v>0</v>
      </c>
    </row>
    <row r="36" spans="1:9" s="79" customFormat="1" ht="21" customHeight="1">
      <c r="A36" s="562" t="s">
        <v>446</v>
      </c>
      <c r="B36" s="883">
        <v>1440558.6647230319</v>
      </c>
      <c r="C36" s="883">
        <v>1613776.1005830904</v>
      </c>
      <c r="D36" s="883">
        <v>1587626.9067055394</v>
      </c>
      <c r="E36" s="883">
        <v>1751969.4518950437</v>
      </c>
      <c r="F36" s="883">
        <v>1037371.6588921283</v>
      </c>
      <c r="G36" s="883">
        <v>1072513.6180758018</v>
      </c>
      <c r="H36" s="883">
        <v>1139107.6574344023</v>
      </c>
      <c r="I36" s="883">
        <v>1125015.9912536442</v>
      </c>
    </row>
    <row r="37" spans="1:9" s="79" customFormat="1" ht="21" customHeight="1">
      <c r="A37" s="561" t="s">
        <v>447</v>
      </c>
      <c r="B37" s="883">
        <v>523579.23323615163</v>
      </c>
      <c r="C37" s="883">
        <v>438382.03935860057</v>
      </c>
      <c r="D37" s="883">
        <v>267116.58454810496</v>
      </c>
      <c r="E37" s="883">
        <v>531878.65597667638</v>
      </c>
      <c r="F37" s="883">
        <v>5848.4037900874637</v>
      </c>
      <c r="G37" s="883">
        <v>124733.51311953353</v>
      </c>
      <c r="H37" s="883">
        <v>65264.371720116622</v>
      </c>
      <c r="I37" s="883">
        <v>104717.50291545189</v>
      </c>
    </row>
    <row r="38" spans="1:9" s="79" customFormat="1" ht="21" customHeight="1">
      <c r="A38" s="561" t="s">
        <v>448</v>
      </c>
      <c r="B38" s="883">
        <v>16088582.218658892</v>
      </c>
      <c r="C38" s="883">
        <v>14105246.973760933</v>
      </c>
      <c r="D38" s="883">
        <v>16582897.539358601</v>
      </c>
      <c r="E38" s="883">
        <v>16911444.271137025</v>
      </c>
      <c r="F38" s="883">
        <v>9496451.787172012</v>
      </c>
      <c r="G38" s="883">
        <v>10695946.088921282</v>
      </c>
      <c r="H38" s="883">
        <v>15325508.575801749</v>
      </c>
      <c r="I38" s="883">
        <v>16115261.822157433</v>
      </c>
    </row>
    <row r="39" spans="1:9" s="79" customFormat="1" ht="21" customHeight="1">
      <c r="A39" s="561" t="s">
        <v>449</v>
      </c>
      <c r="B39" s="883">
        <v>8065753.9664723035</v>
      </c>
      <c r="C39" s="883">
        <v>8643467.606413994</v>
      </c>
      <c r="D39" s="883">
        <v>8842470.180758018</v>
      </c>
      <c r="E39" s="883">
        <v>8839678.0932944603</v>
      </c>
      <c r="F39" s="883">
        <v>5813328.7536443146</v>
      </c>
      <c r="G39" s="883">
        <v>6470641.2434402332</v>
      </c>
      <c r="H39" s="883">
        <v>6369705.9198250724</v>
      </c>
      <c r="I39" s="883">
        <v>8786602.7069970854</v>
      </c>
    </row>
    <row r="40" spans="1:9" s="79" customFormat="1" ht="21" customHeight="1">
      <c r="A40" s="561" t="s">
        <v>127</v>
      </c>
      <c r="B40" s="883">
        <v>17865971.924198251</v>
      </c>
      <c r="C40" s="883">
        <v>15935695.3090379</v>
      </c>
      <c r="D40" s="883">
        <v>17192968.062682215</v>
      </c>
      <c r="E40" s="883">
        <v>11945358.344023323</v>
      </c>
      <c r="F40" s="883">
        <v>11186587.240524782</v>
      </c>
      <c r="G40" s="883">
        <v>10957842.457725948</v>
      </c>
      <c r="H40" s="883">
        <v>10567684.702623907</v>
      </c>
      <c r="I40" s="883">
        <v>10700855.749271136</v>
      </c>
    </row>
    <row r="41" spans="1:9" s="79" customFormat="1" ht="21" customHeight="1">
      <c r="A41" s="561" t="s">
        <v>133</v>
      </c>
      <c r="B41" s="883">
        <v>0</v>
      </c>
      <c r="C41" s="883">
        <v>0</v>
      </c>
      <c r="D41" s="883">
        <v>0</v>
      </c>
      <c r="E41" s="883">
        <v>0</v>
      </c>
      <c r="F41" s="883">
        <v>0</v>
      </c>
      <c r="G41" s="883">
        <v>0</v>
      </c>
      <c r="H41" s="883">
        <v>0</v>
      </c>
      <c r="I41" s="883">
        <v>0</v>
      </c>
    </row>
    <row r="42" spans="1:9" s="79" customFormat="1" ht="21" customHeight="1">
      <c r="A42" s="561" t="s">
        <v>450</v>
      </c>
      <c r="B42" s="883">
        <v>0</v>
      </c>
      <c r="C42" s="883">
        <v>0</v>
      </c>
      <c r="D42" s="883">
        <v>0</v>
      </c>
      <c r="E42" s="883">
        <v>0</v>
      </c>
      <c r="F42" s="883">
        <v>0</v>
      </c>
      <c r="G42" s="883">
        <v>0</v>
      </c>
      <c r="H42" s="883">
        <v>0</v>
      </c>
      <c r="I42" s="883">
        <v>0</v>
      </c>
    </row>
    <row r="43" spans="1:9" s="80" customFormat="1" ht="43.5" customHeight="1" thickBot="1">
      <c r="A43" s="563" t="s">
        <v>109</v>
      </c>
      <c r="B43" s="884">
        <v>0</v>
      </c>
      <c r="C43" s="884">
        <v>0</v>
      </c>
      <c r="D43" s="884">
        <v>0</v>
      </c>
      <c r="E43" s="884">
        <v>0</v>
      </c>
      <c r="F43" s="884">
        <v>0</v>
      </c>
      <c r="G43" s="884">
        <v>0</v>
      </c>
      <c r="H43" s="884">
        <v>0</v>
      </c>
      <c r="I43" s="884">
        <v>0</v>
      </c>
    </row>
    <row r="44" spans="1:9" ht="24" customHeight="1" thickTop="1" thickBot="1">
      <c r="A44" s="27" t="s">
        <v>451</v>
      </c>
      <c r="B44" s="882">
        <v>119374595.43731779</v>
      </c>
      <c r="C44" s="882">
        <v>124711918.08892129</v>
      </c>
      <c r="D44" s="882">
        <v>130812984.89504373</v>
      </c>
      <c r="E44" s="882">
        <v>143784497.05393586</v>
      </c>
      <c r="F44" s="882">
        <v>128203310.14285715</v>
      </c>
      <c r="G44" s="882">
        <v>128107934.98542275</v>
      </c>
      <c r="H44" s="882">
        <v>131058959.6676385</v>
      </c>
      <c r="I44" s="882">
        <v>130318336.22157435</v>
      </c>
    </row>
    <row r="45" spans="1:9" s="79" customFormat="1" ht="21" customHeight="1" thickTop="1">
      <c r="A45" s="561" t="s">
        <v>148</v>
      </c>
      <c r="B45" s="883">
        <v>423825.34548104956</v>
      </c>
      <c r="C45" s="883">
        <v>423035.01895043731</v>
      </c>
      <c r="D45" s="883">
        <v>422928.28425655974</v>
      </c>
      <c r="E45" s="883">
        <v>92908892.239067048</v>
      </c>
      <c r="F45" s="883">
        <v>81036793.113702625</v>
      </c>
      <c r="G45" s="883">
        <v>81041355.79591836</v>
      </c>
      <c r="H45" s="883">
        <v>80664577.259475216</v>
      </c>
      <c r="I45" s="883">
        <v>80667886.297376096</v>
      </c>
    </row>
    <row r="46" spans="1:9" s="79" customFormat="1" ht="21" customHeight="1">
      <c r="A46" s="561" t="s">
        <v>152</v>
      </c>
      <c r="B46" s="883">
        <v>5490492.988338192</v>
      </c>
      <c r="C46" s="883">
        <v>5499236.7492711376</v>
      </c>
      <c r="D46" s="883">
        <v>5499236.7492711376</v>
      </c>
      <c r="E46" s="883">
        <v>690.86297376093285</v>
      </c>
      <c r="F46" s="883">
        <v>690.86297376093285</v>
      </c>
      <c r="G46" s="883">
        <v>690.86297376093285</v>
      </c>
      <c r="H46" s="883">
        <v>690.86297376093285</v>
      </c>
      <c r="I46" s="883">
        <v>690.86297376093285</v>
      </c>
    </row>
    <row r="47" spans="1:9" s="79" customFormat="1" ht="21" customHeight="1">
      <c r="A47" s="561" t="s">
        <v>156</v>
      </c>
      <c r="B47" s="883">
        <v>0</v>
      </c>
      <c r="C47" s="883">
        <v>0</v>
      </c>
      <c r="D47" s="883">
        <v>0</v>
      </c>
      <c r="E47" s="883">
        <v>0</v>
      </c>
      <c r="F47" s="883">
        <v>0</v>
      </c>
      <c r="G47" s="883">
        <v>0</v>
      </c>
      <c r="H47" s="883">
        <v>0</v>
      </c>
      <c r="I47" s="883">
        <v>0</v>
      </c>
    </row>
    <row r="48" spans="1:9" s="79" customFormat="1" ht="21" customHeight="1">
      <c r="A48" s="561" t="s">
        <v>452</v>
      </c>
      <c r="B48" s="883">
        <v>106843729.80612245</v>
      </c>
      <c r="C48" s="883">
        <v>113407024.88629737</v>
      </c>
      <c r="D48" s="883">
        <v>118653312.35568513</v>
      </c>
      <c r="E48" s="883">
        <v>44494270.252186589</v>
      </c>
      <c r="F48" s="883">
        <v>42399904.844023325</v>
      </c>
      <c r="G48" s="883">
        <v>45920780.465014577</v>
      </c>
      <c r="H48" s="883">
        <v>46310258.145772591</v>
      </c>
      <c r="I48" s="883">
        <v>48725237.428571425</v>
      </c>
    </row>
    <row r="49" spans="1:9" s="79" customFormat="1" ht="21" customHeight="1">
      <c r="A49" s="561" t="s">
        <v>164</v>
      </c>
      <c r="B49" s="883">
        <v>6616547.2973760935</v>
      </c>
      <c r="C49" s="883">
        <v>5382621.4344023326</v>
      </c>
      <c r="D49" s="883">
        <v>6237507.5058309045</v>
      </c>
      <c r="E49" s="883">
        <v>6380643.6997084552</v>
      </c>
      <c r="F49" s="883">
        <v>4765921.3221574342</v>
      </c>
      <c r="G49" s="883">
        <v>1145107.8615160349</v>
      </c>
      <c r="H49" s="883">
        <v>4083433.3994169096</v>
      </c>
      <c r="I49" s="883">
        <v>924521.6326530613</v>
      </c>
    </row>
    <row r="50" spans="1:9" s="79" customFormat="1" ht="21" customHeight="1">
      <c r="A50" s="562" t="s">
        <v>453</v>
      </c>
      <c r="B50" s="883">
        <v>25999.591836734697</v>
      </c>
      <c r="C50" s="883">
        <v>-96747.782798833825</v>
      </c>
      <c r="D50" s="883">
        <v>-13666.034985422741</v>
      </c>
      <c r="E50" s="883">
        <v>131347.89795918367</v>
      </c>
      <c r="F50" s="883">
        <v>-23515.779883381925</v>
      </c>
      <c r="G50" s="883">
        <v>-61602.599125364432</v>
      </c>
      <c r="H50" s="883">
        <v>-86393.787172011667</v>
      </c>
      <c r="I50" s="883">
        <v>-321852.18221574347</v>
      </c>
    </row>
    <row r="51" spans="1:9" s="80" customFormat="1" ht="40.5" customHeight="1" thickBot="1">
      <c r="A51" s="564" t="s">
        <v>454</v>
      </c>
      <c r="B51" s="884">
        <v>6590547.7055393578</v>
      </c>
      <c r="C51" s="884">
        <v>5479369.2172011659</v>
      </c>
      <c r="D51" s="884">
        <v>6251173.5408163266</v>
      </c>
      <c r="E51" s="884">
        <v>6249295.8017492713</v>
      </c>
      <c r="F51" s="884">
        <v>4789437.1020408161</v>
      </c>
      <c r="G51" s="884">
        <v>1206710.4606413995</v>
      </c>
      <c r="H51" s="884">
        <v>4169827.1865889211</v>
      </c>
      <c r="I51" s="884">
        <v>1246373.8148688045</v>
      </c>
    </row>
    <row r="52" spans="1:9" ht="24" customHeight="1" thickTop="1" thickBot="1">
      <c r="A52" s="27" t="s">
        <v>455</v>
      </c>
      <c r="B52" s="882">
        <v>608255523.52478135</v>
      </c>
      <c r="C52" s="882">
        <v>629231406.04664719</v>
      </c>
      <c r="D52" s="882">
        <v>642542103.03498542</v>
      </c>
      <c r="E52" s="882">
        <v>668315879.83819234</v>
      </c>
      <c r="F52" s="882">
        <v>535440145.60058314</v>
      </c>
      <c r="G52" s="882">
        <v>537799424.98833823</v>
      </c>
      <c r="H52" s="882">
        <v>560800484.38483965</v>
      </c>
      <c r="I52" s="882">
        <v>564133305.51603496</v>
      </c>
    </row>
    <row r="53" spans="1:9" s="79" customFormat="1" ht="24" customHeight="1" thickTop="1">
      <c r="A53" s="77" t="s">
        <v>456</v>
      </c>
      <c r="B53" s="883">
        <v>881948.96355685126</v>
      </c>
      <c r="C53" s="883">
        <v>1693407.0889212829</v>
      </c>
      <c r="D53" s="883">
        <v>2182682.8586005829</v>
      </c>
      <c r="E53" s="883">
        <v>1457998.6647230322</v>
      </c>
      <c r="F53" s="883">
        <v>1047053.9431486881</v>
      </c>
      <c r="G53" s="883">
        <v>646242.01749271143</v>
      </c>
      <c r="H53" s="883">
        <v>604874.88192419824</v>
      </c>
      <c r="I53" s="883">
        <v>588901.99416909623</v>
      </c>
    </row>
    <row r="54" spans="1:9" s="80" customFormat="1" ht="21" customHeight="1">
      <c r="A54" s="564" t="s">
        <v>457</v>
      </c>
      <c r="B54" s="884">
        <v>0</v>
      </c>
      <c r="C54" s="884">
        <v>0</v>
      </c>
      <c r="D54" s="884">
        <v>0</v>
      </c>
      <c r="E54" s="884">
        <v>0</v>
      </c>
      <c r="F54" s="884">
        <v>0</v>
      </c>
      <c r="G54" s="884">
        <v>0</v>
      </c>
      <c r="H54" s="884">
        <v>0</v>
      </c>
      <c r="I54" s="884">
        <v>0</v>
      </c>
    </row>
    <row r="55" spans="1:9" s="80" customFormat="1" ht="21" customHeight="1">
      <c r="A55" s="564" t="s">
        <v>458</v>
      </c>
      <c r="B55" s="884">
        <v>444788.28571428574</v>
      </c>
      <c r="C55" s="884">
        <v>1182971.1880466472</v>
      </c>
      <c r="D55" s="884">
        <v>1632669.2915451895</v>
      </c>
      <c r="E55" s="884">
        <v>1004429.3629737609</v>
      </c>
      <c r="F55" s="884">
        <v>610593.69241982512</v>
      </c>
      <c r="G55" s="884">
        <v>255308.01895043731</v>
      </c>
      <c r="H55" s="884">
        <v>215132.44752186589</v>
      </c>
      <c r="I55" s="884">
        <v>215897.75364431489</v>
      </c>
    </row>
    <row r="56" spans="1:9" s="80" customFormat="1" ht="21" customHeight="1">
      <c r="A56" s="564" t="s">
        <v>459</v>
      </c>
      <c r="B56" s="884">
        <v>0</v>
      </c>
      <c r="C56" s="884">
        <v>0</v>
      </c>
      <c r="D56" s="884">
        <v>0</v>
      </c>
      <c r="E56" s="884">
        <v>0</v>
      </c>
      <c r="F56" s="884">
        <v>0</v>
      </c>
      <c r="G56" s="884">
        <v>0</v>
      </c>
      <c r="H56" s="884">
        <v>0</v>
      </c>
      <c r="I56" s="884">
        <v>0</v>
      </c>
    </row>
    <row r="57" spans="1:9" s="80" customFormat="1" ht="21" customHeight="1">
      <c r="A57" s="564" t="s">
        <v>460</v>
      </c>
      <c r="B57" s="884">
        <v>437160.67784256558</v>
      </c>
      <c r="C57" s="884">
        <v>510435.90087463555</v>
      </c>
      <c r="D57" s="884">
        <v>550013.56705539359</v>
      </c>
      <c r="E57" s="884">
        <v>453569.30174927117</v>
      </c>
      <c r="F57" s="884">
        <v>436460.25072886294</v>
      </c>
      <c r="G57" s="884">
        <v>390933.99854227406</v>
      </c>
      <c r="H57" s="884">
        <v>389742.43440233235</v>
      </c>
      <c r="I57" s="884">
        <v>373004.24052478134</v>
      </c>
    </row>
    <row r="58" spans="1:9" s="80" customFormat="1" ht="21" customHeight="1">
      <c r="A58" s="564" t="s">
        <v>461</v>
      </c>
      <c r="B58" s="884">
        <v>0</v>
      </c>
      <c r="C58" s="884">
        <v>0</v>
      </c>
      <c r="D58" s="884">
        <v>0</v>
      </c>
      <c r="E58" s="884">
        <v>0</v>
      </c>
      <c r="F58" s="884">
        <v>0</v>
      </c>
      <c r="G58" s="884">
        <v>0</v>
      </c>
      <c r="H58" s="884">
        <v>0</v>
      </c>
      <c r="I58" s="884">
        <v>0</v>
      </c>
    </row>
    <row r="59" spans="1:9" s="80" customFormat="1" ht="61.5" customHeight="1" thickBot="1">
      <c r="A59" s="563" t="s">
        <v>462</v>
      </c>
      <c r="B59" s="884">
        <v>949982833.10058308</v>
      </c>
      <c r="C59" s="884">
        <v>1032311825.8950437</v>
      </c>
      <c r="D59" s="884">
        <v>1088712427.0670555</v>
      </c>
      <c r="E59" s="884">
        <v>1140089730.2478135</v>
      </c>
      <c r="F59" s="884">
        <v>937491741.56268215</v>
      </c>
      <c r="G59" s="884">
        <v>943941971.18513119</v>
      </c>
      <c r="H59" s="884">
        <v>1002192692.0247813</v>
      </c>
      <c r="I59" s="884">
        <v>1003923161.8790088</v>
      </c>
    </row>
    <row r="60" spans="1:9" ht="31.5" customHeight="1" thickTop="1" thickBot="1">
      <c r="A60" s="785" t="s">
        <v>463</v>
      </c>
      <c r="B60" s="882"/>
      <c r="C60" s="882"/>
      <c r="D60" s="882"/>
      <c r="E60" s="882"/>
      <c r="F60" s="882"/>
      <c r="G60" s="882"/>
      <c r="H60" s="882"/>
      <c r="I60" s="882"/>
    </row>
    <row r="61" spans="1:9" ht="30" customHeight="1" thickTop="1">
      <c r="A61" s="30" t="s">
        <v>464</v>
      </c>
      <c r="B61" s="885">
        <v>31849822.046647232</v>
      </c>
      <c r="C61" s="885">
        <v>35834603.377551019</v>
      </c>
      <c r="D61" s="885">
        <v>40582381.1851312</v>
      </c>
      <c r="E61" s="885">
        <v>40889290.118075795</v>
      </c>
      <c r="F61" s="885">
        <v>33186899.298833817</v>
      </c>
      <c r="G61" s="885">
        <v>8113814.5743440231</v>
      </c>
      <c r="H61" s="885">
        <v>34231460.622448981</v>
      </c>
      <c r="I61" s="885">
        <v>8938533.9577259477</v>
      </c>
    </row>
    <row r="62" spans="1:9" ht="21" customHeight="1">
      <c r="A62" s="786" t="s">
        <v>465</v>
      </c>
      <c r="B62" s="885">
        <v>-6071521.5932944613</v>
      </c>
      <c r="C62" s="885">
        <v>-7551084.4883381929</v>
      </c>
      <c r="D62" s="885">
        <v>-9029835.4256559778</v>
      </c>
      <c r="E62" s="885">
        <v>-11252048.508746356</v>
      </c>
      <c r="F62" s="885">
        <v>-9778482.6588921286</v>
      </c>
      <c r="G62" s="885">
        <v>-2514893.8104956266</v>
      </c>
      <c r="H62" s="885">
        <v>-10928707.881924197</v>
      </c>
      <c r="I62" s="885">
        <v>-2948291.5233236155</v>
      </c>
    </row>
    <row r="63" spans="1:9" ht="21.75" customHeight="1">
      <c r="A63" s="787" t="s">
        <v>466</v>
      </c>
      <c r="B63" s="885">
        <v>25778300.453352772</v>
      </c>
      <c r="C63" s="885">
        <v>28283518.889212828</v>
      </c>
      <c r="D63" s="885">
        <v>31552545.75947522</v>
      </c>
      <c r="E63" s="885">
        <v>29637241.609329447</v>
      </c>
      <c r="F63" s="885">
        <v>23408416.639941692</v>
      </c>
      <c r="G63" s="885">
        <v>5598920.763848396</v>
      </c>
      <c r="H63" s="885">
        <v>23302752.740524784</v>
      </c>
      <c r="I63" s="885">
        <v>5990242.4344023326</v>
      </c>
    </row>
    <row r="64" spans="1:9">
      <c r="A64" s="30" t="s">
        <v>467</v>
      </c>
      <c r="B64" s="885">
        <v>8358465.9650145778</v>
      </c>
      <c r="C64" s="885">
        <v>8548607.6676384844</v>
      </c>
      <c r="D64" s="885">
        <v>5709318.1326530613</v>
      </c>
      <c r="E64" s="885">
        <v>6201547.0714285709</v>
      </c>
      <c r="F64" s="885">
        <v>2714216.3717201166</v>
      </c>
      <c r="G64" s="885">
        <v>312638.22594752186</v>
      </c>
      <c r="H64" s="885">
        <v>1590023.806122449</v>
      </c>
      <c r="I64" s="885">
        <v>605072.33819241985</v>
      </c>
    </row>
    <row r="65" spans="1:9">
      <c r="A65" s="786" t="s">
        <v>468</v>
      </c>
      <c r="B65" s="885">
        <v>-1823622.0655976676</v>
      </c>
      <c r="C65" s="885">
        <v>-1830884.9008746357</v>
      </c>
      <c r="D65" s="885">
        <v>-1674122.0714285714</v>
      </c>
      <c r="E65" s="885">
        <v>-1423109.3950437317</v>
      </c>
      <c r="F65" s="885">
        <v>-831280.84985422739</v>
      </c>
      <c r="G65" s="885">
        <v>-160519.19096209912</v>
      </c>
      <c r="H65" s="885">
        <v>-706686.44023323618</v>
      </c>
      <c r="I65" s="885">
        <v>-233183.20262390672</v>
      </c>
    </row>
    <row r="66" spans="1:9">
      <c r="A66" s="31" t="s">
        <v>469</v>
      </c>
      <c r="B66" s="885">
        <v>32313144.352769677</v>
      </c>
      <c r="C66" s="885">
        <v>35001241.655976675</v>
      </c>
      <c r="D66" s="885">
        <v>35587741.820699707</v>
      </c>
      <c r="E66" s="885">
        <v>34415679.285714284</v>
      </c>
      <c r="F66" s="885">
        <v>25291352.161807582</v>
      </c>
      <c r="G66" s="885">
        <v>5751039.79883382</v>
      </c>
      <c r="H66" s="885">
        <v>24186090.106413994</v>
      </c>
      <c r="I66" s="885">
        <v>6362131.5699708452</v>
      </c>
    </row>
    <row r="67" spans="1:9">
      <c r="A67" s="30" t="s">
        <v>470</v>
      </c>
      <c r="B67" s="885">
        <v>4958181.3498542281</v>
      </c>
      <c r="C67" s="885">
        <v>5132849.6895043729</v>
      </c>
      <c r="D67" s="885">
        <v>3990956.5058309035</v>
      </c>
      <c r="E67" s="885">
        <v>4695835.5014577257</v>
      </c>
      <c r="F67" s="885">
        <v>3673290.825072886</v>
      </c>
      <c r="G67" s="885">
        <v>897246.7623906706</v>
      </c>
      <c r="H67" s="885">
        <v>4379782.7594752191</v>
      </c>
      <c r="I67" s="885">
        <v>894228.7172011662</v>
      </c>
    </row>
    <row r="68" spans="1:9">
      <c r="A68" s="30" t="s">
        <v>471</v>
      </c>
      <c r="B68" s="885">
        <v>-6585745.9125364432</v>
      </c>
      <c r="C68" s="885">
        <v>-9083946.0860058311</v>
      </c>
      <c r="D68" s="885">
        <v>-7020414.2667638483</v>
      </c>
      <c r="E68" s="885">
        <v>-5948826.6311953347</v>
      </c>
      <c r="F68" s="885">
        <v>-4766508.381924198</v>
      </c>
      <c r="G68" s="885">
        <v>-1327450.1836734693</v>
      </c>
      <c r="H68" s="885">
        <v>-5620856.0043731779</v>
      </c>
      <c r="I68" s="885">
        <v>-1522803.0991253643</v>
      </c>
    </row>
    <row r="69" spans="1:9">
      <c r="A69" s="787" t="s">
        <v>472</v>
      </c>
      <c r="B69" s="885">
        <v>30685579.790087465</v>
      </c>
      <c r="C69" s="885">
        <v>31050145.259475216</v>
      </c>
      <c r="D69" s="885">
        <v>32558284.059766766</v>
      </c>
      <c r="E69" s="885">
        <v>33162688.155976675</v>
      </c>
      <c r="F69" s="885">
        <v>24198134.604956266</v>
      </c>
      <c r="G69" s="885">
        <v>5320836.3775510201</v>
      </c>
      <c r="H69" s="885">
        <v>22945016.861516032</v>
      </c>
      <c r="I69" s="885">
        <v>5733557.1880466472</v>
      </c>
    </row>
    <row r="70" spans="1:9">
      <c r="A70" s="786" t="s">
        <v>473</v>
      </c>
      <c r="B70" s="885">
        <v>-23694641.371720117</v>
      </c>
      <c r="C70" s="885">
        <v>-25308445.51020408</v>
      </c>
      <c r="D70" s="885">
        <v>-26241874.110787172</v>
      </c>
      <c r="E70" s="885">
        <v>-26976931.100583088</v>
      </c>
      <c r="F70" s="885">
        <v>-19576762.951895043</v>
      </c>
      <c r="G70" s="885">
        <v>-4323459.1530612241</v>
      </c>
      <c r="H70" s="885">
        <v>-19069185.483965013</v>
      </c>
      <c r="I70" s="885">
        <v>-4477749.645772595</v>
      </c>
    </row>
    <row r="71" spans="1:9">
      <c r="A71" s="31" t="s">
        <v>474</v>
      </c>
      <c r="B71" s="885">
        <v>6990938.4183673467</v>
      </c>
      <c r="C71" s="885">
        <v>5741699.7492711376</v>
      </c>
      <c r="D71" s="885">
        <v>6316409.948979592</v>
      </c>
      <c r="E71" s="885">
        <v>6185757.0553935859</v>
      </c>
      <c r="F71" s="885">
        <v>4621371.6530612241</v>
      </c>
      <c r="G71" s="885">
        <v>997377.22448979586</v>
      </c>
      <c r="H71" s="885">
        <v>3875831.3775510206</v>
      </c>
      <c r="I71" s="885">
        <v>1255807.5422740525</v>
      </c>
    </row>
    <row r="72" spans="1:9">
      <c r="A72" s="31" t="s">
        <v>475</v>
      </c>
      <c r="B72" s="885">
        <v>50774.800291545187</v>
      </c>
      <c r="C72" s="885">
        <v>150031.85568513119</v>
      </c>
      <c r="D72" s="885">
        <v>308201.94460641395</v>
      </c>
      <c r="E72" s="885">
        <v>196205.89504373178</v>
      </c>
      <c r="F72" s="885">
        <v>145956.03061224491</v>
      </c>
      <c r="G72" s="885">
        <v>39339.746355685129</v>
      </c>
      <c r="H72" s="885">
        <v>126158.13848396501</v>
      </c>
      <c r="I72" s="885">
        <v>30515.562682215746</v>
      </c>
    </row>
    <row r="73" spans="1:9">
      <c r="A73" s="32" t="s">
        <v>476</v>
      </c>
      <c r="B73" s="885">
        <v>8288.0655976676389</v>
      </c>
      <c r="C73" s="885">
        <v>2497.7201166180757</v>
      </c>
      <c r="D73" s="885">
        <v>1644.6093294460643</v>
      </c>
      <c r="E73" s="885">
        <v>568.88483965014575</v>
      </c>
      <c r="F73" s="885">
        <v>-25.81924198250729</v>
      </c>
      <c r="G73" s="885">
        <v>-8.037900874635568</v>
      </c>
      <c r="H73" s="885">
        <v>16.858600583090379</v>
      </c>
      <c r="I73" s="885">
        <v>2.3498542274052481</v>
      </c>
    </row>
    <row r="74" spans="1:9">
      <c r="A74" s="32" t="s">
        <v>477</v>
      </c>
      <c r="B74" s="885">
        <v>42486.734693877552</v>
      </c>
      <c r="C74" s="885">
        <v>147534.13556851313</v>
      </c>
      <c r="D74" s="885">
        <v>306557.3352769679</v>
      </c>
      <c r="E74" s="885">
        <v>195637.01020408163</v>
      </c>
      <c r="F74" s="885">
        <v>145981.84985422742</v>
      </c>
      <c r="G74" s="885">
        <v>39347.784256559768</v>
      </c>
      <c r="H74" s="885">
        <v>126141.27988338193</v>
      </c>
      <c r="I74" s="885">
        <v>30513.21282798834</v>
      </c>
    </row>
    <row r="75" spans="1:9">
      <c r="A75" s="787" t="s">
        <v>478</v>
      </c>
      <c r="B75" s="885">
        <v>-3874.591836734694</v>
      </c>
      <c r="C75" s="885">
        <v>223.77259475218659</v>
      </c>
      <c r="D75" s="885">
        <v>-4438.986880466472</v>
      </c>
      <c r="E75" s="885">
        <v>-166.21574344023324</v>
      </c>
      <c r="F75" s="885">
        <v>-16.721574344023324</v>
      </c>
      <c r="G75" s="885">
        <v>-3.620991253644315</v>
      </c>
      <c r="H75" s="885">
        <v>1.1661807580174927E-2</v>
      </c>
      <c r="I75" s="885">
        <v>-1.4577259475218659E-3</v>
      </c>
    </row>
    <row r="76" spans="1:9">
      <c r="A76" s="787" t="s">
        <v>1431</v>
      </c>
      <c r="B76" s="885">
        <v>-2435.7215743440233</v>
      </c>
      <c r="C76" s="885">
        <v>459.77696793002917</v>
      </c>
      <c r="D76" s="885">
        <v>-3853.6924198250731</v>
      </c>
      <c r="E76" s="885">
        <v>38.126822157434404</v>
      </c>
      <c r="F76" s="885">
        <v>-16.720116618075803</v>
      </c>
      <c r="G76" s="885">
        <v>-3.620991253644315</v>
      </c>
      <c r="H76" s="885">
        <v>1.1661807580174927E-2</v>
      </c>
      <c r="I76" s="885">
        <v>-1.4577259475218659E-3</v>
      </c>
    </row>
    <row r="77" spans="1:9">
      <c r="A77" s="786" t="s">
        <v>479</v>
      </c>
      <c r="B77" s="885">
        <v>-1438.8702623906704</v>
      </c>
      <c r="C77" s="885">
        <v>-236.00437317784258</v>
      </c>
      <c r="D77" s="885">
        <v>-585.29446064139938</v>
      </c>
      <c r="E77" s="885">
        <v>-204.34256559766763</v>
      </c>
      <c r="F77" s="885">
        <v>-1.4577259475218659E-3</v>
      </c>
      <c r="G77" s="885">
        <v>0</v>
      </c>
      <c r="H77" s="885">
        <v>0</v>
      </c>
      <c r="I77" s="885">
        <v>0</v>
      </c>
    </row>
    <row r="78" spans="1:9">
      <c r="A78" s="787" t="s">
        <v>480</v>
      </c>
      <c r="B78" s="885">
        <v>7037838.6268221568</v>
      </c>
      <c r="C78" s="885">
        <v>5891955.3775510201</v>
      </c>
      <c r="D78" s="885">
        <v>6620172.9067055397</v>
      </c>
      <c r="E78" s="885">
        <v>6381796.7346938774</v>
      </c>
      <c r="F78" s="885">
        <v>4767310.9620991256</v>
      </c>
      <c r="G78" s="885">
        <v>1036713.3498542274</v>
      </c>
      <c r="H78" s="885">
        <v>4001989.527696793</v>
      </c>
      <c r="I78" s="885">
        <v>1286323.1034985422</v>
      </c>
    </row>
    <row r="79" spans="1:9">
      <c r="A79" s="788" t="s">
        <v>481</v>
      </c>
      <c r="B79" s="885">
        <v>21543.94023323615</v>
      </c>
      <c r="C79" s="885">
        <v>17144.361516034987</v>
      </c>
      <c r="D79" s="885">
        <v>20584.169096209913</v>
      </c>
      <c r="E79" s="885">
        <v>40225.880466472299</v>
      </c>
      <c r="F79" s="885">
        <v>-2339.32944606414</v>
      </c>
      <c r="G79" s="885">
        <v>87495.086005830904</v>
      </c>
      <c r="H79" s="885">
        <v>116964.58309037902</v>
      </c>
      <c r="I79" s="885">
        <v>-678.20845481049571</v>
      </c>
    </row>
    <row r="80" spans="1:9">
      <c r="A80" s="31" t="s">
        <v>482</v>
      </c>
      <c r="B80" s="885">
        <v>7059382.567055393</v>
      </c>
      <c r="C80" s="885">
        <v>5909099.7390670553</v>
      </c>
      <c r="D80" s="885">
        <v>6640757.0758017488</v>
      </c>
      <c r="E80" s="885">
        <v>6422022.6151603498</v>
      </c>
      <c r="F80" s="885">
        <v>4764971.6326530613</v>
      </c>
      <c r="G80" s="885">
        <v>1124208.4358600583</v>
      </c>
      <c r="H80" s="885">
        <v>4118954.1107871719</v>
      </c>
      <c r="I80" s="885">
        <v>1285644.8950437319</v>
      </c>
    </row>
    <row r="81" spans="1:9">
      <c r="A81" s="30" t="s">
        <v>483</v>
      </c>
      <c r="B81" s="885">
        <v>-64725.817784256556</v>
      </c>
      <c r="C81" s="885">
        <v>-86025.252186588914</v>
      </c>
      <c r="D81" s="885">
        <v>-148570.18950437318</v>
      </c>
      <c r="E81" s="885">
        <v>47176.905247813411</v>
      </c>
      <c r="F81" s="885">
        <v>247759.37317784259</v>
      </c>
      <c r="G81" s="885">
        <v>83311.731778425659</v>
      </c>
      <c r="H81" s="885">
        <v>83135.516034985427</v>
      </c>
      <c r="I81" s="885">
        <v>-24802.747813411079</v>
      </c>
    </row>
    <row r="82" spans="1:9" ht="21" customHeight="1">
      <c r="A82" s="787" t="s">
        <v>484</v>
      </c>
      <c r="B82" s="885">
        <v>6994656.7492711367</v>
      </c>
      <c r="C82" s="885">
        <v>5823074.4868804663</v>
      </c>
      <c r="D82" s="885">
        <v>6492186.8862973759</v>
      </c>
      <c r="E82" s="885">
        <v>6469199.5204081638</v>
      </c>
      <c r="F82" s="885">
        <v>5012731.0058309045</v>
      </c>
      <c r="G82" s="885">
        <v>1207520.1676384839</v>
      </c>
      <c r="H82" s="885">
        <v>4202089.6268221578</v>
      </c>
      <c r="I82" s="885">
        <v>1260842.1472303208</v>
      </c>
    </row>
    <row r="83" spans="1:9" ht="21" customHeight="1">
      <c r="A83" s="30" t="s">
        <v>485</v>
      </c>
      <c r="B83" s="885">
        <v>0</v>
      </c>
      <c r="C83" s="885">
        <v>0</v>
      </c>
      <c r="D83" s="885">
        <v>0</v>
      </c>
      <c r="E83" s="885">
        <v>0</v>
      </c>
      <c r="F83" s="885">
        <v>0</v>
      </c>
      <c r="G83" s="885">
        <v>0</v>
      </c>
      <c r="H83" s="885">
        <v>0</v>
      </c>
      <c r="I83" s="885">
        <v>0</v>
      </c>
    </row>
    <row r="84" spans="1:9" ht="21" customHeight="1">
      <c r="A84" s="787" t="s">
        <v>486</v>
      </c>
      <c r="B84" s="885">
        <v>6994656.7492711367</v>
      </c>
      <c r="C84" s="885">
        <v>5823074.4868804663</v>
      </c>
      <c r="D84" s="885">
        <v>6492186.8862973759</v>
      </c>
      <c r="E84" s="885">
        <v>6469199.5204081638</v>
      </c>
      <c r="F84" s="885">
        <v>5012731.0058309045</v>
      </c>
      <c r="G84" s="885">
        <v>1207520.1676384839</v>
      </c>
      <c r="H84" s="885">
        <v>4202089.6268221578</v>
      </c>
      <c r="I84" s="885">
        <v>1260842.1472303208</v>
      </c>
    </row>
    <row r="85" spans="1:9" ht="18" customHeight="1" thickBot="1">
      <c r="A85" s="30" t="s">
        <v>487</v>
      </c>
      <c r="B85" s="885">
        <v>-404109.04373177845</v>
      </c>
      <c r="C85" s="885">
        <v>-343705.26967930025</v>
      </c>
      <c r="D85" s="885">
        <v>-241013.34548104956</v>
      </c>
      <c r="E85" s="885">
        <v>-219903.72448979592</v>
      </c>
      <c r="F85" s="885">
        <v>-223293.90379008747</v>
      </c>
      <c r="G85" s="885">
        <v>-809.70699708454811</v>
      </c>
      <c r="H85" s="885">
        <v>-32262.44023323615</v>
      </c>
      <c r="I85" s="885">
        <v>-14468.330903790087</v>
      </c>
    </row>
    <row r="86" spans="1:9" ht="24" customHeight="1" thickTop="1" thickBot="1">
      <c r="A86" s="27" t="s">
        <v>488</v>
      </c>
      <c r="B86" s="886">
        <v>6590547.7055393578</v>
      </c>
      <c r="C86" s="886">
        <v>5479369.2172011659</v>
      </c>
      <c r="D86" s="886">
        <v>6251173.5408163266</v>
      </c>
      <c r="E86" s="886">
        <v>6249295.7959183669</v>
      </c>
      <c r="F86" s="886">
        <v>4789437.1020408161</v>
      </c>
      <c r="G86" s="886">
        <v>1206710.4606413995</v>
      </c>
      <c r="H86" s="886">
        <v>4169827.1865889211</v>
      </c>
      <c r="I86" s="886">
        <v>1246373.8163265307</v>
      </c>
    </row>
    <row r="87" spans="1:9" ht="15" customHeight="1" thickTop="1" thickBot="1">
      <c r="A87" s="588"/>
      <c r="B87" s="887"/>
      <c r="C87" s="887"/>
      <c r="D87" s="887"/>
      <c r="E87" s="887"/>
      <c r="F87" s="887"/>
      <c r="G87" s="887"/>
      <c r="H87" s="887"/>
      <c r="I87" s="887"/>
    </row>
    <row r="88" spans="1:9" ht="28.5" customHeight="1" thickTop="1">
      <c r="A88" s="78"/>
      <c r="B88" s="33"/>
      <c r="C88" s="33"/>
      <c r="D88" s="33"/>
      <c r="E88" s="33"/>
      <c r="F88" s="33"/>
      <c r="G88" s="33"/>
      <c r="H88" s="33"/>
    </row>
    <row r="89" spans="1:9">
      <c r="A89" s="78"/>
      <c r="B89" s="33"/>
      <c r="C89" s="33"/>
      <c r="D89" s="33"/>
      <c r="E89" s="33"/>
      <c r="F89" s="33"/>
      <c r="G89" s="33"/>
      <c r="H89" s="33"/>
    </row>
    <row r="90" spans="1:9" ht="19.5">
      <c r="A90" s="789"/>
      <c r="B90" s="33"/>
      <c r="C90" s="33"/>
      <c r="D90" s="33"/>
      <c r="E90" s="33"/>
      <c r="F90" s="33"/>
      <c r="G90" s="33"/>
      <c r="H90" s="33"/>
    </row>
    <row r="91" spans="1:9" ht="19.5">
      <c r="A91" s="789"/>
      <c r="B91" s="33"/>
      <c r="C91" s="33"/>
      <c r="D91" s="33"/>
      <c r="E91" s="33"/>
      <c r="F91" s="33"/>
      <c r="G91" s="33"/>
      <c r="H91" s="33"/>
    </row>
    <row r="92" spans="1:9" ht="19.5">
      <c r="A92" s="789"/>
      <c r="B92" s="33"/>
      <c r="C92" s="33"/>
      <c r="D92" s="33"/>
      <c r="E92" s="33"/>
      <c r="F92" s="33"/>
      <c r="G92" s="33"/>
      <c r="H92" s="33"/>
    </row>
    <row r="93" spans="1:9" ht="19.5">
      <c r="A93" s="790"/>
      <c r="B93" s="33"/>
      <c r="C93" s="33"/>
      <c r="D93" s="33"/>
      <c r="E93" s="33"/>
      <c r="F93" s="33"/>
      <c r="G93" s="33"/>
      <c r="H93" s="33"/>
    </row>
    <row r="94" spans="1:9" ht="19.5">
      <c r="A94" s="790"/>
      <c r="B94" s="33"/>
      <c r="C94" s="33"/>
      <c r="D94" s="33"/>
      <c r="E94" s="33"/>
      <c r="F94" s="33"/>
      <c r="G94" s="33"/>
      <c r="H94" s="33"/>
    </row>
    <row r="95" spans="1:9" ht="19.5">
      <c r="A95" s="791"/>
      <c r="B95" s="33"/>
      <c r="C95" s="33"/>
      <c r="D95" s="33"/>
      <c r="E95" s="33"/>
      <c r="F95" s="33"/>
      <c r="G95" s="33"/>
      <c r="H95" s="33"/>
    </row>
    <row r="96" spans="1:9" ht="19.5">
      <c r="A96" s="789"/>
      <c r="B96" s="33"/>
      <c r="C96" s="33"/>
      <c r="D96" s="33"/>
      <c r="E96" s="33"/>
      <c r="F96" s="33"/>
      <c r="G96" s="33"/>
      <c r="H96" s="33"/>
    </row>
    <row r="97" spans="1:8" ht="19.5">
      <c r="A97" s="789"/>
      <c r="B97" s="33"/>
      <c r="C97" s="33"/>
      <c r="D97" s="33"/>
      <c r="E97" s="33"/>
      <c r="F97" s="33"/>
      <c r="G97" s="33"/>
      <c r="H97" s="33"/>
    </row>
    <row r="98" spans="1:8" ht="19.5">
      <c r="A98" s="789"/>
      <c r="B98" s="33"/>
      <c r="C98" s="33"/>
      <c r="D98" s="33"/>
      <c r="E98" s="33"/>
      <c r="F98" s="33"/>
      <c r="G98" s="33"/>
      <c r="H98" s="33"/>
    </row>
    <row r="99" spans="1:8" ht="19.5">
      <c r="A99" s="789"/>
      <c r="B99" s="33"/>
      <c r="C99" s="33"/>
      <c r="D99" s="33"/>
      <c r="E99" s="33"/>
      <c r="F99" s="33"/>
      <c r="G99" s="33"/>
      <c r="H99" s="33"/>
    </row>
    <row r="100" spans="1:8" ht="19.5">
      <c r="A100" s="789"/>
      <c r="B100" s="33"/>
      <c r="C100" s="33"/>
      <c r="D100" s="33"/>
      <c r="E100" s="33"/>
      <c r="F100" s="33"/>
      <c r="G100" s="33"/>
      <c r="H100" s="33"/>
    </row>
    <row r="101" spans="1:8" ht="19.5">
      <c r="A101" s="81"/>
      <c r="B101" s="33"/>
      <c r="C101" s="33"/>
      <c r="D101" s="33"/>
      <c r="E101" s="33"/>
      <c r="F101" s="33"/>
      <c r="G101" s="33"/>
      <c r="H101" s="33"/>
    </row>
    <row r="102" spans="1:8">
      <c r="A102" s="792"/>
      <c r="B102" s="33"/>
      <c r="C102" s="33"/>
      <c r="D102" s="33"/>
      <c r="E102" s="33"/>
      <c r="F102" s="33"/>
      <c r="G102" s="33"/>
      <c r="H102" s="33"/>
    </row>
    <row r="103" spans="1:8">
      <c r="A103" s="792"/>
      <c r="B103" s="33"/>
      <c r="C103" s="33"/>
      <c r="D103" s="33"/>
      <c r="E103" s="33"/>
      <c r="F103" s="33"/>
      <c r="G103" s="33"/>
      <c r="H103" s="33"/>
    </row>
    <row r="104" spans="1:8">
      <c r="A104" s="792"/>
      <c r="B104" s="33"/>
      <c r="C104" s="33"/>
      <c r="D104" s="33"/>
      <c r="E104" s="33"/>
      <c r="F104" s="33"/>
      <c r="G104" s="33"/>
      <c r="H104" s="33"/>
    </row>
    <row r="105" spans="1:8">
      <c r="A105" s="792"/>
      <c r="B105" s="33"/>
      <c r="C105" s="33"/>
      <c r="D105" s="33"/>
      <c r="E105" s="33"/>
      <c r="F105" s="33"/>
      <c r="G105" s="33"/>
      <c r="H105" s="33"/>
    </row>
    <row r="106" spans="1:8">
      <c r="A106" s="792"/>
      <c r="B106" s="33"/>
      <c r="C106" s="33"/>
      <c r="D106" s="33"/>
      <c r="E106" s="33"/>
      <c r="F106" s="33"/>
      <c r="G106" s="33"/>
      <c r="H106" s="33"/>
    </row>
    <row r="107" spans="1:8">
      <c r="A107" s="792"/>
      <c r="B107" s="33"/>
      <c r="C107" s="33"/>
      <c r="D107" s="33"/>
      <c r="E107" s="33"/>
      <c r="F107" s="33"/>
      <c r="G107" s="33"/>
      <c r="H107" s="33"/>
    </row>
    <row r="108" spans="1:8">
      <c r="A108" s="82"/>
      <c r="B108" s="33"/>
      <c r="C108" s="33"/>
      <c r="D108" s="33"/>
      <c r="E108" s="33"/>
      <c r="F108" s="33"/>
      <c r="G108" s="33"/>
      <c r="H108" s="33"/>
    </row>
    <row r="109" spans="1:8">
      <c r="A109" s="82"/>
      <c r="B109" s="33"/>
      <c r="C109" s="33"/>
      <c r="D109" s="33"/>
      <c r="E109" s="33"/>
      <c r="F109" s="33"/>
      <c r="G109" s="33"/>
      <c r="H109" s="33"/>
    </row>
    <row r="110" spans="1:8" ht="19.5">
      <c r="A110" s="789"/>
      <c r="B110" s="33"/>
      <c r="C110" s="33"/>
      <c r="D110" s="33"/>
      <c r="E110" s="33"/>
      <c r="F110" s="33"/>
      <c r="G110" s="33"/>
      <c r="H110" s="33"/>
    </row>
    <row r="111" spans="1:8" ht="19.5">
      <c r="A111" s="789"/>
      <c r="B111" s="33"/>
      <c r="C111" s="33"/>
      <c r="D111" s="33"/>
      <c r="E111" s="33"/>
      <c r="F111" s="33"/>
      <c r="G111" s="33"/>
      <c r="H111" s="33"/>
    </row>
    <row r="112" spans="1:8" ht="19.5">
      <c r="A112" s="791"/>
      <c r="B112" s="33"/>
      <c r="C112" s="33"/>
      <c r="D112" s="33"/>
      <c r="E112" s="33"/>
      <c r="F112" s="33"/>
      <c r="G112" s="33"/>
      <c r="H112" s="33"/>
    </row>
    <row r="113" spans="1:8" ht="19.5">
      <c r="A113" s="791"/>
      <c r="B113" s="33"/>
      <c r="C113" s="33"/>
      <c r="D113" s="33"/>
      <c r="E113" s="33"/>
      <c r="F113" s="33"/>
      <c r="G113" s="33"/>
      <c r="H113" s="33"/>
    </row>
    <row r="114" spans="1:8" ht="19.5">
      <c r="A114" s="791"/>
      <c r="B114" s="33"/>
      <c r="C114" s="33"/>
      <c r="D114" s="33"/>
      <c r="E114" s="33"/>
      <c r="F114" s="33"/>
      <c r="G114" s="33"/>
      <c r="H114" s="33"/>
    </row>
    <row r="115" spans="1:8" ht="19.5">
      <c r="A115" s="789"/>
      <c r="B115" s="33"/>
      <c r="C115" s="33"/>
      <c r="D115" s="33"/>
      <c r="E115" s="33"/>
      <c r="F115" s="33"/>
      <c r="G115" s="33"/>
      <c r="H115" s="33"/>
    </row>
    <row r="116" spans="1:8" ht="19.5">
      <c r="A116" s="789"/>
      <c r="B116" s="33"/>
      <c r="C116" s="33"/>
      <c r="D116" s="33"/>
      <c r="E116" s="33"/>
      <c r="F116" s="33"/>
      <c r="G116" s="33"/>
      <c r="H116" s="33"/>
    </row>
    <row r="117" spans="1:8" ht="19.5">
      <c r="A117" s="789"/>
      <c r="B117" s="33"/>
      <c r="C117" s="33"/>
      <c r="D117" s="33"/>
      <c r="E117" s="33"/>
      <c r="F117" s="33"/>
      <c r="G117" s="33"/>
      <c r="H117" s="33"/>
    </row>
    <row r="118" spans="1:8" ht="19.5">
      <c r="A118" s="789"/>
      <c r="B118" s="33"/>
      <c r="C118" s="33"/>
      <c r="D118" s="33"/>
      <c r="E118" s="33"/>
      <c r="F118" s="33"/>
      <c r="G118" s="33"/>
      <c r="H118" s="33"/>
    </row>
    <row r="119" spans="1:8" ht="19.5">
      <c r="A119" s="789"/>
      <c r="B119" s="33"/>
      <c r="C119" s="33"/>
      <c r="D119" s="33"/>
      <c r="E119" s="33"/>
      <c r="F119" s="33"/>
      <c r="G119" s="33"/>
      <c r="H119" s="33"/>
    </row>
    <row r="120" spans="1:8" ht="19.5">
      <c r="A120" s="789"/>
      <c r="B120" s="33"/>
      <c r="C120" s="33"/>
      <c r="D120" s="33"/>
      <c r="E120" s="33"/>
      <c r="F120" s="33"/>
      <c r="G120" s="33"/>
      <c r="H120" s="33"/>
    </row>
    <row r="121" spans="1:8" ht="19.5">
      <c r="A121" s="789"/>
      <c r="B121" s="33"/>
      <c r="C121" s="33"/>
      <c r="D121" s="33"/>
      <c r="E121" s="33"/>
      <c r="F121" s="33"/>
      <c r="G121" s="33"/>
      <c r="H121" s="33"/>
    </row>
    <row r="122" spans="1:8" ht="19.5">
      <c r="A122" s="791"/>
      <c r="B122" s="33"/>
      <c r="C122" s="33"/>
      <c r="D122" s="33"/>
      <c r="E122" s="33"/>
      <c r="F122" s="33"/>
      <c r="G122" s="33"/>
      <c r="H122" s="33"/>
    </row>
    <row r="123" spans="1:8" ht="19.5">
      <c r="A123" s="789"/>
      <c r="B123" s="33"/>
      <c r="C123" s="33"/>
      <c r="D123" s="33"/>
      <c r="E123" s="33"/>
      <c r="F123" s="33"/>
      <c r="G123" s="33"/>
      <c r="H123" s="33"/>
    </row>
    <row r="124" spans="1:8" ht="19.5">
      <c r="A124" s="789"/>
      <c r="B124" s="33"/>
      <c r="C124" s="33"/>
      <c r="D124" s="33"/>
      <c r="E124" s="33"/>
      <c r="F124" s="33"/>
      <c r="G124" s="33"/>
      <c r="H124" s="33"/>
    </row>
    <row r="125" spans="1:8" ht="19.5">
      <c r="A125" s="789"/>
      <c r="B125" s="33"/>
      <c r="C125" s="33"/>
      <c r="D125" s="33"/>
      <c r="E125" s="33"/>
      <c r="F125" s="33"/>
      <c r="G125" s="33"/>
      <c r="H125" s="33"/>
    </row>
    <row r="126" spans="1:8" ht="19.5">
      <c r="A126" s="789"/>
      <c r="B126" s="33"/>
      <c r="C126" s="33"/>
      <c r="D126" s="33"/>
      <c r="E126" s="33"/>
      <c r="F126" s="33"/>
      <c r="G126" s="33"/>
      <c r="H126" s="33"/>
    </row>
    <row r="127" spans="1:8" ht="19.5">
      <c r="A127" s="789"/>
      <c r="B127" s="33"/>
      <c r="C127" s="33"/>
      <c r="D127" s="33"/>
      <c r="E127" s="33"/>
      <c r="F127" s="33"/>
      <c r="G127" s="33"/>
      <c r="H127" s="33"/>
    </row>
    <row r="128" spans="1:8" ht="19.5">
      <c r="A128" s="791"/>
      <c r="B128" s="33"/>
      <c r="C128" s="33"/>
      <c r="D128" s="33"/>
      <c r="E128" s="33"/>
      <c r="F128" s="33"/>
      <c r="G128" s="33"/>
      <c r="H128" s="33"/>
    </row>
    <row r="129" spans="1:8" ht="19.5">
      <c r="A129" s="789"/>
      <c r="B129" s="33"/>
      <c r="C129" s="33"/>
      <c r="D129" s="33"/>
      <c r="E129" s="33"/>
      <c r="F129" s="33"/>
      <c r="G129" s="33"/>
      <c r="H129" s="33"/>
    </row>
    <row r="130" spans="1:8" ht="19.5">
      <c r="A130" s="789"/>
      <c r="B130" s="33"/>
      <c r="C130" s="33"/>
      <c r="D130" s="33"/>
      <c r="E130" s="33"/>
      <c r="F130" s="33"/>
      <c r="G130" s="33"/>
      <c r="H130" s="33"/>
    </row>
    <row r="131" spans="1:8" ht="19.5">
      <c r="A131" s="789"/>
      <c r="B131" s="33"/>
      <c r="C131" s="33"/>
      <c r="D131" s="33"/>
      <c r="E131" s="33"/>
      <c r="F131" s="33"/>
      <c r="G131" s="33"/>
      <c r="H131" s="33"/>
    </row>
    <row r="132" spans="1:8" ht="19.5">
      <c r="A132" s="791"/>
      <c r="B132" s="33"/>
      <c r="C132" s="33"/>
      <c r="D132" s="33"/>
      <c r="E132" s="33"/>
      <c r="F132" s="33"/>
      <c r="G132" s="33"/>
      <c r="H132" s="33"/>
    </row>
    <row r="133" spans="1:8" ht="19.5">
      <c r="A133" s="789"/>
      <c r="B133" s="33"/>
      <c r="C133" s="33"/>
      <c r="D133" s="33"/>
      <c r="E133" s="33"/>
      <c r="F133" s="33"/>
      <c r="G133" s="33"/>
      <c r="H133" s="33"/>
    </row>
    <row r="134" spans="1:8" ht="19.5">
      <c r="A134" s="789"/>
      <c r="B134" s="33"/>
      <c r="C134" s="33"/>
      <c r="D134" s="33"/>
      <c r="E134" s="33"/>
      <c r="F134" s="33"/>
      <c r="G134" s="33"/>
      <c r="H134" s="33"/>
    </row>
    <row r="135" spans="1:8" ht="19.5">
      <c r="A135" s="789"/>
      <c r="B135" s="33"/>
      <c r="C135" s="33"/>
      <c r="D135" s="33"/>
      <c r="E135" s="33"/>
      <c r="F135" s="33"/>
      <c r="G135" s="33"/>
      <c r="H135" s="33"/>
    </row>
    <row r="136" spans="1:8" ht="19.5">
      <c r="A136" s="789"/>
      <c r="B136" s="33"/>
      <c r="C136" s="33"/>
      <c r="D136" s="33"/>
      <c r="E136" s="33"/>
      <c r="F136" s="33"/>
      <c r="G136" s="33"/>
      <c r="H136" s="33"/>
    </row>
    <row r="137" spans="1:8" ht="19.5">
      <c r="A137" s="791"/>
      <c r="B137" s="33"/>
      <c r="C137" s="33"/>
      <c r="D137" s="33"/>
      <c r="E137" s="33"/>
      <c r="F137" s="33"/>
      <c r="G137" s="33"/>
      <c r="H137" s="33"/>
    </row>
    <row r="138" spans="1:8" ht="19.5">
      <c r="A138" s="789"/>
      <c r="B138" s="33"/>
      <c r="C138" s="33"/>
      <c r="D138" s="33"/>
      <c r="E138" s="33"/>
      <c r="F138" s="33"/>
      <c r="G138" s="33"/>
      <c r="H138" s="33"/>
    </row>
    <row r="139" spans="1:8" ht="19.5">
      <c r="A139" s="789"/>
      <c r="B139" s="33"/>
      <c r="C139" s="33"/>
      <c r="D139" s="33"/>
      <c r="E139" s="33"/>
      <c r="F139" s="33"/>
      <c r="G139" s="33"/>
      <c r="H139" s="33"/>
    </row>
    <row r="140" spans="1:8" ht="19.5">
      <c r="A140" s="789"/>
      <c r="B140" s="33"/>
      <c r="C140" s="33"/>
      <c r="D140" s="33"/>
      <c r="E140" s="33"/>
      <c r="F140" s="33"/>
      <c r="G140" s="33"/>
      <c r="H140" s="33"/>
    </row>
    <row r="141" spans="1:8" ht="19.5">
      <c r="A141" s="789"/>
      <c r="B141" s="33"/>
      <c r="C141" s="33"/>
      <c r="D141" s="33"/>
      <c r="E141" s="33"/>
      <c r="F141" s="33"/>
      <c r="G141" s="33"/>
      <c r="H141" s="33"/>
    </row>
    <row r="142" spans="1:8" ht="19.5">
      <c r="A142" s="790"/>
      <c r="B142" s="33"/>
      <c r="C142" s="33"/>
      <c r="D142" s="33"/>
      <c r="E142" s="33"/>
      <c r="F142" s="33"/>
      <c r="G142" s="33"/>
      <c r="H142" s="33"/>
    </row>
    <row r="143" spans="1:8" ht="19.5">
      <c r="A143" s="790"/>
      <c r="B143" s="33"/>
      <c r="C143" s="33"/>
      <c r="D143" s="33"/>
      <c r="E143" s="33"/>
      <c r="F143" s="33"/>
      <c r="G143" s="33"/>
      <c r="H143" s="33"/>
    </row>
    <row r="144" spans="1:8" ht="19.5">
      <c r="A144" s="791"/>
      <c r="B144" s="33"/>
      <c r="C144" s="33"/>
      <c r="D144" s="33"/>
      <c r="E144" s="33"/>
      <c r="F144" s="33"/>
      <c r="G144" s="33"/>
      <c r="H144" s="33"/>
    </row>
    <row r="145" spans="1:8" ht="19.5">
      <c r="A145" s="789"/>
      <c r="B145" s="33"/>
      <c r="C145" s="33"/>
      <c r="D145" s="33"/>
      <c r="E145" s="33"/>
      <c r="F145" s="33"/>
      <c r="G145" s="33"/>
      <c r="H145" s="33"/>
    </row>
    <row r="146" spans="1:8" ht="19.5">
      <c r="A146" s="789"/>
      <c r="B146" s="33"/>
      <c r="C146" s="33"/>
      <c r="D146" s="33"/>
      <c r="E146" s="33"/>
      <c r="F146" s="33"/>
      <c r="G146" s="33"/>
      <c r="H146" s="33"/>
    </row>
    <row r="147" spans="1:8" ht="19.5">
      <c r="A147" s="793"/>
      <c r="B147" s="33"/>
      <c r="C147" s="33"/>
      <c r="D147" s="33"/>
      <c r="E147" s="33"/>
      <c r="F147" s="33"/>
      <c r="G147" s="33"/>
      <c r="H147" s="33"/>
    </row>
    <row r="148" spans="1:8" ht="19.5">
      <c r="A148" s="791"/>
      <c r="B148" s="33"/>
      <c r="C148" s="33"/>
      <c r="D148" s="33"/>
      <c r="E148" s="33"/>
      <c r="F148" s="33"/>
      <c r="G148" s="33"/>
      <c r="H148" s="33"/>
    </row>
    <row r="149" spans="1:8" ht="19.5">
      <c r="A149" s="789"/>
      <c r="B149" s="33"/>
      <c r="C149" s="33"/>
      <c r="D149" s="33"/>
      <c r="E149" s="33"/>
      <c r="F149" s="33"/>
      <c r="G149" s="33"/>
      <c r="H149" s="33"/>
    </row>
    <row r="150" spans="1:8" ht="19.5">
      <c r="A150" s="789"/>
      <c r="B150" s="33"/>
      <c r="C150" s="33"/>
      <c r="D150" s="33"/>
      <c r="E150" s="33"/>
      <c r="F150" s="33"/>
      <c r="G150" s="33"/>
      <c r="H150" s="33"/>
    </row>
    <row r="151" spans="1:8" ht="19.5">
      <c r="A151" s="789"/>
      <c r="B151" s="33"/>
      <c r="C151" s="33"/>
      <c r="D151" s="33"/>
      <c r="E151" s="33"/>
      <c r="F151" s="33"/>
      <c r="G151" s="33"/>
      <c r="H151" s="33"/>
    </row>
    <row r="152" spans="1:8" ht="19.5">
      <c r="A152" s="791"/>
      <c r="B152" s="33"/>
      <c r="C152" s="33"/>
      <c r="D152" s="33"/>
      <c r="E152" s="33"/>
      <c r="F152" s="33"/>
      <c r="G152" s="33"/>
      <c r="H152" s="33"/>
    </row>
    <row r="153" spans="1:8" ht="19.5">
      <c r="A153" s="789"/>
      <c r="B153" s="33"/>
      <c r="C153" s="33"/>
      <c r="D153" s="33"/>
      <c r="E153" s="33"/>
      <c r="F153" s="33"/>
      <c r="G153" s="33"/>
      <c r="H153" s="33"/>
    </row>
    <row r="154" spans="1:8" ht="19.5">
      <c r="A154" s="789"/>
      <c r="B154" s="33"/>
      <c r="C154" s="33"/>
      <c r="D154" s="33"/>
      <c r="E154" s="33"/>
      <c r="F154" s="33"/>
      <c r="G154" s="33"/>
      <c r="H154" s="33"/>
    </row>
    <row r="155" spans="1:8" ht="19.5">
      <c r="A155" s="789"/>
      <c r="B155" s="33"/>
      <c r="C155" s="33"/>
      <c r="D155" s="33"/>
      <c r="E155" s="33"/>
      <c r="F155" s="33"/>
      <c r="G155" s="33"/>
      <c r="H155" s="33"/>
    </row>
    <row r="156" spans="1:8" ht="19.5">
      <c r="A156" s="791"/>
      <c r="B156" s="33"/>
      <c r="C156" s="33"/>
      <c r="D156" s="33"/>
      <c r="E156" s="33"/>
      <c r="F156" s="33"/>
      <c r="G156" s="33"/>
      <c r="H156" s="33"/>
    </row>
    <row r="157" spans="1:8" ht="19.5">
      <c r="A157" s="789"/>
      <c r="B157" s="33"/>
      <c r="C157" s="33"/>
      <c r="D157" s="33"/>
      <c r="E157" s="33"/>
      <c r="F157" s="33"/>
      <c r="G157" s="33"/>
      <c r="H157" s="33"/>
    </row>
    <row r="158" spans="1:8" ht="19.5">
      <c r="A158" s="789"/>
      <c r="B158" s="33"/>
      <c r="C158" s="33"/>
      <c r="D158" s="33"/>
      <c r="E158" s="33"/>
      <c r="F158" s="33"/>
      <c r="G158" s="33"/>
      <c r="H158" s="33"/>
    </row>
    <row r="159" spans="1:8" ht="19.5">
      <c r="A159" s="789"/>
      <c r="B159" s="33"/>
      <c r="C159" s="33"/>
      <c r="D159" s="33"/>
      <c r="E159" s="33"/>
      <c r="F159" s="33"/>
      <c r="G159" s="33"/>
      <c r="H159" s="33"/>
    </row>
    <row r="160" spans="1:8" ht="19.5">
      <c r="A160" s="791"/>
      <c r="B160" s="33"/>
      <c r="C160" s="33"/>
      <c r="D160" s="33"/>
      <c r="E160" s="33"/>
      <c r="F160" s="33"/>
      <c r="G160" s="33"/>
      <c r="H160" s="33"/>
    </row>
    <row r="161" spans="1:8" ht="19.5">
      <c r="A161" s="789"/>
      <c r="B161" s="33"/>
      <c r="C161" s="33"/>
      <c r="D161" s="33"/>
      <c r="E161" s="33"/>
      <c r="F161" s="33"/>
      <c r="G161" s="33"/>
      <c r="H161" s="33"/>
    </row>
    <row r="162" spans="1:8" ht="19.5">
      <c r="A162" s="789"/>
      <c r="B162" s="33"/>
      <c r="C162" s="33"/>
      <c r="D162" s="33"/>
      <c r="E162" s="33"/>
      <c r="F162" s="33"/>
      <c r="G162" s="33"/>
      <c r="H162" s="33"/>
    </row>
    <row r="163" spans="1:8" ht="19.5">
      <c r="A163" s="789"/>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3"/>
      <c r="B166" s="33"/>
      <c r="C166" s="33"/>
      <c r="D166" s="33"/>
      <c r="E166" s="33"/>
      <c r="F166" s="33"/>
      <c r="G166" s="33"/>
      <c r="H166" s="33"/>
    </row>
    <row r="167" spans="1:8" ht="19.5">
      <c r="A167" s="81"/>
      <c r="B167" s="33"/>
      <c r="C167" s="33"/>
      <c r="D167" s="33"/>
      <c r="E167" s="33"/>
      <c r="F167" s="33"/>
      <c r="G167" s="33"/>
      <c r="H167" s="33"/>
    </row>
    <row r="168" spans="1:8" ht="19.5">
      <c r="A168" s="81"/>
      <c r="B168" s="33"/>
      <c r="C168" s="33"/>
      <c r="D168" s="33"/>
      <c r="E168" s="33"/>
      <c r="F168" s="33"/>
      <c r="G168" s="33"/>
      <c r="H168" s="33"/>
    </row>
    <row r="169" spans="1:8" ht="19.5">
      <c r="A169" s="791"/>
      <c r="B169" s="33"/>
      <c r="C169" s="33"/>
      <c r="D169" s="33"/>
      <c r="E169" s="33"/>
      <c r="F169" s="33"/>
      <c r="G169" s="33"/>
      <c r="H169" s="33"/>
    </row>
    <row r="170" spans="1:8" ht="19.5">
      <c r="A170" s="789"/>
      <c r="B170" s="33"/>
      <c r="C170" s="33"/>
      <c r="D170" s="33"/>
      <c r="E170" s="33"/>
      <c r="F170" s="33"/>
      <c r="G170" s="33"/>
      <c r="H170" s="33"/>
    </row>
    <row r="171" spans="1:8" ht="19.5">
      <c r="A171" s="789"/>
      <c r="B171" s="33"/>
      <c r="C171" s="33"/>
      <c r="D171" s="33"/>
      <c r="E171" s="33"/>
      <c r="F171" s="33"/>
      <c r="G171" s="33"/>
      <c r="H171" s="33"/>
    </row>
    <row r="172" spans="1:8" ht="19.5">
      <c r="A172" s="789"/>
      <c r="B172" s="33"/>
      <c r="C172" s="33"/>
      <c r="D172" s="33"/>
      <c r="E172" s="33"/>
      <c r="F172" s="33"/>
      <c r="G172" s="33"/>
      <c r="H172" s="33"/>
    </row>
    <row r="173" spans="1:8" ht="19.5">
      <c r="A173" s="789"/>
      <c r="B173" s="33"/>
      <c r="C173" s="33"/>
      <c r="D173" s="33"/>
      <c r="E173" s="33"/>
      <c r="F173" s="33"/>
      <c r="G173" s="33"/>
      <c r="H173" s="33"/>
    </row>
    <row r="174" spans="1:8" ht="19.5">
      <c r="A174" s="789"/>
      <c r="B174" s="33"/>
      <c r="C174" s="33"/>
      <c r="D174" s="33"/>
      <c r="E174" s="33"/>
      <c r="F174" s="33"/>
      <c r="G174" s="33"/>
      <c r="H174" s="33"/>
    </row>
    <row r="175" spans="1:8" ht="19.5">
      <c r="A175" s="791"/>
      <c r="B175" s="33"/>
      <c r="C175" s="33"/>
      <c r="D175" s="33"/>
      <c r="E175" s="33"/>
      <c r="F175" s="33"/>
      <c r="G175" s="33"/>
      <c r="H175" s="33"/>
    </row>
    <row r="176" spans="1:8" ht="19.5">
      <c r="A176" s="789"/>
      <c r="B176" s="33"/>
      <c r="C176" s="33"/>
      <c r="D176" s="33"/>
      <c r="E176" s="33"/>
      <c r="F176" s="33"/>
      <c r="G176" s="33"/>
      <c r="H176" s="33"/>
    </row>
    <row r="177" spans="1:8" ht="19.5">
      <c r="A177" s="789"/>
      <c r="B177" s="33"/>
      <c r="C177" s="33"/>
      <c r="D177" s="33"/>
      <c r="E177" s="33"/>
      <c r="F177" s="33"/>
      <c r="G177" s="33"/>
      <c r="H177" s="33"/>
    </row>
    <row r="178" spans="1:8" ht="19.5">
      <c r="A178" s="789"/>
      <c r="B178" s="33"/>
      <c r="C178" s="33"/>
      <c r="D178" s="33"/>
      <c r="E178" s="33"/>
      <c r="F178" s="33"/>
      <c r="G178" s="33"/>
      <c r="H178" s="33"/>
    </row>
    <row r="179" spans="1:8" ht="19.5">
      <c r="A179" s="789"/>
      <c r="B179" s="33"/>
      <c r="C179" s="33"/>
      <c r="D179" s="33"/>
      <c r="E179" s="33"/>
      <c r="F179" s="33"/>
      <c r="G179" s="33"/>
      <c r="H179" s="33"/>
    </row>
    <row r="180" spans="1:8" ht="19.5">
      <c r="A180" s="791"/>
      <c r="B180" s="33"/>
      <c r="C180" s="33"/>
      <c r="D180" s="33"/>
      <c r="E180" s="33"/>
      <c r="F180" s="33"/>
      <c r="G180" s="33"/>
      <c r="H180" s="33"/>
    </row>
    <row r="181" spans="1:8" ht="19.5">
      <c r="A181" s="791"/>
      <c r="B181" s="33"/>
      <c r="C181" s="33"/>
      <c r="D181" s="33"/>
      <c r="E181" s="33"/>
      <c r="F181" s="33"/>
      <c r="G181" s="33"/>
      <c r="H181" s="33"/>
    </row>
    <row r="182" spans="1:8" ht="19.5">
      <c r="A182" s="789"/>
      <c r="B182" s="33"/>
      <c r="C182" s="33"/>
      <c r="D182" s="33"/>
      <c r="E182" s="33"/>
      <c r="F182" s="33"/>
      <c r="G182" s="33"/>
      <c r="H182" s="33"/>
    </row>
    <row r="183" spans="1:8" ht="19.5">
      <c r="A183" s="789"/>
      <c r="B183" s="33"/>
      <c r="C183" s="33"/>
      <c r="D183" s="33"/>
      <c r="E183" s="33"/>
      <c r="F183" s="33"/>
      <c r="G183" s="33"/>
      <c r="H183" s="33"/>
    </row>
    <row r="184" spans="1:8" ht="19.5">
      <c r="A184" s="789"/>
      <c r="B184" s="33"/>
      <c r="C184" s="33"/>
      <c r="D184" s="33"/>
      <c r="E184" s="33"/>
      <c r="F184" s="33"/>
      <c r="G184" s="33"/>
      <c r="H184" s="33"/>
    </row>
    <row r="185" spans="1:8" ht="19.5">
      <c r="A185" s="791"/>
      <c r="B185" s="33"/>
      <c r="C185" s="33"/>
      <c r="D185" s="33"/>
      <c r="E185" s="33"/>
      <c r="F185" s="33"/>
      <c r="G185" s="33"/>
      <c r="H185" s="33"/>
    </row>
    <row r="186" spans="1:8" ht="19.5">
      <c r="A186" s="791"/>
      <c r="B186" s="33"/>
      <c r="C186" s="33"/>
      <c r="D186" s="33"/>
      <c r="E186" s="33"/>
      <c r="F186" s="33"/>
      <c r="G186" s="33"/>
      <c r="H186" s="33"/>
    </row>
    <row r="187" spans="1:8" ht="19.5">
      <c r="A187" s="791"/>
      <c r="B187" s="33"/>
      <c r="C187" s="33"/>
      <c r="D187" s="33"/>
      <c r="E187" s="33"/>
      <c r="F187" s="33"/>
      <c r="G187" s="33"/>
      <c r="H187" s="33"/>
    </row>
    <row r="188" spans="1:8" ht="19.5">
      <c r="A188" s="791"/>
      <c r="B188" s="33"/>
      <c r="C188" s="33"/>
      <c r="D188" s="33"/>
      <c r="E188" s="33"/>
      <c r="F188" s="33"/>
      <c r="G188" s="33"/>
      <c r="H188" s="33"/>
    </row>
    <row r="189" spans="1:8" ht="19.5">
      <c r="A189" s="791"/>
      <c r="B189" s="33"/>
      <c r="C189" s="33"/>
      <c r="D189" s="33"/>
      <c r="E189" s="33"/>
      <c r="F189" s="33"/>
      <c r="G189" s="33"/>
      <c r="H189" s="33"/>
    </row>
    <row r="190" spans="1:8" ht="19.5">
      <c r="A190" s="791"/>
      <c r="B190" s="33"/>
      <c r="C190" s="33"/>
      <c r="D190" s="33"/>
      <c r="E190" s="33"/>
      <c r="F190" s="33"/>
      <c r="G190" s="33"/>
      <c r="H190" s="33"/>
    </row>
    <row r="191" spans="1:8" ht="19.5">
      <c r="A191" s="789"/>
      <c r="B191" s="33"/>
      <c r="C191" s="33"/>
      <c r="D191" s="33"/>
      <c r="E191" s="33"/>
      <c r="F191" s="33"/>
      <c r="G191" s="33"/>
      <c r="H191" s="33"/>
    </row>
    <row r="192" spans="1:8" ht="19.5">
      <c r="A192" s="789"/>
      <c r="B192" s="33"/>
      <c r="C192" s="33"/>
      <c r="D192" s="33"/>
      <c r="E192" s="33"/>
      <c r="F192" s="33"/>
      <c r="G192" s="33"/>
      <c r="H192" s="33"/>
    </row>
    <row r="193" spans="1:8" ht="19.5">
      <c r="A193" s="789"/>
      <c r="B193" s="33"/>
      <c r="C193" s="33"/>
      <c r="D193" s="33"/>
      <c r="E193" s="33"/>
      <c r="F193" s="33"/>
      <c r="G193" s="33"/>
      <c r="H193" s="33"/>
    </row>
    <row r="194" spans="1:8" ht="19.5">
      <c r="A194" s="791"/>
      <c r="B194" s="33"/>
      <c r="C194" s="33"/>
      <c r="D194" s="33"/>
      <c r="E194" s="33"/>
      <c r="F194" s="33"/>
      <c r="G194" s="33"/>
      <c r="H194" s="33"/>
    </row>
    <row r="195" spans="1:8" ht="19.5">
      <c r="A195" s="789"/>
      <c r="B195" s="33"/>
      <c r="C195" s="33"/>
      <c r="D195" s="33"/>
      <c r="E195" s="33"/>
      <c r="F195" s="33"/>
      <c r="G195" s="33"/>
      <c r="H195" s="33"/>
    </row>
    <row r="196" spans="1:8" ht="19.5">
      <c r="A196" s="789"/>
      <c r="B196" s="33"/>
      <c r="C196" s="33"/>
      <c r="D196" s="33"/>
      <c r="E196" s="33"/>
      <c r="F196" s="33"/>
      <c r="G196" s="33"/>
      <c r="H196" s="33"/>
    </row>
    <row r="197" spans="1:8" ht="19.5">
      <c r="A197" s="84"/>
      <c r="B197" s="33"/>
      <c r="C197" s="33"/>
      <c r="D197" s="33"/>
      <c r="E197" s="33"/>
      <c r="F197" s="33"/>
      <c r="G197" s="33"/>
      <c r="H197" s="33"/>
    </row>
    <row r="198" spans="1:8" ht="19.5">
      <c r="A198" s="789"/>
      <c r="B198" s="33"/>
      <c r="C198" s="33"/>
      <c r="D198" s="33"/>
      <c r="E198" s="33"/>
      <c r="F198" s="33"/>
      <c r="G198" s="33"/>
      <c r="H198" s="33"/>
    </row>
    <row r="199" spans="1:8" ht="19.5">
      <c r="A199" s="791"/>
      <c r="B199" s="33"/>
      <c r="C199" s="33"/>
      <c r="D199" s="33"/>
      <c r="E199" s="33"/>
      <c r="F199" s="33"/>
      <c r="G199" s="33"/>
      <c r="H199" s="33"/>
    </row>
    <row r="200" spans="1:8" ht="19.5">
      <c r="A200" s="789"/>
      <c r="B200" s="33"/>
      <c r="C200" s="33"/>
      <c r="D200" s="33"/>
      <c r="E200" s="33"/>
      <c r="F200" s="33"/>
      <c r="G200" s="33"/>
      <c r="H200" s="33"/>
    </row>
    <row r="201" spans="1:8" ht="19.5">
      <c r="A201" s="789"/>
      <c r="B201" s="33"/>
      <c r="C201" s="33"/>
      <c r="D201" s="33"/>
      <c r="E201" s="33"/>
      <c r="F201" s="33"/>
      <c r="G201" s="33"/>
      <c r="H201" s="33"/>
    </row>
    <row r="202" spans="1:8" ht="19.5">
      <c r="A202" s="791"/>
      <c r="B202" s="33"/>
      <c r="C202" s="33"/>
      <c r="D202" s="33"/>
      <c r="E202" s="33"/>
      <c r="F202" s="33"/>
      <c r="G202" s="33"/>
      <c r="H202" s="33"/>
    </row>
    <row r="203" spans="1:8" ht="19.5">
      <c r="A203" s="789"/>
      <c r="B203" s="33"/>
      <c r="C203" s="33"/>
      <c r="D203" s="33"/>
      <c r="E203" s="33"/>
      <c r="F203" s="33"/>
      <c r="G203" s="33"/>
      <c r="H203" s="33"/>
    </row>
    <row r="204" spans="1:8" ht="19.5">
      <c r="A204" s="789"/>
      <c r="B204" s="33"/>
      <c r="C204" s="33"/>
      <c r="D204" s="33"/>
      <c r="E204" s="33"/>
      <c r="F204" s="33"/>
      <c r="G204" s="33"/>
      <c r="H204" s="33"/>
    </row>
    <row r="205" spans="1:8" ht="19.5">
      <c r="A205" s="791"/>
      <c r="B205" s="33"/>
      <c r="C205" s="33"/>
      <c r="D205" s="33"/>
      <c r="E205" s="33"/>
      <c r="F205" s="33"/>
      <c r="G205" s="33"/>
      <c r="H205" s="33"/>
    </row>
    <row r="206" spans="1:8" ht="19.5">
      <c r="A206" s="789"/>
      <c r="B206" s="33"/>
      <c r="C206" s="33"/>
      <c r="D206" s="33"/>
      <c r="E206" s="33"/>
      <c r="F206" s="33"/>
      <c r="G206" s="33"/>
      <c r="H206" s="33"/>
    </row>
    <row r="207" spans="1:8" ht="19.5">
      <c r="A207" s="789"/>
      <c r="B207" s="33"/>
      <c r="C207" s="33"/>
      <c r="D207" s="33"/>
      <c r="E207" s="33"/>
      <c r="F207" s="33"/>
      <c r="G207" s="33"/>
      <c r="H207" s="33"/>
    </row>
    <row r="208" spans="1:8" ht="19.5">
      <c r="A208" s="789"/>
      <c r="B208" s="33"/>
      <c r="C208" s="33"/>
      <c r="D208" s="33"/>
      <c r="E208" s="33"/>
      <c r="F208" s="33"/>
      <c r="G208" s="33"/>
      <c r="H208" s="33"/>
    </row>
    <row r="209" spans="1:8" ht="19.5">
      <c r="A209" s="789"/>
      <c r="B209" s="33"/>
      <c r="C209" s="33"/>
      <c r="D209" s="33"/>
      <c r="E209" s="33"/>
      <c r="F209" s="33"/>
      <c r="G209" s="33"/>
      <c r="H209" s="33"/>
    </row>
    <row r="210" spans="1:8" ht="19.5">
      <c r="A210" s="789"/>
      <c r="B210" s="33"/>
      <c r="C210" s="33"/>
      <c r="D210" s="33"/>
      <c r="E210" s="33"/>
      <c r="F210" s="33"/>
      <c r="G210" s="33"/>
      <c r="H210" s="33"/>
    </row>
    <row r="211" spans="1:8" ht="19.5">
      <c r="A211" s="789"/>
      <c r="B211" s="33"/>
      <c r="C211" s="33"/>
      <c r="D211" s="33"/>
      <c r="E211" s="33"/>
      <c r="F211" s="33"/>
      <c r="G211" s="33"/>
      <c r="H211" s="33"/>
    </row>
    <row r="212" spans="1:8" ht="19.5">
      <c r="A212" s="789"/>
      <c r="B212" s="33"/>
      <c r="C212" s="33"/>
      <c r="D212" s="33"/>
      <c r="E212" s="33"/>
      <c r="F212" s="33"/>
      <c r="G212" s="33"/>
      <c r="H212" s="33"/>
    </row>
    <row r="213" spans="1:8" ht="19.5">
      <c r="A213" s="789"/>
      <c r="B213" s="33"/>
      <c r="C213" s="33"/>
      <c r="D213" s="33"/>
      <c r="E213" s="33"/>
      <c r="F213" s="33"/>
      <c r="G213" s="33"/>
      <c r="H213" s="33"/>
    </row>
    <row r="214" spans="1:8" ht="19.5">
      <c r="A214" s="791"/>
      <c r="B214" s="33"/>
      <c r="C214" s="33"/>
      <c r="D214" s="33"/>
      <c r="E214" s="33"/>
      <c r="F214" s="33"/>
      <c r="G214" s="33"/>
      <c r="H214" s="33"/>
    </row>
    <row r="215" spans="1:8" ht="19.5">
      <c r="A215" s="789"/>
      <c r="B215" s="33"/>
      <c r="C215" s="33"/>
      <c r="D215" s="33"/>
      <c r="E215" s="33"/>
      <c r="F215" s="33"/>
      <c r="G215" s="33"/>
      <c r="H215" s="33"/>
    </row>
    <row r="216" spans="1:8" ht="19.5">
      <c r="A216" s="789"/>
      <c r="B216" s="33"/>
      <c r="C216" s="33"/>
      <c r="D216" s="33"/>
      <c r="E216" s="33"/>
      <c r="F216" s="33"/>
      <c r="G216" s="33"/>
      <c r="H216" s="33"/>
    </row>
    <row r="217" spans="1:8" ht="19.5">
      <c r="A217" s="789"/>
      <c r="B217" s="33"/>
      <c r="C217" s="33"/>
      <c r="D217" s="33"/>
      <c r="E217" s="33"/>
      <c r="F217" s="33"/>
      <c r="G217" s="33"/>
      <c r="H217" s="33"/>
    </row>
    <row r="218" spans="1:8" ht="19.5">
      <c r="A218" s="789"/>
      <c r="B218" s="33"/>
      <c r="C218" s="33"/>
      <c r="D218" s="33"/>
      <c r="E218" s="33"/>
      <c r="F218" s="33"/>
      <c r="G218" s="33"/>
      <c r="H218" s="33"/>
    </row>
    <row r="219" spans="1:8" ht="19.5">
      <c r="A219" s="789"/>
      <c r="B219" s="33"/>
      <c r="C219" s="33"/>
      <c r="D219" s="33"/>
      <c r="E219" s="33"/>
      <c r="F219" s="33"/>
      <c r="G219" s="33"/>
      <c r="H219" s="33"/>
    </row>
    <row r="220" spans="1:8" ht="19.5">
      <c r="A220" s="791"/>
      <c r="B220" s="33"/>
      <c r="C220" s="33"/>
      <c r="D220" s="33"/>
      <c r="E220" s="33"/>
      <c r="F220" s="33"/>
      <c r="G220" s="33"/>
      <c r="H220" s="33"/>
    </row>
    <row r="221" spans="1:8" ht="19.5">
      <c r="A221" s="789"/>
      <c r="B221" s="33"/>
      <c r="C221" s="33"/>
      <c r="D221" s="33"/>
      <c r="E221" s="33"/>
      <c r="F221" s="33"/>
      <c r="G221" s="33"/>
      <c r="H221" s="33"/>
    </row>
    <row r="222" spans="1:8" ht="19.5">
      <c r="A222" s="789"/>
      <c r="B222" s="33"/>
      <c r="C222" s="33"/>
      <c r="D222" s="33"/>
      <c r="E222" s="33"/>
      <c r="F222" s="33"/>
      <c r="G222" s="33"/>
      <c r="H222" s="33"/>
    </row>
    <row r="223" spans="1:8" ht="19.5">
      <c r="A223" s="791"/>
      <c r="B223" s="33"/>
      <c r="C223" s="33"/>
      <c r="D223" s="33"/>
      <c r="E223" s="33"/>
      <c r="F223" s="33"/>
      <c r="G223" s="33"/>
      <c r="H223" s="33"/>
    </row>
    <row r="224" spans="1:8" ht="19.5">
      <c r="A224" s="789"/>
      <c r="B224" s="33"/>
      <c r="C224" s="33"/>
      <c r="D224" s="33"/>
      <c r="E224" s="33"/>
      <c r="F224" s="33"/>
      <c r="G224" s="33"/>
      <c r="H224" s="33"/>
    </row>
    <row r="225" spans="1:8" ht="19.5">
      <c r="A225" s="789"/>
      <c r="B225" s="33"/>
      <c r="C225" s="33"/>
      <c r="D225" s="33"/>
      <c r="E225" s="33"/>
      <c r="F225" s="33"/>
      <c r="G225" s="33"/>
      <c r="H225" s="33"/>
    </row>
    <row r="226" spans="1:8" ht="19.5">
      <c r="A226" s="789"/>
      <c r="B226" s="33"/>
      <c r="C226" s="33"/>
      <c r="D226" s="33"/>
      <c r="E226" s="33"/>
      <c r="F226" s="33"/>
      <c r="G226" s="33"/>
      <c r="H226" s="33"/>
    </row>
    <row r="227" spans="1:8" ht="19.5">
      <c r="A227" s="794"/>
      <c r="B227" s="33"/>
      <c r="C227" s="33"/>
      <c r="D227" s="33"/>
      <c r="E227" s="33"/>
      <c r="F227" s="33"/>
      <c r="G227" s="33"/>
      <c r="H227" s="33"/>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showGridLines="0" topLeftCell="C1" zoomScale="75" workbookViewId="0">
      <selection activeCell="Q18" sqref="Q18"/>
    </sheetView>
  </sheetViews>
  <sheetFormatPr baseColWidth="10" defaultColWidth="9.140625" defaultRowHeight="15"/>
  <cols>
    <col min="1" max="1" width="39.42578125" style="862" hidden="1" customWidth="1"/>
    <col min="2" max="2" width="36.85546875" style="862" hidden="1" customWidth="1"/>
    <col min="3" max="3" width="81.5703125" style="862" customWidth="1"/>
    <col min="4" max="11" width="13.140625" style="862" customWidth="1"/>
    <col min="12" max="12" width="4" style="862" customWidth="1"/>
    <col min="13" max="256" width="9.140625" style="862"/>
    <col min="257" max="258" width="0" style="862" hidden="1" customWidth="1"/>
    <col min="259" max="259" width="81.5703125" style="862" customWidth="1"/>
    <col min="260" max="267" width="13.140625" style="862" customWidth="1"/>
    <col min="268" max="268" width="4" style="862" customWidth="1"/>
    <col min="269" max="512" width="9.140625" style="862"/>
    <col min="513" max="514" width="0" style="862" hidden="1" customWidth="1"/>
    <col min="515" max="515" width="81.5703125" style="862" customWidth="1"/>
    <col min="516" max="523" width="13.140625" style="862" customWidth="1"/>
    <col min="524" max="524" width="4" style="862" customWidth="1"/>
    <col min="525" max="768" width="9.140625" style="862"/>
    <col min="769" max="770" width="0" style="862" hidden="1" customWidth="1"/>
    <col min="771" max="771" width="81.5703125" style="862" customWidth="1"/>
    <col min="772" max="779" width="13.140625" style="862" customWidth="1"/>
    <col min="780" max="780" width="4" style="862" customWidth="1"/>
    <col min="781" max="1024" width="9.140625" style="862"/>
    <col min="1025" max="1026" width="0" style="862" hidden="1" customWidth="1"/>
    <col min="1027" max="1027" width="81.5703125" style="862" customWidth="1"/>
    <col min="1028" max="1035" width="13.140625" style="862" customWidth="1"/>
    <col min="1036" max="1036" width="4" style="862" customWidth="1"/>
    <col min="1037" max="1280" width="9.140625" style="862"/>
    <col min="1281" max="1282" width="0" style="862" hidden="1" customWidth="1"/>
    <col min="1283" max="1283" width="81.5703125" style="862" customWidth="1"/>
    <col min="1284" max="1291" width="13.140625" style="862" customWidth="1"/>
    <col min="1292" max="1292" width="4" style="862" customWidth="1"/>
    <col min="1293" max="1536" width="9.140625" style="862"/>
    <col min="1537" max="1538" width="0" style="862" hidden="1" customWidth="1"/>
    <col min="1539" max="1539" width="81.5703125" style="862" customWidth="1"/>
    <col min="1540" max="1547" width="13.140625" style="862" customWidth="1"/>
    <col min="1548" max="1548" width="4" style="862" customWidth="1"/>
    <col min="1549" max="1792" width="9.140625" style="862"/>
    <col min="1793" max="1794" width="0" style="862" hidden="1" customWidth="1"/>
    <col min="1795" max="1795" width="81.5703125" style="862" customWidth="1"/>
    <col min="1796" max="1803" width="13.140625" style="862" customWidth="1"/>
    <col min="1804" max="1804" width="4" style="862" customWidth="1"/>
    <col min="1805" max="2048" width="9.140625" style="862"/>
    <col min="2049" max="2050" width="0" style="862" hidden="1" customWidth="1"/>
    <col min="2051" max="2051" width="81.5703125" style="862" customWidth="1"/>
    <col min="2052" max="2059" width="13.140625" style="862" customWidth="1"/>
    <col min="2060" max="2060" width="4" style="862" customWidth="1"/>
    <col min="2061" max="2304" width="9.140625" style="862"/>
    <col min="2305" max="2306" width="0" style="862" hidden="1" customWidth="1"/>
    <col min="2307" max="2307" width="81.5703125" style="862" customWidth="1"/>
    <col min="2308" max="2315" width="13.140625" style="862" customWidth="1"/>
    <col min="2316" max="2316" width="4" style="862" customWidth="1"/>
    <col min="2317" max="2560" width="9.140625" style="862"/>
    <col min="2561" max="2562" width="0" style="862" hidden="1" customWidth="1"/>
    <col min="2563" max="2563" width="81.5703125" style="862" customWidth="1"/>
    <col min="2564" max="2571" width="13.140625" style="862" customWidth="1"/>
    <col min="2572" max="2572" width="4" style="862" customWidth="1"/>
    <col min="2573" max="2816" width="9.140625" style="862"/>
    <col min="2817" max="2818" width="0" style="862" hidden="1" customWidth="1"/>
    <col min="2819" max="2819" width="81.5703125" style="862" customWidth="1"/>
    <col min="2820" max="2827" width="13.140625" style="862" customWidth="1"/>
    <col min="2828" max="2828" width="4" style="862" customWidth="1"/>
    <col min="2829" max="3072" width="9.140625" style="862"/>
    <col min="3073" max="3074" width="0" style="862" hidden="1" customWidth="1"/>
    <col min="3075" max="3075" width="81.5703125" style="862" customWidth="1"/>
    <col min="3076" max="3083" width="13.140625" style="862" customWidth="1"/>
    <col min="3084" max="3084" width="4" style="862" customWidth="1"/>
    <col min="3085" max="3328" width="9.140625" style="862"/>
    <col min="3329" max="3330" width="0" style="862" hidden="1" customWidth="1"/>
    <col min="3331" max="3331" width="81.5703125" style="862" customWidth="1"/>
    <col min="3332" max="3339" width="13.140625" style="862" customWidth="1"/>
    <col min="3340" max="3340" width="4" style="862" customWidth="1"/>
    <col min="3341" max="3584" width="9.140625" style="862"/>
    <col min="3585" max="3586" width="0" style="862" hidden="1" customWidth="1"/>
    <col min="3587" max="3587" width="81.5703125" style="862" customWidth="1"/>
    <col min="3588" max="3595" width="13.140625" style="862" customWidth="1"/>
    <col min="3596" max="3596" width="4" style="862" customWidth="1"/>
    <col min="3597" max="3840" width="9.140625" style="862"/>
    <col min="3841" max="3842" width="0" style="862" hidden="1" customWidth="1"/>
    <col min="3843" max="3843" width="81.5703125" style="862" customWidth="1"/>
    <col min="3844" max="3851" width="13.140625" style="862" customWidth="1"/>
    <col min="3852" max="3852" width="4" style="862" customWidth="1"/>
    <col min="3853" max="4096" width="9.140625" style="862"/>
    <col min="4097" max="4098" width="0" style="862" hidden="1" customWidth="1"/>
    <col min="4099" max="4099" width="81.5703125" style="862" customWidth="1"/>
    <col min="4100" max="4107" width="13.140625" style="862" customWidth="1"/>
    <col min="4108" max="4108" width="4" style="862" customWidth="1"/>
    <col min="4109" max="4352" width="9.140625" style="862"/>
    <col min="4353" max="4354" width="0" style="862" hidden="1" customWidth="1"/>
    <col min="4355" max="4355" width="81.5703125" style="862" customWidth="1"/>
    <col min="4356" max="4363" width="13.140625" style="862" customWidth="1"/>
    <col min="4364" max="4364" width="4" style="862" customWidth="1"/>
    <col min="4365" max="4608" width="9.140625" style="862"/>
    <col min="4609" max="4610" width="0" style="862" hidden="1" customWidth="1"/>
    <col min="4611" max="4611" width="81.5703125" style="862" customWidth="1"/>
    <col min="4612" max="4619" width="13.140625" style="862" customWidth="1"/>
    <col min="4620" max="4620" width="4" style="862" customWidth="1"/>
    <col min="4621" max="4864" width="9.140625" style="862"/>
    <col min="4865" max="4866" width="0" style="862" hidden="1" customWidth="1"/>
    <col min="4867" max="4867" width="81.5703125" style="862" customWidth="1"/>
    <col min="4868" max="4875" width="13.140625" style="862" customWidth="1"/>
    <col min="4876" max="4876" width="4" style="862" customWidth="1"/>
    <col min="4877" max="5120" width="9.140625" style="862"/>
    <col min="5121" max="5122" width="0" style="862" hidden="1" customWidth="1"/>
    <col min="5123" max="5123" width="81.5703125" style="862" customWidth="1"/>
    <col min="5124" max="5131" width="13.140625" style="862" customWidth="1"/>
    <col min="5132" max="5132" width="4" style="862" customWidth="1"/>
    <col min="5133" max="5376" width="9.140625" style="862"/>
    <col min="5377" max="5378" width="0" style="862" hidden="1" customWidth="1"/>
    <col min="5379" max="5379" width="81.5703125" style="862" customWidth="1"/>
    <col min="5380" max="5387" width="13.140625" style="862" customWidth="1"/>
    <col min="5388" max="5388" width="4" style="862" customWidth="1"/>
    <col min="5389" max="5632" width="9.140625" style="862"/>
    <col min="5633" max="5634" width="0" style="862" hidden="1" customWidth="1"/>
    <col min="5635" max="5635" width="81.5703125" style="862" customWidth="1"/>
    <col min="5636" max="5643" width="13.140625" style="862" customWidth="1"/>
    <col min="5644" max="5644" width="4" style="862" customWidth="1"/>
    <col min="5645" max="5888" width="9.140625" style="862"/>
    <col min="5889" max="5890" width="0" style="862" hidden="1" customWidth="1"/>
    <col min="5891" max="5891" width="81.5703125" style="862" customWidth="1"/>
    <col min="5892" max="5899" width="13.140625" style="862" customWidth="1"/>
    <col min="5900" max="5900" width="4" style="862" customWidth="1"/>
    <col min="5901" max="6144" width="9.140625" style="862"/>
    <col min="6145" max="6146" width="0" style="862" hidden="1" customWidth="1"/>
    <col min="6147" max="6147" width="81.5703125" style="862" customWidth="1"/>
    <col min="6148" max="6155" width="13.140625" style="862" customWidth="1"/>
    <col min="6156" max="6156" width="4" style="862" customWidth="1"/>
    <col min="6157" max="6400" width="9.140625" style="862"/>
    <col min="6401" max="6402" width="0" style="862" hidden="1" customWidth="1"/>
    <col min="6403" max="6403" width="81.5703125" style="862" customWidth="1"/>
    <col min="6404" max="6411" width="13.140625" style="862" customWidth="1"/>
    <col min="6412" max="6412" width="4" style="862" customWidth="1"/>
    <col min="6413" max="6656" width="9.140625" style="862"/>
    <col min="6657" max="6658" width="0" style="862" hidden="1" customWidth="1"/>
    <col min="6659" max="6659" width="81.5703125" style="862" customWidth="1"/>
    <col min="6660" max="6667" width="13.140625" style="862" customWidth="1"/>
    <col min="6668" max="6668" width="4" style="862" customWidth="1"/>
    <col min="6669" max="6912" width="9.140625" style="862"/>
    <col min="6913" max="6914" width="0" style="862" hidden="1" customWidth="1"/>
    <col min="6915" max="6915" width="81.5703125" style="862" customWidth="1"/>
    <col min="6916" max="6923" width="13.140625" style="862" customWidth="1"/>
    <col min="6924" max="6924" width="4" style="862" customWidth="1"/>
    <col min="6925" max="7168" width="9.140625" style="862"/>
    <col min="7169" max="7170" width="0" style="862" hidden="1" customWidth="1"/>
    <col min="7171" max="7171" width="81.5703125" style="862" customWidth="1"/>
    <col min="7172" max="7179" width="13.140625" style="862" customWidth="1"/>
    <col min="7180" max="7180" width="4" style="862" customWidth="1"/>
    <col min="7181" max="7424" width="9.140625" style="862"/>
    <col min="7425" max="7426" width="0" style="862" hidden="1" customWidth="1"/>
    <col min="7427" max="7427" width="81.5703125" style="862" customWidth="1"/>
    <col min="7428" max="7435" width="13.140625" style="862" customWidth="1"/>
    <col min="7436" max="7436" width="4" style="862" customWidth="1"/>
    <col min="7437" max="7680" width="9.140625" style="862"/>
    <col min="7681" max="7682" width="0" style="862" hidden="1" customWidth="1"/>
    <col min="7683" max="7683" width="81.5703125" style="862" customWidth="1"/>
    <col min="7684" max="7691" width="13.140625" style="862" customWidth="1"/>
    <col min="7692" max="7692" width="4" style="862" customWidth="1"/>
    <col min="7693" max="7936" width="9.140625" style="862"/>
    <col min="7937" max="7938" width="0" style="862" hidden="1" customWidth="1"/>
    <col min="7939" max="7939" width="81.5703125" style="862" customWidth="1"/>
    <col min="7940" max="7947" width="13.140625" style="862" customWidth="1"/>
    <col min="7948" max="7948" width="4" style="862" customWidth="1"/>
    <col min="7949" max="8192" width="9.140625" style="862"/>
    <col min="8193" max="8194" width="0" style="862" hidden="1" customWidth="1"/>
    <col min="8195" max="8195" width="81.5703125" style="862" customWidth="1"/>
    <col min="8196" max="8203" width="13.140625" style="862" customWidth="1"/>
    <col min="8204" max="8204" width="4" style="862" customWidth="1"/>
    <col min="8205" max="8448" width="9.140625" style="862"/>
    <col min="8449" max="8450" width="0" style="862" hidden="1" customWidth="1"/>
    <col min="8451" max="8451" width="81.5703125" style="862" customWidth="1"/>
    <col min="8452" max="8459" width="13.140625" style="862" customWidth="1"/>
    <col min="8460" max="8460" width="4" style="862" customWidth="1"/>
    <col min="8461" max="8704" width="9.140625" style="862"/>
    <col min="8705" max="8706" width="0" style="862" hidden="1" customWidth="1"/>
    <col min="8707" max="8707" width="81.5703125" style="862" customWidth="1"/>
    <col min="8708" max="8715" width="13.140625" style="862" customWidth="1"/>
    <col min="8716" max="8716" width="4" style="862" customWidth="1"/>
    <col min="8717" max="8960" width="9.140625" style="862"/>
    <col min="8961" max="8962" width="0" style="862" hidden="1" customWidth="1"/>
    <col min="8963" max="8963" width="81.5703125" style="862" customWidth="1"/>
    <col min="8964" max="8971" width="13.140625" style="862" customWidth="1"/>
    <col min="8972" max="8972" width="4" style="862" customWidth="1"/>
    <col min="8973" max="9216" width="9.140625" style="862"/>
    <col min="9217" max="9218" width="0" style="862" hidden="1" customWidth="1"/>
    <col min="9219" max="9219" width="81.5703125" style="862" customWidth="1"/>
    <col min="9220" max="9227" width="13.140625" style="862" customWidth="1"/>
    <col min="9228" max="9228" width="4" style="862" customWidth="1"/>
    <col min="9229" max="9472" width="9.140625" style="862"/>
    <col min="9473" max="9474" width="0" style="862" hidden="1" customWidth="1"/>
    <col min="9475" max="9475" width="81.5703125" style="862" customWidth="1"/>
    <col min="9476" max="9483" width="13.140625" style="862" customWidth="1"/>
    <col min="9484" max="9484" width="4" style="862" customWidth="1"/>
    <col min="9485" max="9728" width="9.140625" style="862"/>
    <col min="9729" max="9730" width="0" style="862" hidden="1" customWidth="1"/>
    <col min="9731" max="9731" width="81.5703125" style="862" customWidth="1"/>
    <col min="9732" max="9739" width="13.140625" style="862" customWidth="1"/>
    <col min="9740" max="9740" width="4" style="862" customWidth="1"/>
    <col min="9741" max="9984" width="9.140625" style="862"/>
    <col min="9985" max="9986" width="0" style="862" hidden="1" customWidth="1"/>
    <col min="9987" max="9987" width="81.5703125" style="862" customWidth="1"/>
    <col min="9988" max="9995" width="13.140625" style="862" customWidth="1"/>
    <col min="9996" max="9996" width="4" style="862" customWidth="1"/>
    <col min="9997" max="10240" width="9.140625" style="862"/>
    <col min="10241" max="10242" width="0" style="862" hidden="1" customWidth="1"/>
    <col min="10243" max="10243" width="81.5703125" style="862" customWidth="1"/>
    <col min="10244" max="10251" width="13.140625" style="862" customWidth="1"/>
    <col min="10252" max="10252" width="4" style="862" customWidth="1"/>
    <col min="10253" max="10496" width="9.140625" style="862"/>
    <col min="10497" max="10498" width="0" style="862" hidden="1" customWidth="1"/>
    <col min="10499" max="10499" width="81.5703125" style="862" customWidth="1"/>
    <col min="10500" max="10507" width="13.140625" style="862" customWidth="1"/>
    <col min="10508" max="10508" width="4" style="862" customWidth="1"/>
    <col min="10509" max="10752" width="9.140625" style="862"/>
    <col min="10753" max="10754" width="0" style="862" hidden="1" customWidth="1"/>
    <col min="10755" max="10755" width="81.5703125" style="862" customWidth="1"/>
    <col min="10756" max="10763" width="13.140625" style="862" customWidth="1"/>
    <col min="10764" max="10764" width="4" style="862" customWidth="1"/>
    <col min="10765" max="11008" width="9.140625" style="862"/>
    <col min="11009" max="11010" width="0" style="862" hidden="1" customWidth="1"/>
    <col min="11011" max="11011" width="81.5703125" style="862" customWidth="1"/>
    <col min="11012" max="11019" width="13.140625" style="862" customWidth="1"/>
    <col min="11020" max="11020" width="4" style="862" customWidth="1"/>
    <col min="11021" max="11264" width="9.140625" style="862"/>
    <col min="11265" max="11266" width="0" style="862" hidden="1" customWidth="1"/>
    <col min="11267" max="11267" width="81.5703125" style="862" customWidth="1"/>
    <col min="11268" max="11275" width="13.140625" style="862" customWidth="1"/>
    <col min="11276" max="11276" width="4" style="862" customWidth="1"/>
    <col min="11277" max="11520" width="9.140625" style="862"/>
    <col min="11521" max="11522" width="0" style="862" hidden="1" customWidth="1"/>
    <col min="11523" max="11523" width="81.5703125" style="862" customWidth="1"/>
    <col min="11524" max="11531" width="13.140625" style="862" customWidth="1"/>
    <col min="11532" max="11532" width="4" style="862" customWidth="1"/>
    <col min="11533" max="11776" width="9.140625" style="862"/>
    <col min="11777" max="11778" width="0" style="862" hidden="1" customWidth="1"/>
    <col min="11779" max="11779" width="81.5703125" style="862" customWidth="1"/>
    <col min="11780" max="11787" width="13.140625" style="862" customWidth="1"/>
    <col min="11788" max="11788" width="4" style="862" customWidth="1"/>
    <col min="11789" max="12032" width="9.140625" style="862"/>
    <col min="12033" max="12034" width="0" style="862" hidden="1" customWidth="1"/>
    <col min="12035" max="12035" width="81.5703125" style="862" customWidth="1"/>
    <col min="12036" max="12043" width="13.140625" style="862" customWidth="1"/>
    <col min="12044" max="12044" width="4" style="862" customWidth="1"/>
    <col min="12045" max="12288" width="9.140625" style="862"/>
    <col min="12289" max="12290" width="0" style="862" hidden="1" customWidth="1"/>
    <col min="12291" max="12291" width="81.5703125" style="862" customWidth="1"/>
    <col min="12292" max="12299" width="13.140625" style="862" customWidth="1"/>
    <col min="12300" max="12300" width="4" style="862" customWidth="1"/>
    <col min="12301" max="12544" width="9.140625" style="862"/>
    <col min="12545" max="12546" width="0" style="862" hidden="1" customWidth="1"/>
    <col min="12547" max="12547" width="81.5703125" style="862" customWidth="1"/>
    <col min="12548" max="12555" width="13.140625" style="862" customWidth="1"/>
    <col min="12556" max="12556" width="4" style="862" customWidth="1"/>
    <col min="12557" max="12800" width="9.140625" style="862"/>
    <col min="12801" max="12802" width="0" style="862" hidden="1" customWidth="1"/>
    <col min="12803" max="12803" width="81.5703125" style="862" customWidth="1"/>
    <col min="12804" max="12811" width="13.140625" style="862" customWidth="1"/>
    <col min="12812" max="12812" width="4" style="862" customWidth="1"/>
    <col min="12813" max="13056" width="9.140625" style="862"/>
    <col min="13057" max="13058" width="0" style="862" hidden="1" customWidth="1"/>
    <col min="13059" max="13059" width="81.5703125" style="862" customWidth="1"/>
    <col min="13060" max="13067" width="13.140625" style="862" customWidth="1"/>
    <col min="13068" max="13068" width="4" style="862" customWidth="1"/>
    <col min="13069" max="13312" width="9.140625" style="862"/>
    <col min="13313" max="13314" width="0" style="862" hidden="1" customWidth="1"/>
    <col min="13315" max="13315" width="81.5703125" style="862" customWidth="1"/>
    <col min="13316" max="13323" width="13.140625" style="862" customWidth="1"/>
    <col min="13324" max="13324" width="4" style="862" customWidth="1"/>
    <col min="13325" max="13568" width="9.140625" style="862"/>
    <col min="13569" max="13570" width="0" style="862" hidden="1" customWidth="1"/>
    <col min="13571" max="13571" width="81.5703125" style="862" customWidth="1"/>
    <col min="13572" max="13579" width="13.140625" style="862" customWidth="1"/>
    <col min="13580" max="13580" width="4" style="862" customWidth="1"/>
    <col min="13581" max="13824" width="9.140625" style="862"/>
    <col min="13825" max="13826" width="0" style="862" hidden="1" customWidth="1"/>
    <col min="13827" max="13827" width="81.5703125" style="862" customWidth="1"/>
    <col min="13828" max="13835" width="13.140625" style="862" customWidth="1"/>
    <col min="13836" max="13836" width="4" style="862" customWidth="1"/>
    <col min="13837" max="14080" width="9.140625" style="862"/>
    <col min="14081" max="14082" width="0" style="862" hidden="1" customWidth="1"/>
    <col min="14083" max="14083" width="81.5703125" style="862" customWidth="1"/>
    <col min="14084" max="14091" width="13.140625" style="862" customWidth="1"/>
    <col min="14092" max="14092" width="4" style="862" customWidth="1"/>
    <col min="14093" max="14336" width="9.140625" style="862"/>
    <col min="14337" max="14338" width="0" style="862" hidden="1" customWidth="1"/>
    <col min="14339" max="14339" width="81.5703125" style="862" customWidth="1"/>
    <col min="14340" max="14347" width="13.140625" style="862" customWidth="1"/>
    <col min="14348" max="14348" width="4" style="862" customWidth="1"/>
    <col min="14349" max="14592" width="9.140625" style="862"/>
    <col min="14593" max="14594" width="0" style="862" hidden="1" customWidth="1"/>
    <col min="14595" max="14595" width="81.5703125" style="862" customWidth="1"/>
    <col min="14596" max="14603" width="13.140625" style="862" customWidth="1"/>
    <col min="14604" max="14604" width="4" style="862" customWidth="1"/>
    <col min="14605" max="14848" width="9.140625" style="862"/>
    <col min="14849" max="14850" width="0" style="862" hidden="1" customWidth="1"/>
    <col min="14851" max="14851" width="81.5703125" style="862" customWidth="1"/>
    <col min="14852" max="14859" width="13.140625" style="862" customWidth="1"/>
    <col min="14860" max="14860" width="4" style="862" customWidth="1"/>
    <col min="14861" max="15104" width="9.140625" style="862"/>
    <col min="15105" max="15106" width="0" style="862" hidden="1" customWidth="1"/>
    <col min="15107" max="15107" width="81.5703125" style="862" customWidth="1"/>
    <col min="15108" max="15115" width="13.140625" style="862" customWidth="1"/>
    <col min="15116" max="15116" width="4" style="862" customWidth="1"/>
    <col min="15117" max="15360" width="9.140625" style="862"/>
    <col min="15361" max="15362" width="0" style="862" hidden="1" customWidth="1"/>
    <col min="15363" max="15363" width="81.5703125" style="862" customWidth="1"/>
    <col min="15364" max="15371" width="13.140625" style="862" customWidth="1"/>
    <col min="15372" max="15372" width="4" style="862" customWidth="1"/>
    <col min="15373" max="15616" width="9.140625" style="862"/>
    <col min="15617" max="15618" width="0" style="862" hidden="1" customWidth="1"/>
    <col min="15619" max="15619" width="81.5703125" style="862" customWidth="1"/>
    <col min="15620" max="15627" width="13.140625" style="862" customWidth="1"/>
    <col min="15628" max="15628" width="4" style="862" customWidth="1"/>
    <col min="15629" max="15872" width="9.140625" style="862"/>
    <col min="15873" max="15874" width="0" style="862" hidden="1" customWidth="1"/>
    <col min="15875" max="15875" width="81.5703125" style="862" customWidth="1"/>
    <col min="15876" max="15883" width="13.140625" style="862" customWidth="1"/>
    <col min="15884" max="15884" width="4" style="862" customWidth="1"/>
    <col min="15885" max="16128" width="9.140625" style="862"/>
    <col min="16129" max="16130" width="0" style="862" hidden="1" customWidth="1"/>
    <col min="16131" max="16131" width="81.5703125" style="862" customWidth="1"/>
    <col min="16132" max="16139" width="13.140625" style="862" customWidth="1"/>
    <col min="16140" max="16140" width="4" style="862" customWidth="1"/>
    <col min="16141" max="16384" width="9.140625" style="862"/>
  </cols>
  <sheetData>
    <row r="1" spans="1:12" s="86" customFormat="1" ht="42" customHeight="1">
      <c r="A1" s="330"/>
      <c r="B1" s="330"/>
      <c r="C1" s="85"/>
      <c r="D1" s="330"/>
      <c r="E1" s="330"/>
      <c r="F1" s="330"/>
      <c r="G1" s="330"/>
      <c r="H1" s="330"/>
      <c r="I1" s="330"/>
      <c r="J1" s="330"/>
      <c r="K1" s="330"/>
    </row>
    <row r="2" spans="1:12" s="86" customFormat="1" ht="28.5" customHeight="1">
      <c r="A2" s="1219" t="s">
        <v>1287</v>
      </c>
      <c r="B2" s="1219"/>
      <c r="C2" s="1219"/>
      <c r="D2" s="1219"/>
      <c r="E2" s="1219"/>
      <c r="F2" s="1219"/>
      <c r="G2" s="1219"/>
      <c r="H2" s="1219"/>
      <c r="I2" s="1219"/>
      <c r="J2" s="1219"/>
      <c r="K2" s="1219"/>
    </row>
    <row r="3" spans="1:12" s="86" customFormat="1" ht="28.5" customHeight="1">
      <c r="A3" s="330"/>
      <c r="B3" s="330"/>
      <c r="C3" s="981" t="s">
        <v>496</v>
      </c>
      <c r="D3" s="982"/>
      <c r="E3" s="982"/>
      <c r="F3" s="982"/>
      <c r="G3" s="982"/>
      <c r="H3" s="982"/>
      <c r="I3" s="982"/>
      <c r="J3" s="982"/>
      <c r="K3" s="982"/>
    </row>
    <row r="4" spans="1:12" s="86" customFormat="1" ht="58.5" customHeight="1">
      <c r="A4" s="1220"/>
      <c r="B4" s="1221"/>
      <c r="C4" s="1221"/>
      <c r="D4" s="1221"/>
      <c r="E4" s="1221"/>
      <c r="F4" s="1221"/>
      <c r="G4" s="1221"/>
      <c r="H4" s="1221"/>
      <c r="I4" s="1221"/>
      <c r="J4" s="1221"/>
      <c r="K4" s="1221"/>
    </row>
    <row r="5" spans="1:12" s="88" customFormat="1" ht="12.75" customHeight="1" thickBot="1">
      <c r="A5" s="87"/>
      <c r="B5" s="331"/>
      <c r="C5" s="331"/>
      <c r="D5" s="331"/>
      <c r="E5" s="331"/>
      <c r="F5" s="331"/>
      <c r="G5" s="331"/>
      <c r="H5" s="331"/>
      <c r="I5" s="331"/>
      <c r="J5" s="331"/>
      <c r="K5" s="331"/>
    </row>
    <row r="6" spans="1:12" s="88" customFormat="1" ht="19.5" customHeight="1" thickTop="1" thickBot="1">
      <c r="A6" s="87"/>
      <c r="B6" s="331"/>
      <c r="C6" s="983"/>
      <c r="D6" s="1222" t="s">
        <v>1462</v>
      </c>
      <c r="E6" s="1222"/>
      <c r="F6" s="1222"/>
      <c r="G6" s="1222" t="s">
        <v>1287</v>
      </c>
      <c r="H6" s="1222"/>
      <c r="I6" s="1222"/>
      <c r="J6" s="1222"/>
      <c r="K6" s="1222"/>
    </row>
    <row r="7" spans="1:12" s="89" customFormat="1" ht="27.75" customHeight="1" thickTop="1" thickBot="1">
      <c r="C7" s="90"/>
      <c r="D7" s="91" t="s">
        <v>424</v>
      </c>
      <c r="E7" s="91" t="s">
        <v>425</v>
      </c>
      <c r="F7" s="91" t="s">
        <v>1202</v>
      </c>
      <c r="G7" s="91" t="s">
        <v>1314</v>
      </c>
      <c r="H7" s="91" t="s">
        <v>1369</v>
      </c>
      <c r="I7" s="91" t="s">
        <v>1505</v>
      </c>
      <c r="J7" s="92" t="s">
        <v>1445</v>
      </c>
      <c r="K7" s="92" t="s">
        <v>1506</v>
      </c>
      <c r="L7" s="984" t="s">
        <v>497</v>
      </c>
    </row>
    <row r="8" spans="1:12" ht="14.25" customHeight="1" thickTop="1" thickBot="1">
      <c r="C8" s="93"/>
      <c r="D8" s="93"/>
      <c r="E8" s="93"/>
      <c r="F8" s="93"/>
      <c r="G8" s="93"/>
      <c r="H8" s="93"/>
      <c r="I8" s="93"/>
      <c r="J8" s="93"/>
      <c r="K8" s="93"/>
    </row>
    <row r="9" spans="1:12" s="94" customFormat="1" ht="24" customHeight="1" thickTop="1" thickBot="1">
      <c r="B9" s="821"/>
      <c r="C9" s="95" t="s">
        <v>310</v>
      </c>
      <c r="D9" s="822"/>
      <c r="E9" s="822"/>
      <c r="F9" s="822"/>
      <c r="G9" s="822"/>
      <c r="H9" s="822"/>
      <c r="I9" s="822"/>
      <c r="J9" s="96"/>
      <c r="K9" s="96"/>
      <c r="L9" s="97"/>
    </row>
    <row r="10" spans="1:12" ht="22.5" customHeight="1" thickTop="1">
      <c r="A10" s="862" t="s">
        <v>498</v>
      </c>
      <c r="B10" s="1" t="s">
        <v>499</v>
      </c>
      <c r="C10" s="2" t="s">
        <v>500</v>
      </c>
      <c r="D10" s="98">
        <v>7.3300000000000004E-2</v>
      </c>
      <c r="E10" s="98">
        <v>6.7599999999999993E-2</v>
      </c>
      <c r="F10" s="98">
        <v>6.3899999999999998E-2</v>
      </c>
      <c r="G10" s="98">
        <v>7.2099999999999997E-2</v>
      </c>
      <c r="H10" s="98">
        <v>6.6100000000000006E-2</v>
      </c>
      <c r="I10" s="98">
        <v>6.8599999999999994E-2</v>
      </c>
      <c r="J10" s="98">
        <v>6.3500000000000001E-2</v>
      </c>
      <c r="K10" s="98">
        <v>6.6199999999999995E-2</v>
      </c>
    </row>
    <row r="11" spans="1:12" ht="22.5" customHeight="1">
      <c r="A11" s="862" t="s">
        <v>498</v>
      </c>
      <c r="B11" s="1" t="s">
        <v>501</v>
      </c>
      <c r="C11" s="2" t="s">
        <v>502</v>
      </c>
      <c r="D11" s="98">
        <v>0.65669999999999995</v>
      </c>
      <c r="E11" s="98">
        <v>0.67969999999999997</v>
      </c>
      <c r="F11" s="98">
        <v>0.70150000000000001</v>
      </c>
      <c r="G11" s="98">
        <v>0.70640000000000003</v>
      </c>
      <c r="H11" s="98">
        <v>0.68159999999999998</v>
      </c>
      <c r="I11" s="98">
        <v>0.67730000000000001</v>
      </c>
      <c r="J11" s="98">
        <v>0.68110000000000004</v>
      </c>
      <c r="K11" s="98">
        <v>0.67700000000000005</v>
      </c>
    </row>
    <row r="12" spans="1:12" ht="41.25" customHeight="1" thickBot="1">
      <c r="B12" s="3"/>
      <c r="C12" s="2"/>
      <c r="D12" s="99"/>
      <c r="E12" s="99"/>
      <c r="F12" s="99"/>
      <c r="G12" s="99"/>
      <c r="H12" s="99"/>
      <c r="I12" s="99"/>
      <c r="J12" s="99"/>
      <c r="K12" s="99"/>
    </row>
    <row r="13" spans="1:12" s="28" customFormat="1" ht="24" customHeight="1" thickTop="1" thickBot="1">
      <c r="B13" s="823"/>
      <c r="C13" s="95" t="s">
        <v>313</v>
      </c>
      <c r="D13" s="822"/>
      <c r="E13" s="822"/>
      <c r="F13" s="822"/>
      <c r="G13" s="822"/>
      <c r="H13" s="822"/>
      <c r="I13" s="822"/>
      <c r="J13" s="96"/>
      <c r="K13" s="96"/>
      <c r="L13" s="100"/>
    </row>
    <row r="14" spans="1:12" s="89" customFormat="1" ht="32.25" customHeight="1" thickTop="1">
      <c r="A14" s="89" t="s">
        <v>498</v>
      </c>
      <c r="B14" s="4" t="s">
        <v>503</v>
      </c>
      <c r="C14" s="5" t="s">
        <v>504</v>
      </c>
      <c r="D14" s="101">
        <v>0.73380000000000001</v>
      </c>
      <c r="E14" s="101">
        <v>0.73960000000000004</v>
      </c>
      <c r="F14" s="101">
        <v>0.72970000000000002</v>
      </c>
      <c r="G14" s="101">
        <v>0.72770000000000001</v>
      </c>
      <c r="H14" s="101">
        <v>0.71109999999999995</v>
      </c>
      <c r="I14" s="101">
        <v>0.70930000000000004</v>
      </c>
      <c r="J14" s="101">
        <v>0.7087</v>
      </c>
      <c r="K14" s="101">
        <v>0.70569999999999999</v>
      </c>
    </row>
    <row r="15" spans="1:12" s="74" customFormat="1" ht="23.25" customHeight="1">
      <c r="A15" s="74" t="s">
        <v>498</v>
      </c>
      <c r="B15" s="6" t="s">
        <v>505</v>
      </c>
      <c r="C15" s="7" t="s">
        <v>506</v>
      </c>
      <c r="D15" s="702">
        <v>0.73380000000000001</v>
      </c>
      <c r="E15" s="102">
        <v>0.73960000000000004</v>
      </c>
      <c r="F15" s="102">
        <v>0.72970000000000002</v>
      </c>
      <c r="G15" s="102">
        <v>0.72770000000000001</v>
      </c>
      <c r="H15" s="102">
        <v>0.71109999999999995</v>
      </c>
      <c r="I15" s="102">
        <v>0.70930000000000004</v>
      </c>
      <c r="J15" s="102">
        <v>0.7087</v>
      </c>
      <c r="K15" s="102">
        <v>0.70569999999999999</v>
      </c>
    </row>
    <row r="16" spans="1:12" s="74" customFormat="1" ht="23.25" customHeight="1">
      <c r="B16" s="6"/>
      <c r="C16" s="7" t="s">
        <v>507</v>
      </c>
      <c r="D16" s="102">
        <v>2.6499999999999999E-2</v>
      </c>
      <c r="E16" s="102">
        <v>2.24E-2</v>
      </c>
      <c r="F16" s="102">
        <v>2.58E-2</v>
      </c>
      <c r="G16" s="102">
        <v>2.53E-2</v>
      </c>
      <c r="H16" s="102">
        <v>1.77E-2</v>
      </c>
      <c r="I16" s="102">
        <v>1.9900000000000001E-2</v>
      </c>
      <c r="J16" s="102">
        <v>2.7300000000000001E-2</v>
      </c>
      <c r="K16" s="102">
        <v>2.86E-2</v>
      </c>
    </row>
    <row r="17" spans="1:26" s="74" customFormat="1" ht="41.25" customHeight="1" thickBot="1">
      <c r="A17" s="74" t="s">
        <v>498</v>
      </c>
      <c r="B17" s="6" t="s">
        <v>508</v>
      </c>
      <c r="C17" s="7" t="s">
        <v>509</v>
      </c>
      <c r="D17" s="102">
        <v>0</v>
      </c>
      <c r="E17" s="102">
        <v>0</v>
      </c>
      <c r="F17" s="102">
        <v>0</v>
      </c>
      <c r="G17" s="102">
        <v>0</v>
      </c>
      <c r="H17" s="102">
        <v>0</v>
      </c>
      <c r="I17" s="102">
        <v>0</v>
      </c>
      <c r="J17" s="102">
        <v>0</v>
      </c>
      <c r="K17" s="102">
        <v>0</v>
      </c>
    </row>
    <row r="18" spans="1:26" s="28" customFormat="1" ht="24" customHeight="1" thickTop="1" thickBot="1">
      <c r="B18" s="823"/>
      <c r="C18" s="95" t="s">
        <v>510</v>
      </c>
      <c r="D18" s="822"/>
      <c r="E18" s="822"/>
      <c r="F18" s="822"/>
      <c r="G18" s="822"/>
      <c r="H18" s="822"/>
      <c r="I18" s="822"/>
      <c r="J18" s="96"/>
      <c r="K18" s="96"/>
      <c r="L18" s="100"/>
    </row>
    <row r="19" spans="1:26" s="89" customFormat="1" ht="32.25" customHeight="1" thickTop="1">
      <c r="A19" s="89" t="s">
        <v>498</v>
      </c>
      <c r="B19" s="4" t="s">
        <v>511</v>
      </c>
      <c r="C19" s="5" t="s">
        <v>512</v>
      </c>
      <c r="D19" s="101">
        <v>2.8000000000000001E-2</v>
      </c>
      <c r="E19" s="101">
        <v>3.3599999999999998E-2</v>
      </c>
      <c r="F19" s="101">
        <v>2.5100000000000001E-2</v>
      </c>
      <c r="G19" s="101">
        <v>2.46E-2</v>
      </c>
      <c r="H19" s="101">
        <v>1.5900000000000001E-2</v>
      </c>
      <c r="I19" s="101">
        <v>1.6799999999999999E-2</v>
      </c>
      <c r="J19" s="101">
        <v>3.4599999999999999E-2</v>
      </c>
      <c r="K19" s="101">
        <v>3.8100000000000002E-2</v>
      </c>
    </row>
    <row r="20" spans="1:26" s="74" customFormat="1" ht="23.25" customHeight="1">
      <c r="A20" s="74" t="s">
        <v>498</v>
      </c>
      <c r="B20" s="6" t="s">
        <v>513</v>
      </c>
      <c r="C20" s="7" t="s">
        <v>514</v>
      </c>
      <c r="D20" s="102">
        <v>0.97199999999999998</v>
      </c>
      <c r="E20" s="102">
        <v>0.96640000000000004</v>
      </c>
      <c r="F20" s="102">
        <v>0.97489999999999999</v>
      </c>
      <c r="G20" s="102">
        <v>0.97540000000000004</v>
      </c>
      <c r="H20" s="102">
        <v>0.98409999999999997</v>
      </c>
      <c r="I20" s="102">
        <v>0.98319999999999996</v>
      </c>
      <c r="J20" s="102">
        <v>0.96540000000000004</v>
      </c>
      <c r="K20" s="102">
        <v>0.96189999999999998</v>
      </c>
    </row>
    <row r="21" spans="1:26" s="74" customFormat="1" ht="41.25" customHeight="1" thickBot="1">
      <c r="A21" s="74" t="s">
        <v>498</v>
      </c>
      <c r="B21" s="6" t="s">
        <v>515</v>
      </c>
      <c r="C21" s="7" t="s">
        <v>516</v>
      </c>
      <c r="D21" s="103">
        <v>353.2912</v>
      </c>
      <c r="E21" s="103">
        <v>365.17809999999997</v>
      </c>
      <c r="F21" s="103">
        <v>398.67329999999998</v>
      </c>
      <c r="G21" s="103">
        <v>404.32279999999997</v>
      </c>
      <c r="H21" s="103">
        <v>451.36110000000002</v>
      </c>
      <c r="I21" s="103">
        <v>457.92689999999999</v>
      </c>
      <c r="J21" s="103">
        <v>457.6866</v>
      </c>
      <c r="K21" s="103">
        <v>462.95519999999999</v>
      </c>
      <c r="L21" s="104"/>
      <c r="M21" s="104"/>
      <c r="N21" s="104"/>
      <c r="O21" s="104"/>
      <c r="P21" s="104"/>
      <c r="Q21" s="104"/>
      <c r="R21" s="104"/>
      <c r="S21" s="104"/>
      <c r="T21" s="104"/>
      <c r="U21" s="104"/>
      <c r="V21" s="104"/>
      <c r="W21" s="104"/>
      <c r="X21" s="104"/>
      <c r="Y21" s="104"/>
      <c r="Z21" s="104"/>
    </row>
    <row r="22" spans="1:26" s="28" customFormat="1" ht="24" customHeight="1" thickTop="1" thickBot="1">
      <c r="B22" s="823"/>
      <c r="C22" s="95" t="s">
        <v>517</v>
      </c>
      <c r="D22" s="822"/>
      <c r="E22" s="822"/>
      <c r="F22" s="822"/>
      <c r="G22" s="822"/>
      <c r="H22" s="822"/>
      <c r="I22" s="822"/>
      <c r="J22" s="96"/>
      <c r="K22" s="96"/>
      <c r="L22" s="100"/>
    </row>
    <row r="23" spans="1:26" s="89" customFormat="1" ht="32.25" customHeight="1" thickTop="1">
      <c r="A23" s="89" t="s">
        <v>498</v>
      </c>
      <c r="B23" s="4" t="s">
        <v>518</v>
      </c>
      <c r="C23" s="5" t="s">
        <v>519</v>
      </c>
      <c r="D23" s="101">
        <v>0.97819999999999996</v>
      </c>
      <c r="E23" s="101">
        <v>0.97970000000000002</v>
      </c>
      <c r="F23" s="101">
        <v>0.98029999999999995</v>
      </c>
      <c r="G23" s="101">
        <v>0.98150000000000004</v>
      </c>
      <c r="H23" s="101">
        <v>0.98619999999999997</v>
      </c>
      <c r="I23" s="101">
        <v>0.97809999999999997</v>
      </c>
      <c r="J23" s="101">
        <v>0.97689999999999999</v>
      </c>
      <c r="K23" s="101">
        <v>0.97240000000000004</v>
      </c>
    </row>
    <row r="24" spans="1:26" s="74" customFormat="1" ht="23.25" customHeight="1">
      <c r="A24" s="74" t="s">
        <v>498</v>
      </c>
      <c r="B24" s="6" t="s">
        <v>520</v>
      </c>
      <c r="C24" s="7" t="s">
        <v>521</v>
      </c>
      <c r="D24" s="102">
        <v>9.4999999999999998E-3</v>
      </c>
      <c r="E24" s="102">
        <v>8.5000000000000006E-3</v>
      </c>
      <c r="F24" s="102">
        <v>6.7999999999999996E-3</v>
      </c>
      <c r="G24" s="102">
        <v>6.7999999999999996E-3</v>
      </c>
      <c r="H24" s="102">
        <v>7.7999999999999996E-3</v>
      </c>
      <c r="I24" s="102">
        <v>6.8999999999999999E-3</v>
      </c>
      <c r="J24" s="102">
        <v>8.3000000000000001E-3</v>
      </c>
      <c r="K24" s="102">
        <v>8.6E-3</v>
      </c>
    </row>
    <row r="25" spans="1:26" s="74" customFormat="1" ht="23.25" customHeight="1">
      <c r="A25" s="74" t="s">
        <v>498</v>
      </c>
      <c r="B25" s="6" t="s">
        <v>522</v>
      </c>
      <c r="C25" s="7" t="s">
        <v>523</v>
      </c>
      <c r="D25" s="102">
        <v>2.18E-2</v>
      </c>
      <c r="E25" s="102">
        <v>2.0299999999999999E-2</v>
      </c>
      <c r="F25" s="102">
        <v>1.9699999999999999E-2</v>
      </c>
      <c r="G25" s="102">
        <v>1.8499999999999999E-2</v>
      </c>
      <c r="H25" s="102">
        <v>1.38E-2</v>
      </c>
      <c r="I25" s="102">
        <v>2.1899999999999999E-2</v>
      </c>
      <c r="J25" s="102">
        <v>2.3099999999999999E-2</v>
      </c>
      <c r="K25" s="102">
        <v>2.76E-2</v>
      </c>
    </row>
    <row r="26" spans="1:26" s="74" customFormat="1" ht="23.25" customHeight="1">
      <c r="A26" s="74" t="s">
        <v>498</v>
      </c>
      <c r="B26" s="6" t="s">
        <v>524</v>
      </c>
      <c r="C26" s="7" t="s">
        <v>525</v>
      </c>
      <c r="D26" s="102">
        <v>7.1000000000000004E-3</v>
      </c>
      <c r="E26" s="102">
        <v>6.4999999999999997E-3</v>
      </c>
      <c r="F26" s="102">
        <v>5.0000000000000001E-3</v>
      </c>
      <c r="G26" s="102">
        <v>5.1999999999999998E-3</v>
      </c>
      <c r="H26" s="102">
        <v>7.7000000000000002E-3</v>
      </c>
      <c r="I26" s="102">
        <v>6.0000000000000001E-3</v>
      </c>
      <c r="J26" s="102">
        <v>8.0000000000000002E-3</v>
      </c>
      <c r="K26" s="102">
        <v>8.3000000000000001E-3</v>
      </c>
    </row>
    <row r="27" spans="1:26" s="74" customFormat="1" ht="23.25" customHeight="1">
      <c r="A27" s="74" t="s">
        <v>498</v>
      </c>
      <c r="B27" s="6" t="s">
        <v>526</v>
      </c>
      <c r="C27" s="7" t="s">
        <v>527</v>
      </c>
      <c r="D27" s="102">
        <v>0.26960000000000001</v>
      </c>
      <c r="E27" s="102">
        <v>0.25</v>
      </c>
      <c r="F27" s="102">
        <v>0.2782</v>
      </c>
      <c r="G27" s="102">
        <v>0.24879999999999999</v>
      </c>
      <c r="H27" s="102">
        <v>2.4799999999999999E-2</v>
      </c>
      <c r="I27" s="102">
        <v>0.1535</v>
      </c>
      <c r="J27" s="102">
        <v>6.0100000000000001E-2</v>
      </c>
      <c r="K27" s="102">
        <v>5.8500000000000003E-2</v>
      </c>
    </row>
    <row r="28" spans="1:26" s="74" customFormat="1" ht="23.25" customHeight="1">
      <c r="A28" s="74" t="s">
        <v>498</v>
      </c>
      <c r="B28" s="6" t="s">
        <v>528</v>
      </c>
      <c r="C28" s="7" t="s">
        <v>529</v>
      </c>
      <c r="D28" s="102">
        <v>3.3999999999999998E-3</v>
      </c>
      <c r="E28" s="102">
        <v>3.5999999999999999E-3</v>
      </c>
      <c r="F28" s="102">
        <v>3.7000000000000002E-3</v>
      </c>
      <c r="G28" s="102">
        <v>3.5000000000000001E-3</v>
      </c>
      <c r="H28" s="102">
        <v>3.5000000000000001E-3</v>
      </c>
      <c r="I28" s="102">
        <v>3.5000000000000001E-3</v>
      </c>
      <c r="J28" s="102">
        <v>3.5999999999999999E-3</v>
      </c>
      <c r="K28" s="102">
        <v>3.5999999999999999E-3</v>
      </c>
    </row>
    <row r="29" spans="1:26" s="74" customFormat="1" ht="23.25" customHeight="1">
      <c r="A29" s="74" t="s">
        <v>498</v>
      </c>
      <c r="B29" s="6" t="s">
        <v>530</v>
      </c>
      <c r="C29" s="7" t="s">
        <v>531</v>
      </c>
      <c r="D29" s="102">
        <v>7.8E-2</v>
      </c>
      <c r="E29" s="102">
        <v>7.9799999999999996E-2</v>
      </c>
      <c r="F29" s="102">
        <v>7.9200000000000007E-2</v>
      </c>
      <c r="G29" s="102">
        <v>6.4699999999999994E-2</v>
      </c>
      <c r="H29" s="102">
        <v>6.4600000000000005E-2</v>
      </c>
      <c r="I29" s="102">
        <v>6.5699999999999995E-2</v>
      </c>
      <c r="J29" s="102">
        <v>6.5199999999999994E-2</v>
      </c>
      <c r="K29" s="102">
        <v>6.6000000000000003E-2</v>
      </c>
    </row>
    <row r="30" spans="1:26" s="74" customFormat="1" ht="23.25" customHeight="1">
      <c r="A30" s="74" t="s">
        <v>498</v>
      </c>
      <c r="B30" s="6" t="s">
        <v>532</v>
      </c>
      <c r="C30" s="7" t="s">
        <v>533</v>
      </c>
      <c r="D30" s="102">
        <v>0.96640000000000004</v>
      </c>
      <c r="E30" s="102">
        <v>0.97109999999999996</v>
      </c>
      <c r="F30" s="102">
        <v>0.96640000000000004</v>
      </c>
      <c r="G30" s="102">
        <v>0.96799999999999997</v>
      </c>
      <c r="H30" s="102">
        <v>0.97299999999999998</v>
      </c>
      <c r="I30" s="102">
        <v>0.96060000000000001</v>
      </c>
      <c r="J30" s="102">
        <v>0.96560000000000001</v>
      </c>
      <c r="K30" s="102">
        <v>0.95850000000000002</v>
      </c>
    </row>
    <row r="31" spans="1:26" s="74" customFormat="1" ht="23.25" customHeight="1">
      <c r="A31" s="74" t="s">
        <v>498</v>
      </c>
      <c r="B31" s="6" t="s">
        <v>534</v>
      </c>
      <c r="C31" s="7" t="s">
        <v>535</v>
      </c>
      <c r="D31" s="102">
        <v>1.2500000000000001E-2</v>
      </c>
      <c r="E31" s="102">
        <v>8.9999999999999993E-3</v>
      </c>
      <c r="F31" s="102">
        <v>1.49E-2</v>
      </c>
      <c r="G31" s="102">
        <v>1.4200000000000001E-2</v>
      </c>
      <c r="H31" s="102">
        <v>1.4E-2</v>
      </c>
      <c r="I31" s="102">
        <v>0.02</v>
      </c>
      <c r="J31" s="102">
        <v>1.43E-2</v>
      </c>
      <c r="K31" s="102">
        <v>1.9400000000000001E-2</v>
      </c>
    </row>
    <row r="32" spans="1:26" s="74" customFormat="1" ht="23.25" customHeight="1">
      <c r="A32" s="74" t="s">
        <v>498</v>
      </c>
      <c r="B32" s="6" t="s">
        <v>536</v>
      </c>
      <c r="C32" s="7" t="s">
        <v>537</v>
      </c>
      <c r="D32" s="102">
        <v>0</v>
      </c>
      <c r="E32" s="102">
        <v>0</v>
      </c>
      <c r="F32" s="102">
        <v>0</v>
      </c>
      <c r="G32" s="102">
        <v>0</v>
      </c>
      <c r="H32" s="102">
        <v>0</v>
      </c>
      <c r="I32" s="102">
        <v>0</v>
      </c>
      <c r="J32" s="102">
        <v>0</v>
      </c>
      <c r="K32" s="105">
        <v>0</v>
      </c>
    </row>
    <row r="33" spans="1:12" s="74" customFormat="1" ht="23.25" customHeight="1">
      <c r="A33" s="74" t="s">
        <v>498</v>
      </c>
      <c r="B33" s="6" t="s">
        <v>538</v>
      </c>
      <c r="C33" s="7" t="s">
        <v>539</v>
      </c>
      <c r="D33" s="102">
        <v>1.6000000000000001E-3</v>
      </c>
      <c r="E33" s="102">
        <v>1.1999999999999999E-3</v>
      </c>
      <c r="F33" s="102">
        <v>2.7000000000000001E-3</v>
      </c>
      <c r="G33" s="102">
        <v>1.8E-3</v>
      </c>
      <c r="H33" s="102">
        <v>2.8999999999999998E-3</v>
      </c>
      <c r="I33" s="102">
        <v>4.5999999999999999E-3</v>
      </c>
      <c r="J33" s="102">
        <v>4.8999999999999998E-3</v>
      </c>
      <c r="K33" s="102">
        <v>4.4000000000000003E-3</v>
      </c>
    </row>
    <row r="34" spans="1:12" s="74" customFormat="1" ht="23.25" customHeight="1">
      <c r="A34" s="74" t="s">
        <v>498</v>
      </c>
      <c r="B34" s="6" t="s">
        <v>540</v>
      </c>
      <c r="C34" s="7" t="s">
        <v>541</v>
      </c>
      <c r="D34" s="102">
        <v>0</v>
      </c>
      <c r="E34" s="102">
        <v>0</v>
      </c>
      <c r="F34" s="102">
        <v>0</v>
      </c>
      <c r="G34" s="102">
        <v>0</v>
      </c>
      <c r="H34" s="102">
        <v>0</v>
      </c>
      <c r="I34" s="102">
        <v>0</v>
      </c>
      <c r="J34" s="102">
        <v>0</v>
      </c>
      <c r="K34" s="105">
        <v>0</v>
      </c>
    </row>
    <row r="35" spans="1:12" s="74" customFormat="1" ht="23.25" customHeight="1">
      <c r="A35" s="74" t="s">
        <v>498</v>
      </c>
      <c r="B35" s="6" t="s">
        <v>542</v>
      </c>
      <c r="C35" s="7" t="s">
        <v>543</v>
      </c>
      <c r="D35" s="102">
        <v>8.9999999999999998E-4</v>
      </c>
      <c r="E35" s="102">
        <v>1.1999999999999999E-3</v>
      </c>
      <c r="F35" s="102">
        <v>4.0000000000000002E-4</v>
      </c>
      <c r="G35" s="102">
        <v>5.9999999999999995E-4</v>
      </c>
      <c r="H35" s="102">
        <v>8.9999999999999998E-4</v>
      </c>
      <c r="I35" s="102">
        <v>4.0000000000000001E-3</v>
      </c>
      <c r="J35" s="102">
        <v>2E-3</v>
      </c>
      <c r="K35" s="102">
        <v>2.7000000000000001E-3</v>
      </c>
    </row>
    <row r="36" spans="1:12" s="74" customFormat="1" ht="23.25" customHeight="1">
      <c r="A36" s="74" t="s">
        <v>498</v>
      </c>
      <c r="B36" s="6" t="s">
        <v>544</v>
      </c>
      <c r="C36" s="7" t="s">
        <v>545</v>
      </c>
      <c r="D36" s="102">
        <v>2.9999999999999997E-4</v>
      </c>
      <c r="E36" s="102">
        <v>2.0000000000000001E-4</v>
      </c>
      <c r="F36" s="102">
        <v>2.0000000000000001E-4</v>
      </c>
      <c r="G36" s="102">
        <v>4.0000000000000002E-4</v>
      </c>
      <c r="H36" s="102">
        <v>8.0000000000000004E-4</v>
      </c>
      <c r="I36" s="102">
        <v>1.4E-3</v>
      </c>
      <c r="J36" s="102">
        <v>2.0999999999999999E-3</v>
      </c>
      <c r="K36" s="102">
        <v>2.3999999999999998E-3</v>
      </c>
    </row>
    <row r="37" spans="1:12" s="74" customFormat="1" ht="41.25" customHeight="1" thickBot="1">
      <c r="A37" s="74" t="s">
        <v>498</v>
      </c>
      <c r="B37" s="8" t="s">
        <v>546</v>
      </c>
      <c r="C37" s="7" t="s">
        <v>547</v>
      </c>
      <c r="D37" s="102">
        <v>1.83E-2</v>
      </c>
      <c r="E37" s="102">
        <v>1.7299999999999999E-2</v>
      </c>
      <c r="F37" s="102">
        <v>1.54E-2</v>
      </c>
      <c r="G37" s="102">
        <v>1.5100000000000001E-2</v>
      </c>
      <c r="H37" s="102">
        <v>8.5000000000000006E-3</v>
      </c>
      <c r="I37" s="102">
        <v>9.2999999999999992E-3</v>
      </c>
      <c r="J37" s="102">
        <v>1.11E-2</v>
      </c>
      <c r="K37" s="102">
        <v>1.2699999999999999E-2</v>
      </c>
    </row>
    <row r="38" spans="1:12" s="28" customFormat="1" ht="24" customHeight="1" thickTop="1" thickBot="1">
      <c r="B38" s="823"/>
      <c r="C38" s="95" t="s">
        <v>336</v>
      </c>
      <c r="D38" s="822"/>
      <c r="E38" s="822"/>
      <c r="F38" s="822"/>
      <c r="G38" s="822"/>
      <c r="H38" s="822"/>
      <c r="I38" s="822"/>
      <c r="J38" s="96"/>
      <c r="K38" s="96"/>
      <c r="L38" s="100"/>
    </row>
    <row r="39" spans="1:12" s="89" customFormat="1" ht="31.5" customHeight="1" thickTop="1">
      <c r="A39" s="89" t="s">
        <v>498</v>
      </c>
      <c r="B39" s="4" t="s">
        <v>548</v>
      </c>
      <c r="C39" s="5" t="s">
        <v>549</v>
      </c>
      <c r="D39" s="101">
        <v>0.13650000000000001</v>
      </c>
      <c r="E39" s="101">
        <v>0.12330000000000001</v>
      </c>
      <c r="F39" s="101">
        <v>0.1162</v>
      </c>
      <c r="G39" s="101">
        <v>0.13020000000000001</v>
      </c>
      <c r="H39" s="101">
        <v>0.1166</v>
      </c>
      <c r="I39" s="101">
        <v>0.1212</v>
      </c>
      <c r="J39" s="101">
        <v>0.11169999999999999</v>
      </c>
      <c r="K39" s="101">
        <v>0.11700000000000001</v>
      </c>
    </row>
    <row r="40" spans="1:12" s="74" customFormat="1" ht="22.5" customHeight="1">
      <c r="A40" s="74" t="s">
        <v>498</v>
      </c>
      <c r="B40" s="6" t="s">
        <v>550</v>
      </c>
      <c r="C40" s="7" t="s">
        <v>551</v>
      </c>
      <c r="D40" s="102">
        <v>0.37240000000000001</v>
      </c>
      <c r="E40" s="102">
        <v>0.3614</v>
      </c>
      <c r="F40" s="102">
        <v>0.38290000000000002</v>
      </c>
      <c r="G40" s="102">
        <v>0.43680000000000002</v>
      </c>
      <c r="H40" s="102">
        <v>0.4965</v>
      </c>
      <c r="I40" s="102">
        <v>0.49919999999999998</v>
      </c>
      <c r="J40" s="102">
        <v>0.45250000000000001</v>
      </c>
      <c r="K40" s="102">
        <v>0.39939999999999998</v>
      </c>
    </row>
    <row r="41" spans="1:12" s="74" customFormat="1" ht="22.5" customHeight="1">
      <c r="A41" s="74" t="s">
        <v>498</v>
      </c>
      <c r="B41" s="6" t="s">
        <v>552</v>
      </c>
      <c r="C41" s="7" t="s">
        <v>553</v>
      </c>
      <c r="D41" s="102">
        <v>0.24890000000000001</v>
      </c>
      <c r="E41" s="102">
        <v>0.24709999999999999</v>
      </c>
      <c r="F41" s="102">
        <v>0.2646</v>
      </c>
      <c r="G41" s="102">
        <v>0.30840000000000001</v>
      </c>
      <c r="H41" s="102">
        <v>0.37019999999999997</v>
      </c>
      <c r="I41" s="102">
        <v>0.37130000000000002</v>
      </c>
      <c r="J41" s="102">
        <v>0.3357</v>
      </c>
      <c r="K41" s="102">
        <v>0.29389999999999999</v>
      </c>
    </row>
    <row r="42" spans="1:12" s="74" customFormat="1" ht="40.5" customHeight="1" thickBot="1">
      <c r="A42" s="74" t="s">
        <v>498</v>
      </c>
      <c r="B42" s="6" t="s">
        <v>554</v>
      </c>
      <c r="C42" s="7" t="s">
        <v>555</v>
      </c>
      <c r="D42" s="102">
        <v>0.2001</v>
      </c>
      <c r="E42" s="102">
        <v>0.19819999999999999</v>
      </c>
      <c r="F42" s="102">
        <v>0.2107</v>
      </c>
      <c r="G42" s="102">
        <v>0.24199999999999999</v>
      </c>
      <c r="H42" s="102">
        <v>0.28160000000000002</v>
      </c>
      <c r="I42" s="102">
        <v>0.2828</v>
      </c>
      <c r="J42" s="102">
        <v>0.25719999999999998</v>
      </c>
      <c r="K42" s="102">
        <v>0.22600000000000001</v>
      </c>
    </row>
    <row r="43" spans="1:12" s="28" customFormat="1" ht="24" customHeight="1" thickTop="1" thickBot="1">
      <c r="B43" s="823"/>
      <c r="C43" s="95" t="s">
        <v>341</v>
      </c>
      <c r="D43" s="822"/>
      <c r="E43" s="822"/>
      <c r="F43" s="822"/>
      <c r="G43" s="822"/>
      <c r="H43" s="822"/>
      <c r="I43" s="822"/>
      <c r="J43" s="96"/>
      <c r="K43" s="96"/>
      <c r="L43" s="100"/>
    </row>
    <row r="44" spans="1:12" s="89" customFormat="1" ht="31.5" customHeight="1" thickTop="1">
      <c r="A44" s="89" t="s">
        <v>498</v>
      </c>
      <c r="B44" s="4" t="s">
        <v>556</v>
      </c>
      <c r="C44" s="5" t="s">
        <v>557</v>
      </c>
      <c r="D44" s="101">
        <v>0.1963</v>
      </c>
      <c r="E44" s="101">
        <v>0.19819999999999999</v>
      </c>
      <c r="F44" s="101">
        <v>0.2036</v>
      </c>
      <c r="G44" s="101">
        <v>0.21510000000000001</v>
      </c>
      <c r="H44" s="101">
        <v>0.2394</v>
      </c>
      <c r="I44" s="101">
        <v>0.2382</v>
      </c>
      <c r="J44" s="101">
        <v>0.23369999999999999</v>
      </c>
      <c r="K44" s="101">
        <v>0.23100000000000001</v>
      </c>
    </row>
    <row r="45" spans="1:12" s="74" customFormat="1" ht="22.5" customHeight="1">
      <c r="A45" s="74" t="s">
        <v>498</v>
      </c>
      <c r="B45" s="6" t="s">
        <v>558</v>
      </c>
      <c r="C45" s="7" t="s">
        <v>559</v>
      </c>
      <c r="D45" s="102">
        <v>0.19600000000000001</v>
      </c>
      <c r="E45" s="102">
        <v>0.19769999999999999</v>
      </c>
      <c r="F45" s="102">
        <v>0.2029</v>
      </c>
      <c r="G45" s="102">
        <v>0.2147</v>
      </c>
      <c r="H45" s="102">
        <v>0.23899999999999999</v>
      </c>
      <c r="I45" s="102">
        <v>0.2379</v>
      </c>
      <c r="J45" s="102">
        <v>0.2334</v>
      </c>
      <c r="K45" s="102">
        <v>0.23080000000000001</v>
      </c>
    </row>
    <row r="46" spans="1:12" s="74" customFormat="1" ht="22.5" customHeight="1">
      <c r="A46" s="74" t="s">
        <v>498</v>
      </c>
      <c r="B46" s="6" t="s">
        <v>560</v>
      </c>
      <c r="C46" s="7" t="s">
        <v>561</v>
      </c>
      <c r="D46" s="102">
        <v>7.6100000000000001E-2</v>
      </c>
      <c r="E46" s="102">
        <v>7.3400000000000007E-2</v>
      </c>
      <c r="F46" s="102">
        <v>7.1300000000000002E-2</v>
      </c>
      <c r="G46" s="102">
        <v>6.3799999999999996E-2</v>
      </c>
      <c r="H46" s="102">
        <v>4.1099999999999998E-2</v>
      </c>
      <c r="I46" s="102">
        <v>6.4799999999999996E-2</v>
      </c>
      <c r="J46" s="102">
        <v>7.0199999999999999E-2</v>
      </c>
      <c r="K46" s="102">
        <v>8.4400000000000003E-2</v>
      </c>
    </row>
    <row r="47" spans="1:12" s="74" customFormat="1" ht="22.5" customHeight="1">
      <c r="A47" s="74" t="s">
        <v>498</v>
      </c>
      <c r="B47" s="6" t="s">
        <v>562</v>
      </c>
      <c r="C47" s="7" t="s">
        <v>563</v>
      </c>
      <c r="D47" s="102">
        <v>8.8999999999999999E-3</v>
      </c>
      <c r="E47" s="102">
        <v>7.7000000000000002E-3</v>
      </c>
      <c r="F47" s="102">
        <v>6.8999999999999999E-3</v>
      </c>
      <c r="G47" s="102">
        <v>5.7999999999999996E-3</v>
      </c>
      <c r="H47" s="102">
        <v>5.9999999999999995E-4</v>
      </c>
      <c r="I47" s="102">
        <v>3.2000000000000002E-3</v>
      </c>
      <c r="J47" s="102">
        <v>1.5E-3</v>
      </c>
      <c r="K47" s="102">
        <v>1.5E-3</v>
      </c>
    </row>
    <row r="48" spans="1:12" s="74" customFormat="1" ht="22.5" customHeight="1">
      <c r="A48" s="74" t="s">
        <v>498</v>
      </c>
      <c r="B48" s="6" t="s">
        <v>564</v>
      </c>
      <c r="C48" s="7" t="s">
        <v>565</v>
      </c>
      <c r="D48" s="102">
        <v>3.5200000000000002E-2</v>
      </c>
      <c r="E48" s="102">
        <v>3.3000000000000002E-2</v>
      </c>
      <c r="F48" s="102">
        <v>3.4700000000000002E-2</v>
      </c>
      <c r="G48" s="102">
        <v>2.9700000000000001E-2</v>
      </c>
      <c r="H48" s="102">
        <v>2.53E-2</v>
      </c>
      <c r="I48" s="102">
        <v>4.5900000000000003E-2</v>
      </c>
      <c r="J48" s="102">
        <v>4.2999999999999997E-2</v>
      </c>
      <c r="K48" s="102">
        <v>5.7099999999999998E-2</v>
      </c>
    </row>
    <row r="49" spans="1:12" s="74" customFormat="1" ht="40.5" customHeight="1" thickBot="1">
      <c r="A49" s="74" t="s">
        <v>498</v>
      </c>
      <c r="B49" s="6" t="s">
        <v>566</v>
      </c>
      <c r="C49" s="7" t="s">
        <v>567</v>
      </c>
      <c r="D49" s="102">
        <v>0.35920000000000002</v>
      </c>
      <c r="E49" s="102">
        <v>0.36930000000000002</v>
      </c>
      <c r="F49" s="102">
        <v>0.38469999999999999</v>
      </c>
      <c r="G49" s="102">
        <v>0.41470000000000001</v>
      </c>
      <c r="H49" s="102">
        <v>0.46800000000000003</v>
      </c>
      <c r="I49" s="102">
        <v>0.46920000000000001</v>
      </c>
      <c r="J49" s="102">
        <v>0.4667</v>
      </c>
      <c r="K49" s="102">
        <v>0.48520000000000002</v>
      </c>
    </row>
    <row r="50" spans="1:12" s="94" customFormat="1" ht="24" customHeight="1" thickTop="1" thickBot="1">
      <c r="B50" s="821"/>
      <c r="C50" s="95" t="s">
        <v>568</v>
      </c>
      <c r="D50" s="822"/>
      <c r="E50" s="822"/>
      <c r="F50" s="822"/>
      <c r="G50" s="822"/>
      <c r="H50" s="822"/>
      <c r="I50" s="822"/>
      <c r="J50" s="96"/>
      <c r="K50" s="96"/>
      <c r="L50" s="97"/>
    </row>
    <row r="51" spans="1:12" s="89" customFormat="1" ht="31.5" customHeight="1" thickTop="1">
      <c r="A51" s="89" t="s">
        <v>498</v>
      </c>
      <c r="B51" s="4" t="s">
        <v>569</v>
      </c>
      <c r="C51" s="5" t="s">
        <v>570</v>
      </c>
      <c r="D51" s="101">
        <v>0.91159999999999997</v>
      </c>
      <c r="E51" s="101">
        <v>0.92520000000000002</v>
      </c>
      <c r="F51" s="101">
        <v>0.93179999999999996</v>
      </c>
      <c r="G51" s="101">
        <v>0.92559999999999998</v>
      </c>
      <c r="H51" s="101">
        <v>0.93359999999999999</v>
      </c>
      <c r="I51" s="101">
        <v>0.92630000000000001</v>
      </c>
      <c r="J51" s="101">
        <v>0.93159999999999998</v>
      </c>
      <c r="K51" s="101">
        <v>0.92520000000000002</v>
      </c>
    </row>
    <row r="52" spans="1:12" s="74" customFormat="1" ht="22.5" customHeight="1">
      <c r="A52" s="74" t="s">
        <v>498</v>
      </c>
      <c r="B52" s="6" t="s">
        <v>571</v>
      </c>
      <c r="C52" s="7" t="s">
        <v>572</v>
      </c>
      <c r="D52" s="102">
        <v>0.93879999999999997</v>
      </c>
      <c r="E52" s="102">
        <v>0.94140000000000001</v>
      </c>
      <c r="F52" s="102">
        <v>0.9375</v>
      </c>
      <c r="G52" s="102">
        <v>0.9496</v>
      </c>
      <c r="H52" s="102">
        <v>0.94969999999999999</v>
      </c>
      <c r="I52" s="102">
        <v>0.94930000000000003</v>
      </c>
      <c r="J52" s="102">
        <v>0.95299999999999996</v>
      </c>
      <c r="K52" s="102">
        <v>0.94740000000000002</v>
      </c>
    </row>
    <row r="53" spans="1:12" s="74" customFormat="1" ht="22.5" customHeight="1">
      <c r="A53" s="74" t="s">
        <v>498</v>
      </c>
      <c r="B53" s="6" t="s">
        <v>573</v>
      </c>
      <c r="C53" s="7" t="s">
        <v>574</v>
      </c>
      <c r="D53" s="102">
        <v>0.2077</v>
      </c>
      <c r="E53" s="102">
        <v>0.22489999999999999</v>
      </c>
      <c r="F53" s="102">
        <v>0.24690000000000001</v>
      </c>
      <c r="G53" s="102">
        <v>0.24129999999999999</v>
      </c>
      <c r="H53" s="102">
        <v>0.29170000000000001</v>
      </c>
      <c r="I53" s="102">
        <v>0.28039999999999998</v>
      </c>
      <c r="J53" s="102">
        <v>0.27529999999999999</v>
      </c>
      <c r="K53" s="102">
        <v>0.26960000000000001</v>
      </c>
    </row>
    <row r="54" spans="1:12" s="74" customFormat="1" ht="22.5" customHeight="1">
      <c r="A54" s="74" t="s">
        <v>498</v>
      </c>
      <c r="B54" s="6" t="s">
        <v>575</v>
      </c>
      <c r="C54" s="7" t="s">
        <v>576</v>
      </c>
      <c r="D54" s="102">
        <v>0.45090000000000002</v>
      </c>
      <c r="E54" s="102">
        <v>0.37840000000000001</v>
      </c>
      <c r="F54" s="102">
        <v>0.33610000000000001</v>
      </c>
      <c r="G54" s="102">
        <v>0.34649999999999997</v>
      </c>
      <c r="H54" s="102">
        <v>0.27789999999999998</v>
      </c>
      <c r="I54" s="102">
        <v>0.30990000000000001</v>
      </c>
      <c r="J54" s="102">
        <v>0.29299999999999998</v>
      </c>
      <c r="K54" s="102">
        <v>0.32400000000000001</v>
      </c>
    </row>
    <row r="55" spans="1:12" ht="15.75" thickBot="1">
      <c r="C55" s="106"/>
      <c r="D55" s="106"/>
      <c r="E55" s="106"/>
      <c r="F55" s="106"/>
      <c r="G55" s="106"/>
      <c r="H55" s="106"/>
      <c r="I55" s="106"/>
      <c r="J55" s="106"/>
      <c r="K55" s="106"/>
      <c r="L55" s="86"/>
    </row>
    <row r="56" spans="1:12" ht="19.5" customHeight="1" thickTop="1">
      <c r="A56" s="107" t="s">
        <v>497</v>
      </c>
      <c r="B56" s="3" t="s">
        <v>497</v>
      </c>
      <c r="C56" s="75" t="s">
        <v>353</v>
      </c>
      <c r="D56" s="71"/>
      <c r="E56" s="108"/>
      <c r="F56" s="108"/>
      <c r="G56" s="108"/>
      <c r="H56" s="108"/>
      <c r="I56" s="108"/>
    </row>
    <row r="57" spans="1:12" ht="33.75" customHeight="1">
      <c r="C57" s="1218" t="s">
        <v>354</v>
      </c>
      <c r="D57" s="1218"/>
      <c r="E57" s="1218"/>
      <c r="F57" s="1218"/>
      <c r="G57" s="1218"/>
      <c r="H57" s="1218"/>
      <c r="I57" s="1218"/>
      <c r="J57" s="1218"/>
      <c r="K57" s="1218"/>
    </row>
    <row r="58" spans="1:12" ht="33.75" customHeight="1">
      <c r="C58" s="1218" t="s">
        <v>355</v>
      </c>
      <c r="D58" s="1218"/>
      <c r="E58" s="1218"/>
      <c r="F58" s="1218"/>
      <c r="G58" s="1218"/>
      <c r="H58" s="1218"/>
      <c r="I58" s="1218"/>
      <c r="J58" s="1218"/>
      <c r="K58" s="1218"/>
    </row>
    <row r="59" spans="1:12">
      <c r="C59" s="40" t="s">
        <v>577</v>
      </c>
      <c r="D59" s="703"/>
      <c r="E59" s="108"/>
      <c r="F59" s="108"/>
      <c r="G59" s="108"/>
      <c r="H59" s="108"/>
      <c r="I59" s="108"/>
    </row>
  </sheetData>
  <mergeCells count="6">
    <mergeCell ref="C57:K57"/>
    <mergeCell ref="C58:K58"/>
    <mergeCell ref="A2:K2"/>
    <mergeCell ref="A4:K4"/>
    <mergeCell ref="D6:F6"/>
    <mergeCell ref="G6:K6"/>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80"/>
  <sheetViews>
    <sheetView showGridLines="0" topLeftCell="C1" zoomScale="65" zoomScaleNormal="65" workbookViewId="0">
      <selection activeCell="T19" sqref="T19"/>
    </sheetView>
  </sheetViews>
  <sheetFormatPr baseColWidth="10" defaultColWidth="9.140625" defaultRowHeight="12.75"/>
  <cols>
    <col min="1" max="2" width="9.140625" style="509" hidden="1" customWidth="1"/>
    <col min="3" max="3" width="124.140625" style="509" customWidth="1"/>
    <col min="4" max="11" width="16.85546875" style="509" customWidth="1"/>
    <col min="12" max="12" width="3.85546875" style="509" bestFit="1" customWidth="1"/>
    <col min="13" max="256" width="9.140625" style="509"/>
    <col min="257" max="258" width="0" style="509" hidden="1" customWidth="1"/>
    <col min="259" max="259" width="124.140625" style="509" customWidth="1"/>
    <col min="260" max="267" width="16.85546875" style="509" customWidth="1"/>
    <col min="268" max="268" width="3.85546875" style="509" bestFit="1" customWidth="1"/>
    <col min="269" max="512" width="9.140625" style="509"/>
    <col min="513" max="514" width="0" style="509" hidden="1" customWidth="1"/>
    <col min="515" max="515" width="124.140625" style="509" customWidth="1"/>
    <col min="516" max="523" width="16.85546875" style="509" customWidth="1"/>
    <col min="524" max="524" width="3.85546875" style="509" bestFit="1" customWidth="1"/>
    <col min="525" max="768" width="9.140625" style="509"/>
    <col min="769" max="770" width="0" style="509" hidden="1" customWidth="1"/>
    <col min="771" max="771" width="124.140625" style="509" customWidth="1"/>
    <col min="772" max="779" width="16.85546875" style="509" customWidth="1"/>
    <col min="780" max="780" width="3.85546875" style="509" bestFit="1" customWidth="1"/>
    <col min="781" max="1024" width="9.140625" style="509"/>
    <col min="1025" max="1026" width="0" style="509" hidden="1" customWidth="1"/>
    <col min="1027" max="1027" width="124.140625" style="509" customWidth="1"/>
    <col min="1028" max="1035" width="16.85546875" style="509" customWidth="1"/>
    <col min="1036" max="1036" width="3.85546875" style="509" bestFit="1" customWidth="1"/>
    <col min="1037" max="1280" width="9.140625" style="509"/>
    <col min="1281" max="1282" width="0" style="509" hidden="1" customWidth="1"/>
    <col min="1283" max="1283" width="124.140625" style="509" customWidth="1"/>
    <col min="1284" max="1291" width="16.85546875" style="509" customWidth="1"/>
    <col min="1292" max="1292" width="3.85546875" style="509" bestFit="1" customWidth="1"/>
    <col min="1293" max="1536" width="9.140625" style="509"/>
    <col min="1537" max="1538" width="0" style="509" hidden="1" customWidth="1"/>
    <col min="1539" max="1539" width="124.140625" style="509" customWidth="1"/>
    <col min="1540" max="1547" width="16.85546875" style="509" customWidth="1"/>
    <col min="1548" max="1548" width="3.85546875" style="509" bestFit="1" customWidth="1"/>
    <col min="1549" max="1792" width="9.140625" style="509"/>
    <col min="1793" max="1794" width="0" style="509" hidden="1" customWidth="1"/>
    <col min="1795" max="1795" width="124.140625" style="509" customWidth="1"/>
    <col min="1796" max="1803" width="16.85546875" style="509" customWidth="1"/>
    <col min="1804" max="1804" width="3.85546875" style="509" bestFit="1" customWidth="1"/>
    <col min="1805" max="2048" width="9.140625" style="509"/>
    <col min="2049" max="2050" width="0" style="509" hidden="1" customWidth="1"/>
    <col min="2051" max="2051" width="124.140625" style="509" customWidth="1"/>
    <col min="2052" max="2059" width="16.85546875" style="509" customWidth="1"/>
    <col min="2060" max="2060" width="3.85546875" style="509" bestFit="1" customWidth="1"/>
    <col min="2061" max="2304" width="9.140625" style="509"/>
    <col min="2305" max="2306" width="0" style="509" hidden="1" customWidth="1"/>
    <col min="2307" max="2307" width="124.140625" style="509" customWidth="1"/>
    <col min="2308" max="2315" width="16.85546875" style="509" customWidth="1"/>
    <col min="2316" max="2316" width="3.85546875" style="509" bestFit="1" customWidth="1"/>
    <col min="2317" max="2560" width="9.140625" style="509"/>
    <col min="2561" max="2562" width="0" style="509" hidden="1" customWidth="1"/>
    <col min="2563" max="2563" width="124.140625" style="509" customWidth="1"/>
    <col min="2564" max="2571" width="16.85546875" style="509" customWidth="1"/>
    <col min="2572" max="2572" width="3.85546875" style="509" bestFit="1" customWidth="1"/>
    <col min="2573" max="2816" width="9.140625" style="509"/>
    <col min="2817" max="2818" width="0" style="509" hidden="1" customWidth="1"/>
    <col min="2819" max="2819" width="124.140625" style="509" customWidth="1"/>
    <col min="2820" max="2827" width="16.85546875" style="509" customWidth="1"/>
    <col min="2828" max="2828" width="3.85546875" style="509" bestFit="1" customWidth="1"/>
    <col min="2829" max="3072" width="9.140625" style="509"/>
    <col min="3073" max="3074" width="0" style="509" hidden="1" customWidth="1"/>
    <col min="3075" max="3075" width="124.140625" style="509" customWidth="1"/>
    <col min="3076" max="3083" width="16.85546875" style="509" customWidth="1"/>
    <col min="3084" max="3084" width="3.85546875" style="509" bestFit="1" customWidth="1"/>
    <col min="3085" max="3328" width="9.140625" style="509"/>
    <col min="3329" max="3330" width="0" style="509" hidden="1" customWidth="1"/>
    <col min="3331" max="3331" width="124.140625" style="509" customWidth="1"/>
    <col min="3332" max="3339" width="16.85546875" style="509" customWidth="1"/>
    <col min="3340" max="3340" width="3.85546875" style="509" bestFit="1" customWidth="1"/>
    <col min="3341" max="3584" width="9.140625" style="509"/>
    <col min="3585" max="3586" width="0" style="509" hidden="1" customWidth="1"/>
    <col min="3587" max="3587" width="124.140625" style="509" customWidth="1"/>
    <col min="3588" max="3595" width="16.85546875" style="509" customWidth="1"/>
    <col min="3596" max="3596" width="3.85546875" style="509" bestFit="1" customWidth="1"/>
    <col min="3597" max="3840" width="9.140625" style="509"/>
    <col min="3841" max="3842" width="0" style="509" hidden="1" customWidth="1"/>
    <col min="3843" max="3843" width="124.140625" style="509" customWidth="1"/>
    <col min="3844" max="3851" width="16.85546875" style="509" customWidth="1"/>
    <col min="3852" max="3852" width="3.85546875" style="509" bestFit="1" customWidth="1"/>
    <col min="3853" max="4096" width="9.140625" style="509"/>
    <col min="4097" max="4098" width="0" style="509" hidden="1" customWidth="1"/>
    <col min="4099" max="4099" width="124.140625" style="509" customWidth="1"/>
    <col min="4100" max="4107" width="16.85546875" style="509" customWidth="1"/>
    <col min="4108" max="4108" width="3.85546875" style="509" bestFit="1" customWidth="1"/>
    <col min="4109" max="4352" width="9.140625" style="509"/>
    <col min="4353" max="4354" width="0" style="509" hidden="1" customWidth="1"/>
    <col min="4355" max="4355" width="124.140625" style="509" customWidth="1"/>
    <col min="4356" max="4363" width="16.85546875" style="509" customWidth="1"/>
    <col min="4364" max="4364" width="3.85546875" style="509" bestFit="1" customWidth="1"/>
    <col min="4365" max="4608" width="9.140625" style="509"/>
    <col min="4609" max="4610" width="0" style="509" hidden="1" customWidth="1"/>
    <col min="4611" max="4611" width="124.140625" style="509" customWidth="1"/>
    <col min="4612" max="4619" width="16.85546875" style="509" customWidth="1"/>
    <col min="4620" max="4620" width="3.85546875" style="509" bestFit="1" customWidth="1"/>
    <col min="4621" max="4864" width="9.140625" style="509"/>
    <col min="4865" max="4866" width="0" style="509" hidden="1" customWidth="1"/>
    <col min="4867" max="4867" width="124.140625" style="509" customWidth="1"/>
    <col min="4868" max="4875" width="16.85546875" style="509" customWidth="1"/>
    <col min="4876" max="4876" width="3.85546875" style="509" bestFit="1" customWidth="1"/>
    <col min="4877" max="5120" width="9.140625" style="509"/>
    <col min="5121" max="5122" width="0" style="509" hidden="1" customWidth="1"/>
    <col min="5123" max="5123" width="124.140625" style="509" customWidth="1"/>
    <col min="5124" max="5131" width="16.85546875" style="509" customWidth="1"/>
    <col min="5132" max="5132" width="3.85546875" style="509" bestFit="1" customWidth="1"/>
    <col min="5133" max="5376" width="9.140625" style="509"/>
    <col min="5377" max="5378" width="0" style="509" hidden="1" customWidth="1"/>
    <col min="5379" max="5379" width="124.140625" style="509" customWidth="1"/>
    <col min="5380" max="5387" width="16.85546875" style="509" customWidth="1"/>
    <col min="5388" max="5388" width="3.85546875" style="509" bestFit="1" customWidth="1"/>
    <col min="5389" max="5632" width="9.140625" style="509"/>
    <col min="5633" max="5634" width="0" style="509" hidden="1" customWidth="1"/>
    <col min="5635" max="5635" width="124.140625" style="509" customWidth="1"/>
    <col min="5636" max="5643" width="16.85546875" style="509" customWidth="1"/>
    <col min="5644" max="5644" width="3.85546875" style="509" bestFit="1" customWidth="1"/>
    <col min="5645" max="5888" width="9.140625" style="509"/>
    <col min="5889" max="5890" width="0" style="509" hidden="1" customWidth="1"/>
    <col min="5891" max="5891" width="124.140625" style="509" customWidth="1"/>
    <col min="5892" max="5899" width="16.85546875" style="509" customWidth="1"/>
    <col min="5900" max="5900" width="3.85546875" style="509" bestFit="1" customWidth="1"/>
    <col min="5901" max="6144" width="9.140625" style="509"/>
    <col min="6145" max="6146" width="0" style="509" hidden="1" customWidth="1"/>
    <col min="6147" max="6147" width="124.140625" style="509" customWidth="1"/>
    <col min="6148" max="6155" width="16.85546875" style="509" customWidth="1"/>
    <col min="6156" max="6156" width="3.85546875" style="509" bestFit="1" customWidth="1"/>
    <col min="6157" max="6400" width="9.140625" style="509"/>
    <col min="6401" max="6402" width="0" style="509" hidden="1" customWidth="1"/>
    <col min="6403" max="6403" width="124.140625" style="509" customWidth="1"/>
    <col min="6404" max="6411" width="16.85546875" style="509" customWidth="1"/>
    <col min="6412" max="6412" width="3.85546875" style="509" bestFit="1" customWidth="1"/>
    <col min="6413" max="6656" width="9.140625" style="509"/>
    <col min="6657" max="6658" width="0" style="509" hidden="1" customWidth="1"/>
    <col min="6659" max="6659" width="124.140625" style="509" customWidth="1"/>
    <col min="6660" max="6667" width="16.85546875" style="509" customWidth="1"/>
    <col min="6668" max="6668" width="3.85546875" style="509" bestFit="1" customWidth="1"/>
    <col min="6669" max="6912" width="9.140625" style="509"/>
    <col min="6913" max="6914" width="0" style="509" hidden="1" customWidth="1"/>
    <col min="6915" max="6915" width="124.140625" style="509" customWidth="1"/>
    <col min="6916" max="6923" width="16.85546875" style="509" customWidth="1"/>
    <col min="6924" max="6924" width="3.85546875" style="509" bestFit="1" customWidth="1"/>
    <col min="6925" max="7168" width="9.140625" style="509"/>
    <col min="7169" max="7170" width="0" style="509" hidden="1" customWidth="1"/>
    <col min="7171" max="7171" width="124.140625" style="509" customWidth="1"/>
    <col min="7172" max="7179" width="16.85546875" style="509" customWidth="1"/>
    <col min="7180" max="7180" width="3.85546875" style="509" bestFit="1" customWidth="1"/>
    <col min="7181" max="7424" width="9.140625" style="509"/>
    <col min="7425" max="7426" width="0" style="509" hidden="1" customWidth="1"/>
    <col min="7427" max="7427" width="124.140625" style="509" customWidth="1"/>
    <col min="7428" max="7435" width="16.85546875" style="509" customWidth="1"/>
    <col min="7436" max="7436" width="3.85546875" style="509" bestFit="1" customWidth="1"/>
    <col min="7437" max="7680" width="9.140625" style="509"/>
    <col min="7681" max="7682" width="0" style="509" hidden="1" customWidth="1"/>
    <col min="7683" max="7683" width="124.140625" style="509" customWidth="1"/>
    <col min="7684" max="7691" width="16.85546875" style="509" customWidth="1"/>
    <col min="7692" max="7692" width="3.85546875" style="509" bestFit="1" customWidth="1"/>
    <col min="7693" max="7936" width="9.140625" style="509"/>
    <col min="7937" max="7938" width="0" style="509" hidden="1" customWidth="1"/>
    <col min="7939" max="7939" width="124.140625" style="509" customWidth="1"/>
    <col min="7940" max="7947" width="16.85546875" style="509" customWidth="1"/>
    <col min="7948" max="7948" width="3.85546875" style="509" bestFit="1" customWidth="1"/>
    <col min="7949" max="8192" width="9.140625" style="509"/>
    <col min="8193" max="8194" width="0" style="509" hidden="1" customWidth="1"/>
    <col min="8195" max="8195" width="124.140625" style="509" customWidth="1"/>
    <col min="8196" max="8203" width="16.85546875" style="509" customWidth="1"/>
    <col min="8204" max="8204" width="3.85546875" style="509" bestFit="1" customWidth="1"/>
    <col min="8205" max="8448" width="9.140625" style="509"/>
    <col min="8449" max="8450" width="0" style="509" hidden="1" customWidth="1"/>
    <col min="8451" max="8451" width="124.140625" style="509" customWidth="1"/>
    <col min="8452" max="8459" width="16.85546875" style="509" customWidth="1"/>
    <col min="8460" max="8460" width="3.85546875" style="509" bestFit="1" customWidth="1"/>
    <col min="8461" max="8704" width="9.140625" style="509"/>
    <col min="8705" max="8706" width="0" style="509" hidden="1" customWidth="1"/>
    <col min="8707" max="8707" width="124.140625" style="509" customWidth="1"/>
    <col min="8708" max="8715" width="16.85546875" style="509" customWidth="1"/>
    <col min="8716" max="8716" width="3.85546875" style="509" bestFit="1" customWidth="1"/>
    <col min="8717" max="8960" width="9.140625" style="509"/>
    <col min="8961" max="8962" width="0" style="509" hidden="1" customWidth="1"/>
    <col min="8963" max="8963" width="124.140625" style="509" customWidth="1"/>
    <col min="8964" max="8971" width="16.85546875" style="509" customWidth="1"/>
    <col min="8972" max="8972" width="3.85546875" style="509" bestFit="1" customWidth="1"/>
    <col min="8973" max="9216" width="9.140625" style="509"/>
    <col min="9217" max="9218" width="0" style="509" hidden="1" customWidth="1"/>
    <col min="9219" max="9219" width="124.140625" style="509" customWidth="1"/>
    <col min="9220" max="9227" width="16.85546875" style="509" customWidth="1"/>
    <col min="9228" max="9228" width="3.85546875" style="509" bestFit="1" customWidth="1"/>
    <col min="9229" max="9472" width="9.140625" style="509"/>
    <col min="9473" max="9474" width="0" style="509" hidden="1" customWidth="1"/>
    <col min="9475" max="9475" width="124.140625" style="509" customWidth="1"/>
    <col min="9476" max="9483" width="16.85546875" style="509" customWidth="1"/>
    <col min="9484" max="9484" width="3.85546875" style="509" bestFit="1" customWidth="1"/>
    <col min="9485" max="9728" width="9.140625" style="509"/>
    <col min="9729" max="9730" width="0" style="509" hidden="1" customWidth="1"/>
    <col min="9731" max="9731" width="124.140625" style="509" customWidth="1"/>
    <col min="9732" max="9739" width="16.85546875" style="509" customWidth="1"/>
    <col min="9740" max="9740" width="3.85546875" style="509" bestFit="1" customWidth="1"/>
    <col min="9741" max="9984" width="9.140625" style="509"/>
    <col min="9985" max="9986" width="0" style="509" hidden="1" customWidth="1"/>
    <col min="9987" max="9987" width="124.140625" style="509" customWidth="1"/>
    <col min="9988" max="9995" width="16.85546875" style="509" customWidth="1"/>
    <col min="9996" max="9996" width="3.85546875" style="509" bestFit="1" customWidth="1"/>
    <col min="9997" max="10240" width="9.140625" style="509"/>
    <col min="10241" max="10242" width="0" style="509" hidden="1" customWidth="1"/>
    <col min="10243" max="10243" width="124.140625" style="509" customWidth="1"/>
    <col min="10244" max="10251" width="16.85546875" style="509" customWidth="1"/>
    <col min="10252" max="10252" width="3.85546875" style="509" bestFit="1" customWidth="1"/>
    <col min="10253" max="10496" width="9.140625" style="509"/>
    <col min="10497" max="10498" width="0" style="509" hidden="1" customWidth="1"/>
    <col min="10499" max="10499" width="124.140625" style="509" customWidth="1"/>
    <col min="10500" max="10507" width="16.85546875" style="509" customWidth="1"/>
    <col min="10508" max="10508" width="3.85546875" style="509" bestFit="1" customWidth="1"/>
    <col min="10509" max="10752" width="9.140625" style="509"/>
    <col min="10753" max="10754" width="0" style="509" hidden="1" customWidth="1"/>
    <col min="10755" max="10755" width="124.140625" style="509" customWidth="1"/>
    <col min="10756" max="10763" width="16.85546875" style="509" customWidth="1"/>
    <col min="10764" max="10764" width="3.85546875" style="509" bestFit="1" customWidth="1"/>
    <col min="10765" max="11008" width="9.140625" style="509"/>
    <col min="11009" max="11010" width="0" style="509" hidden="1" customWidth="1"/>
    <col min="11011" max="11011" width="124.140625" style="509" customWidth="1"/>
    <col min="11012" max="11019" width="16.85546875" style="509" customWidth="1"/>
    <col min="11020" max="11020" width="3.85546875" style="509" bestFit="1" customWidth="1"/>
    <col min="11021" max="11264" width="9.140625" style="509"/>
    <col min="11265" max="11266" width="0" style="509" hidden="1" customWidth="1"/>
    <col min="11267" max="11267" width="124.140625" style="509" customWidth="1"/>
    <col min="11268" max="11275" width="16.85546875" style="509" customWidth="1"/>
    <col min="11276" max="11276" width="3.85546875" style="509" bestFit="1" customWidth="1"/>
    <col min="11277" max="11520" width="9.140625" style="509"/>
    <col min="11521" max="11522" width="0" style="509" hidden="1" customWidth="1"/>
    <col min="11523" max="11523" width="124.140625" style="509" customWidth="1"/>
    <col min="11524" max="11531" width="16.85546875" style="509" customWidth="1"/>
    <col min="11532" max="11532" width="3.85546875" style="509" bestFit="1" customWidth="1"/>
    <col min="11533" max="11776" width="9.140625" style="509"/>
    <col min="11777" max="11778" width="0" style="509" hidden="1" customWidth="1"/>
    <col min="11779" max="11779" width="124.140625" style="509" customWidth="1"/>
    <col min="11780" max="11787" width="16.85546875" style="509" customWidth="1"/>
    <col min="11788" max="11788" width="3.85546875" style="509" bestFit="1" customWidth="1"/>
    <col min="11789" max="12032" width="9.140625" style="509"/>
    <col min="12033" max="12034" width="0" style="509" hidden="1" customWidth="1"/>
    <col min="12035" max="12035" width="124.140625" style="509" customWidth="1"/>
    <col min="12036" max="12043" width="16.85546875" style="509" customWidth="1"/>
    <col min="12044" max="12044" width="3.85546875" style="509" bestFit="1" customWidth="1"/>
    <col min="12045" max="12288" width="9.140625" style="509"/>
    <col min="12289" max="12290" width="0" style="509" hidden="1" customWidth="1"/>
    <col min="12291" max="12291" width="124.140625" style="509" customWidth="1"/>
    <col min="12292" max="12299" width="16.85546875" style="509" customWidth="1"/>
    <col min="12300" max="12300" width="3.85546875" style="509" bestFit="1" customWidth="1"/>
    <col min="12301" max="12544" width="9.140625" style="509"/>
    <col min="12545" max="12546" width="0" style="509" hidden="1" customWidth="1"/>
    <col min="12547" max="12547" width="124.140625" style="509" customWidth="1"/>
    <col min="12548" max="12555" width="16.85546875" style="509" customWidth="1"/>
    <col min="12556" max="12556" width="3.85546875" style="509" bestFit="1" customWidth="1"/>
    <col min="12557" max="12800" width="9.140625" style="509"/>
    <col min="12801" max="12802" width="0" style="509" hidden="1" customWidth="1"/>
    <col min="12803" max="12803" width="124.140625" style="509" customWidth="1"/>
    <col min="12804" max="12811" width="16.85546875" style="509" customWidth="1"/>
    <col min="12812" max="12812" width="3.85546875" style="509" bestFit="1" customWidth="1"/>
    <col min="12813" max="13056" width="9.140625" style="509"/>
    <col min="13057" max="13058" width="0" style="509" hidden="1" customWidth="1"/>
    <col min="13059" max="13059" width="124.140625" style="509" customWidth="1"/>
    <col min="13060" max="13067" width="16.85546875" style="509" customWidth="1"/>
    <col min="13068" max="13068" width="3.85546875" style="509" bestFit="1" customWidth="1"/>
    <col min="13069" max="13312" width="9.140625" style="509"/>
    <col min="13313" max="13314" width="0" style="509" hidden="1" customWidth="1"/>
    <col min="13315" max="13315" width="124.140625" style="509" customWidth="1"/>
    <col min="13316" max="13323" width="16.85546875" style="509" customWidth="1"/>
    <col min="13324" max="13324" width="3.85546875" style="509" bestFit="1" customWidth="1"/>
    <col min="13325" max="13568" width="9.140625" style="509"/>
    <col min="13569" max="13570" width="0" style="509" hidden="1" customWidth="1"/>
    <col min="13571" max="13571" width="124.140625" style="509" customWidth="1"/>
    <col min="13572" max="13579" width="16.85546875" style="509" customWidth="1"/>
    <col min="13580" max="13580" width="3.85546875" style="509" bestFit="1" customWidth="1"/>
    <col min="13581" max="13824" width="9.140625" style="509"/>
    <col min="13825" max="13826" width="0" style="509" hidden="1" customWidth="1"/>
    <col min="13827" max="13827" width="124.140625" style="509" customWidth="1"/>
    <col min="13828" max="13835" width="16.85546875" style="509" customWidth="1"/>
    <col min="13836" max="13836" width="3.85546875" style="509" bestFit="1" customWidth="1"/>
    <col min="13837" max="14080" width="9.140625" style="509"/>
    <col min="14081" max="14082" width="0" style="509" hidden="1" customWidth="1"/>
    <col min="14083" max="14083" width="124.140625" style="509" customWidth="1"/>
    <col min="14084" max="14091" width="16.85546875" style="509" customWidth="1"/>
    <col min="14092" max="14092" width="3.85546875" style="509" bestFit="1" customWidth="1"/>
    <col min="14093" max="14336" width="9.140625" style="509"/>
    <col min="14337" max="14338" width="0" style="509" hidden="1" customWidth="1"/>
    <col min="14339" max="14339" width="124.140625" style="509" customWidth="1"/>
    <col min="14340" max="14347" width="16.85546875" style="509" customWidth="1"/>
    <col min="14348" max="14348" width="3.85546875" style="509" bestFit="1" customWidth="1"/>
    <col min="14349" max="14592" width="9.140625" style="509"/>
    <col min="14593" max="14594" width="0" style="509" hidden="1" customWidth="1"/>
    <col min="14595" max="14595" width="124.140625" style="509" customWidth="1"/>
    <col min="14596" max="14603" width="16.85546875" style="509" customWidth="1"/>
    <col min="14604" max="14604" width="3.85546875" style="509" bestFit="1" customWidth="1"/>
    <col min="14605" max="14848" width="9.140625" style="509"/>
    <col min="14849" max="14850" width="0" style="509" hidden="1" customWidth="1"/>
    <col min="14851" max="14851" width="124.140625" style="509" customWidth="1"/>
    <col min="14852" max="14859" width="16.85546875" style="509" customWidth="1"/>
    <col min="14860" max="14860" width="3.85546875" style="509" bestFit="1" customWidth="1"/>
    <col min="14861" max="15104" width="9.140625" style="509"/>
    <col min="15105" max="15106" width="0" style="509" hidden="1" customWidth="1"/>
    <col min="15107" max="15107" width="124.140625" style="509" customWidth="1"/>
    <col min="15108" max="15115" width="16.85546875" style="509" customWidth="1"/>
    <col min="15116" max="15116" width="3.85546875" style="509" bestFit="1" customWidth="1"/>
    <col min="15117" max="15360" width="9.140625" style="509"/>
    <col min="15361" max="15362" width="0" style="509" hidden="1" customWidth="1"/>
    <col min="15363" max="15363" width="124.140625" style="509" customWidth="1"/>
    <col min="15364" max="15371" width="16.85546875" style="509" customWidth="1"/>
    <col min="15372" max="15372" width="3.85546875" style="509" bestFit="1" customWidth="1"/>
    <col min="15373" max="15616" width="9.140625" style="509"/>
    <col min="15617" max="15618" width="0" style="509" hidden="1" customWidth="1"/>
    <col min="15619" max="15619" width="124.140625" style="509" customWidth="1"/>
    <col min="15620" max="15627" width="16.85546875" style="509" customWidth="1"/>
    <col min="15628" max="15628" width="3.85546875" style="509" bestFit="1" customWidth="1"/>
    <col min="15629" max="15872" width="9.140625" style="509"/>
    <col min="15873" max="15874" width="0" style="509" hidden="1" customWidth="1"/>
    <col min="15875" max="15875" width="124.140625" style="509" customWidth="1"/>
    <col min="15876" max="15883" width="16.85546875" style="509" customWidth="1"/>
    <col min="15884" max="15884" width="3.85546875" style="509" bestFit="1" customWidth="1"/>
    <col min="15885" max="16128" width="9.140625" style="509"/>
    <col min="16129" max="16130" width="0" style="509" hidden="1" customWidth="1"/>
    <col min="16131" max="16131" width="124.140625" style="509" customWidth="1"/>
    <col min="16132" max="16139" width="16.85546875" style="509" customWidth="1"/>
    <col min="16140" max="16140" width="3.85546875" style="509" bestFit="1" customWidth="1"/>
    <col min="16141" max="16384" width="9.140625" style="509"/>
  </cols>
  <sheetData>
    <row r="1" spans="1:12" ht="60" customHeight="1">
      <c r="A1" s="854"/>
      <c r="B1" s="854"/>
      <c r="C1" s="851"/>
      <c r="D1" s="851"/>
      <c r="E1" s="851"/>
      <c r="F1" s="851"/>
      <c r="G1" s="851"/>
      <c r="H1" s="851"/>
      <c r="I1" s="851"/>
      <c r="J1" s="851"/>
      <c r="K1" s="851"/>
    </row>
    <row r="2" spans="1:12" ht="33" customHeight="1">
      <c r="A2" s="1221" t="s">
        <v>1287</v>
      </c>
      <c r="B2" s="1221"/>
      <c r="C2" s="1221"/>
      <c r="D2" s="1221"/>
      <c r="E2" s="1221"/>
      <c r="F2" s="1221"/>
      <c r="G2" s="1221"/>
      <c r="H2" s="1221"/>
      <c r="I2" s="1221"/>
      <c r="J2" s="1221"/>
      <c r="K2" s="1221"/>
    </row>
    <row r="3" spans="1:12" ht="33" customHeight="1">
      <c r="A3" s="854"/>
      <c r="B3" s="854"/>
      <c r="C3" s="1221" t="s">
        <v>496</v>
      </c>
      <c r="D3" s="1221"/>
      <c r="E3" s="1221"/>
      <c r="F3" s="1221"/>
      <c r="G3" s="1221"/>
      <c r="H3" s="1221"/>
      <c r="I3" s="1221"/>
      <c r="J3" s="1221"/>
      <c r="K3" s="1221"/>
    </row>
    <row r="4" spans="1:12" s="116" customFormat="1" ht="69.75" customHeight="1">
      <c r="A4" s="1220"/>
      <c r="B4" s="1221"/>
      <c r="C4" s="1221"/>
      <c r="D4" s="1221"/>
      <c r="E4" s="1221"/>
      <c r="F4" s="1221"/>
      <c r="G4" s="1221"/>
      <c r="H4" s="1221"/>
      <c r="I4" s="1221"/>
      <c r="J4" s="1221"/>
      <c r="K4" s="1221"/>
    </row>
    <row r="5" spans="1:12" s="332" customFormat="1" ht="14.25" customHeight="1" thickBot="1">
      <c r="A5" s="109"/>
      <c r="B5" s="109"/>
    </row>
    <row r="6" spans="1:12" s="332" customFormat="1" ht="23.25" customHeight="1" thickTop="1" thickBot="1">
      <c r="A6" s="109"/>
      <c r="B6" s="109"/>
      <c r="C6" s="983"/>
      <c r="D6" s="1222" t="s">
        <v>1462</v>
      </c>
      <c r="E6" s="1222"/>
      <c r="F6" s="1222"/>
      <c r="G6" s="1222" t="s">
        <v>1287</v>
      </c>
      <c r="H6" s="1222"/>
      <c r="I6" s="1222"/>
      <c r="J6" s="1222"/>
      <c r="K6" s="1222"/>
    </row>
    <row r="7" spans="1:12" ht="29.25" customHeight="1" thickTop="1" thickBot="1">
      <c r="B7" s="824"/>
      <c r="C7" s="110"/>
      <c r="D7" s="849" t="s">
        <v>424</v>
      </c>
      <c r="E7" s="849" t="s">
        <v>425</v>
      </c>
      <c r="F7" s="849" t="s">
        <v>1202</v>
      </c>
      <c r="G7" s="849" t="s">
        <v>1314</v>
      </c>
      <c r="H7" s="849" t="s">
        <v>1369</v>
      </c>
      <c r="I7" s="849" t="s">
        <v>1505</v>
      </c>
      <c r="J7" s="542" t="s">
        <v>1445</v>
      </c>
      <c r="K7" s="542" t="s">
        <v>1506</v>
      </c>
      <c r="L7" s="985" t="s">
        <v>497</v>
      </c>
    </row>
    <row r="8" spans="1:12" ht="14.25" customHeight="1" thickTop="1" thickBot="1">
      <c r="C8" s="111"/>
      <c r="D8" s="111"/>
      <c r="E8" s="111"/>
      <c r="F8" s="111"/>
      <c r="G8" s="111"/>
      <c r="H8" s="111"/>
      <c r="I8" s="111"/>
      <c r="J8" s="111"/>
      <c r="K8" s="111"/>
    </row>
    <row r="9" spans="1:12" s="112" customFormat="1" ht="24" customHeight="1" thickTop="1" thickBot="1">
      <c r="B9" s="825"/>
      <c r="C9" s="113" t="s">
        <v>356</v>
      </c>
      <c r="D9" s="826"/>
      <c r="E9" s="826"/>
      <c r="F9" s="826"/>
      <c r="G9" s="826"/>
      <c r="H9" s="826"/>
      <c r="I9" s="826"/>
      <c r="J9" s="90"/>
      <c r="K9" s="90"/>
      <c r="L9" s="114"/>
    </row>
    <row r="10" spans="1:12" s="112" customFormat="1" ht="27" customHeight="1" thickTop="1">
      <c r="A10" s="112" t="s">
        <v>498</v>
      </c>
      <c r="B10" s="4" t="s">
        <v>578</v>
      </c>
      <c r="C10" s="9" t="s">
        <v>579</v>
      </c>
      <c r="D10" s="115">
        <v>4.3400000000000001E-2</v>
      </c>
      <c r="E10" s="115">
        <v>4.5600000000000002E-2</v>
      </c>
      <c r="F10" s="115">
        <v>4.9500000000000002E-2</v>
      </c>
      <c r="G10" s="115">
        <v>4.5100000000000001E-2</v>
      </c>
      <c r="H10" s="115">
        <v>3.8800000000000001E-2</v>
      </c>
      <c r="I10" s="115">
        <v>4.1700000000000001E-2</v>
      </c>
      <c r="J10" s="115">
        <v>4.2449969359289137E-2</v>
      </c>
      <c r="K10" s="115">
        <v>4.2599999999999999E-2</v>
      </c>
    </row>
    <row r="11" spans="1:12" s="116" customFormat="1" ht="23.25" customHeight="1">
      <c r="A11" s="116" t="s">
        <v>498</v>
      </c>
      <c r="B11" s="6" t="s">
        <v>580</v>
      </c>
      <c r="C11" s="10" t="s">
        <v>581</v>
      </c>
      <c r="D11" s="117">
        <v>5.4300000000000001E-2</v>
      </c>
      <c r="E11" s="117">
        <v>5.6500000000000002E-2</v>
      </c>
      <c r="F11" s="117">
        <v>5.5800000000000002E-2</v>
      </c>
      <c r="G11" s="117">
        <v>5.2400000000000002E-2</v>
      </c>
      <c r="H11" s="117">
        <v>4.19E-2</v>
      </c>
      <c r="I11" s="117">
        <v>4.2799999999999998E-2</v>
      </c>
      <c r="J11" s="117">
        <v>4.405912019796674E-2</v>
      </c>
      <c r="K11" s="117">
        <v>4.5199999999999997E-2</v>
      </c>
    </row>
    <row r="12" spans="1:12" s="116" customFormat="1" ht="23.25" customHeight="1">
      <c r="A12" s="116" t="s">
        <v>498</v>
      </c>
      <c r="B12" s="6" t="s">
        <v>582</v>
      </c>
      <c r="C12" s="10" t="s">
        <v>583</v>
      </c>
      <c r="D12" s="117">
        <v>5.16E-2</v>
      </c>
      <c r="E12" s="117">
        <v>5.0099999999999999E-2</v>
      </c>
      <c r="F12" s="117">
        <v>5.0999999999999997E-2</v>
      </c>
      <c r="G12" s="117">
        <v>5.0500000000000003E-2</v>
      </c>
      <c r="H12" s="117">
        <v>4.0099999999999997E-2</v>
      </c>
      <c r="I12" s="117">
        <v>3.9600000000000003E-2</v>
      </c>
      <c r="J12" s="117">
        <v>4.1798291968564799E-2</v>
      </c>
      <c r="K12" s="117">
        <v>4.07E-2</v>
      </c>
    </row>
    <row r="13" spans="1:12" s="116" customFormat="1" ht="23.25" customHeight="1">
      <c r="A13" s="116" t="s">
        <v>498</v>
      </c>
      <c r="B13" s="6" t="s">
        <v>584</v>
      </c>
      <c r="C13" s="10" t="s">
        <v>585</v>
      </c>
      <c r="D13" s="117">
        <v>1.18E-2</v>
      </c>
      <c r="E13" s="117">
        <v>9.2999999999999992E-3</v>
      </c>
      <c r="F13" s="117">
        <v>9.9000000000000008E-3</v>
      </c>
      <c r="G13" s="117">
        <v>9.4000000000000004E-3</v>
      </c>
      <c r="H13" s="117">
        <v>7.7000000000000002E-3</v>
      </c>
      <c r="I13" s="117">
        <v>7.4000000000000003E-3</v>
      </c>
      <c r="J13" s="117">
        <v>7.0604930263319203E-3</v>
      </c>
      <c r="K13" s="117">
        <v>8.8999999999999999E-3</v>
      </c>
    </row>
    <row r="14" spans="1:12" s="116" customFormat="1" ht="23.25" customHeight="1">
      <c r="A14" s="116" t="s">
        <v>498</v>
      </c>
      <c r="B14" s="6" t="s">
        <v>586</v>
      </c>
      <c r="C14" s="10" t="s">
        <v>587</v>
      </c>
      <c r="D14" s="117">
        <v>1.18E-2</v>
      </c>
      <c r="E14" s="117">
        <v>9.4000000000000004E-3</v>
      </c>
      <c r="F14" s="117">
        <v>1.0200000000000001E-2</v>
      </c>
      <c r="G14" s="117">
        <v>9.7999999999999997E-3</v>
      </c>
      <c r="H14" s="117">
        <v>8.3000000000000001E-3</v>
      </c>
      <c r="I14" s="117">
        <v>8.9999999999999993E-3</v>
      </c>
      <c r="J14" s="117">
        <v>7.6548285041611016E-3</v>
      </c>
      <c r="K14" s="117">
        <v>8.9999999999999993E-3</v>
      </c>
    </row>
    <row r="15" spans="1:12" s="116" customFormat="1" ht="23.25" customHeight="1">
      <c r="A15" s="116" t="s">
        <v>498</v>
      </c>
      <c r="B15" s="6" t="s">
        <v>588</v>
      </c>
      <c r="C15" s="10" t="s">
        <v>589</v>
      </c>
      <c r="D15" s="117">
        <v>1.11E-2</v>
      </c>
      <c r="E15" s="117">
        <v>8.8000000000000005E-3</v>
      </c>
      <c r="F15" s="117">
        <v>9.7999999999999997E-3</v>
      </c>
      <c r="G15" s="117">
        <v>9.4999999999999998E-3</v>
      </c>
      <c r="H15" s="117">
        <v>7.9000000000000008E-3</v>
      </c>
      <c r="I15" s="117">
        <v>8.9999999999999993E-3</v>
      </c>
      <c r="J15" s="117">
        <v>7.5960569240561011E-3</v>
      </c>
      <c r="K15" s="117">
        <v>8.8999999999999999E-3</v>
      </c>
    </row>
    <row r="16" spans="1:12" s="116" customFormat="1" ht="44.25" customHeight="1" thickBot="1">
      <c r="A16" s="116" t="s">
        <v>498</v>
      </c>
      <c r="B16" s="6" t="s">
        <v>590</v>
      </c>
      <c r="C16" s="10" t="s">
        <v>591</v>
      </c>
      <c r="D16" s="117">
        <v>5.6800000000000003E-2</v>
      </c>
      <c r="E16" s="117">
        <v>4.4900000000000002E-2</v>
      </c>
      <c r="F16" s="117">
        <v>4.8899999999999999E-2</v>
      </c>
      <c r="G16" s="117">
        <v>4.5499999999999999E-2</v>
      </c>
      <c r="H16" s="117">
        <v>3.5200000000000002E-2</v>
      </c>
      <c r="I16" s="117">
        <v>3.7699999999999997E-2</v>
      </c>
      <c r="J16" s="117">
        <v>3.2166864770850012E-2</v>
      </c>
      <c r="K16" s="117">
        <v>3.8100000000000002E-2</v>
      </c>
    </row>
    <row r="17" spans="1:12" s="118" customFormat="1" ht="24" customHeight="1" thickTop="1" thickBot="1">
      <c r="B17" s="827"/>
      <c r="C17" s="113" t="s">
        <v>364</v>
      </c>
      <c r="D17" s="826"/>
      <c r="E17" s="826"/>
      <c r="F17" s="826"/>
      <c r="G17" s="826"/>
      <c r="H17" s="826"/>
      <c r="I17" s="826"/>
      <c r="J17" s="90"/>
      <c r="K17" s="90"/>
      <c r="L17" s="119"/>
    </row>
    <row r="18" spans="1:12" s="112" customFormat="1" ht="26.25" customHeight="1" thickTop="1">
      <c r="A18" s="112" t="s">
        <v>498</v>
      </c>
      <c r="B18" s="4" t="s">
        <v>592</v>
      </c>
      <c r="C18" s="9" t="s">
        <v>593</v>
      </c>
      <c r="D18" s="115">
        <v>5.3600000000000002E-2</v>
      </c>
      <c r="E18" s="115">
        <v>5.7799999999999997E-2</v>
      </c>
      <c r="F18" s="115">
        <v>6.3600000000000004E-2</v>
      </c>
      <c r="G18" s="115">
        <v>6.2199999999999998E-2</v>
      </c>
      <c r="H18" s="115">
        <v>5.5E-2</v>
      </c>
      <c r="I18" s="115">
        <v>6.0400000000000002E-2</v>
      </c>
      <c r="J18" s="115">
        <v>6.2358489176242586E-2</v>
      </c>
      <c r="K18" s="115">
        <v>6.3500000000000001E-2</v>
      </c>
    </row>
    <row r="19" spans="1:12" s="116" customFormat="1" ht="24" customHeight="1">
      <c r="A19" s="116" t="s">
        <v>498</v>
      </c>
      <c r="B19" s="6" t="s">
        <v>594</v>
      </c>
      <c r="C19" s="10" t="s">
        <v>595</v>
      </c>
      <c r="D19" s="117">
        <v>-1.0200000000000001E-2</v>
      </c>
      <c r="E19" s="117">
        <v>-1.2200000000000001E-2</v>
      </c>
      <c r="F19" s="117">
        <v>-1.4200000000000001E-2</v>
      </c>
      <c r="G19" s="117">
        <v>-1.7100000000000001E-2</v>
      </c>
      <c r="H19" s="117">
        <v>-1.6199999999999999E-2</v>
      </c>
      <c r="I19" s="117">
        <v>-1.8700000000000001E-2</v>
      </c>
      <c r="J19" s="117">
        <v>-1.9908519816953445E-2</v>
      </c>
      <c r="K19" s="117">
        <v>-2.0899999999999998E-2</v>
      </c>
    </row>
    <row r="20" spans="1:12" s="116" customFormat="1" ht="24" customHeight="1">
      <c r="A20" s="116" t="s">
        <v>498</v>
      </c>
      <c r="B20" s="6" t="s">
        <v>596</v>
      </c>
      <c r="C20" s="10" t="s">
        <v>597</v>
      </c>
      <c r="D20" s="117">
        <v>1.35E-2</v>
      </c>
      <c r="E20" s="117">
        <v>1.61E-2</v>
      </c>
      <c r="F20" s="117">
        <v>1.8800000000000001E-2</v>
      </c>
      <c r="G20" s="117">
        <v>2.29E-2</v>
      </c>
      <c r="H20" s="117">
        <v>2.1999999999999999E-2</v>
      </c>
      <c r="I20" s="117">
        <v>2.5899999999999999E-2</v>
      </c>
      <c r="J20" s="117">
        <v>2.7900000000000001E-2</v>
      </c>
      <c r="K20" s="117">
        <v>2.87E-2</v>
      </c>
    </row>
    <row r="21" spans="1:12" s="116" customFormat="1" ht="24" customHeight="1">
      <c r="A21" s="116" t="s">
        <v>498</v>
      </c>
      <c r="B21" s="6" t="s">
        <v>598</v>
      </c>
      <c r="C21" s="10" t="s">
        <v>599</v>
      </c>
      <c r="D21" s="117">
        <v>1E-4</v>
      </c>
      <c r="E21" s="117">
        <v>2.0000000000000001E-4</v>
      </c>
      <c r="F21" s="117">
        <v>5.0000000000000001E-4</v>
      </c>
      <c r="G21" s="117">
        <v>2.9999999999999997E-4</v>
      </c>
      <c r="H21" s="117">
        <v>2.0000000000000001E-4</v>
      </c>
      <c r="I21" s="117">
        <v>2.9999999999999997E-4</v>
      </c>
      <c r="J21" s="117">
        <v>2.2981875436541409E-4</v>
      </c>
      <c r="K21" s="117">
        <v>2.0000000000000001E-4</v>
      </c>
    </row>
    <row r="22" spans="1:12" s="116" customFormat="1" ht="24" customHeight="1">
      <c r="A22" s="116" t="s">
        <v>498</v>
      </c>
      <c r="B22" s="6" t="s">
        <v>600</v>
      </c>
      <c r="C22" s="10" t="s">
        <v>601</v>
      </c>
      <c r="D22" s="117">
        <v>-2.7000000000000001E-3</v>
      </c>
      <c r="E22" s="117">
        <v>-6.4000000000000003E-3</v>
      </c>
      <c r="F22" s="117">
        <v>-4.7000000000000002E-3</v>
      </c>
      <c r="G22" s="117">
        <v>-1.9E-3</v>
      </c>
      <c r="H22" s="117">
        <v>-1.8E-3</v>
      </c>
      <c r="I22" s="117">
        <v>-3.2000000000000002E-3</v>
      </c>
      <c r="J22" s="117">
        <v>-2.2608282294019422E-3</v>
      </c>
      <c r="K22" s="117">
        <v>-4.4999999999999997E-3</v>
      </c>
    </row>
    <row r="23" spans="1:12" s="116" customFormat="1" ht="24" customHeight="1">
      <c r="A23" s="116" t="s">
        <v>498</v>
      </c>
      <c r="B23" s="6" t="s">
        <v>602</v>
      </c>
      <c r="C23" s="10" t="s">
        <v>603</v>
      </c>
      <c r="D23" s="117">
        <v>1.0999999999999999E-2</v>
      </c>
      <c r="E23" s="117">
        <v>1.0800000000000001E-2</v>
      </c>
      <c r="F23" s="117">
        <v>6.3E-3</v>
      </c>
      <c r="G23" s="117">
        <v>7.3000000000000001E-3</v>
      </c>
      <c r="H23" s="117">
        <v>3.0999999999999999E-3</v>
      </c>
      <c r="I23" s="117">
        <v>1.1000000000000001E-3</v>
      </c>
      <c r="J23" s="117">
        <v>1.6091508386776032E-3</v>
      </c>
      <c r="K23" s="117">
        <v>2.5999999999999999E-3</v>
      </c>
    </row>
    <row r="24" spans="1:12" s="116" customFormat="1" ht="24" customHeight="1">
      <c r="A24" s="116" t="s">
        <v>498</v>
      </c>
      <c r="B24" s="6" t="s">
        <v>604</v>
      </c>
      <c r="C24" s="10" t="s">
        <v>605</v>
      </c>
      <c r="D24" s="117">
        <v>-3.9899999999999998E-2</v>
      </c>
      <c r="E24" s="117">
        <v>-4.0800000000000003E-2</v>
      </c>
      <c r="F24" s="117">
        <v>-4.1099999999999998E-2</v>
      </c>
      <c r="G24" s="117">
        <v>-4.1000000000000002E-2</v>
      </c>
      <c r="H24" s="117">
        <v>-3.2500000000000001E-2</v>
      </c>
      <c r="I24" s="117">
        <v>-3.2199999999999999E-2</v>
      </c>
      <c r="J24" s="117">
        <v>-3.4737798942232875E-2</v>
      </c>
      <c r="K24" s="117">
        <v>-3.1800000000000002E-2</v>
      </c>
    </row>
    <row r="25" spans="1:12" s="116" customFormat="1" ht="24" customHeight="1">
      <c r="A25" s="116" t="s">
        <v>498</v>
      </c>
      <c r="B25" s="6" t="s">
        <v>606</v>
      </c>
      <c r="C25" s="10" t="s">
        <v>607</v>
      </c>
      <c r="D25" s="117">
        <v>-1E-4</v>
      </c>
      <c r="E25" s="117">
        <v>-1E-4</v>
      </c>
      <c r="F25" s="117">
        <v>-2.0000000000000001E-4</v>
      </c>
      <c r="G25" s="117">
        <v>1E-4</v>
      </c>
      <c r="H25" s="117">
        <v>4.0000000000000002E-4</v>
      </c>
      <c r="I25" s="117">
        <v>1.2999999999999999E-3</v>
      </c>
      <c r="J25" s="117">
        <v>3.6451672346376823E-4</v>
      </c>
      <c r="K25" s="117">
        <v>-2.0000000000000001E-4</v>
      </c>
    </row>
    <row r="26" spans="1:12" s="116" customFormat="1" ht="43.5" customHeight="1" thickBot="1">
      <c r="A26" s="116" t="s">
        <v>498</v>
      </c>
      <c r="B26" s="6" t="s">
        <v>608</v>
      </c>
      <c r="C26" s="10" t="s">
        <v>609</v>
      </c>
      <c r="D26" s="117">
        <v>0.15379999999999999</v>
      </c>
      <c r="E26" s="117">
        <v>0.13750000000000001</v>
      </c>
      <c r="F26" s="117">
        <v>0.1452</v>
      </c>
      <c r="G26" s="117">
        <v>0.14360000000000001</v>
      </c>
      <c r="H26" s="117">
        <v>9.6799999999999997E-2</v>
      </c>
      <c r="I26" s="117">
        <v>0.1066</v>
      </c>
      <c r="J26" s="117">
        <v>0.1125</v>
      </c>
      <c r="K26" s="117">
        <v>0.1198</v>
      </c>
    </row>
    <row r="27" spans="1:12" s="118" customFormat="1" ht="24.75" customHeight="1" thickTop="1" thickBot="1">
      <c r="B27" s="828"/>
      <c r="C27" s="113" t="s">
        <v>374</v>
      </c>
      <c r="D27" s="826"/>
      <c r="E27" s="826"/>
      <c r="F27" s="826"/>
      <c r="G27" s="826"/>
      <c r="H27" s="826"/>
      <c r="I27" s="826"/>
      <c r="J27" s="90"/>
      <c r="K27" s="90"/>
      <c r="L27" s="119"/>
    </row>
    <row r="28" spans="1:12" s="112" customFormat="1" ht="27" customHeight="1" thickTop="1">
      <c r="A28" s="112" t="s">
        <v>498</v>
      </c>
      <c r="B28" s="4" t="s">
        <v>610</v>
      </c>
      <c r="C28" s="9" t="s">
        <v>611</v>
      </c>
      <c r="D28" s="115">
        <v>7.2700000000000001E-2</v>
      </c>
      <c r="E28" s="115">
        <v>7.5499999999999998E-2</v>
      </c>
      <c r="F28" s="115">
        <v>7.3800000000000004E-2</v>
      </c>
      <c r="G28" s="115">
        <v>7.5499999999999998E-2</v>
      </c>
      <c r="H28" s="115">
        <v>6.6500000000000004E-2</v>
      </c>
      <c r="I28" s="115">
        <v>7.3999999999999996E-2</v>
      </c>
      <c r="J28" s="115">
        <v>7.4374661399032704E-2</v>
      </c>
      <c r="K28" s="115">
        <v>7.51E-2</v>
      </c>
    </row>
    <row r="29" spans="1:12" s="116" customFormat="1" ht="23.25" customHeight="1">
      <c r="A29" s="116" t="s">
        <v>498</v>
      </c>
      <c r="B29" s="6" t="s">
        <v>612</v>
      </c>
      <c r="C29" s="10" t="s">
        <v>613</v>
      </c>
      <c r="D29" s="117">
        <v>0.12620000000000001</v>
      </c>
      <c r="E29" s="117">
        <v>0.15620000000000001</v>
      </c>
      <c r="F29" s="117">
        <v>1.0004</v>
      </c>
      <c r="G29" s="117">
        <v>0.24460000000000001</v>
      </c>
      <c r="H29" s="117">
        <v>0.18540000000000001</v>
      </c>
      <c r="I29" s="117">
        <v>0.22800000000000001</v>
      </c>
      <c r="J29" s="117">
        <v>0.214</v>
      </c>
      <c r="K29" s="117">
        <v>0.19650000000000001</v>
      </c>
    </row>
    <row r="30" spans="1:12" s="116" customFormat="1" ht="23.25" customHeight="1">
      <c r="A30" s="116" t="s">
        <v>498</v>
      </c>
      <c r="B30" s="6" t="s">
        <v>614</v>
      </c>
      <c r="C30" s="10" t="s">
        <v>615</v>
      </c>
      <c r="D30" s="117">
        <v>9.64E-2</v>
      </c>
      <c r="E30" s="117">
        <v>9.5699999999999993E-2</v>
      </c>
      <c r="F30" s="117">
        <v>0.15629999999999999</v>
      </c>
      <c r="G30" s="117">
        <v>0.14369999999999999</v>
      </c>
      <c r="H30" s="117">
        <v>0.1474</v>
      </c>
      <c r="I30" s="117">
        <v>0.13719999999999999</v>
      </c>
      <c r="J30" s="117">
        <v>0.15465189497227588</v>
      </c>
      <c r="K30" s="117">
        <v>8.3599999999999994E-2</v>
      </c>
    </row>
    <row r="31" spans="1:12" s="116" customFormat="1" ht="23.25" customHeight="1">
      <c r="A31" s="116" t="s">
        <v>498</v>
      </c>
      <c r="B31" s="6" t="s">
        <v>616</v>
      </c>
      <c r="C31" s="10" t="s">
        <v>617</v>
      </c>
      <c r="D31" s="117">
        <v>0.10639999999999999</v>
      </c>
      <c r="E31" s="117">
        <v>6.2300000000000001E-2</v>
      </c>
      <c r="F31" s="117">
        <v>5.6399999999999999E-2</v>
      </c>
      <c r="G31" s="117">
        <v>4.0800000000000003E-2</v>
      </c>
      <c r="H31" s="117">
        <v>7.7700000000000005E-2</v>
      </c>
      <c r="I31" s="117">
        <v>7.5700000000000003E-2</v>
      </c>
      <c r="J31" s="117">
        <v>0.58348643900619079</v>
      </c>
      <c r="K31" s="117">
        <v>1.23E-2</v>
      </c>
    </row>
    <row r="32" spans="1:12" s="116" customFormat="1" ht="23.25" customHeight="1">
      <c r="A32" s="116" t="s">
        <v>498</v>
      </c>
      <c r="B32" s="6" t="s">
        <v>618</v>
      </c>
      <c r="C32" s="10" t="s">
        <v>619</v>
      </c>
      <c r="D32" s="117">
        <v>3.8800000000000001E-2</v>
      </c>
      <c r="E32" s="117">
        <v>2.6100000000000002E-2</v>
      </c>
      <c r="F32" s="117">
        <v>6.7000000000000002E-3</v>
      </c>
      <c r="G32" s="117">
        <v>2.2000000000000001E-3</v>
      </c>
      <c r="H32" s="117">
        <v>4.3E-3</v>
      </c>
      <c r="I32" s="117">
        <v>1.4E-3</v>
      </c>
      <c r="J32" s="117">
        <v>5.114997295420436E-3</v>
      </c>
      <c r="K32" s="117">
        <v>2.87E-2</v>
      </c>
    </row>
    <row r="33" spans="1:12" s="116" customFormat="1" ht="23.25" customHeight="1">
      <c r="A33" s="116" t="s">
        <v>498</v>
      </c>
      <c r="B33" s="6" t="s">
        <v>620</v>
      </c>
      <c r="C33" s="10" t="s">
        <v>621</v>
      </c>
      <c r="D33" s="117">
        <v>1.43E-2</v>
      </c>
      <c r="E33" s="117">
        <v>6.4999999999999997E-3</v>
      </c>
      <c r="F33" s="117">
        <v>1.9099999999999999E-2</v>
      </c>
      <c r="G33" s="117">
        <v>1.1299999999999999E-2</v>
      </c>
      <c r="H33" s="117">
        <v>2.29E-2</v>
      </c>
      <c r="I33" s="117">
        <v>1.9699999999999999E-2</v>
      </c>
      <c r="J33" s="117">
        <v>2.8143878652614383E-2</v>
      </c>
      <c r="K33" s="117">
        <v>1.0999999999999999E-2</v>
      </c>
    </row>
    <row r="34" spans="1:12" s="116" customFormat="1" ht="23.25" customHeight="1">
      <c r="A34" s="116" t="s">
        <v>498</v>
      </c>
      <c r="B34" s="6" t="s">
        <v>622</v>
      </c>
      <c r="C34" s="10" t="s">
        <v>623</v>
      </c>
      <c r="D34" s="117">
        <v>2.81E-2</v>
      </c>
      <c r="E34" s="117">
        <v>1.7500000000000002E-2</v>
      </c>
      <c r="F34" s="117">
        <v>8.8999999999999999E-3</v>
      </c>
      <c r="G34" s="117">
        <v>4.7000000000000002E-3</v>
      </c>
      <c r="H34" s="117">
        <v>9.7000000000000003E-3</v>
      </c>
      <c r="I34" s="117">
        <v>4.5999999999999999E-3</v>
      </c>
      <c r="J34" s="117">
        <v>1.0029266923773783E-2</v>
      </c>
      <c r="K34" s="117">
        <v>2.2100000000000002E-2</v>
      </c>
    </row>
    <row r="35" spans="1:12" s="116" customFormat="1" ht="23.25" customHeight="1">
      <c r="A35" s="116" t="s">
        <v>498</v>
      </c>
      <c r="B35" s="6" t="s">
        <v>624</v>
      </c>
      <c r="C35" s="10" t="s">
        <v>625</v>
      </c>
      <c r="D35" s="117">
        <v>0</v>
      </c>
      <c r="E35" s="117">
        <v>0</v>
      </c>
      <c r="F35" s="117">
        <v>0</v>
      </c>
      <c r="G35" s="117">
        <v>0</v>
      </c>
      <c r="H35" s="117">
        <v>0</v>
      </c>
      <c r="I35" s="117">
        <v>0</v>
      </c>
      <c r="J35" s="117">
        <v>0</v>
      </c>
      <c r="K35" s="117">
        <v>0</v>
      </c>
    </row>
    <row r="36" spans="1:12" s="116" customFormat="1" ht="23.25" customHeight="1">
      <c r="A36" s="116" t="s">
        <v>498</v>
      </c>
      <c r="B36" s="6" t="s">
        <v>626</v>
      </c>
      <c r="C36" s="10" t="s">
        <v>627</v>
      </c>
      <c r="D36" s="117">
        <v>9.2999999999999992E-3</v>
      </c>
      <c r="E36" s="117">
        <v>1.03E-2</v>
      </c>
      <c r="F36" s="117">
        <v>1.2999999999999999E-2</v>
      </c>
      <c r="G36" s="117">
        <v>1.6400000000000001E-2</v>
      </c>
      <c r="H36" s="117">
        <v>1.6199999999999999E-2</v>
      </c>
      <c r="I36" s="117">
        <v>1.7600000000000001E-2</v>
      </c>
      <c r="J36" s="117">
        <v>1.7948671679783344E-2</v>
      </c>
      <c r="K36" s="117">
        <v>1.8499999999999999E-2</v>
      </c>
    </row>
    <row r="37" spans="1:12" s="116" customFormat="1" ht="23.25" customHeight="1">
      <c r="A37" s="116" t="s">
        <v>498</v>
      </c>
      <c r="B37" s="6" t="s">
        <v>628</v>
      </c>
      <c r="C37" s="10" t="s">
        <v>629</v>
      </c>
      <c r="D37" s="117">
        <v>2.29E-2</v>
      </c>
      <c r="E37" s="117">
        <v>2.5100000000000001E-2</v>
      </c>
      <c r="F37" s="117">
        <v>2.5999999999999999E-2</v>
      </c>
      <c r="G37" s="117">
        <v>2.98E-2</v>
      </c>
      <c r="H37" s="117">
        <v>2.3599999999999999E-2</v>
      </c>
      <c r="I37" s="117">
        <v>3.1099999999999999E-2</v>
      </c>
      <c r="J37" s="117">
        <v>3.1726840949952623E-2</v>
      </c>
      <c r="K37" s="117">
        <v>3.1899999999999998E-2</v>
      </c>
    </row>
    <row r="38" spans="1:12" s="116" customFormat="1" ht="23.25" customHeight="1">
      <c r="B38" s="6"/>
      <c r="C38" s="10" t="s">
        <v>630</v>
      </c>
      <c r="D38" s="117">
        <v>0</v>
      </c>
      <c r="E38" s="117">
        <v>0</v>
      </c>
      <c r="F38" s="117">
        <v>0</v>
      </c>
      <c r="G38" s="117">
        <v>0</v>
      </c>
      <c r="H38" s="117">
        <v>0</v>
      </c>
      <c r="I38" s="117">
        <v>0</v>
      </c>
      <c r="J38" s="117">
        <v>0</v>
      </c>
      <c r="K38" s="117">
        <v>0</v>
      </c>
    </row>
    <row r="39" spans="1:12" s="116" customFormat="1" ht="44.25" customHeight="1" thickBot="1">
      <c r="A39" s="116" t="s">
        <v>498</v>
      </c>
      <c r="B39" s="6" t="s">
        <v>631</v>
      </c>
      <c r="C39" s="10" t="s">
        <v>632</v>
      </c>
      <c r="D39" s="117">
        <v>0</v>
      </c>
      <c r="E39" s="117">
        <v>0</v>
      </c>
      <c r="F39" s="117">
        <v>0</v>
      </c>
      <c r="G39" s="117">
        <v>0</v>
      </c>
      <c r="H39" s="117">
        <v>0</v>
      </c>
      <c r="I39" s="117">
        <v>0</v>
      </c>
      <c r="J39" s="117">
        <v>1.2715376884422111E-3</v>
      </c>
      <c r="K39" s="117">
        <v>0</v>
      </c>
    </row>
    <row r="40" spans="1:12" s="118" customFormat="1" ht="24" customHeight="1" thickTop="1" thickBot="1">
      <c r="B40" s="829"/>
      <c r="C40" s="113" t="s">
        <v>387</v>
      </c>
      <c r="D40" s="826"/>
      <c r="E40" s="826"/>
      <c r="F40" s="826"/>
      <c r="G40" s="826"/>
      <c r="H40" s="826"/>
      <c r="I40" s="826"/>
      <c r="J40" s="90"/>
      <c r="K40" s="90"/>
      <c r="L40" s="119"/>
    </row>
    <row r="41" spans="1:12" s="118" customFormat="1" ht="24.75" customHeight="1" thickTop="1" thickBot="1">
      <c r="B41" s="828"/>
      <c r="C41" s="113" t="s">
        <v>388</v>
      </c>
      <c r="D41" s="826"/>
      <c r="E41" s="826"/>
      <c r="F41" s="826"/>
      <c r="G41" s="826"/>
      <c r="H41" s="826"/>
      <c r="I41" s="826"/>
      <c r="J41" s="90"/>
      <c r="K41" s="90"/>
      <c r="L41" s="119"/>
    </row>
    <row r="42" spans="1:12" s="112" customFormat="1" ht="27" customHeight="1" thickTop="1">
      <c r="A42" s="112" t="s">
        <v>498</v>
      </c>
      <c r="B42" s="4" t="s">
        <v>633</v>
      </c>
      <c r="C42" s="9" t="s">
        <v>634</v>
      </c>
      <c r="D42" s="115">
        <v>3.9899999999999998E-2</v>
      </c>
      <c r="E42" s="115">
        <v>4.0800000000000003E-2</v>
      </c>
      <c r="F42" s="115">
        <v>4.1099999999999998E-2</v>
      </c>
      <c r="G42" s="115">
        <v>4.1000000000000002E-2</v>
      </c>
      <c r="H42" s="115">
        <v>3.2500000000000001E-2</v>
      </c>
      <c r="I42" s="115">
        <v>3.2199999999999999E-2</v>
      </c>
      <c r="J42" s="115">
        <v>3.4737798942232875E-2</v>
      </c>
      <c r="K42" s="115">
        <v>3.1800000000000002E-2</v>
      </c>
    </row>
    <row r="43" spans="1:12" s="116" customFormat="1" ht="23.25" customHeight="1">
      <c r="A43" s="116" t="s">
        <v>498</v>
      </c>
      <c r="B43" s="6" t="s">
        <v>635</v>
      </c>
      <c r="C43" s="10" t="s">
        <v>636</v>
      </c>
      <c r="D43" s="117">
        <v>4.3799999999999999E-2</v>
      </c>
      <c r="E43" s="117">
        <v>4.4499999999999998E-2</v>
      </c>
      <c r="F43" s="117">
        <v>4.4499999999999998E-2</v>
      </c>
      <c r="G43" s="117">
        <v>4.4299999999999999E-2</v>
      </c>
      <c r="H43" s="117">
        <v>3.5000000000000003E-2</v>
      </c>
      <c r="I43" s="117">
        <v>3.4700000000000002E-2</v>
      </c>
      <c r="J43" s="117">
        <v>3.730981530277918E-2</v>
      </c>
      <c r="K43" s="117">
        <v>3.4299999999999997E-2</v>
      </c>
    </row>
    <row r="44" spans="1:12" s="116" customFormat="1" ht="23.25" customHeight="1">
      <c r="A44" s="116" t="s">
        <v>498</v>
      </c>
      <c r="B44" s="6" t="s">
        <v>637</v>
      </c>
      <c r="C44" s="10" t="s">
        <v>638</v>
      </c>
      <c r="D44" s="117">
        <v>5.9900000000000002E-2</v>
      </c>
      <c r="E44" s="117">
        <v>5.8200000000000002E-2</v>
      </c>
      <c r="F44" s="117">
        <v>5.6599999999999998E-2</v>
      </c>
      <c r="G44" s="117">
        <v>5.5500000000000001E-2</v>
      </c>
      <c r="H44" s="117">
        <v>4.4600000000000001E-2</v>
      </c>
      <c r="I44" s="117">
        <v>4.5400000000000003E-2</v>
      </c>
      <c r="J44" s="117">
        <v>4.8849408259950156E-2</v>
      </c>
      <c r="K44" s="117">
        <v>4.48E-2</v>
      </c>
    </row>
    <row r="45" spans="1:12" s="116" customFormat="1" ht="44.25" customHeight="1" thickBot="1">
      <c r="A45" s="116" t="s">
        <v>498</v>
      </c>
      <c r="B45" s="6" t="s">
        <v>639</v>
      </c>
      <c r="C45" s="10" t="s">
        <v>640</v>
      </c>
      <c r="D45" s="117">
        <v>5.4600000000000003E-2</v>
      </c>
      <c r="E45" s="117">
        <v>5.62E-2</v>
      </c>
      <c r="F45" s="117">
        <v>5.6899999999999999E-2</v>
      </c>
      <c r="G45" s="117">
        <v>5.7299999999999997E-2</v>
      </c>
      <c r="H45" s="117">
        <v>4.58E-2</v>
      </c>
      <c r="I45" s="117">
        <v>4.5999999999999999E-2</v>
      </c>
      <c r="J45" s="117">
        <v>4.961858244610514E-2</v>
      </c>
      <c r="K45" s="117">
        <v>4.5600000000000002E-2</v>
      </c>
    </row>
    <row r="46" spans="1:12" s="118" customFormat="1" ht="24" customHeight="1" thickTop="1" thickBot="1">
      <c r="B46" s="828"/>
      <c r="C46" s="113" t="s">
        <v>393</v>
      </c>
      <c r="D46" s="826"/>
      <c r="E46" s="826"/>
      <c r="F46" s="826"/>
      <c r="G46" s="826"/>
      <c r="H46" s="826"/>
      <c r="I46" s="826"/>
      <c r="J46" s="90"/>
      <c r="K46" s="90"/>
      <c r="L46" s="119"/>
    </row>
    <row r="47" spans="1:12" s="120" customFormat="1" ht="27" customHeight="1" thickTop="1">
      <c r="A47" s="120" t="s">
        <v>498</v>
      </c>
      <c r="B47" s="4" t="s">
        <v>641</v>
      </c>
      <c r="C47" s="9" t="s">
        <v>642</v>
      </c>
      <c r="D47" s="115">
        <v>0.55649999999999999</v>
      </c>
      <c r="E47" s="115">
        <v>0.56240000000000001</v>
      </c>
      <c r="F47" s="115">
        <v>0.56340000000000001</v>
      </c>
      <c r="G47" s="115">
        <v>0.56759999999999999</v>
      </c>
      <c r="H47" s="115">
        <v>0.56399999999999995</v>
      </c>
      <c r="I47" s="115">
        <v>0.5776</v>
      </c>
      <c r="J47" s="115">
        <v>0.55630000000000002</v>
      </c>
      <c r="K47" s="115">
        <v>0.55349999999999999</v>
      </c>
    </row>
    <row r="48" spans="1:12" ht="23.25" customHeight="1">
      <c r="A48" s="509" t="s">
        <v>498</v>
      </c>
      <c r="B48" s="1" t="s">
        <v>643</v>
      </c>
      <c r="C48" s="11" t="s">
        <v>644</v>
      </c>
      <c r="D48" s="121">
        <v>5.0200000000000002E-2</v>
      </c>
      <c r="E48" s="121">
        <v>4.2900000000000001E-2</v>
      </c>
      <c r="F48" s="121">
        <v>4.5499999999999999E-2</v>
      </c>
      <c r="G48" s="121">
        <v>4.1799999999999997E-2</v>
      </c>
      <c r="H48" s="121">
        <v>3.5799999999999998E-2</v>
      </c>
      <c r="I48" s="121">
        <v>3.9100000000000003E-2</v>
      </c>
      <c r="J48" s="121">
        <v>3.9800000000000002E-2</v>
      </c>
      <c r="K48" s="121">
        <v>4.3999999999999997E-2</v>
      </c>
    </row>
    <row r="49" spans="1:12" ht="23.25" customHeight="1">
      <c r="A49" s="509" t="s">
        <v>498</v>
      </c>
      <c r="B49" s="1" t="s">
        <v>645</v>
      </c>
      <c r="C49" s="11" t="s">
        <v>646</v>
      </c>
      <c r="D49" s="121">
        <v>0.39329999999999998</v>
      </c>
      <c r="E49" s="121">
        <v>0.3947</v>
      </c>
      <c r="F49" s="121">
        <v>0.3911</v>
      </c>
      <c r="G49" s="121">
        <v>0.3906</v>
      </c>
      <c r="H49" s="121">
        <v>0.4002</v>
      </c>
      <c r="I49" s="121">
        <v>0.38329999999999997</v>
      </c>
      <c r="J49" s="121">
        <v>0.40400000000000003</v>
      </c>
      <c r="K49" s="121">
        <v>0.40250000000000002</v>
      </c>
    </row>
    <row r="50" spans="1:12" ht="23.25" customHeight="1">
      <c r="A50" s="509" t="s">
        <v>498</v>
      </c>
      <c r="B50" s="1" t="s">
        <v>647</v>
      </c>
      <c r="C50" s="11" t="s">
        <v>648</v>
      </c>
      <c r="D50" s="121">
        <v>0.61119999999999997</v>
      </c>
      <c r="E50" s="121">
        <v>0.57099999999999995</v>
      </c>
      <c r="F50" s="121">
        <v>0.58919999999999995</v>
      </c>
      <c r="G50" s="121">
        <v>0.5847</v>
      </c>
      <c r="H50" s="121">
        <v>0.55479999999999996</v>
      </c>
      <c r="I50" s="121">
        <v>0.51890000000000003</v>
      </c>
      <c r="J50" s="121">
        <v>0.52239999999999998</v>
      </c>
      <c r="K50" s="121">
        <v>0.48330000000000001</v>
      </c>
    </row>
    <row r="51" spans="1:12" ht="43.5" customHeight="1" thickBot="1">
      <c r="C51" s="122"/>
      <c r="D51" s="121"/>
      <c r="E51" s="121"/>
      <c r="F51" s="121"/>
      <c r="G51" s="121"/>
      <c r="H51" s="121"/>
      <c r="I51" s="121"/>
      <c r="J51" s="121"/>
      <c r="K51" s="121"/>
    </row>
    <row r="52" spans="1:12" s="112" customFormat="1" ht="24" customHeight="1" thickTop="1" thickBot="1">
      <c r="B52" s="830"/>
      <c r="C52" s="113" t="s">
        <v>398</v>
      </c>
      <c r="D52" s="826"/>
      <c r="E52" s="826"/>
      <c r="F52" s="826"/>
      <c r="G52" s="826"/>
      <c r="H52" s="826"/>
      <c r="I52" s="826"/>
      <c r="J52" s="90"/>
      <c r="K52" s="90"/>
      <c r="L52" s="114"/>
    </row>
    <row r="53" spans="1:12" s="118" customFormat="1" ht="18.75" thickTop="1">
      <c r="A53" s="123"/>
      <c r="B53" s="829"/>
      <c r="C53" s="831"/>
      <c r="D53" s="121"/>
      <c r="E53" s="121"/>
      <c r="F53" s="121"/>
      <c r="G53" s="121"/>
      <c r="H53" s="121"/>
      <c r="I53" s="121"/>
      <c r="J53" s="121"/>
      <c r="K53" s="121"/>
      <c r="L53" s="119"/>
    </row>
    <row r="54" spans="1:12" s="112" customFormat="1" ht="23.25" customHeight="1">
      <c r="A54" s="112" t="s">
        <v>498</v>
      </c>
      <c r="B54" s="4" t="s">
        <v>649</v>
      </c>
      <c r="C54" s="9" t="s">
        <v>650</v>
      </c>
      <c r="D54" s="115">
        <v>5.4699999999999999E-2</v>
      </c>
      <c r="E54" s="115">
        <v>5.6099999999999997E-2</v>
      </c>
      <c r="F54" s="115">
        <v>5.5100000000000003E-2</v>
      </c>
      <c r="G54" s="115">
        <v>5.0900000000000001E-2</v>
      </c>
      <c r="H54" s="115">
        <v>3.9199999999999999E-2</v>
      </c>
      <c r="I54" s="115">
        <v>3.9300000000000002E-2</v>
      </c>
      <c r="J54" s="115">
        <v>3.9701864246976165E-2</v>
      </c>
      <c r="K54" s="115">
        <v>4.02E-2</v>
      </c>
    </row>
    <row r="55" spans="1:12" s="112" customFormat="1" ht="24.75" customHeight="1">
      <c r="A55" s="112" t="s">
        <v>498</v>
      </c>
      <c r="B55" s="4" t="s">
        <v>651</v>
      </c>
      <c r="C55" s="9" t="s">
        <v>652</v>
      </c>
      <c r="D55" s="115">
        <v>4.3499999999999997E-2</v>
      </c>
      <c r="E55" s="115">
        <v>4.4999999999999998E-2</v>
      </c>
      <c r="F55" s="115">
        <v>4.8500000000000001E-2</v>
      </c>
      <c r="G55" s="115">
        <v>4.3400000000000001E-2</v>
      </c>
      <c r="H55" s="115">
        <v>3.61E-2</v>
      </c>
      <c r="I55" s="115">
        <v>3.8199999999999998E-2</v>
      </c>
      <c r="J55" s="115">
        <v>3.8172568100144078E-2</v>
      </c>
      <c r="K55" s="115">
        <v>3.7600000000000001E-2</v>
      </c>
    </row>
    <row r="56" spans="1:12" s="112" customFormat="1" ht="24.75" customHeight="1">
      <c r="A56" s="112" t="s">
        <v>498</v>
      </c>
      <c r="B56" s="4" t="s">
        <v>653</v>
      </c>
      <c r="C56" s="9" t="s">
        <v>654</v>
      </c>
      <c r="D56" s="115">
        <v>4.7E-2</v>
      </c>
      <c r="E56" s="115">
        <v>4.8599999999999997E-2</v>
      </c>
      <c r="F56" s="115">
        <v>5.0999999999999997E-2</v>
      </c>
      <c r="G56" s="115">
        <v>4.5999999999999999E-2</v>
      </c>
      <c r="H56" s="115">
        <v>3.8300000000000001E-2</v>
      </c>
      <c r="I56" s="115">
        <v>4.07E-2</v>
      </c>
      <c r="J56" s="115">
        <v>4.0069118895021252E-2</v>
      </c>
      <c r="K56" s="115">
        <v>4.0500000000000001E-2</v>
      </c>
    </row>
    <row r="57" spans="1:12" s="112" customFormat="1" ht="24.75" customHeight="1">
      <c r="A57" s="112" t="s">
        <v>498</v>
      </c>
      <c r="B57" s="4" t="s">
        <v>655</v>
      </c>
      <c r="C57" s="9" t="s">
        <v>656</v>
      </c>
      <c r="D57" s="115">
        <v>5.7000000000000002E-2</v>
      </c>
      <c r="E57" s="115">
        <v>6.0600000000000001E-2</v>
      </c>
      <c r="F57" s="115">
        <v>6.5100000000000005E-2</v>
      </c>
      <c r="G57" s="115">
        <v>6.3100000000000003E-2</v>
      </c>
      <c r="H57" s="115">
        <v>5.4399999999999997E-2</v>
      </c>
      <c r="I57" s="115">
        <v>5.9400000000000001E-2</v>
      </c>
      <c r="J57" s="115">
        <v>5.9907259689441522E-2</v>
      </c>
      <c r="K57" s="115">
        <v>6.1400000000000003E-2</v>
      </c>
    </row>
    <row r="58" spans="1:12" s="112" customFormat="1" ht="24.75" customHeight="1">
      <c r="A58" s="112" t="s">
        <v>498</v>
      </c>
      <c r="B58" s="4" t="s">
        <v>657</v>
      </c>
      <c r="C58" s="9" t="s">
        <v>658</v>
      </c>
      <c r="D58" s="115">
        <v>-0.01</v>
      </c>
      <c r="E58" s="115">
        <v>-1.2E-2</v>
      </c>
      <c r="F58" s="115">
        <v>-1.4E-2</v>
      </c>
      <c r="G58" s="115">
        <v>-1.7100000000000001E-2</v>
      </c>
      <c r="H58" s="115">
        <v>-1.61E-2</v>
      </c>
      <c r="I58" s="115">
        <v>-1.8700000000000001E-2</v>
      </c>
      <c r="J58" s="115">
        <v>-1.9838140794420273E-2</v>
      </c>
      <c r="K58" s="115">
        <v>-2.0899999999999998E-2</v>
      </c>
    </row>
    <row r="59" spans="1:12" s="112" customFormat="1" ht="24.75" customHeight="1">
      <c r="A59" s="112" t="s">
        <v>498</v>
      </c>
      <c r="B59" s="4" t="s">
        <v>659</v>
      </c>
      <c r="C59" s="9" t="s">
        <v>660</v>
      </c>
      <c r="D59" s="115">
        <v>-3.5000000000000001E-3</v>
      </c>
      <c r="E59" s="115">
        <v>-3.5999999999999999E-3</v>
      </c>
      <c r="F59" s="115">
        <v>-2.5000000000000001E-3</v>
      </c>
      <c r="G59" s="115">
        <v>-2.5999999999999999E-3</v>
      </c>
      <c r="H59" s="115">
        <v>-2.0999999999999999E-3</v>
      </c>
      <c r="I59" s="115">
        <v>-2.5000000000000001E-3</v>
      </c>
      <c r="J59" s="115">
        <v>-1.8965507948771748E-3</v>
      </c>
      <c r="K59" s="115">
        <v>-2.8999999999999998E-3</v>
      </c>
    </row>
    <row r="60" spans="1:12" s="112" customFormat="1" ht="24.75" customHeight="1" thickBot="1">
      <c r="A60" s="112" t="s">
        <v>498</v>
      </c>
      <c r="B60" s="4" t="s">
        <v>661</v>
      </c>
      <c r="C60" s="9" t="s">
        <v>662</v>
      </c>
      <c r="D60" s="115">
        <v>1.0800000000000001E-2</v>
      </c>
      <c r="E60" s="115">
        <v>1.0699999999999999E-2</v>
      </c>
      <c r="F60" s="115">
        <v>6.1999999999999998E-3</v>
      </c>
      <c r="G60" s="115">
        <v>7.1999999999999998E-3</v>
      </c>
      <c r="H60" s="115">
        <v>3.0999999999999999E-3</v>
      </c>
      <c r="I60" s="115">
        <v>1.1000000000000001E-3</v>
      </c>
      <c r="J60" s="115">
        <v>1.5292961468320891E-3</v>
      </c>
      <c r="K60" s="115">
        <v>2.5999999999999999E-3</v>
      </c>
    </row>
    <row r="61" spans="1:12" s="118" customFormat="1" ht="44.25" customHeight="1" thickTop="1" thickBot="1">
      <c r="C61" s="113" t="s">
        <v>663</v>
      </c>
      <c r="D61" s="113"/>
      <c r="E61" s="113"/>
      <c r="F61" s="113"/>
      <c r="G61" s="113"/>
      <c r="H61" s="113"/>
      <c r="I61" s="113"/>
      <c r="J61" s="113"/>
      <c r="K61" s="113"/>
      <c r="L61" s="119"/>
    </row>
    <row r="62" spans="1:12" s="112" customFormat="1" ht="24" customHeight="1" thickTop="1">
      <c r="A62" s="112" t="s">
        <v>498</v>
      </c>
      <c r="B62" s="4" t="s">
        <v>649</v>
      </c>
      <c r="C62" s="9" t="s">
        <v>650</v>
      </c>
      <c r="D62" s="115">
        <v>5.4699999999999999E-2</v>
      </c>
      <c r="E62" s="115">
        <v>5.6099999999999997E-2</v>
      </c>
      <c r="F62" s="115">
        <v>5.5100000000000003E-2</v>
      </c>
      <c r="G62" s="115">
        <v>5.0900000000000001E-2</v>
      </c>
      <c r="H62" s="115">
        <v>3.9199999999999999E-2</v>
      </c>
      <c r="I62" s="115">
        <v>3.9300000000000002E-2</v>
      </c>
      <c r="J62" s="115">
        <v>3.9701864246976165E-2</v>
      </c>
      <c r="K62" s="115">
        <v>4.02E-2</v>
      </c>
      <c r="L62" s="114"/>
    </row>
    <row r="63" spans="1:12" s="112" customFormat="1" ht="27" customHeight="1">
      <c r="A63" s="112" t="s">
        <v>498</v>
      </c>
      <c r="B63" s="4" t="s">
        <v>664</v>
      </c>
      <c r="C63" s="9" t="s">
        <v>665</v>
      </c>
      <c r="D63" s="115">
        <v>-2.7000000000000001E-3</v>
      </c>
      <c r="E63" s="115">
        <v>-6.3E-3</v>
      </c>
      <c r="F63" s="115">
        <v>-4.7000000000000002E-3</v>
      </c>
      <c r="G63" s="115">
        <v>-1.9E-3</v>
      </c>
      <c r="H63" s="115">
        <v>-1.6999999999999999E-3</v>
      </c>
      <c r="I63" s="115">
        <v>-3.0999999999999999E-3</v>
      </c>
      <c r="J63" s="115">
        <v>-2.1265292625297556E-3</v>
      </c>
      <c r="K63" s="115">
        <v>-4.1999999999999997E-3</v>
      </c>
    </row>
    <row r="64" spans="1:12" s="116" customFormat="1" ht="23.25" customHeight="1">
      <c r="A64" s="116" t="s">
        <v>498</v>
      </c>
      <c r="B64" s="6" t="s">
        <v>666</v>
      </c>
      <c r="C64" s="10" t="s">
        <v>667</v>
      </c>
      <c r="D64" s="117">
        <v>-3.9899999999999998E-2</v>
      </c>
      <c r="E64" s="117">
        <v>-4.0899999999999999E-2</v>
      </c>
      <c r="F64" s="117">
        <v>-4.1300000000000003E-2</v>
      </c>
      <c r="G64" s="117">
        <v>-4.1200000000000001E-2</v>
      </c>
      <c r="H64" s="117">
        <v>-3.2500000000000001E-2</v>
      </c>
      <c r="I64" s="117">
        <v>-3.2199999999999999E-2</v>
      </c>
      <c r="J64" s="117">
        <v>-3.479014545249981E-2</v>
      </c>
      <c r="K64" s="117">
        <v>-3.1800000000000002E-2</v>
      </c>
    </row>
    <row r="65" spans="1:12" s="116" customFormat="1" ht="23.25" customHeight="1">
      <c r="A65" s="116" t="s">
        <v>498</v>
      </c>
      <c r="B65" s="6" t="s">
        <v>668</v>
      </c>
      <c r="C65" s="10" t="s">
        <v>669</v>
      </c>
      <c r="D65" s="117">
        <v>0</v>
      </c>
      <c r="E65" s="117">
        <v>0</v>
      </c>
      <c r="F65" s="117">
        <v>0</v>
      </c>
      <c r="G65" s="117">
        <v>1E-4</v>
      </c>
      <c r="H65" s="117">
        <v>0</v>
      </c>
      <c r="I65" s="117">
        <v>6.9999999999999999E-4</v>
      </c>
      <c r="J65" s="117">
        <v>2.1339216936806376E-4</v>
      </c>
      <c r="K65" s="117">
        <v>0</v>
      </c>
    </row>
    <row r="66" spans="1:12" s="116" customFormat="1" ht="23.25" customHeight="1">
      <c r="A66" s="116" t="s">
        <v>498</v>
      </c>
      <c r="B66" s="6" t="s">
        <v>670</v>
      </c>
      <c r="C66" s="10" t="s">
        <v>671</v>
      </c>
      <c r="D66" s="117">
        <v>-1E-4</v>
      </c>
      <c r="E66" s="117">
        <v>-1E-4</v>
      </c>
      <c r="F66" s="117">
        <v>-2.0000000000000001E-4</v>
      </c>
      <c r="G66" s="117">
        <v>1E-4</v>
      </c>
      <c r="H66" s="117">
        <v>4.0000000000000002E-4</v>
      </c>
      <c r="I66" s="117">
        <v>5.9999999999999995E-4</v>
      </c>
      <c r="J66" s="117">
        <v>1.5167384561641929E-4</v>
      </c>
      <c r="K66" s="117">
        <v>-2.0000000000000001E-4</v>
      </c>
    </row>
    <row r="67" spans="1:12" s="116" customFormat="1" ht="44.25" customHeight="1" thickBot="1">
      <c r="B67" s="6"/>
      <c r="C67" s="10" t="s">
        <v>672</v>
      </c>
      <c r="D67" s="117">
        <v>1E-4</v>
      </c>
      <c r="E67" s="117">
        <v>2.0000000000000001E-4</v>
      </c>
      <c r="F67" s="117">
        <v>5.0000000000000001E-4</v>
      </c>
      <c r="G67" s="117">
        <v>2.9999999999999997E-4</v>
      </c>
      <c r="H67" s="117">
        <v>2.0000000000000001E-4</v>
      </c>
      <c r="I67" s="117">
        <v>2.9999999999999997E-4</v>
      </c>
      <c r="J67" s="117">
        <v>2.3016506904715108E-4</v>
      </c>
      <c r="K67" s="117">
        <v>2.0000000000000001E-4</v>
      </c>
    </row>
    <row r="68" spans="1:12" s="112" customFormat="1" ht="24.75" customHeight="1" thickTop="1" thickBot="1">
      <c r="A68" s="112" t="s">
        <v>498</v>
      </c>
      <c r="B68" s="4" t="s">
        <v>673</v>
      </c>
      <c r="C68" s="113" t="s">
        <v>674</v>
      </c>
      <c r="D68" s="832">
        <v>1.17E-2</v>
      </c>
      <c r="E68" s="832">
        <v>8.6E-3</v>
      </c>
      <c r="F68" s="832">
        <v>8.9999999999999993E-3</v>
      </c>
      <c r="G68" s="832">
        <v>8.0000000000000002E-3</v>
      </c>
      <c r="H68" s="832">
        <v>5.5999999999999999E-3</v>
      </c>
      <c r="I68" s="832">
        <v>5.5999999999999999E-3</v>
      </c>
      <c r="J68" s="543">
        <v>3.3937407985778385E-3</v>
      </c>
      <c r="K68" s="543">
        <v>4.1999999999999997E-3</v>
      </c>
      <c r="L68" s="114"/>
    </row>
    <row r="69" spans="1:12" ht="4.5" hidden="1" customHeight="1" thickTop="1" thickBot="1">
      <c r="A69" s="509" t="s">
        <v>497</v>
      </c>
      <c r="B69" s="12" t="s">
        <v>497</v>
      </c>
      <c r="C69" s="124"/>
      <c r="D69" s="124"/>
      <c r="E69" s="124"/>
      <c r="F69" s="124"/>
      <c r="G69" s="124"/>
      <c r="H69" s="124"/>
      <c r="I69" s="124"/>
      <c r="J69" s="124"/>
      <c r="K69" s="124"/>
    </row>
    <row r="70" spans="1:12" ht="14.25" thickTop="1" thickBot="1">
      <c r="A70" s="833"/>
      <c r="B70" s="833"/>
      <c r="C70" s="333"/>
      <c r="D70" s="333"/>
      <c r="E70" s="333"/>
      <c r="F70" s="333"/>
      <c r="G70" s="333"/>
      <c r="H70" s="333"/>
      <c r="I70" s="333"/>
      <c r="J70" s="333"/>
      <c r="K70" s="333"/>
      <c r="L70" s="334"/>
    </row>
    <row r="71" spans="1:12" ht="23.25" customHeight="1">
      <c r="C71" s="78" t="s">
        <v>413</v>
      </c>
    </row>
    <row r="72" spans="1:12" ht="15">
      <c r="C72" s="78" t="s">
        <v>675</v>
      </c>
    </row>
    <row r="73" spans="1:12" ht="15">
      <c r="C73" s="78" t="s">
        <v>676</v>
      </c>
    </row>
    <row r="74" spans="1:12" ht="15">
      <c r="C74" s="78" t="s">
        <v>416</v>
      </c>
    </row>
    <row r="75" spans="1:12" ht="15">
      <c r="C75" s="78" t="s">
        <v>417</v>
      </c>
    </row>
    <row r="76" spans="1:12" ht="15">
      <c r="C76" s="78" t="s">
        <v>418</v>
      </c>
    </row>
    <row r="77" spans="1:12" ht="15">
      <c r="C77" s="78" t="s">
        <v>677</v>
      </c>
    </row>
    <row r="78" spans="1:12" ht="15">
      <c r="C78" s="78" t="s">
        <v>420</v>
      </c>
    </row>
    <row r="79" spans="1:12" ht="15">
      <c r="C79" s="78" t="s">
        <v>421</v>
      </c>
    </row>
    <row r="80" spans="1:12" ht="15">
      <c r="C80" s="78" t="s">
        <v>422</v>
      </c>
    </row>
  </sheetData>
  <mergeCells count="5">
    <mergeCell ref="C3:K3"/>
    <mergeCell ref="A2:K2"/>
    <mergeCell ref="A4:K4"/>
    <mergeCell ref="D6:F6"/>
    <mergeCell ref="G6:K6"/>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election activeCell="I13" sqref="I13"/>
    </sheetView>
  </sheetViews>
  <sheetFormatPr baseColWidth="10" defaultColWidth="59.5703125" defaultRowHeight="15"/>
  <cols>
    <col min="1" max="1" width="59.5703125" style="468"/>
    <col min="2" max="7" width="21" style="56" customWidth="1"/>
    <col min="8" max="8" width="21" style="995" customWidth="1"/>
    <col min="9" max="9" width="59.5703125" style="56"/>
    <col min="10" max="16384" width="59.5703125" style="859"/>
  </cols>
  <sheetData>
    <row r="1" spans="1:9" ht="20.25" hidden="1">
      <c r="A1" s="505"/>
      <c r="B1" s="986"/>
      <c r="C1" s="986"/>
      <c r="D1" s="986"/>
      <c r="E1" s="986"/>
      <c r="F1" s="986"/>
      <c r="G1" s="986"/>
      <c r="H1" s="987"/>
      <c r="I1" s="859"/>
    </row>
    <row r="2" spans="1:9" ht="51" customHeight="1">
      <c r="A2" s="1204" t="s">
        <v>1287</v>
      </c>
      <c r="B2" s="1204"/>
      <c r="C2" s="1204"/>
      <c r="D2" s="1204"/>
      <c r="E2" s="1204"/>
      <c r="F2" s="1204"/>
      <c r="G2" s="1204"/>
      <c r="H2" s="1204"/>
      <c r="I2" s="859"/>
    </row>
    <row r="3" spans="1:9" ht="42" customHeight="1">
      <c r="A3" s="1204" t="s">
        <v>678</v>
      </c>
      <c r="B3" s="1204"/>
      <c r="C3" s="1204"/>
      <c r="D3" s="1204"/>
      <c r="E3" s="1204"/>
      <c r="F3" s="1204"/>
      <c r="G3" s="1204"/>
      <c r="H3" s="1204"/>
      <c r="I3" s="859"/>
    </row>
    <row r="4" spans="1:9" ht="33.75" customHeight="1">
      <c r="A4" s="1204" t="s">
        <v>1504</v>
      </c>
      <c r="B4" s="1204"/>
      <c r="C4" s="1204"/>
      <c r="D4" s="1204"/>
      <c r="E4" s="1204"/>
      <c r="F4" s="1204"/>
      <c r="G4" s="1204"/>
      <c r="H4" s="1204"/>
      <c r="I4" s="859"/>
    </row>
    <row r="5" spans="1:9" s="89" customFormat="1" ht="41.25" customHeight="1">
      <c r="A5" s="1205" t="s">
        <v>1216</v>
      </c>
      <c r="B5" s="1205"/>
      <c r="C5" s="1205"/>
      <c r="D5" s="1205"/>
      <c r="E5" s="1205"/>
      <c r="F5" s="1205"/>
      <c r="G5" s="1205"/>
      <c r="H5" s="1205"/>
    </row>
    <row r="6" spans="1:9" s="362" customFormat="1" ht="6" customHeight="1">
      <c r="A6" s="651"/>
      <c r="B6" s="988"/>
      <c r="C6" s="988"/>
      <c r="D6" s="988"/>
      <c r="E6" s="988"/>
      <c r="F6" s="988"/>
      <c r="G6" s="988"/>
      <c r="H6" s="988"/>
    </row>
    <row r="7" spans="1:9" ht="16.5" customHeight="1" thickBot="1">
      <c r="A7" s="41"/>
      <c r="B7" s="483"/>
      <c r="C7" s="483"/>
      <c r="D7" s="483"/>
      <c r="E7" s="483"/>
      <c r="F7" s="483"/>
      <c r="G7" s="483"/>
      <c r="H7" s="989"/>
      <c r="I7" s="859"/>
    </row>
    <row r="8" spans="1:9" s="25" customFormat="1" ht="49.5" customHeight="1" thickTop="1" thickBot="1">
      <c r="A8" s="469"/>
      <c r="B8" s="478" t="s">
        <v>1288</v>
      </c>
      <c r="C8" s="478" t="s">
        <v>1292</v>
      </c>
      <c r="D8" s="478" t="s">
        <v>1291</v>
      </c>
      <c r="E8" s="478" t="s">
        <v>1293</v>
      </c>
      <c r="F8" s="478" t="s">
        <v>1290</v>
      </c>
      <c r="G8" s="478" t="s">
        <v>1294</v>
      </c>
      <c r="H8" s="478" t="s">
        <v>309</v>
      </c>
    </row>
    <row r="9" spans="1:9" s="363" customFormat="1" ht="39.75" customHeight="1" thickTop="1" thickBot="1">
      <c r="A9" s="504" t="s">
        <v>679</v>
      </c>
      <c r="B9" s="834">
        <v>0.55300000000000005</v>
      </c>
      <c r="C9" s="834">
        <v>0.20069999999999999</v>
      </c>
      <c r="D9" s="834">
        <v>1.0012000000000001</v>
      </c>
      <c r="E9" s="834">
        <v>0.1192</v>
      </c>
      <c r="F9" s="834">
        <v>0.35630000000000001</v>
      </c>
      <c r="G9" s="834">
        <v>0.15210000000000001</v>
      </c>
      <c r="H9" s="834">
        <v>0.48520000000000002</v>
      </c>
    </row>
    <row r="10" spans="1:9" s="364" customFormat="1" ht="39.75" customHeight="1" thickTop="1">
      <c r="A10" s="140" t="s">
        <v>680</v>
      </c>
      <c r="B10" s="835">
        <v>417520580.69999999</v>
      </c>
      <c r="C10" s="835">
        <v>125016554.2</v>
      </c>
      <c r="D10" s="835">
        <v>55639031.030000001</v>
      </c>
      <c r="E10" s="835">
        <v>10720396.859999999</v>
      </c>
      <c r="F10" s="835">
        <v>4829342.24</v>
      </c>
      <c r="G10" s="835">
        <v>64527057.060000002</v>
      </c>
      <c r="H10" s="836">
        <v>678252962.09000003</v>
      </c>
    </row>
    <row r="11" spans="1:9" s="364" customFormat="1" ht="39.75" customHeight="1">
      <c r="A11" s="140" t="s">
        <v>681</v>
      </c>
      <c r="B11" s="835">
        <v>0</v>
      </c>
      <c r="C11" s="835">
        <v>0</v>
      </c>
      <c r="D11" s="835">
        <v>0</v>
      </c>
      <c r="E11" s="835">
        <v>0</v>
      </c>
      <c r="F11" s="835">
        <v>0</v>
      </c>
      <c r="G11" s="835">
        <v>0</v>
      </c>
      <c r="H11" s="836">
        <v>0</v>
      </c>
    </row>
    <row r="12" spans="1:9" s="364" customFormat="1" ht="39.75" customHeight="1">
      <c r="A12" s="140" t="s">
        <v>682</v>
      </c>
      <c r="B12" s="835">
        <v>231305007.96000001</v>
      </c>
      <c r="C12" s="835">
        <v>50402334.590000004</v>
      </c>
      <c r="D12" s="835">
        <v>109954910.04000001</v>
      </c>
      <c r="E12" s="835">
        <v>2823025.71</v>
      </c>
      <c r="F12" s="835">
        <v>1175114.18</v>
      </c>
      <c r="G12" s="835">
        <v>2065890.68</v>
      </c>
      <c r="H12" s="836">
        <v>397726283.16000003</v>
      </c>
    </row>
    <row r="13" spans="1:9" s="364" customFormat="1" ht="39.75" customHeight="1">
      <c r="A13" s="140" t="s">
        <v>683</v>
      </c>
      <c r="B13" s="835">
        <v>1327799503.98</v>
      </c>
      <c r="C13" s="835">
        <v>462763445.93000001</v>
      </c>
      <c r="D13" s="835">
        <v>139940881.44</v>
      </c>
      <c r="E13" s="835">
        <v>52771650.689999998</v>
      </c>
      <c r="F13" s="835">
        <v>36938130.630000003</v>
      </c>
      <c r="G13" s="835">
        <v>17910659.48</v>
      </c>
      <c r="H13" s="836">
        <v>2038124272.1500001</v>
      </c>
    </row>
    <row r="14" spans="1:9" s="364" customFormat="1" ht="39.75" customHeight="1">
      <c r="A14" s="140" t="s">
        <v>684</v>
      </c>
      <c r="B14" s="835">
        <v>58062181.539999999</v>
      </c>
      <c r="C14" s="835">
        <v>0</v>
      </c>
      <c r="D14" s="835">
        <v>0</v>
      </c>
      <c r="E14" s="835">
        <v>0</v>
      </c>
      <c r="F14" s="835">
        <v>0</v>
      </c>
      <c r="G14" s="835">
        <v>0</v>
      </c>
      <c r="H14" s="836">
        <v>58062181.539999999</v>
      </c>
    </row>
    <row r="15" spans="1:9" s="364" customFormat="1" ht="39.75" customHeight="1" thickBot="1">
      <c r="A15" s="140" t="s">
        <v>685</v>
      </c>
      <c r="B15" s="835">
        <v>477353745.39999998</v>
      </c>
      <c r="C15" s="835">
        <v>184885381.40000001</v>
      </c>
      <c r="D15" s="835">
        <v>42912194.390000001</v>
      </c>
      <c r="E15" s="835">
        <v>15816718.789999999</v>
      </c>
      <c r="F15" s="835">
        <v>8005828.4100000001</v>
      </c>
      <c r="G15" s="835">
        <v>28678879.559999999</v>
      </c>
      <c r="H15" s="836">
        <v>757652747.95000005</v>
      </c>
    </row>
    <row r="16" spans="1:9" s="364" customFormat="1" ht="39.75" customHeight="1" thickTop="1" thickBot="1">
      <c r="A16" s="481" t="s">
        <v>686</v>
      </c>
      <c r="B16" s="837">
        <v>2512041019.5799999</v>
      </c>
      <c r="C16" s="837">
        <v>823067716.12</v>
      </c>
      <c r="D16" s="837">
        <v>348447016.89999998</v>
      </c>
      <c r="E16" s="837">
        <v>82131792.049999997</v>
      </c>
      <c r="F16" s="837">
        <v>50948415.460000001</v>
      </c>
      <c r="G16" s="837">
        <v>113182486.78</v>
      </c>
      <c r="H16" s="837">
        <v>3929818446.8899999</v>
      </c>
    </row>
    <row r="17" spans="1:8" s="364" customFormat="1" ht="39.75" customHeight="1" thickTop="1" thickBot="1">
      <c r="A17" s="140" t="s">
        <v>687</v>
      </c>
      <c r="B17" s="835">
        <v>1231061135.1370001</v>
      </c>
      <c r="C17" s="835">
        <v>426347571.28299999</v>
      </c>
      <c r="D17" s="835">
        <v>134873617.118</v>
      </c>
      <c r="E17" s="835">
        <v>42767149.277000003</v>
      </c>
      <c r="F17" s="835">
        <v>26709916.561000001</v>
      </c>
      <c r="G17" s="835">
        <v>38047387.435999997</v>
      </c>
      <c r="H17" s="836">
        <v>1899806776.812</v>
      </c>
    </row>
    <row r="18" spans="1:8" s="364" customFormat="1" ht="39.75" customHeight="1" thickTop="1" thickBot="1">
      <c r="A18" s="652" t="s">
        <v>688</v>
      </c>
      <c r="B18" s="990">
        <v>0.49009999999999998</v>
      </c>
      <c r="C18" s="990">
        <v>0.51800000000000002</v>
      </c>
      <c r="D18" s="990">
        <v>0.3871</v>
      </c>
      <c r="E18" s="990">
        <v>0.52070000000000005</v>
      </c>
      <c r="F18" s="990">
        <v>0.52429999999999999</v>
      </c>
      <c r="G18" s="990">
        <v>0.3362</v>
      </c>
      <c r="H18" s="990">
        <v>0.4834</v>
      </c>
    </row>
    <row r="19" spans="1:8" s="364" customFormat="1" ht="39.75" customHeight="1" thickTop="1" thickBot="1">
      <c r="A19" s="481" t="s">
        <v>689</v>
      </c>
      <c r="B19" s="837">
        <v>123106113.51369999</v>
      </c>
      <c r="C19" s="837">
        <v>42634757.128300004</v>
      </c>
      <c r="D19" s="837">
        <v>13487361.7118</v>
      </c>
      <c r="E19" s="837">
        <v>4276714.9276999999</v>
      </c>
      <c r="F19" s="837">
        <v>2670991.6560999998</v>
      </c>
      <c r="G19" s="837">
        <v>3804738.7436000002</v>
      </c>
      <c r="H19" s="837">
        <v>189980677.6812</v>
      </c>
    </row>
    <row r="20" spans="1:8" s="364" customFormat="1" ht="39.75" customHeight="1" thickTop="1">
      <c r="A20" s="140" t="s">
        <v>690</v>
      </c>
      <c r="B20" s="835">
        <v>629947842</v>
      </c>
      <c r="C20" s="835">
        <v>84945150</v>
      </c>
      <c r="D20" s="835">
        <v>132766639</v>
      </c>
      <c r="E20" s="835">
        <v>6440858</v>
      </c>
      <c r="F20" s="835">
        <v>9516078</v>
      </c>
      <c r="G20" s="835">
        <v>7449304</v>
      </c>
      <c r="H20" s="836">
        <v>871065871</v>
      </c>
    </row>
    <row r="21" spans="1:8" s="364" customFormat="1" ht="39.75" customHeight="1">
      <c r="A21" s="140" t="s">
        <v>691</v>
      </c>
      <c r="B21" s="835">
        <v>0</v>
      </c>
      <c r="C21" s="835">
        <v>0</v>
      </c>
      <c r="D21" s="835">
        <v>14233</v>
      </c>
      <c r="E21" s="835">
        <v>0</v>
      </c>
      <c r="F21" s="835">
        <v>0</v>
      </c>
      <c r="G21" s="835">
        <v>1841</v>
      </c>
      <c r="H21" s="836">
        <v>16074</v>
      </c>
    </row>
    <row r="22" spans="1:8" s="364" customFormat="1" ht="39.75" customHeight="1">
      <c r="A22" s="215" t="s">
        <v>692</v>
      </c>
      <c r="B22" s="835">
        <v>0</v>
      </c>
      <c r="C22" s="835">
        <v>0</v>
      </c>
      <c r="D22" s="835">
        <v>0</v>
      </c>
      <c r="E22" s="835">
        <v>0</v>
      </c>
      <c r="F22" s="835">
        <v>0</v>
      </c>
      <c r="G22" s="835">
        <v>0</v>
      </c>
      <c r="H22" s="836">
        <v>0</v>
      </c>
    </row>
    <row r="23" spans="1:8" s="364" customFormat="1" ht="39.75" customHeight="1" thickBot="1">
      <c r="A23" s="140" t="s">
        <v>693</v>
      </c>
      <c r="B23" s="835">
        <v>0</v>
      </c>
      <c r="C23" s="835">
        <v>22019</v>
      </c>
      <c r="D23" s="835">
        <v>0</v>
      </c>
      <c r="E23" s="835">
        <v>1340932</v>
      </c>
      <c r="F23" s="835">
        <v>0</v>
      </c>
      <c r="G23" s="835">
        <v>1670595</v>
      </c>
      <c r="H23" s="836">
        <v>3033546</v>
      </c>
    </row>
    <row r="24" spans="1:8" s="364" customFormat="1" ht="39.75" customHeight="1" thickTop="1" thickBot="1">
      <c r="A24" s="481" t="s">
        <v>694</v>
      </c>
      <c r="B24" s="991">
        <v>629947842</v>
      </c>
      <c r="C24" s="991">
        <v>84923131</v>
      </c>
      <c r="D24" s="991">
        <v>132752406</v>
      </c>
      <c r="E24" s="837">
        <v>5099926</v>
      </c>
      <c r="F24" s="837">
        <v>9516078</v>
      </c>
      <c r="G24" s="837">
        <v>5776868</v>
      </c>
      <c r="H24" s="837">
        <v>868016251</v>
      </c>
    </row>
    <row r="25" spans="1:8" s="364" customFormat="1" ht="39.75" customHeight="1" thickTop="1">
      <c r="A25" s="140" t="s">
        <v>695</v>
      </c>
      <c r="B25" s="835">
        <v>0</v>
      </c>
      <c r="C25" s="992">
        <v>0</v>
      </c>
      <c r="D25" s="992">
        <v>0</v>
      </c>
      <c r="E25" s="835">
        <v>0</v>
      </c>
      <c r="F25" s="835">
        <v>0</v>
      </c>
      <c r="G25" s="835">
        <v>0</v>
      </c>
      <c r="H25" s="836">
        <v>0</v>
      </c>
    </row>
    <row r="26" spans="1:8" s="364" customFormat="1" ht="39.75" customHeight="1">
      <c r="A26" s="140" t="s">
        <v>696</v>
      </c>
      <c r="B26" s="835">
        <v>0</v>
      </c>
      <c r="C26" s="835">
        <v>0</v>
      </c>
      <c r="D26" s="835">
        <v>0</v>
      </c>
      <c r="E26" s="835">
        <v>0</v>
      </c>
      <c r="F26" s="835">
        <v>0</v>
      </c>
      <c r="G26" s="835">
        <v>0</v>
      </c>
      <c r="H26" s="836">
        <v>0</v>
      </c>
    </row>
    <row r="27" spans="1:8" s="365" customFormat="1" ht="39.75" customHeight="1">
      <c r="A27" s="140" t="s">
        <v>697</v>
      </c>
      <c r="B27" s="835">
        <v>0</v>
      </c>
      <c r="C27" s="835">
        <v>0</v>
      </c>
      <c r="D27" s="835">
        <v>0</v>
      </c>
      <c r="E27" s="835">
        <v>0</v>
      </c>
      <c r="F27" s="835">
        <v>0</v>
      </c>
      <c r="G27" s="835">
        <v>0</v>
      </c>
      <c r="H27" s="836">
        <v>0</v>
      </c>
    </row>
    <row r="28" spans="1:8" s="364" customFormat="1" ht="39.75" customHeight="1">
      <c r="A28" s="140" t="s">
        <v>698</v>
      </c>
      <c r="B28" s="835">
        <v>0</v>
      </c>
      <c r="C28" s="835">
        <v>0</v>
      </c>
      <c r="D28" s="835">
        <v>0</v>
      </c>
      <c r="E28" s="835">
        <v>0</v>
      </c>
      <c r="F28" s="835">
        <v>0</v>
      </c>
      <c r="G28" s="835">
        <v>0</v>
      </c>
      <c r="H28" s="836">
        <v>0</v>
      </c>
    </row>
    <row r="29" spans="1:8" s="338" customFormat="1" ht="39.75" customHeight="1">
      <c r="A29" s="140" t="s">
        <v>699</v>
      </c>
      <c r="B29" s="835">
        <v>50864035</v>
      </c>
      <c r="C29" s="835">
        <v>640000</v>
      </c>
      <c r="D29" s="835">
        <v>2280773</v>
      </c>
      <c r="E29" s="835">
        <v>0</v>
      </c>
      <c r="F29" s="835">
        <v>0</v>
      </c>
      <c r="G29" s="835">
        <v>11119</v>
      </c>
      <c r="H29" s="836">
        <v>53795927</v>
      </c>
    </row>
    <row r="30" spans="1:8" s="366" customFormat="1" ht="39.75" customHeight="1" thickBot="1">
      <c r="A30" s="215" t="s">
        <v>700</v>
      </c>
      <c r="B30" s="835">
        <v>0</v>
      </c>
      <c r="C30" s="835">
        <v>0</v>
      </c>
      <c r="D30" s="835">
        <v>0</v>
      </c>
      <c r="E30" s="835">
        <v>0</v>
      </c>
      <c r="F30" s="835">
        <v>0</v>
      </c>
      <c r="G30" s="835">
        <v>0</v>
      </c>
      <c r="H30" s="836">
        <v>0</v>
      </c>
    </row>
    <row r="31" spans="1:8" s="364" customFormat="1" ht="39.75" customHeight="1" thickTop="1" thickBot="1">
      <c r="A31" s="481" t="s">
        <v>701</v>
      </c>
      <c r="B31" s="837">
        <v>50864035</v>
      </c>
      <c r="C31" s="837">
        <v>640000</v>
      </c>
      <c r="D31" s="837">
        <v>2280773</v>
      </c>
      <c r="E31" s="837">
        <v>0</v>
      </c>
      <c r="F31" s="837">
        <v>0</v>
      </c>
      <c r="G31" s="837">
        <v>11119</v>
      </c>
      <c r="H31" s="837">
        <v>53795927</v>
      </c>
    </row>
    <row r="32" spans="1:8" s="364" customFormat="1" ht="39.75" customHeight="1" thickTop="1">
      <c r="A32" s="140" t="s">
        <v>702</v>
      </c>
      <c r="B32" s="835">
        <v>0</v>
      </c>
      <c r="C32" s="835">
        <v>0</v>
      </c>
      <c r="D32" s="835">
        <v>0</v>
      </c>
      <c r="E32" s="835">
        <v>0</v>
      </c>
      <c r="F32" s="835">
        <v>0</v>
      </c>
      <c r="G32" s="835">
        <v>0</v>
      </c>
      <c r="H32" s="836">
        <v>0</v>
      </c>
    </row>
    <row r="33" spans="1:9" s="364" customFormat="1" ht="39.75" customHeight="1" thickBot="1">
      <c r="A33" s="140" t="s">
        <v>703</v>
      </c>
      <c r="B33" s="835">
        <v>0</v>
      </c>
      <c r="C33" s="835">
        <v>0</v>
      </c>
      <c r="D33" s="835">
        <v>0</v>
      </c>
      <c r="E33" s="835">
        <v>0</v>
      </c>
      <c r="F33" s="835">
        <v>0</v>
      </c>
      <c r="G33" s="835">
        <v>0</v>
      </c>
      <c r="H33" s="836">
        <v>0</v>
      </c>
    </row>
    <row r="34" spans="1:9" s="364" customFormat="1" ht="39.75" customHeight="1" thickTop="1" thickBot="1">
      <c r="A34" s="481" t="s">
        <v>1337</v>
      </c>
      <c r="B34" s="837">
        <v>680811877</v>
      </c>
      <c r="C34" s="837">
        <v>85563131</v>
      </c>
      <c r="D34" s="837">
        <v>135033179</v>
      </c>
      <c r="E34" s="837">
        <v>5099926</v>
      </c>
      <c r="F34" s="837">
        <v>9516078</v>
      </c>
      <c r="G34" s="837">
        <v>5787987</v>
      </c>
      <c r="H34" s="837">
        <v>921812178</v>
      </c>
    </row>
    <row r="35" spans="1:9" ht="39.75" customHeight="1" thickTop="1">
      <c r="A35" s="140" t="s">
        <v>705</v>
      </c>
      <c r="B35" s="835">
        <v>557705763.48629999</v>
      </c>
      <c r="C35" s="835">
        <v>42928373.871699996</v>
      </c>
      <c r="D35" s="835">
        <v>121545817.28820001</v>
      </c>
      <c r="E35" s="835">
        <v>823211.0723</v>
      </c>
      <c r="F35" s="835">
        <v>6845086.3438999997</v>
      </c>
      <c r="G35" s="835">
        <v>1983248.2564000001</v>
      </c>
      <c r="H35" s="836">
        <v>731831500.31879997</v>
      </c>
      <c r="I35" s="859"/>
    </row>
    <row r="36" spans="1:9" ht="39.75" customHeight="1">
      <c r="A36" s="140" t="s">
        <v>706</v>
      </c>
      <c r="B36" s="838">
        <v>4.9799999999999997E-2</v>
      </c>
      <c r="C36" s="838">
        <v>0.11360000000000001</v>
      </c>
      <c r="D36" s="838">
        <v>1.2500000000000001E-2</v>
      </c>
      <c r="E36" s="838">
        <v>0.31569999999999998</v>
      </c>
      <c r="F36" s="838">
        <v>0.18340000000000001</v>
      </c>
      <c r="G36" s="838">
        <v>0.1196</v>
      </c>
      <c r="H36" s="839">
        <v>5.3499999999999999E-2</v>
      </c>
      <c r="I36" s="859"/>
    </row>
    <row r="37" spans="1:9" ht="15.75" customHeight="1" thickBot="1">
      <c r="A37" s="653"/>
      <c r="B37" s="993"/>
      <c r="C37" s="993"/>
      <c r="D37" s="993"/>
      <c r="E37" s="993"/>
      <c r="F37" s="993"/>
      <c r="G37" s="993"/>
      <c r="H37" s="994"/>
      <c r="I37" s="859"/>
    </row>
    <row r="38" spans="1:9" ht="16.5" customHeight="1">
      <c r="A38" s="654"/>
      <c r="I38" s="859"/>
    </row>
    <row r="39" spans="1:9" ht="15.75">
      <c r="A39" s="140" t="s">
        <v>707</v>
      </c>
      <c r="I39" s="859"/>
    </row>
    <row r="40" spans="1:9" ht="15.75">
      <c r="A40" s="140"/>
      <c r="I40" s="859"/>
    </row>
    <row r="41" spans="1:9">
      <c r="I41" s="859"/>
    </row>
    <row r="42" spans="1:9">
      <c r="I42" s="859"/>
    </row>
    <row r="43" spans="1:9">
      <c r="B43" s="479"/>
      <c r="C43" s="479"/>
      <c r="D43" s="479"/>
      <c r="E43" s="479"/>
      <c r="F43" s="479"/>
      <c r="G43" s="479"/>
      <c r="H43" s="996"/>
      <c r="I43" s="859"/>
    </row>
    <row r="44" spans="1:9">
      <c r="B44" s="997"/>
      <c r="C44" s="997"/>
      <c r="D44" s="997"/>
      <c r="E44" s="997"/>
      <c r="F44" s="997"/>
      <c r="G44" s="997"/>
      <c r="H44" s="998"/>
      <c r="I44" s="859"/>
    </row>
    <row r="45" spans="1:9">
      <c r="I45" s="859"/>
    </row>
    <row r="46" spans="1:9">
      <c r="I46" s="859"/>
    </row>
    <row r="47" spans="1:9">
      <c r="I47" s="859"/>
    </row>
    <row r="48" spans="1:9">
      <c r="I48" s="859"/>
    </row>
    <row r="49" spans="9:9">
      <c r="I49" s="859"/>
    </row>
    <row r="50" spans="9:9">
      <c r="I50" s="859"/>
    </row>
    <row r="51" spans="9:9">
      <c r="I51" s="859"/>
    </row>
    <row r="52" spans="9:9">
      <c r="I52" s="859"/>
    </row>
    <row r="53" spans="9:9">
      <c r="I53" s="859"/>
    </row>
    <row r="54" spans="9:9">
      <c r="I54" s="859"/>
    </row>
    <row r="55" spans="9:9">
      <c r="I55" s="859"/>
    </row>
    <row r="56" spans="9:9">
      <c r="I56" s="859"/>
    </row>
    <row r="57" spans="9:9">
      <c r="I57" s="859"/>
    </row>
    <row r="58" spans="9:9">
      <c r="I58" s="859"/>
    </row>
    <row r="59" spans="9:9">
      <c r="I59" s="859"/>
    </row>
    <row r="60" spans="9:9">
      <c r="I60" s="859"/>
    </row>
    <row r="61" spans="9:9">
      <c r="I61" s="859"/>
    </row>
    <row r="62" spans="9:9">
      <c r="I62" s="859"/>
    </row>
    <row r="63" spans="9:9">
      <c r="I63" s="859"/>
    </row>
    <row r="64" spans="9:9">
      <c r="I64" s="859"/>
    </row>
    <row r="65" spans="9:9">
      <c r="I65" s="859"/>
    </row>
    <row r="66" spans="9:9">
      <c r="I66" s="859"/>
    </row>
    <row r="67" spans="9:9">
      <c r="I67" s="859"/>
    </row>
    <row r="68" spans="9:9">
      <c r="I68" s="859"/>
    </row>
    <row r="69" spans="9:9">
      <c r="I69" s="859"/>
    </row>
    <row r="70" spans="9:9">
      <c r="I70" s="859"/>
    </row>
    <row r="71" spans="9:9">
      <c r="I71" s="859"/>
    </row>
    <row r="72" spans="9:9">
      <c r="I72" s="859"/>
    </row>
    <row r="73" spans="9:9">
      <c r="I73" s="859"/>
    </row>
    <row r="74" spans="9:9">
      <c r="I74" s="859"/>
    </row>
    <row r="75" spans="9:9">
      <c r="I75" s="859"/>
    </row>
    <row r="76" spans="9:9">
      <c r="I76" s="859"/>
    </row>
    <row r="77" spans="9:9">
      <c r="I77" s="859"/>
    </row>
    <row r="78" spans="9:9">
      <c r="I78" s="859"/>
    </row>
    <row r="79" spans="9:9">
      <c r="I79" s="859"/>
    </row>
    <row r="80" spans="9:9">
      <c r="I80" s="859"/>
    </row>
    <row r="81" spans="9:9">
      <c r="I81" s="859"/>
    </row>
    <row r="82" spans="9:9">
      <c r="I82" s="859"/>
    </row>
    <row r="83" spans="9:9">
      <c r="I83" s="859"/>
    </row>
    <row r="84" spans="9:9">
      <c r="I84" s="859"/>
    </row>
    <row r="85" spans="9:9">
      <c r="I85" s="859"/>
    </row>
    <row r="86" spans="9:9">
      <c r="I86" s="859"/>
    </row>
    <row r="87" spans="9:9">
      <c r="I87" s="859"/>
    </row>
    <row r="88" spans="9:9">
      <c r="I88" s="859"/>
    </row>
    <row r="89" spans="9:9">
      <c r="I89" s="859"/>
    </row>
    <row r="90" spans="9:9">
      <c r="I90" s="859"/>
    </row>
    <row r="91" spans="9:9">
      <c r="I91" s="859"/>
    </row>
    <row r="92" spans="9:9">
      <c r="I92" s="859"/>
    </row>
    <row r="93" spans="9:9">
      <c r="I93" s="859"/>
    </row>
    <row r="94" spans="9:9">
      <c r="I94" s="859"/>
    </row>
    <row r="95" spans="9:9">
      <c r="I95" s="859"/>
    </row>
    <row r="96" spans="9:9">
      <c r="I96" s="859"/>
    </row>
    <row r="97" spans="9:9">
      <c r="I97" s="859"/>
    </row>
    <row r="98" spans="9:9">
      <c r="I98" s="859"/>
    </row>
    <row r="99" spans="9:9">
      <c r="I99" s="859"/>
    </row>
    <row r="100" spans="9:9">
      <c r="I100" s="859"/>
    </row>
    <row r="101" spans="9:9">
      <c r="I101" s="859"/>
    </row>
    <row r="102" spans="9:9">
      <c r="I102" s="859"/>
    </row>
    <row r="103" spans="9:9">
      <c r="I103" s="859"/>
    </row>
    <row r="104" spans="9:9">
      <c r="I104" s="859"/>
    </row>
    <row r="105" spans="9:9">
      <c r="I105" s="859"/>
    </row>
    <row r="106" spans="9:9">
      <c r="I106" s="859"/>
    </row>
    <row r="107" spans="9:9">
      <c r="I107" s="859"/>
    </row>
    <row r="108" spans="9:9">
      <c r="I108" s="859"/>
    </row>
    <row r="109" spans="9:9">
      <c r="I109" s="859"/>
    </row>
    <row r="110" spans="9:9">
      <c r="I110" s="859"/>
    </row>
    <row r="111" spans="9:9">
      <c r="I111" s="859"/>
    </row>
    <row r="112" spans="9:9">
      <c r="I112" s="859"/>
    </row>
    <row r="113" spans="9:9">
      <c r="I113" s="859"/>
    </row>
    <row r="114" spans="9:9">
      <c r="I114" s="859"/>
    </row>
    <row r="115" spans="9:9">
      <c r="I115" s="859"/>
    </row>
    <row r="116" spans="9:9">
      <c r="I116" s="859"/>
    </row>
    <row r="117" spans="9:9">
      <c r="I117" s="859"/>
    </row>
    <row r="118" spans="9:9">
      <c r="I118" s="859"/>
    </row>
    <row r="119" spans="9:9">
      <c r="I119" s="859"/>
    </row>
    <row r="120" spans="9:9">
      <c r="I120" s="859"/>
    </row>
    <row r="121" spans="9:9">
      <c r="I121" s="859"/>
    </row>
    <row r="122" spans="9:9">
      <c r="I122" s="859"/>
    </row>
    <row r="123" spans="9:9">
      <c r="I123" s="859"/>
    </row>
    <row r="124" spans="9:9">
      <c r="I124" s="859"/>
    </row>
    <row r="125" spans="9:9">
      <c r="I125" s="859"/>
    </row>
    <row r="126" spans="9:9">
      <c r="I126" s="859"/>
    </row>
    <row r="127" spans="9:9">
      <c r="I127" s="859"/>
    </row>
    <row r="128" spans="9:9">
      <c r="I128" s="859"/>
    </row>
    <row r="129" spans="9:9">
      <c r="I129" s="859"/>
    </row>
    <row r="130" spans="9:9">
      <c r="I130" s="859"/>
    </row>
    <row r="131" spans="9:9">
      <c r="I131" s="859"/>
    </row>
    <row r="132" spans="9:9">
      <c r="I132" s="859"/>
    </row>
    <row r="133" spans="9:9">
      <c r="I133" s="859"/>
    </row>
    <row r="134" spans="9:9">
      <c r="I134" s="859"/>
    </row>
    <row r="135" spans="9:9">
      <c r="I135" s="859"/>
    </row>
    <row r="136" spans="9:9">
      <c r="I136" s="859"/>
    </row>
    <row r="137" spans="9:9">
      <c r="I137" s="859"/>
    </row>
    <row r="138" spans="9:9">
      <c r="I138" s="859"/>
    </row>
    <row r="139" spans="9:9">
      <c r="I139" s="859"/>
    </row>
    <row r="140" spans="9:9">
      <c r="I140" s="859"/>
    </row>
    <row r="141" spans="9:9">
      <c r="I141" s="859"/>
    </row>
    <row r="142" spans="9:9">
      <c r="I142" s="859"/>
    </row>
    <row r="143" spans="9:9">
      <c r="I143" s="859"/>
    </row>
    <row r="144" spans="9:9">
      <c r="I144" s="859"/>
    </row>
    <row r="145" spans="9:9">
      <c r="I145" s="859"/>
    </row>
    <row r="146" spans="9:9">
      <c r="I146" s="859"/>
    </row>
    <row r="147" spans="9:9">
      <c r="I147" s="859"/>
    </row>
    <row r="148" spans="9:9">
      <c r="I148" s="859"/>
    </row>
    <row r="149" spans="9:9">
      <c r="I149" s="859"/>
    </row>
    <row r="150" spans="9:9">
      <c r="I150" s="859"/>
    </row>
    <row r="151" spans="9:9">
      <c r="I151" s="859"/>
    </row>
    <row r="152" spans="9:9">
      <c r="I152" s="859"/>
    </row>
    <row r="153" spans="9:9">
      <c r="I153" s="859"/>
    </row>
    <row r="154" spans="9:9">
      <c r="I154" s="859"/>
    </row>
    <row r="155" spans="9:9">
      <c r="I155" s="859"/>
    </row>
    <row r="156" spans="9:9">
      <c r="I156" s="859"/>
    </row>
    <row r="157" spans="9:9">
      <c r="I157" s="859"/>
    </row>
    <row r="158" spans="9:9">
      <c r="I158" s="859"/>
    </row>
    <row r="159" spans="9:9">
      <c r="I159" s="859"/>
    </row>
    <row r="160" spans="9:9">
      <c r="I160" s="859"/>
    </row>
    <row r="161" spans="9:9">
      <c r="I161" s="859"/>
    </row>
    <row r="162" spans="9:9">
      <c r="I162" s="859"/>
    </row>
    <row r="163" spans="9:9">
      <c r="I163" s="859"/>
    </row>
    <row r="164" spans="9:9">
      <c r="I164" s="859"/>
    </row>
    <row r="165" spans="9:9">
      <c r="I165" s="859"/>
    </row>
    <row r="166" spans="9:9">
      <c r="I166" s="859"/>
    </row>
    <row r="167" spans="9:9">
      <c r="I167" s="859"/>
    </row>
    <row r="168" spans="9:9">
      <c r="I168" s="859"/>
    </row>
    <row r="169" spans="9:9">
      <c r="I169" s="859"/>
    </row>
    <row r="170" spans="9:9">
      <c r="I170" s="859"/>
    </row>
    <row r="171" spans="9:9">
      <c r="I171" s="859"/>
    </row>
    <row r="172" spans="9:9">
      <c r="I172" s="859"/>
    </row>
    <row r="173" spans="9:9">
      <c r="I173" s="859"/>
    </row>
    <row r="174" spans="9:9">
      <c r="I174" s="859"/>
    </row>
    <row r="175" spans="9:9">
      <c r="I175" s="859"/>
    </row>
    <row r="176" spans="9:9">
      <c r="I176" s="859"/>
    </row>
    <row r="177" spans="9:9">
      <c r="I177" s="859"/>
    </row>
    <row r="178" spans="9:9">
      <c r="I178" s="859"/>
    </row>
    <row r="179" spans="9:9">
      <c r="I179" s="859"/>
    </row>
    <row r="180" spans="9:9">
      <c r="I180" s="859"/>
    </row>
    <row r="181" spans="9:9">
      <c r="I181" s="859"/>
    </row>
    <row r="182" spans="9:9">
      <c r="I182" s="859"/>
    </row>
    <row r="183" spans="9:9">
      <c r="I183" s="859"/>
    </row>
    <row r="184" spans="9:9">
      <c r="I184" s="859"/>
    </row>
    <row r="185" spans="9:9">
      <c r="I185" s="859"/>
    </row>
    <row r="186" spans="9:9">
      <c r="I186" s="859"/>
    </row>
    <row r="187" spans="9:9">
      <c r="I187" s="859"/>
    </row>
    <row r="188" spans="9:9">
      <c r="I188" s="859"/>
    </row>
    <row r="189" spans="9:9">
      <c r="I189" s="859"/>
    </row>
    <row r="190" spans="9:9">
      <c r="I190" s="859"/>
    </row>
    <row r="191" spans="9:9">
      <c r="I191" s="859"/>
    </row>
    <row r="192" spans="9:9">
      <c r="I192" s="859"/>
    </row>
    <row r="193" spans="9:9">
      <c r="I193" s="859"/>
    </row>
    <row r="194" spans="9:9">
      <c r="I194" s="859"/>
    </row>
    <row r="195" spans="9:9">
      <c r="I195" s="859"/>
    </row>
    <row r="196" spans="9:9">
      <c r="I196" s="859"/>
    </row>
    <row r="197" spans="9:9">
      <c r="I197" s="859"/>
    </row>
    <row r="198" spans="9:9">
      <c r="I198" s="859"/>
    </row>
    <row r="199" spans="9:9">
      <c r="I199" s="859"/>
    </row>
    <row r="200" spans="9:9">
      <c r="I200" s="859"/>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Q18" sqref="Q18"/>
    </sheetView>
  </sheetViews>
  <sheetFormatPr baseColWidth="10" defaultRowHeight="15"/>
  <cols>
    <col min="1" max="1" width="44.5703125" style="57" customWidth="1"/>
    <col min="2" max="8" width="16.42578125" style="56" customWidth="1"/>
    <col min="9" max="9" width="15.5703125" style="56" customWidth="1"/>
    <col min="10" max="10" width="9.28515625" style="859" hidden="1" customWidth="1"/>
    <col min="11" max="11" width="10.42578125" style="859" hidden="1" customWidth="1"/>
    <col min="12" max="12" width="2.5703125" style="61" customWidth="1"/>
    <col min="13" max="13" width="12.7109375" style="61" customWidth="1"/>
    <col min="14" max="256" width="11.42578125" style="859"/>
    <col min="257" max="257" width="44.5703125" style="859" customWidth="1"/>
    <col min="258" max="264" width="16.42578125" style="859" customWidth="1"/>
    <col min="265" max="265" width="15.5703125" style="859" customWidth="1"/>
    <col min="266" max="267" width="0" style="859" hidden="1" customWidth="1"/>
    <col min="268" max="268" width="2.5703125" style="859" customWidth="1"/>
    <col min="269" max="269" width="12.7109375" style="859" customWidth="1"/>
    <col min="270" max="512" width="11.42578125" style="859"/>
    <col min="513" max="513" width="44.5703125" style="859" customWidth="1"/>
    <col min="514" max="520" width="16.42578125" style="859" customWidth="1"/>
    <col min="521" max="521" width="15.5703125" style="859" customWidth="1"/>
    <col min="522" max="523" width="0" style="859" hidden="1" customWidth="1"/>
    <col min="524" max="524" width="2.5703125" style="859" customWidth="1"/>
    <col min="525" max="525" width="12.7109375" style="859" customWidth="1"/>
    <col min="526" max="768" width="11.42578125" style="859"/>
    <col min="769" max="769" width="44.5703125" style="859" customWidth="1"/>
    <col min="770" max="776" width="16.42578125" style="859" customWidth="1"/>
    <col min="777" max="777" width="15.5703125" style="859" customWidth="1"/>
    <col min="778" max="779" width="0" style="859" hidden="1" customWidth="1"/>
    <col min="780" max="780" width="2.5703125" style="859" customWidth="1"/>
    <col min="781" max="781" width="12.7109375" style="859" customWidth="1"/>
    <col min="782" max="1024" width="11.42578125" style="859"/>
    <col min="1025" max="1025" width="44.5703125" style="859" customWidth="1"/>
    <col min="1026" max="1032" width="16.42578125" style="859" customWidth="1"/>
    <col min="1033" max="1033" width="15.5703125" style="859" customWidth="1"/>
    <col min="1034" max="1035" width="0" style="859" hidden="1" customWidth="1"/>
    <col min="1036" max="1036" width="2.5703125" style="859" customWidth="1"/>
    <col min="1037" max="1037" width="12.7109375" style="859" customWidth="1"/>
    <col min="1038" max="1280" width="11.42578125" style="859"/>
    <col min="1281" max="1281" width="44.5703125" style="859" customWidth="1"/>
    <col min="1282" max="1288" width="16.42578125" style="859" customWidth="1"/>
    <col min="1289" max="1289" width="15.5703125" style="859" customWidth="1"/>
    <col min="1290" max="1291" width="0" style="859" hidden="1" customWidth="1"/>
    <col min="1292" max="1292" width="2.5703125" style="859" customWidth="1"/>
    <col min="1293" max="1293" width="12.7109375" style="859" customWidth="1"/>
    <col min="1294" max="1536" width="11.42578125" style="859"/>
    <col min="1537" max="1537" width="44.5703125" style="859" customWidth="1"/>
    <col min="1538" max="1544" width="16.42578125" style="859" customWidth="1"/>
    <col min="1545" max="1545" width="15.5703125" style="859" customWidth="1"/>
    <col min="1546" max="1547" width="0" style="859" hidden="1" customWidth="1"/>
    <col min="1548" max="1548" width="2.5703125" style="859" customWidth="1"/>
    <col min="1549" max="1549" width="12.7109375" style="859" customWidth="1"/>
    <col min="1550" max="1792" width="11.42578125" style="859"/>
    <col min="1793" max="1793" width="44.5703125" style="859" customWidth="1"/>
    <col min="1794" max="1800" width="16.42578125" style="859" customWidth="1"/>
    <col min="1801" max="1801" width="15.5703125" style="859" customWidth="1"/>
    <col min="1802" max="1803" width="0" style="859" hidden="1" customWidth="1"/>
    <col min="1804" max="1804" width="2.5703125" style="859" customWidth="1"/>
    <col min="1805" max="1805" width="12.7109375" style="859" customWidth="1"/>
    <col min="1806" max="2048" width="11.42578125" style="859"/>
    <col min="2049" max="2049" width="44.5703125" style="859" customWidth="1"/>
    <col min="2050" max="2056" width="16.42578125" style="859" customWidth="1"/>
    <col min="2057" max="2057" width="15.5703125" style="859" customWidth="1"/>
    <col min="2058" max="2059" width="0" style="859" hidden="1" customWidth="1"/>
    <col min="2060" max="2060" width="2.5703125" style="859" customWidth="1"/>
    <col min="2061" max="2061" width="12.7109375" style="859" customWidth="1"/>
    <col min="2062" max="2304" width="11.42578125" style="859"/>
    <col min="2305" max="2305" width="44.5703125" style="859" customWidth="1"/>
    <col min="2306" max="2312" width="16.42578125" style="859" customWidth="1"/>
    <col min="2313" max="2313" width="15.5703125" style="859" customWidth="1"/>
    <col min="2314" max="2315" width="0" style="859" hidden="1" customWidth="1"/>
    <col min="2316" max="2316" width="2.5703125" style="859" customWidth="1"/>
    <col min="2317" max="2317" width="12.7109375" style="859" customWidth="1"/>
    <col min="2318" max="2560" width="11.42578125" style="859"/>
    <col min="2561" max="2561" width="44.5703125" style="859" customWidth="1"/>
    <col min="2562" max="2568" width="16.42578125" style="859" customWidth="1"/>
    <col min="2569" max="2569" width="15.5703125" style="859" customWidth="1"/>
    <col min="2570" max="2571" width="0" style="859" hidden="1" customWidth="1"/>
    <col min="2572" max="2572" width="2.5703125" style="859" customWidth="1"/>
    <col min="2573" max="2573" width="12.7109375" style="859" customWidth="1"/>
    <col min="2574" max="2816" width="11.42578125" style="859"/>
    <col min="2817" max="2817" width="44.5703125" style="859" customWidth="1"/>
    <col min="2818" max="2824" width="16.42578125" style="859" customWidth="1"/>
    <col min="2825" max="2825" width="15.5703125" style="859" customWidth="1"/>
    <col min="2826" max="2827" width="0" style="859" hidden="1" customWidth="1"/>
    <col min="2828" max="2828" width="2.5703125" style="859" customWidth="1"/>
    <col min="2829" max="2829" width="12.7109375" style="859" customWidth="1"/>
    <col min="2830" max="3072" width="11.42578125" style="859"/>
    <col min="3073" max="3073" width="44.5703125" style="859" customWidth="1"/>
    <col min="3074" max="3080" width="16.42578125" style="859" customWidth="1"/>
    <col min="3081" max="3081" width="15.5703125" style="859" customWidth="1"/>
    <col min="3082" max="3083" width="0" style="859" hidden="1" customWidth="1"/>
    <col min="3084" max="3084" width="2.5703125" style="859" customWidth="1"/>
    <col min="3085" max="3085" width="12.7109375" style="859" customWidth="1"/>
    <col min="3086" max="3328" width="11.42578125" style="859"/>
    <col min="3329" max="3329" width="44.5703125" style="859" customWidth="1"/>
    <col min="3330" max="3336" width="16.42578125" style="859" customWidth="1"/>
    <col min="3337" max="3337" width="15.5703125" style="859" customWidth="1"/>
    <col min="3338" max="3339" width="0" style="859" hidden="1" customWidth="1"/>
    <col min="3340" max="3340" width="2.5703125" style="859" customWidth="1"/>
    <col min="3341" max="3341" width="12.7109375" style="859" customWidth="1"/>
    <col min="3342" max="3584" width="11.42578125" style="859"/>
    <col min="3585" max="3585" width="44.5703125" style="859" customWidth="1"/>
    <col min="3586" max="3592" width="16.42578125" style="859" customWidth="1"/>
    <col min="3593" max="3593" width="15.5703125" style="859" customWidth="1"/>
    <col min="3594" max="3595" width="0" style="859" hidden="1" customWidth="1"/>
    <col min="3596" max="3596" width="2.5703125" style="859" customWidth="1"/>
    <col min="3597" max="3597" width="12.7109375" style="859" customWidth="1"/>
    <col min="3598" max="3840" width="11.42578125" style="859"/>
    <col min="3841" max="3841" width="44.5703125" style="859" customWidth="1"/>
    <col min="3842" max="3848" width="16.42578125" style="859" customWidth="1"/>
    <col min="3849" max="3849" width="15.5703125" style="859" customWidth="1"/>
    <col min="3850" max="3851" width="0" style="859" hidden="1" customWidth="1"/>
    <col min="3852" max="3852" width="2.5703125" style="859" customWidth="1"/>
    <col min="3853" max="3853" width="12.7109375" style="859" customWidth="1"/>
    <col min="3854" max="4096" width="11.42578125" style="859"/>
    <col min="4097" max="4097" width="44.5703125" style="859" customWidth="1"/>
    <col min="4098" max="4104" width="16.42578125" style="859" customWidth="1"/>
    <col min="4105" max="4105" width="15.5703125" style="859" customWidth="1"/>
    <col min="4106" max="4107" width="0" style="859" hidden="1" customWidth="1"/>
    <col min="4108" max="4108" width="2.5703125" style="859" customWidth="1"/>
    <col min="4109" max="4109" width="12.7109375" style="859" customWidth="1"/>
    <col min="4110" max="4352" width="11.42578125" style="859"/>
    <col min="4353" max="4353" width="44.5703125" style="859" customWidth="1"/>
    <col min="4354" max="4360" width="16.42578125" style="859" customWidth="1"/>
    <col min="4361" max="4361" width="15.5703125" style="859" customWidth="1"/>
    <col min="4362" max="4363" width="0" style="859" hidden="1" customWidth="1"/>
    <col min="4364" max="4364" width="2.5703125" style="859" customWidth="1"/>
    <col min="4365" max="4365" width="12.7109375" style="859" customWidth="1"/>
    <col min="4366" max="4608" width="11.42578125" style="859"/>
    <col min="4609" max="4609" width="44.5703125" style="859" customWidth="1"/>
    <col min="4610" max="4616" width="16.42578125" style="859" customWidth="1"/>
    <col min="4617" max="4617" width="15.5703125" style="859" customWidth="1"/>
    <col min="4618" max="4619" width="0" style="859" hidden="1" customWidth="1"/>
    <col min="4620" max="4620" width="2.5703125" style="859" customWidth="1"/>
    <col min="4621" max="4621" width="12.7109375" style="859" customWidth="1"/>
    <col min="4622" max="4864" width="11.42578125" style="859"/>
    <col min="4865" max="4865" width="44.5703125" style="859" customWidth="1"/>
    <col min="4866" max="4872" width="16.42578125" style="859" customWidth="1"/>
    <col min="4873" max="4873" width="15.5703125" style="859" customWidth="1"/>
    <col min="4874" max="4875" width="0" style="859" hidden="1" customWidth="1"/>
    <col min="4876" max="4876" width="2.5703125" style="859" customWidth="1"/>
    <col min="4877" max="4877" width="12.7109375" style="859" customWidth="1"/>
    <col min="4878" max="5120" width="11.42578125" style="859"/>
    <col min="5121" max="5121" width="44.5703125" style="859" customWidth="1"/>
    <col min="5122" max="5128" width="16.42578125" style="859" customWidth="1"/>
    <col min="5129" max="5129" width="15.5703125" style="859" customWidth="1"/>
    <col min="5130" max="5131" width="0" style="859" hidden="1" customWidth="1"/>
    <col min="5132" max="5132" width="2.5703125" style="859" customWidth="1"/>
    <col min="5133" max="5133" width="12.7109375" style="859" customWidth="1"/>
    <col min="5134" max="5376" width="11.42578125" style="859"/>
    <col min="5377" max="5377" width="44.5703125" style="859" customWidth="1"/>
    <col min="5378" max="5384" width="16.42578125" style="859" customWidth="1"/>
    <col min="5385" max="5385" width="15.5703125" style="859" customWidth="1"/>
    <col min="5386" max="5387" width="0" style="859" hidden="1" customWidth="1"/>
    <col min="5388" max="5388" width="2.5703125" style="859" customWidth="1"/>
    <col min="5389" max="5389" width="12.7109375" style="859" customWidth="1"/>
    <col min="5390" max="5632" width="11.42578125" style="859"/>
    <col min="5633" max="5633" width="44.5703125" style="859" customWidth="1"/>
    <col min="5634" max="5640" width="16.42578125" style="859" customWidth="1"/>
    <col min="5641" max="5641" width="15.5703125" style="859" customWidth="1"/>
    <col min="5642" max="5643" width="0" style="859" hidden="1" customWidth="1"/>
    <col min="5644" max="5644" width="2.5703125" style="859" customWidth="1"/>
    <col min="5645" max="5645" width="12.7109375" style="859" customWidth="1"/>
    <col min="5646" max="5888" width="11.42578125" style="859"/>
    <col min="5889" max="5889" width="44.5703125" style="859" customWidth="1"/>
    <col min="5890" max="5896" width="16.42578125" style="859" customWidth="1"/>
    <col min="5897" max="5897" width="15.5703125" style="859" customWidth="1"/>
    <col min="5898" max="5899" width="0" style="859" hidden="1" customWidth="1"/>
    <col min="5900" max="5900" width="2.5703125" style="859" customWidth="1"/>
    <col min="5901" max="5901" width="12.7109375" style="859" customWidth="1"/>
    <col min="5902" max="6144" width="11.42578125" style="859"/>
    <col min="6145" max="6145" width="44.5703125" style="859" customWidth="1"/>
    <col min="6146" max="6152" width="16.42578125" style="859" customWidth="1"/>
    <col min="6153" max="6153" width="15.5703125" style="859" customWidth="1"/>
    <col min="6154" max="6155" width="0" style="859" hidden="1" customWidth="1"/>
    <col min="6156" max="6156" width="2.5703125" style="859" customWidth="1"/>
    <col min="6157" max="6157" width="12.7109375" style="859" customWidth="1"/>
    <col min="6158" max="6400" width="11.42578125" style="859"/>
    <col min="6401" max="6401" width="44.5703125" style="859" customWidth="1"/>
    <col min="6402" max="6408" width="16.42578125" style="859" customWidth="1"/>
    <col min="6409" max="6409" width="15.5703125" style="859" customWidth="1"/>
    <col min="6410" max="6411" width="0" style="859" hidden="1" customWidth="1"/>
    <col min="6412" max="6412" width="2.5703125" style="859" customWidth="1"/>
    <col min="6413" max="6413" width="12.7109375" style="859" customWidth="1"/>
    <col min="6414" max="6656" width="11.42578125" style="859"/>
    <col min="6657" max="6657" width="44.5703125" style="859" customWidth="1"/>
    <col min="6658" max="6664" width="16.42578125" style="859" customWidth="1"/>
    <col min="6665" max="6665" width="15.5703125" style="859" customWidth="1"/>
    <col min="6666" max="6667" width="0" style="859" hidden="1" customWidth="1"/>
    <col min="6668" max="6668" width="2.5703125" style="859" customWidth="1"/>
    <col min="6669" max="6669" width="12.7109375" style="859" customWidth="1"/>
    <col min="6670" max="6912" width="11.42578125" style="859"/>
    <col min="6913" max="6913" width="44.5703125" style="859" customWidth="1"/>
    <col min="6914" max="6920" width="16.42578125" style="859" customWidth="1"/>
    <col min="6921" max="6921" width="15.5703125" style="859" customWidth="1"/>
    <col min="6922" max="6923" width="0" style="859" hidden="1" customWidth="1"/>
    <col min="6924" max="6924" width="2.5703125" style="859" customWidth="1"/>
    <col min="6925" max="6925" width="12.7109375" style="859" customWidth="1"/>
    <col min="6926" max="7168" width="11.42578125" style="859"/>
    <col min="7169" max="7169" width="44.5703125" style="859" customWidth="1"/>
    <col min="7170" max="7176" width="16.42578125" style="859" customWidth="1"/>
    <col min="7177" max="7177" width="15.5703125" style="859" customWidth="1"/>
    <col min="7178" max="7179" width="0" style="859" hidden="1" customWidth="1"/>
    <col min="7180" max="7180" width="2.5703125" style="859" customWidth="1"/>
    <col min="7181" max="7181" width="12.7109375" style="859" customWidth="1"/>
    <col min="7182" max="7424" width="11.42578125" style="859"/>
    <col min="7425" max="7425" width="44.5703125" style="859" customWidth="1"/>
    <col min="7426" max="7432" width="16.42578125" style="859" customWidth="1"/>
    <col min="7433" max="7433" width="15.5703125" style="859" customWidth="1"/>
    <col min="7434" max="7435" width="0" style="859" hidden="1" customWidth="1"/>
    <col min="7436" max="7436" width="2.5703125" style="859" customWidth="1"/>
    <col min="7437" max="7437" width="12.7109375" style="859" customWidth="1"/>
    <col min="7438" max="7680" width="11.42578125" style="859"/>
    <col min="7681" max="7681" width="44.5703125" style="859" customWidth="1"/>
    <col min="7682" max="7688" width="16.42578125" style="859" customWidth="1"/>
    <col min="7689" max="7689" width="15.5703125" style="859" customWidth="1"/>
    <col min="7690" max="7691" width="0" style="859" hidden="1" customWidth="1"/>
    <col min="7692" max="7692" width="2.5703125" style="859" customWidth="1"/>
    <col min="7693" max="7693" width="12.7109375" style="859" customWidth="1"/>
    <col min="7694" max="7936" width="11.42578125" style="859"/>
    <col min="7937" max="7937" width="44.5703125" style="859" customWidth="1"/>
    <col min="7938" max="7944" width="16.42578125" style="859" customWidth="1"/>
    <col min="7945" max="7945" width="15.5703125" style="859" customWidth="1"/>
    <col min="7946" max="7947" width="0" style="859" hidden="1" customWidth="1"/>
    <col min="7948" max="7948" width="2.5703125" style="859" customWidth="1"/>
    <col min="7949" max="7949" width="12.7109375" style="859" customWidth="1"/>
    <col min="7950" max="8192" width="11.42578125" style="859"/>
    <col min="8193" max="8193" width="44.5703125" style="859" customWidth="1"/>
    <col min="8194" max="8200" width="16.42578125" style="859" customWidth="1"/>
    <col min="8201" max="8201" width="15.5703125" style="859" customWidth="1"/>
    <col min="8202" max="8203" width="0" style="859" hidden="1" customWidth="1"/>
    <col min="8204" max="8204" width="2.5703125" style="859" customWidth="1"/>
    <col min="8205" max="8205" width="12.7109375" style="859" customWidth="1"/>
    <col min="8206" max="8448" width="11.42578125" style="859"/>
    <col min="8449" max="8449" width="44.5703125" style="859" customWidth="1"/>
    <col min="8450" max="8456" width="16.42578125" style="859" customWidth="1"/>
    <col min="8457" max="8457" width="15.5703125" style="859" customWidth="1"/>
    <col min="8458" max="8459" width="0" style="859" hidden="1" customWidth="1"/>
    <col min="8460" max="8460" width="2.5703125" style="859" customWidth="1"/>
    <col min="8461" max="8461" width="12.7109375" style="859" customWidth="1"/>
    <col min="8462" max="8704" width="11.42578125" style="859"/>
    <col min="8705" max="8705" width="44.5703125" style="859" customWidth="1"/>
    <col min="8706" max="8712" width="16.42578125" style="859" customWidth="1"/>
    <col min="8713" max="8713" width="15.5703125" style="859" customWidth="1"/>
    <col min="8714" max="8715" width="0" style="859" hidden="1" customWidth="1"/>
    <col min="8716" max="8716" width="2.5703125" style="859" customWidth="1"/>
    <col min="8717" max="8717" width="12.7109375" style="859" customWidth="1"/>
    <col min="8718" max="8960" width="11.42578125" style="859"/>
    <col min="8961" max="8961" width="44.5703125" style="859" customWidth="1"/>
    <col min="8962" max="8968" width="16.42578125" style="859" customWidth="1"/>
    <col min="8969" max="8969" width="15.5703125" style="859" customWidth="1"/>
    <col min="8970" max="8971" width="0" style="859" hidden="1" customWidth="1"/>
    <col min="8972" max="8972" width="2.5703125" style="859" customWidth="1"/>
    <col min="8973" max="8973" width="12.7109375" style="859" customWidth="1"/>
    <col min="8974" max="9216" width="11.42578125" style="859"/>
    <col min="9217" max="9217" width="44.5703125" style="859" customWidth="1"/>
    <col min="9218" max="9224" width="16.42578125" style="859" customWidth="1"/>
    <col min="9225" max="9225" width="15.5703125" style="859" customWidth="1"/>
    <col min="9226" max="9227" width="0" style="859" hidden="1" customWidth="1"/>
    <col min="9228" max="9228" width="2.5703125" style="859" customWidth="1"/>
    <col min="9229" max="9229" width="12.7109375" style="859" customWidth="1"/>
    <col min="9230" max="9472" width="11.42578125" style="859"/>
    <col min="9473" max="9473" width="44.5703125" style="859" customWidth="1"/>
    <col min="9474" max="9480" width="16.42578125" style="859" customWidth="1"/>
    <col min="9481" max="9481" width="15.5703125" style="859" customWidth="1"/>
    <col min="9482" max="9483" width="0" style="859" hidden="1" customWidth="1"/>
    <col min="9484" max="9484" width="2.5703125" style="859" customWidth="1"/>
    <col min="9485" max="9485" width="12.7109375" style="859" customWidth="1"/>
    <col min="9486" max="9728" width="11.42578125" style="859"/>
    <col min="9729" max="9729" width="44.5703125" style="859" customWidth="1"/>
    <col min="9730" max="9736" width="16.42578125" style="859" customWidth="1"/>
    <col min="9737" max="9737" width="15.5703125" style="859" customWidth="1"/>
    <col min="9738" max="9739" width="0" style="859" hidden="1" customWidth="1"/>
    <col min="9740" max="9740" width="2.5703125" style="859" customWidth="1"/>
    <col min="9741" max="9741" width="12.7109375" style="859" customWidth="1"/>
    <col min="9742" max="9984" width="11.42578125" style="859"/>
    <col min="9985" max="9985" width="44.5703125" style="859" customWidth="1"/>
    <col min="9986" max="9992" width="16.42578125" style="859" customWidth="1"/>
    <col min="9993" max="9993" width="15.5703125" style="859" customWidth="1"/>
    <col min="9994" max="9995" width="0" style="859" hidden="1" customWidth="1"/>
    <col min="9996" max="9996" width="2.5703125" style="859" customWidth="1"/>
    <col min="9997" max="9997" width="12.7109375" style="859" customWidth="1"/>
    <col min="9998" max="10240" width="11.42578125" style="859"/>
    <col min="10241" max="10241" width="44.5703125" style="859" customWidth="1"/>
    <col min="10242" max="10248" width="16.42578125" style="859" customWidth="1"/>
    <col min="10249" max="10249" width="15.5703125" style="859" customWidth="1"/>
    <col min="10250" max="10251" width="0" style="859" hidden="1" customWidth="1"/>
    <col min="10252" max="10252" width="2.5703125" style="859" customWidth="1"/>
    <col min="10253" max="10253" width="12.7109375" style="859" customWidth="1"/>
    <col min="10254" max="10496" width="11.42578125" style="859"/>
    <col min="10497" max="10497" width="44.5703125" style="859" customWidth="1"/>
    <col min="10498" max="10504" width="16.42578125" style="859" customWidth="1"/>
    <col min="10505" max="10505" width="15.5703125" style="859" customWidth="1"/>
    <col min="10506" max="10507" width="0" style="859" hidden="1" customWidth="1"/>
    <col min="10508" max="10508" width="2.5703125" style="859" customWidth="1"/>
    <col min="10509" max="10509" width="12.7109375" style="859" customWidth="1"/>
    <col min="10510" max="10752" width="11.42578125" style="859"/>
    <col min="10753" max="10753" width="44.5703125" style="859" customWidth="1"/>
    <col min="10754" max="10760" width="16.42578125" style="859" customWidth="1"/>
    <col min="10761" max="10761" width="15.5703125" style="859" customWidth="1"/>
    <col min="10762" max="10763" width="0" style="859" hidden="1" customWidth="1"/>
    <col min="10764" max="10764" width="2.5703125" style="859" customWidth="1"/>
    <col min="10765" max="10765" width="12.7109375" style="859" customWidth="1"/>
    <col min="10766" max="11008" width="11.42578125" style="859"/>
    <col min="11009" max="11009" width="44.5703125" style="859" customWidth="1"/>
    <col min="11010" max="11016" width="16.42578125" style="859" customWidth="1"/>
    <col min="11017" max="11017" width="15.5703125" style="859" customWidth="1"/>
    <col min="11018" max="11019" width="0" style="859" hidden="1" customWidth="1"/>
    <col min="11020" max="11020" width="2.5703125" style="859" customWidth="1"/>
    <col min="11021" max="11021" width="12.7109375" style="859" customWidth="1"/>
    <col min="11022" max="11264" width="11.42578125" style="859"/>
    <col min="11265" max="11265" width="44.5703125" style="859" customWidth="1"/>
    <col min="11266" max="11272" width="16.42578125" style="859" customWidth="1"/>
    <col min="11273" max="11273" width="15.5703125" style="859" customWidth="1"/>
    <col min="11274" max="11275" width="0" style="859" hidden="1" customWidth="1"/>
    <col min="11276" max="11276" width="2.5703125" style="859" customWidth="1"/>
    <col min="11277" max="11277" width="12.7109375" style="859" customWidth="1"/>
    <col min="11278" max="11520" width="11.42578125" style="859"/>
    <col min="11521" max="11521" width="44.5703125" style="859" customWidth="1"/>
    <col min="11522" max="11528" width="16.42578125" style="859" customWidth="1"/>
    <col min="11529" max="11529" width="15.5703125" style="859" customWidth="1"/>
    <col min="11530" max="11531" width="0" style="859" hidden="1" customWidth="1"/>
    <col min="11532" max="11532" width="2.5703125" style="859" customWidth="1"/>
    <col min="11533" max="11533" width="12.7109375" style="859" customWidth="1"/>
    <col min="11534" max="11776" width="11.42578125" style="859"/>
    <col min="11777" max="11777" width="44.5703125" style="859" customWidth="1"/>
    <col min="11778" max="11784" width="16.42578125" style="859" customWidth="1"/>
    <col min="11785" max="11785" width="15.5703125" style="859" customWidth="1"/>
    <col min="11786" max="11787" width="0" style="859" hidden="1" customWidth="1"/>
    <col min="11788" max="11788" width="2.5703125" style="859" customWidth="1"/>
    <col min="11789" max="11789" width="12.7109375" style="859" customWidth="1"/>
    <col min="11790" max="12032" width="11.42578125" style="859"/>
    <col min="12033" max="12033" width="44.5703125" style="859" customWidth="1"/>
    <col min="12034" max="12040" width="16.42578125" style="859" customWidth="1"/>
    <col min="12041" max="12041" width="15.5703125" style="859" customWidth="1"/>
    <col min="12042" max="12043" width="0" style="859" hidden="1" customWidth="1"/>
    <col min="12044" max="12044" width="2.5703125" style="859" customWidth="1"/>
    <col min="12045" max="12045" width="12.7109375" style="859" customWidth="1"/>
    <col min="12046" max="12288" width="11.42578125" style="859"/>
    <col min="12289" max="12289" width="44.5703125" style="859" customWidth="1"/>
    <col min="12290" max="12296" width="16.42578125" style="859" customWidth="1"/>
    <col min="12297" max="12297" width="15.5703125" style="859" customWidth="1"/>
    <col min="12298" max="12299" width="0" style="859" hidden="1" customWidth="1"/>
    <col min="12300" max="12300" width="2.5703125" style="859" customWidth="1"/>
    <col min="12301" max="12301" width="12.7109375" style="859" customWidth="1"/>
    <col min="12302" max="12544" width="11.42578125" style="859"/>
    <col min="12545" max="12545" width="44.5703125" style="859" customWidth="1"/>
    <col min="12546" max="12552" width="16.42578125" style="859" customWidth="1"/>
    <col min="12553" max="12553" width="15.5703125" style="859" customWidth="1"/>
    <col min="12554" max="12555" width="0" style="859" hidden="1" customWidth="1"/>
    <col min="12556" max="12556" width="2.5703125" style="859" customWidth="1"/>
    <col min="12557" max="12557" width="12.7109375" style="859" customWidth="1"/>
    <col min="12558" max="12800" width="11.42578125" style="859"/>
    <col min="12801" max="12801" width="44.5703125" style="859" customWidth="1"/>
    <col min="12802" max="12808" width="16.42578125" style="859" customWidth="1"/>
    <col min="12809" max="12809" width="15.5703125" style="859" customWidth="1"/>
    <col min="12810" max="12811" width="0" style="859" hidden="1" customWidth="1"/>
    <col min="12812" max="12812" width="2.5703125" style="859" customWidth="1"/>
    <col min="12813" max="12813" width="12.7109375" style="859" customWidth="1"/>
    <col min="12814" max="13056" width="11.42578125" style="859"/>
    <col min="13057" max="13057" width="44.5703125" style="859" customWidth="1"/>
    <col min="13058" max="13064" width="16.42578125" style="859" customWidth="1"/>
    <col min="13065" max="13065" width="15.5703125" style="859" customWidth="1"/>
    <col min="13066" max="13067" width="0" style="859" hidden="1" customWidth="1"/>
    <col min="13068" max="13068" width="2.5703125" style="859" customWidth="1"/>
    <col min="13069" max="13069" width="12.7109375" style="859" customWidth="1"/>
    <col min="13070" max="13312" width="11.42578125" style="859"/>
    <col min="13313" max="13313" width="44.5703125" style="859" customWidth="1"/>
    <col min="13314" max="13320" width="16.42578125" style="859" customWidth="1"/>
    <col min="13321" max="13321" width="15.5703125" style="859" customWidth="1"/>
    <col min="13322" max="13323" width="0" style="859" hidden="1" customWidth="1"/>
    <col min="13324" max="13324" width="2.5703125" style="859" customWidth="1"/>
    <col min="13325" max="13325" width="12.7109375" style="859" customWidth="1"/>
    <col min="13326" max="13568" width="11.42578125" style="859"/>
    <col min="13569" max="13569" width="44.5703125" style="859" customWidth="1"/>
    <col min="13570" max="13576" width="16.42578125" style="859" customWidth="1"/>
    <col min="13577" max="13577" width="15.5703125" style="859" customWidth="1"/>
    <col min="13578" max="13579" width="0" style="859" hidden="1" customWidth="1"/>
    <col min="13580" max="13580" width="2.5703125" style="859" customWidth="1"/>
    <col min="13581" max="13581" width="12.7109375" style="859" customWidth="1"/>
    <col min="13582" max="13824" width="11.42578125" style="859"/>
    <col min="13825" max="13825" width="44.5703125" style="859" customWidth="1"/>
    <col min="13826" max="13832" width="16.42578125" style="859" customWidth="1"/>
    <col min="13833" max="13833" width="15.5703125" style="859" customWidth="1"/>
    <col min="13834" max="13835" width="0" style="859" hidden="1" customWidth="1"/>
    <col min="13836" max="13836" width="2.5703125" style="859" customWidth="1"/>
    <col min="13837" max="13837" width="12.7109375" style="859" customWidth="1"/>
    <col min="13838" max="14080" width="11.42578125" style="859"/>
    <col min="14081" max="14081" width="44.5703125" style="859" customWidth="1"/>
    <col min="14082" max="14088" width="16.42578125" style="859" customWidth="1"/>
    <col min="14089" max="14089" width="15.5703125" style="859" customWidth="1"/>
    <col min="14090" max="14091" width="0" style="859" hidden="1" customWidth="1"/>
    <col min="14092" max="14092" width="2.5703125" style="859" customWidth="1"/>
    <col min="14093" max="14093" width="12.7109375" style="859" customWidth="1"/>
    <col min="14094" max="14336" width="11.42578125" style="859"/>
    <col min="14337" max="14337" width="44.5703125" style="859" customWidth="1"/>
    <col min="14338" max="14344" width="16.42578125" style="859" customWidth="1"/>
    <col min="14345" max="14345" width="15.5703125" style="859" customWidth="1"/>
    <col min="14346" max="14347" width="0" style="859" hidden="1" customWidth="1"/>
    <col min="14348" max="14348" width="2.5703125" style="859" customWidth="1"/>
    <col min="14349" max="14349" width="12.7109375" style="859" customWidth="1"/>
    <col min="14350" max="14592" width="11.42578125" style="859"/>
    <col min="14593" max="14593" width="44.5703125" style="859" customWidth="1"/>
    <col min="14594" max="14600" width="16.42578125" style="859" customWidth="1"/>
    <col min="14601" max="14601" width="15.5703125" style="859" customWidth="1"/>
    <col min="14602" max="14603" width="0" style="859" hidden="1" customWidth="1"/>
    <col min="14604" max="14604" width="2.5703125" style="859" customWidth="1"/>
    <col min="14605" max="14605" width="12.7109375" style="859" customWidth="1"/>
    <col min="14606" max="14848" width="11.42578125" style="859"/>
    <col min="14849" max="14849" width="44.5703125" style="859" customWidth="1"/>
    <col min="14850" max="14856" width="16.42578125" style="859" customWidth="1"/>
    <col min="14857" max="14857" width="15.5703125" style="859" customWidth="1"/>
    <col min="14858" max="14859" width="0" style="859" hidden="1" customWidth="1"/>
    <col min="14860" max="14860" width="2.5703125" style="859" customWidth="1"/>
    <col min="14861" max="14861" width="12.7109375" style="859" customWidth="1"/>
    <col min="14862" max="15104" width="11.42578125" style="859"/>
    <col min="15105" max="15105" width="44.5703125" style="859" customWidth="1"/>
    <col min="15106" max="15112" width="16.42578125" style="859" customWidth="1"/>
    <col min="15113" max="15113" width="15.5703125" style="859" customWidth="1"/>
    <col min="15114" max="15115" width="0" style="859" hidden="1" customWidth="1"/>
    <col min="15116" max="15116" width="2.5703125" style="859" customWidth="1"/>
    <col min="15117" max="15117" width="12.7109375" style="859" customWidth="1"/>
    <col min="15118" max="15360" width="11.42578125" style="859"/>
    <col min="15361" max="15361" width="44.5703125" style="859" customWidth="1"/>
    <col min="15362" max="15368" width="16.42578125" style="859" customWidth="1"/>
    <col min="15369" max="15369" width="15.5703125" style="859" customWidth="1"/>
    <col min="15370" max="15371" width="0" style="859" hidden="1" customWidth="1"/>
    <col min="15372" max="15372" width="2.5703125" style="859" customWidth="1"/>
    <col min="15373" max="15373" width="12.7109375" style="859" customWidth="1"/>
    <col min="15374" max="15616" width="11.42578125" style="859"/>
    <col min="15617" max="15617" width="44.5703125" style="859" customWidth="1"/>
    <col min="15618" max="15624" width="16.42578125" style="859" customWidth="1"/>
    <col min="15625" max="15625" width="15.5703125" style="859" customWidth="1"/>
    <col min="15626" max="15627" width="0" style="859" hidden="1" customWidth="1"/>
    <col min="15628" max="15628" width="2.5703125" style="859" customWidth="1"/>
    <col min="15629" max="15629" width="12.7109375" style="859" customWidth="1"/>
    <col min="15630" max="15872" width="11.42578125" style="859"/>
    <col min="15873" max="15873" width="44.5703125" style="859" customWidth="1"/>
    <col min="15874" max="15880" width="16.42578125" style="859" customWidth="1"/>
    <col min="15881" max="15881" width="15.5703125" style="859" customWidth="1"/>
    <col min="15882" max="15883" width="0" style="859" hidden="1" customWidth="1"/>
    <col min="15884" max="15884" width="2.5703125" style="859" customWidth="1"/>
    <col min="15885" max="15885" width="12.7109375" style="859" customWidth="1"/>
    <col min="15886" max="16128" width="11.42578125" style="859"/>
    <col min="16129" max="16129" width="44.5703125" style="859" customWidth="1"/>
    <col min="16130" max="16136" width="16.42578125" style="859" customWidth="1"/>
    <col min="16137" max="16137" width="15.5703125" style="859" customWidth="1"/>
    <col min="16138" max="16139" width="0" style="859" hidden="1" customWidth="1"/>
    <col min="16140" max="16140" width="2.5703125" style="859" customWidth="1"/>
    <col min="16141" max="16141" width="12.7109375" style="859" customWidth="1"/>
    <col min="16142" max="16384" width="11.42578125" style="859"/>
  </cols>
  <sheetData>
    <row r="1" spans="1:11" s="60" customFormat="1" ht="3.75" customHeight="1">
      <c r="A1" s="239"/>
      <c r="B1" s="896"/>
      <c r="C1" s="896"/>
      <c r="D1" s="896"/>
      <c r="E1" s="896"/>
      <c r="F1" s="896"/>
      <c r="G1" s="896"/>
      <c r="H1" s="896"/>
      <c r="I1" s="896"/>
      <c r="J1" s="240"/>
      <c r="K1" s="240"/>
    </row>
    <row r="2" spans="1:11" s="60" customFormat="1" ht="39" customHeight="1">
      <c r="A2" s="1162" t="s">
        <v>1287</v>
      </c>
      <c r="B2" s="1162"/>
      <c r="C2" s="1162"/>
      <c r="D2" s="1162"/>
      <c r="E2" s="1162"/>
      <c r="F2" s="1162"/>
      <c r="G2" s="1162"/>
      <c r="H2" s="1162"/>
      <c r="I2" s="1162"/>
      <c r="J2" s="1162"/>
      <c r="K2" s="1162"/>
    </row>
    <row r="3" spans="1:11" s="60" customFormat="1" ht="20.25" customHeight="1">
      <c r="A3" s="1162" t="s">
        <v>708</v>
      </c>
      <c r="B3" s="1162"/>
      <c r="C3" s="1162"/>
      <c r="D3" s="1162"/>
      <c r="E3" s="1162"/>
      <c r="F3" s="1162"/>
      <c r="G3" s="1162"/>
      <c r="H3" s="1162"/>
      <c r="I3" s="1162"/>
      <c r="J3" s="1162"/>
      <c r="K3" s="1162"/>
    </row>
    <row r="4" spans="1:11" s="60" customFormat="1" ht="20.25" customHeight="1">
      <c r="A4" s="1162" t="s">
        <v>1504</v>
      </c>
      <c r="B4" s="1162"/>
      <c r="C4" s="1162"/>
      <c r="D4" s="1162"/>
      <c r="E4" s="1162"/>
      <c r="F4" s="1162"/>
      <c r="G4" s="1162"/>
      <c r="H4" s="1162"/>
      <c r="I4" s="1162"/>
      <c r="J4" s="1162"/>
      <c r="K4" s="1162"/>
    </row>
    <row r="5" spans="1:11" s="143" customFormat="1" ht="39" customHeight="1">
      <c r="A5" s="1168" t="s">
        <v>1211</v>
      </c>
      <c r="B5" s="1168"/>
      <c r="C5" s="1168"/>
      <c r="D5" s="1168"/>
      <c r="E5" s="1168"/>
      <c r="F5" s="1168"/>
      <c r="G5" s="1168"/>
      <c r="H5" s="1168"/>
      <c r="I5" s="1168"/>
      <c r="J5" s="1168"/>
      <c r="K5" s="1168"/>
    </row>
    <row r="6" spans="1:11" s="859" customFormat="1" ht="7.5" customHeight="1">
      <c r="A6" s="144"/>
      <c r="B6" s="56"/>
      <c r="C6" s="56"/>
      <c r="D6" s="56"/>
      <c r="E6" s="56"/>
      <c r="F6" s="56"/>
      <c r="G6" s="56"/>
      <c r="H6" s="56"/>
      <c r="I6" s="56"/>
    </row>
    <row r="7" spans="1:11" s="859" customFormat="1" ht="10.5" customHeight="1">
      <c r="A7" s="145"/>
      <c r="B7" s="999"/>
      <c r="C7" s="146"/>
      <c r="D7" s="146"/>
      <c r="E7" s="146"/>
      <c r="F7" s="146"/>
      <c r="G7" s="897"/>
      <c r="H7" s="897"/>
      <c r="I7" s="898"/>
      <c r="J7" s="147"/>
      <c r="K7" s="147"/>
    </row>
    <row r="8" spans="1:11" s="859" customFormat="1" ht="41.25" customHeight="1">
      <c r="A8" s="216"/>
      <c r="B8" s="1000" t="s">
        <v>1288</v>
      </c>
      <c r="C8" s="1000" t="s">
        <v>1292</v>
      </c>
      <c r="D8" s="1000" t="s">
        <v>1291</v>
      </c>
      <c r="E8" s="1000" t="s">
        <v>1293</v>
      </c>
      <c r="F8" s="1000" t="s">
        <v>1290</v>
      </c>
      <c r="G8" s="1000" t="s">
        <v>1294</v>
      </c>
      <c r="H8" s="1001" t="s">
        <v>309</v>
      </c>
      <c r="I8" s="1001" t="s">
        <v>709</v>
      </c>
      <c r="J8" s="537"/>
      <c r="K8" s="367"/>
    </row>
    <row r="9" spans="1:11" s="859" customFormat="1" ht="34.5" customHeight="1">
      <c r="A9" s="217" t="s">
        <v>710</v>
      </c>
      <c r="B9" s="218">
        <v>1690822.4794000001</v>
      </c>
      <c r="C9" s="218">
        <v>603466.54882000003</v>
      </c>
      <c r="D9" s="218">
        <v>178996.08622999999</v>
      </c>
      <c r="E9" s="218">
        <v>65680.926470000006</v>
      </c>
      <c r="F9" s="218">
        <v>43490.197990000001</v>
      </c>
      <c r="G9" s="218">
        <v>44569.043880000005</v>
      </c>
      <c r="H9" s="218">
        <v>2627025.2827900001</v>
      </c>
      <c r="I9" s="219">
        <f>H9/$H$21</f>
        <v>0.95853410179338616</v>
      </c>
      <c r="J9" s="306"/>
      <c r="K9" s="217"/>
    </row>
    <row r="10" spans="1:11" s="859" customFormat="1" ht="34.5" customHeight="1">
      <c r="A10" s="217" t="s">
        <v>711</v>
      </c>
      <c r="B10" s="218">
        <v>-4932.2333099999996</v>
      </c>
      <c r="C10" s="218">
        <v>-2716.6537899999998</v>
      </c>
      <c r="D10" s="218">
        <v>-3249.49044</v>
      </c>
      <c r="E10" s="218">
        <v>-207.17060999999998</v>
      </c>
      <c r="F10" s="218">
        <v>-185.19835999999998</v>
      </c>
      <c r="G10" s="218">
        <v>-176.59570000000002</v>
      </c>
      <c r="H10" s="218">
        <v>-11467.342210000001</v>
      </c>
      <c r="I10" s="219">
        <f t="shared" ref="I10:I21" si="0">H10/$H$21</f>
        <v>-4.1841388574479143E-3</v>
      </c>
      <c r="J10" s="306"/>
      <c r="K10" s="217"/>
    </row>
    <row r="11" spans="1:11" s="859" customFormat="1" ht="34.5" customHeight="1">
      <c r="A11" s="217" t="s">
        <v>712</v>
      </c>
      <c r="B11" s="218">
        <v>33525.511680000003</v>
      </c>
      <c r="C11" s="218">
        <v>4530.1559900000002</v>
      </c>
      <c r="D11" s="218">
        <v>12139.31091</v>
      </c>
      <c r="E11" s="218">
        <v>869.09404000000006</v>
      </c>
      <c r="F11" s="218">
        <v>1123.6615400000001</v>
      </c>
      <c r="G11" s="218">
        <v>846.64946999999995</v>
      </c>
      <c r="H11" s="218">
        <v>53034.383630000004</v>
      </c>
      <c r="I11" s="219">
        <f t="shared" si="0"/>
        <v>1.9350885433032053E-2</v>
      </c>
      <c r="J11" s="306"/>
      <c r="K11" s="217"/>
    </row>
    <row r="12" spans="1:11" s="859" customFormat="1" ht="34.5" customHeight="1">
      <c r="A12" s="217" t="s">
        <v>713</v>
      </c>
      <c r="B12" s="218">
        <v>-845.66521999999998</v>
      </c>
      <c r="C12" s="218">
        <v>-123.34627</v>
      </c>
      <c r="D12" s="218">
        <v>-303.84191999999996</v>
      </c>
      <c r="E12" s="218">
        <v>-25.10153</v>
      </c>
      <c r="F12" s="218">
        <v>-42.663539999999998</v>
      </c>
      <c r="G12" s="218">
        <v>-24.665970000000002</v>
      </c>
      <c r="H12" s="218">
        <v>-1365.2844499999999</v>
      </c>
      <c r="I12" s="219">
        <f t="shared" si="0"/>
        <v>-4.9815725510771191E-4</v>
      </c>
      <c r="J12" s="306"/>
      <c r="K12" s="217"/>
    </row>
    <row r="13" spans="1:11" s="859" customFormat="1" ht="34.5" customHeight="1">
      <c r="A13" s="217" t="s">
        <v>714</v>
      </c>
      <c r="B13" s="218">
        <v>7789.8981399999993</v>
      </c>
      <c r="C13" s="218">
        <v>1146.14294</v>
      </c>
      <c r="D13" s="218">
        <v>2465.61069</v>
      </c>
      <c r="E13" s="218">
        <v>35.750980000000006</v>
      </c>
      <c r="F13" s="218">
        <v>491.28208000000001</v>
      </c>
      <c r="G13" s="218">
        <v>0</v>
      </c>
      <c r="H13" s="218">
        <v>11928.68483</v>
      </c>
      <c r="I13" s="219">
        <f t="shared" si="0"/>
        <v>4.3524709389005378E-3</v>
      </c>
      <c r="J13" s="306"/>
      <c r="K13" s="217"/>
    </row>
    <row r="14" spans="1:11" s="859" customFormat="1" ht="34.5" customHeight="1">
      <c r="A14" s="217" t="s">
        <v>715</v>
      </c>
      <c r="B14" s="218">
        <v>-784.93190000000004</v>
      </c>
      <c r="C14" s="218">
        <v>-115.18006</v>
      </c>
      <c r="D14" s="218">
        <v>-246.56107999999998</v>
      </c>
      <c r="E14" s="218">
        <v>-3.5750999999999999</v>
      </c>
      <c r="F14" s="218">
        <v>-53.461550000000003</v>
      </c>
      <c r="G14" s="218">
        <v>0</v>
      </c>
      <c r="H14" s="218">
        <v>-1203.7096899999999</v>
      </c>
      <c r="I14" s="219">
        <f t="shared" si="0"/>
        <v>-4.3920277207944094E-4</v>
      </c>
      <c r="J14" s="306"/>
      <c r="K14" s="217"/>
    </row>
    <row r="15" spans="1:11" s="859" customFormat="1" ht="34.5" customHeight="1">
      <c r="A15" s="217" t="s">
        <v>716</v>
      </c>
      <c r="B15" s="218">
        <v>3825.1244700000002</v>
      </c>
      <c r="C15" s="218">
        <v>957.46680000000003</v>
      </c>
      <c r="D15" s="218">
        <v>2051.1691799999999</v>
      </c>
      <c r="E15" s="218">
        <v>0</v>
      </c>
      <c r="F15" s="218">
        <v>427.17594000000003</v>
      </c>
      <c r="G15" s="218">
        <v>17.61985</v>
      </c>
      <c r="H15" s="218">
        <v>7278.5562399999999</v>
      </c>
      <c r="I15" s="219">
        <f t="shared" si="0"/>
        <v>2.6557583642482039E-3</v>
      </c>
      <c r="J15" s="306"/>
      <c r="K15" s="217"/>
    </row>
    <row r="16" spans="1:11" s="859" customFormat="1" ht="34.5" customHeight="1">
      <c r="A16" s="217" t="s">
        <v>717</v>
      </c>
      <c r="B16" s="218">
        <v>-956.29347999999993</v>
      </c>
      <c r="C16" s="218">
        <v>-239.36670999999998</v>
      </c>
      <c r="D16" s="218">
        <v>-532.01902000000007</v>
      </c>
      <c r="E16" s="218">
        <v>0</v>
      </c>
      <c r="F16" s="218">
        <v>-106.79404</v>
      </c>
      <c r="G16" s="218">
        <v>-4.40496</v>
      </c>
      <c r="H16" s="218">
        <v>-1838.8782099999999</v>
      </c>
      <c r="I16" s="219">
        <f t="shared" si="0"/>
        <v>-6.709594631147983E-4</v>
      </c>
      <c r="J16" s="306"/>
      <c r="K16" s="217"/>
    </row>
    <row r="17" spans="1:11" s="859" customFormat="1" ht="34.5" customHeight="1">
      <c r="A17" s="217" t="s">
        <v>718</v>
      </c>
      <c r="B17" s="218">
        <v>2345.6551600000003</v>
      </c>
      <c r="C17" s="218">
        <v>564.03404</v>
      </c>
      <c r="D17" s="218">
        <v>3556.6227899999999</v>
      </c>
      <c r="E17" s="218">
        <v>0</v>
      </c>
      <c r="F17" s="218">
        <v>0</v>
      </c>
      <c r="G17" s="218">
        <v>0</v>
      </c>
      <c r="H17" s="218">
        <v>6466.3119900000002</v>
      </c>
      <c r="I17" s="219">
        <f t="shared" si="0"/>
        <v>2.3593912840715989E-3</v>
      </c>
      <c r="J17" s="306"/>
      <c r="K17" s="217"/>
    </row>
    <row r="18" spans="1:11" s="859" customFormat="1" ht="34.5" customHeight="1">
      <c r="A18" s="217" t="s">
        <v>719</v>
      </c>
      <c r="B18" s="218">
        <v>-959.78512000000001</v>
      </c>
      <c r="C18" s="218">
        <v>-231.74084999999999</v>
      </c>
      <c r="D18" s="218">
        <v>-2278.21452</v>
      </c>
      <c r="E18" s="218">
        <v>0</v>
      </c>
      <c r="F18" s="218">
        <v>0</v>
      </c>
      <c r="G18" s="218">
        <v>0</v>
      </c>
      <c r="H18" s="218">
        <v>-3469.7404900000001</v>
      </c>
      <c r="I18" s="219">
        <f t="shared" si="0"/>
        <v>-1.2660192522038084E-3</v>
      </c>
      <c r="J18" s="306"/>
      <c r="K18" s="217"/>
    </row>
    <row r="19" spans="1:11" s="859" customFormat="1" ht="34.5" customHeight="1">
      <c r="A19" s="217" t="s">
        <v>720</v>
      </c>
      <c r="B19" s="218">
        <v>15685.22105</v>
      </c>
      <c r="C19" s="218">
        <v>10950.033039999998</v>
      </c>
      <c r="D19" s="218">
        <v>6510.7892300000003</v>
      </c>
      <c r="E19" s="218">
        <v>366.64934999999997</v>
      </c>
      <c r="F19" s="218">
        <v>1018.16585</v>
      </c>
      <c r="G19" s="218">
        <v>405.53184999999996</v>
      </c>
      <c r="H19" s="218">
        <v>34936.390369999994</v>
      </c>
      <c r="I19" s="219">
        <f t="shared" si="0"/>
        <v>1.2747392186361384E-2</v>
      </c>
      <c r="J19" s="306"/>
      <c r="K19" s="217"/>
    </row>
    <row r="20" spans="1:11" s="859" customFormat="1" ht="34.5" customHeight="1">
      <c r="A20" s="217" t="s">
        <v>721</v>
      </c>
      <c r="B20" s="218">
        <v>-8335.8399599999993</v>
      </c>
      <c r="C20" s="218">
        <v>-5505.8663399999996</v>
      </c>
      <c r="D20" s="218">
        <v>-5136.6538799999998</v>
      </c>
      <c r="E20" s="218">
        <v>-337.07259999999997</v>
      </c>
      <c r="F20" s="218">
        <v>-715.47194999999999</v>
      </c>
      <c r="G20" s="218">
        <v>-364.58936</v>
      </c>
      <c r="H20" s="218">
        <v>-20395.49409</v>
      </c>
      <c r="I20" s="219">
        <f t="shared" si="0"/>
        <v>-7.4417923330482244E-3</v>
      </c>
      <c r="J20" s="306"/>
      <c r="K20" s="217"/>
    </row>
    <row r="21" spans="1:11" s="859" customFormat="1" ht="34.5" customHeight="1">
      <c r="A21" s="220" t="s">
        <v>722</v>
      </c>
      <c r="B21" s="486">
        <f>B9+B11+B13+B15+B17+B19</f>
        <v>1753993.8899000001</v>
      </c>
      <c r="C21" s="486">
        <f t="shared" ref="C21:H22" si="1">C9+C11+C13+C15+C17+C19</f>
        <v>621614.38163000019</v>
      </c>
      <c r="D21" s="486">
        <f t="shared" si="1"/>
        <v>205719.58902999997</v>
      </c>
      <c r="E21" s="486">
        <f t="shared" si="1"/>
        <v>66952.420840000006</v>
      </c>
      <c r="F21" s="486">
        <f t="shared" si="1"/>
        <v>46550.483399999997</v>
      </c>
      <c r="G21" s="486">
        <f t="shared" si="1"/>
        <v>45838.845050000004</v>
      </c>
      <c r="H21" s="486">
        <f t="shared" si="1"/>
        <v>2740669.6098500001</v>
      </c>
      <c r="I21" s="222">
        <f t="shared" si="0"/>
        <v>1</v>
      </c>
      <c r="J21" s="306"/>
      <c r="K21" s="217"/>
    </row>
    <row r="22" spans="1:11" s="859" customFormat="1" ht="34.5" customHeight="1">
      <c r="A22" s="223" t="s">
        <v>839</v>
      </c>
      <c r="B22" s="305">
        <f>B10+B12+B14+B16+B18+B20</f>
        <v>-16814.74899</v>
      </c>
      <c r="C22" s="305">
        <f t="shared" si="1"/>
        <v>-8932.1540199999999</v>
      </c>
      <c r="D22" s="305">
        <f t="shared" si="1"/>
        <v>-11746.780859999999</v>
      </c>
      <c r="E22" s="305">
        <f t="shared" si="1"/>
        <v>-572.91983999999991</v>
      </c>
      <c r="F22" s="305">
        <f t="shared" si="1"/>
        <v>-1103.58944</v>
      </c>
      <c r="G22" s="305">
        <f t="shared" si="1"/>
        <v>-570.25599</v>
      </c>
      <c r="H22" s="305">
        <f t="shared" si="1"/>
        <v>-39740.449139999997</v>
      </c>
      <c r="I22" s="305"/>
      <c r="J22" s="217"/>
      <c r="K22" s="217"/>
    </row>
    <row r="23" spans="1:11" s="157" customFormat="1" ht="34.5" customHeight="1" thickBot="1">
      <c r="A23" s="225" t="s">
        <v>840</v>
      </c>
      <c r="B23" s="226">
        <f t="shared" ref="B23:H23" si="2">B21/$H$21</f>
        <v>0.6399873533081567</v>
      </c>
      <c r="C23" s="226">
        <f t="shared" si="2"/>
        <v>0.22681113381777596</v>
      </c>
      <c r="D23" s="226">
        <f t="shared" si="2"/>
        <v>7.5061798142556563E-2</v>
      </c>
      <c r="E23" s="226">
        <f t="shared" si="2"/>
        <v>2.4429219997686765E-2</v>
      </c>
      <c r="F23" s="226">
        <f t="shared" si="2"/>
        <v>1.6985076651595286E-2</v>
      </c>
      <c r="G23" s="226">
        <f t="shared" si="2"/>
        <v>1.672541808222875E-2</v>
      </c>
      <c r="H23" s="226">
        <f t="shared" si="2"/>
        <v>1</v>
      </c>
      <c r="I23" s="226"/>
      <c r="J23" s="368"/>
      <c r="K23" s="368"/>
    </row>
    <row r="24" spans="1:11" s="859" customFormat="1" ht="15" customHeight="1">
      <c r="A24" s="509" t="s">
        <v>882</v>
      </c>
      <c r="B24" s="344"/>
      <c r="C24" s="227"/>
      <c r="D24" s="227"/>
      <c r="E24" s="227"/>
      <c r="F24" s="227"/>
      <c r="G24" s="227"/>
      <c r="H24" s="227"/>
      <c r="I24" s="227"/>
      <c r="J24" s="228"/>
      <c r="K24" s="228"/>
    </row>
    <row r="25" spans="1:11" s="859" customFormat="1" ht="54.75" customHeight="1">
      <c r="A25" s="1223" t="s">
        <v>354</v>
      </c>
      <c r="B25" s="1224"/>
      <c r="C25" s="1224"/>
      <c r="D25" s="1224"/>
      <c r="E25" s="1224"/>
      <c r="F25" s="1224"/>
      <c r="G25" s="1224"/>
      <c r="H25" s="1224"/>
      <c r="I25" s="1224"/>
      <c r="J25" s="228"/>
      <c r="K25" s="228"/>
    </row>
    <row r="26" spans="1:11" s="859" customFormat="1" ht="54.75" customHeight="1">
      <c r="A26" s="1223" t="s">
        <v>355</v>
      </c>
      <c r="B26" s="1224"/>
      <c r="C26" s="1224"/>
      <c r="D26" s="1224"/>
      <c r="E26" s="1224"/>
      <c r="F26" s="1224"/>
      <c r="G26" s="1224"/>
      <c r="H26" s="1224"/>
      <c r="I26" s="1224"/>
      <c r="J26" s="63"/>
      <c r="K26" s="63"/>
    </row>
    <row r="27" spans="1:11" s="859" customFormat="1" ht="12" customHeight="1">
      <c r="A27" s="118" t="s">
        <v>883</v>
      </c>
      <c r="B27" s="483"/>
      <c r="C27" s="161"/>
      <c r="D27" s="161"/>
      <c r="E27" s="161"/>
      <c r="F27" s="161"/>
      <c r="G27" s="309"/>
      <c r="H27" s="309"/>
      <c r="I27" s="309"/>
      <c r="J27" s="63"/>
      <c r="K27" s="63"/>
    </row>
    <row r="28" spans="1:11" s="859" customFormat="1" ht="9" customHeight="1">
      <c r="A28" s="165"/>
      <c r="B28" s="56"/>
      <c r="C28" s="161"/>
      <c r="D28" s="161"/>
      <c r="E28" s="161"/>
      <c r="F28" s="161"/>
      <c r="G28" s="309"/>
      <c r="H28" s="309"/>
      <c r="I28" s="309"/>
      <c r="J28" s="63"/>
      <c r="K28" s="63"/>
    </row>
    <row r="29" spans="1:11" s="859" customFormat="1" ht="9" customHeight="1">
      <c r="A29" s="160"/>
      <c r="B29" s="56"/>
      <c r="C29" s="161"/>
      <c r="D29" s="161"/>
      <c r="E29" s="161"/>
      <c r="F29" s="161"/>
      <c r="G29" s="309"/>
      <c r="H29" s="309"/>
      <c r="I29" s="309"/>
      <c r="J29" s="63"/>
      <c r="K29" s="63"/>
    </row>
    <row r="30" spans="1:11" s="859" customFormat="1" ht="9" customHeight="1">
      <c r="A30" s="160"/>
      <c r="B30" s="56"/>
      <c r="C30" s="161"/>
      <c r="D30" s="161"/>
      <c r="E30" s="161"/>
      <c r="F30" s="161"/>
      <c r="G30" s="309"/>
      <c r="H30" s="309"/>
      <c r="I30" s="309"/>
      <c r="J30" s="63"/>
      <c r="K30" s="63"/>
    </row>
    <row r="31" spans="1:11" s="859" customFormat="1" ht="9" customHeight="1">
      <c r="A31" s="160"/>
      <c r="B31" s="1002"/>
      <c r="C31" s="161"/>
      <c r="D31" s="161"/>
      <c r="E31" s="161"/>
      <c r="F31" s="161"/>
      <c r="G31" s="309"/>
      <c r="H31" s="309"/>
      <c r="I31" s="309"/>
      <c r="J31" s="63"/>
      <c r="K31" s="63"/>
    </row>
    <row r="32" spans="1:11" s="859" customFormat="1" ht="9" customHeight="1">
      <c r="A32" s="160"/>
      <c r="B32" s="1002"/>
      <c r="C32" s="161"/>
      <c r="D32" s="161"/>
      <c r="E32" s="161"/>
      <c r="F32" s="161"/>
      <c r="G32" s="309"/>
      <c r="H32" s="309"/>
      <c r="I32" s="309"/>
      <c r="J32" s="63"/>
      <c r="K32" s="63"/>
    </row>
    <row r="33" spans="1:11" s="859" customFormat="1" ht="9" customHeight="1">
      <c r="A33" s="160"/>
      <c r="B33" s="1002"/>
      <c r="C33" s="161"/>
      <c r="D33" s="161"/>
      <c r="E33" s="161"/>
      <c r="F33" s="161"/>
      <c r="G33" s="309"/>
      <c r="H33" s="309"/>
      <c r="I33" s="309"/>
      <c r="J33" s="63"/>
      <c r="K33" s="63"/>
    </row>
    <row r="34" spans="1:11" s="859" customFormat="1" ht="9" customHeight="1">
      <c r="A34" s="162"/>
      <c r="B34" s="1002"/>
      <c r="C34" s="161"/>
      <c r="D34" s="161"/>
      <c r="E34" s="161"/>
      <c r="F34" s="161"/>
      <c r="G34" s="309"/>
      <c r="H34" s="309"/>
      <c r="I34" s="309"/>
      <c r="J34" s="63"/>
      <c r="K34" s="63"/>
    </row>
    <row r="35" spans="1:11" s="859" customFormat="1" ht="9" customHeight="1">
      <c r="A35" s="160"/>
      <c r="B35" s="1002"/>
      <c r="C35" s="161"/>
      <c r="D35" s="161"/>
      <c r="E35" s="161"/>
      <c r="F35" s="161"/>
      <c r="G35" s="309"/>
      <c r="H35" s="309"/>
      <c r="I35" s="309"/>
      <c r="J35" s="63"/>
      <c r="K35" s="63"/>
    </row>
    <row r="36" spans="1:11" s="859" customFormat="1" ht="9" customHeight="1">
      <c r="A36" s="160"/>
      <c r="B36" s="1002"/>
      <c r="C36" s="161"/>
      <c r="D36" s="161"/>
      <c r="E36" s="161"/>
      <c r="F36" s="161"/>
      <c r="G36" s="309"/>
      <c r="H36" s="309"/>
      <c r="I36" s="309"/>
      <c r="J36" s="63"/>
      <c r="K36" s="63"/>
    </row>
    <row r="37" spans="1:11" s="859" customFormat="1" ht="9" customHeight="1">
      <c r="A37" s="160"/>
      <c r="B37" s="1002"/>
      <c r="C37" s="161"/>
      <c r="D37" s="161"/>
      <c r="E37" s="161"/>
      <c r="F37" s="161"/>
      <c r="G37" s="309"/>
      <c r="H37" s="309"/>
      <c r="I37" s="309"/>
      <c r="J37" s="63"/>
      <c r="K37" s="63"/>
    </row>
    <row r="38" spans="1:11" s="859" customFormat="1" ht="9" customHeight="1">
      <c r="A38" s="160"/>
      <c r="B38" s="56"/>
      <c r="C38" s="161"/>
      <c r="D38" s="161"/>
      <c r="E38" s="161"/>
      <c r="F38" s="161"/>
      <c r="G38" s="309"/>
      <c r="H38" s="309"/>
      <c r="I38" s="309"/>
      <c r="J38" s="63"/>
      <c r="K38" s="63"/>
    </row>
    <row r="39" spans="1:11" s="859" customFormat="1" ht="9" customHeight="1">
      <c r="A39" s="160"/>
      <c r="B39" s="56"/>
      <c r="C39" s="161"/>
      <c r="D39" s="161"/>
      <c r="E39" s="161"/>
      <c r="F39" s="161"/>
      <c r="G39" s="309"/>
      <c r="H39" s="309"/>
      <c r="I39" s="309"/>
      <c r="J39" s="63"/>
      <c r="K39" s="63"/>
    </row>
    <row r="40" spans="1:11" s="859" customFormat="1" ht="9" customHeight="1">
      <c r="A40" s="162"/>
      <c r="B40" s="56"/>
      <c r="C40" s="161"/>
      <c r="D40" s="161"/>
      <c r="E40" s="161"/>
      <c r="F40" s="161"/>
      <c r="G40" s="309"/>
      <c r="H40" s="309"/>
      <c r="I40" s="309"/>
      <c r="J40" s="63"/>
      <c r="K40" s="63"/>
    </row>
    <row r="41" spans="1:11" s="859" customFormat="1" ht="9" customHeight="1">
      <c r="A41" s="160"/>
      <c r="B41" s="56"/>
      <c r="C41" s="161"/>
      <c r="D41" s="161"/>
      <c r="E41" s="161"/>
      <c r="F41" s="161"/>
      <c r="G41" s="309"/>
      <c r="H41" s="309"/>
      <c r="I41" s="309"/>
      <c r="J41" s="63"/>
      <c r="K41" s="63"/>
    </row>
    <row r="42" spans="1:11" s="859" customFormat="1" ht="9" customHeight="1">
      <c r="A42" s="160"/>
      <c r="B42" s="56"/>
      <c r="C42" s="161"/>
      <c r="D42" s="161"/>
      <c r="E42" s="161"/>
      <c r="F42" s="161"/>
      <c r="G42" s="309"/>
      <c r="H42" s="309"/>
      <c r="I42" s="309"/>
      <c r="J42" s="63"/>
      <c r="K42" s="63"/>
    </row>
    <row r="43" spans="1:11" s="859" customFormat="1" ht="9" customHeight="1">
      <c r="A43" s="160"/>
      <c r="B43" s="56"/>
      <c r="C43" s="161"/>
      <c r="D43" s="161"/>
      <c r="E43" s="161"/>
      <c r="F43" s="161"/>
      <c r="G43" s="309"/>
      <c r="H43" s="309"/>
      <c r="I43" s="309"/>
      <c r="J43" s="63"/>
      <c r="K43" s="63"/>
    </row>
    <row r="44" spans="1:11" s="859" customFormat="1" ht="9" customHeight="1">
      <c r="A44" s="160"/>
      <c r="B44" s="56"/>
      <c r="C44" s="161"/>
      <c r="D44" s="161"/>
      <c r="E44" s="161"/>
      <c r="F44" s="161"/>
      <c r="G44" s="309"/>
      <c r="H44" s="309"/>
      <c r="I44" s="309"/>
      <c r="J44" s="63"/>
      <c r="K44" s="63"/>
    </row>
    <row r="45" spans="1:11" s="859" customFormat="1" ht="9" customHeight="1">
      <c r="A45" s="160"/>
      <c r="B45" s="56"/>
      <c r="C45" s="161"/>
      <c r="D45" s="161"/>
      <c r="E45" s="161"/>
      <c r="F45" s="161"/>
      <c r="G45" s="309"/>
      <c r="H45" s="309"/>
      <c r="I45" s="309"/>
      <c r="J45" s="63"/>
      <c r="K45" s="63"/>
    </row>
    <row r="46" spans="1:11" s="859" customFormat="1" ht="9" customHeight="1">
      <c r="A46" s="162"/>
      <c r="B46" s="56"/>
      <c r="C46" s="161"/>
      <c r="D46" s="161"/>
      <c r="E46" s="161"/>
      <c r="F46" s="161"/>
      <c r="G46" s="309"/>
      <c r="H46" s="309"/>
      <c r="I46" s="309"/>
      <c r="J46" s="63"/>
      <c r="K46" s="63"/>
    </row>
    <row r="47" spans="1:11" s="859" customFormat="1" ht="9" customHeight="1">
      <c r="A47" s="160"/>
      <c r="B47" s="56"/>
      <c r="C47" s="161"/>
      <c r="D47" s="161"/>
      <c r="E47" s="161"/>
      <c r="F47" s="161"/>
      <c r="G47" s="309"/>
      <c r="H47" s="309"/>
      <c r="I47" s="309"/>
      <c r="J47" s="63"/>
      <c r="K47" s="63"/>
    </row>
    <row r="48" spans="1:11" s="859" customFormat="1" ht="9" customHeight="1">
      <c r="A48" s="160"/>
      <c r="B48" s="56"/>
      <c r="C48" s="161"/>
      <c r="D48" s="161"/>
      <c r="E48" s="161"/>
      <c r="F48" s="161"/>
      <c r="G48" s="309"/>
      <c r="H48" s="309"/>
      <c r="I48" s="309"/>
      <c r="J48" s="63"/>
      <c r="K48" s="63"/>
    </row>
    <row r="49" spans="1:11" s="859" customFormat="1" ht="9" customHeight="1">
      <c r="A49" s="160"/>
      <c r="B49" s="56"/>
      <c r="C49" s="161"/>
      <c r="D49" s="161"/>
      <c r="E49" s="161"/>
      <c r="F49" s="161"/>
      <c r="G49" s="309"/>
      <c r="H49" s="309"/>
      <c r="I49" s="309"/>
      <c r="J49" s="63"/>
      <c r="K49" s="63"/>
    </row>
    <row r="50" spans="1:11" s="859" customFormat="1" ht="9" customHeight="1">
      <c r="A50" s="160"/>
      <c r="B50" s="56"/>
      <c r="C50" s="161"/>
      <c r="D50" s="161"/>
      <c r="E50" s="161"/>
      <c r="F50" s="161"/>
      <c r="G50" s="309"/>
      <c r="H50" s="309"/>
      <c r="I50" s="309"/>
      <c r="J50" s="63"/>
      <c r="K50" s="63"/>
    </row>
    <row r="51" spans="1:11" s="859" customFormat="1" ht="9" customHeight="1">
      <c r="A51" s="162"/>
      <c r="B51" s="56"/>
      <c r="C51" s="161"/>
      <c r="D51" s="161"/>
      <c r="E51" s="161"/>
      <c r="F51" s="161"/>
      <c r="G51" s="309"/>
      <c r="H51" s="309"/>
      <c r="I51" s="309"/>
      <c r="J51" s="63"/>
      <c r="K51" s="63"/>
    </row>
    <row r="52" spans="1:11" s="859" customFormat="1" ht="9" customHeight="1">
      <c r="A52" s="163"/>
      <c r="B52" s="56"/>
      <c r="C52" s="161"/>
      <c r="D52" s="161"/>
      <c r="E52" s="161"/>
      <c r="F52" s="161"/>
      <c r="G52" s="309"/>
      <c r="H52" s="309"/>
      <c r="I52" s="309"/>
      <c r="J52" s="63"/>
      <c r="K52" s="63"/>
    </row>
    <row r="53" spans="1:11" s="859" customFormat="1" ht="9" customHeight="1">
      <c r="A53" s="163"/>
      <c r="B53" s="56"/>
      <c r="C53" s="161"/>
      <c r="D53" s="161"/>
      <c r="E53" s="161"/>
      <c r="F53" s="161"/>
      <c r="G53" s="309"/>
      <c r="H53" s="309"/>
      <c r="I53" s="309"/>
      <c r="J53" s="63"/>
      <c r="K53" s="63"/>
    </row>
    <row r="54" spans="1:11" s="859" customFormat="1" ht="9" customHeight="1">
      <c r="A54" s="163"/>
      <c r="B54" s="56"/>
      <c r="C54" s="161"/>
      <c r="D54" s="161"/>
      <c r="E54" s="161"/>
      <c r="F54" s="161"/>
      <c r="G54" s="309"/>
      <c r="H54" s="309"/>
      <c r="I54" s="309"/>
      <c r="J54" s="63"/>
      <c r="K54" s="63"/>
    </row>
    <row r="55" spans="1:11" s="859" customFormat="1" ht="9" customHeight="1">
      <c r="A55" s="163"/>
      <c r="B55" s="56"/>
      <c r="C55" s="161"/>
      <c r="D55" s="161"/>
      <c r="E55" s="161"/>
      <c r="F55" s="161"/>
      <c r="G55" s="309"/>
      <c r="H55" s="309"/>
      <c r="I55" s="309"/>
      <c r="J55" s="63"/>
      <c r="K55" s="63"/>
    </row>
    <row r="56" spans="1:11" s="859" customFormat="1" ht="9" customHeight="1">
      <c r="A56" s="164"/>
      <c r="B56" s="56"/>
      <c r="C56" s="161"/>
      <c r="D56" s="161"/>
      <c r="E56" s="161"/>
      <c r="F56" s="161"/>
      <c r="G56" s="309"/>
      <c r="H56" s="309"/>
      <c r="I56" s="309"/>
      <c r="J56" s="63"/>
      <c r="K56" s="63"/>
    </row>
    <row r="57" spans="1:11" s="859" customFormat="1" ht="9" customHeight="1">
      <c r="A57" s="164"/>
      <c r="B57" s="56"/>
      <c r="C57" s="161"/>
      <c r="D57" s="161"/>
      <c r="E57" s="161"/>
      <c r="F57" s="161"/>
      <c r="G57" s="309"/>
      <c r="H57" s="309"/>
      <c r="I57" s="309"/>
      <c r="J57" s="63"/>
      <c r="K57" s="63"/>
    </row>
    <row r="58" spans="1:11" s="859" customFormat="1" ht="9" customHeight="1">
      <c r="A58" s="165"/>
      <c r="B58" s="56"/>
      <c r="C58" s="161"/>
      <c r="D58" s="161"/>
      <c r="E58" s="161"/>
      <c r="F58" s="161"/>
      <c r="G58" s="309"/>
      <c r="H58" s="309"/>
      <c r="I58" s="309"/>
      <c r="J58" s="63"/>
      <c r="K58" s="63"/>
    </row>
    <row r="59" spans="1:11" s="859" customFormat="1" ht="9" customHeight="1">
      <c r="A59" s="160"/>
      <c r="B59" s="56"/>
      <c r="C59" s="161"/>
      <c r="D59" s="161"/>
      <c r="E59" s="161"/>
      <c r="F59" s="161"/>
      <c r="G59" s="309"/>
      <c r="H59" s="309"/>
      <c r="I59" s="309"/>
      <c r="J59" s="63"/>
      <c r="K59" s="63"/>
    </row>
    <row r="60" spans="1:11" s="859" customFormat="1" ht="9" customHeight="1">
      <c r="A60" s="160"/>
      <c r="B60" s="56"/>
      <c r="C60" s="161"/>
      <c r="D60" s="161"/>
      <c r="E60" s="161"/>
      <c r="F60" s="161"/>
      <c r="G60" s="309"/>
      <c r="H60" s="309"/>
      <c r="I60" s="309"/>
      <c r="J60" s="63"/>
      <c r="K60" s="63"/>
    </row>
    <row r="61" spans="1:11" s="859" customFormat="1" ht="9" customHeight="1">
      <c r="A61" s="160"/>
      <c r="B61" s="56"/>
      <c r="C61" s="161"/>
      <c r="D61" s="161"/>
      <c r="E61" s="161"/>
      <c r="F61" s="161"/>
      <c r="G61" s="309"/>
      <c r="H61" s="309"/>
      <c r="I61" s="309"/>
      <c r="J61" s="63"/>
      <c r="K61" s="63"/>
    </row>
    <row r="62" spans="1:11" s="859" customFormat="1" ht="9" customHeight="1">
      <c r="A62" s="160"/>
      <c r="B62" s="56"/>
      <c r="C62" s="161"/>
      <c r="D62" s="161"/>
      <c r="E62" s="161"/>
      <c r="F62" s="161"/>
      <c r="G62" s="309"/>
      <c r="H62" s="309"/>
      <c r="I62" s="309"/>
      <c r="J62" s="63"/>
      <c r="K62" s="63"/>
    </row>
    <row r="63" spans="1:11" s="859" customFormat="1" ht="9" customHeight="1">
      <c r="A63" s="163"/>
      <c r="B63" s="56"/>
      <c r="C63" s="161"/>
      <c r="D63" s="161"/>
      <c r="E63" s="161"/>
      <c r="F63" s="161"/>
      <c r="G63" s="309"/>
      <c r="H63" s="309"/>
      <c r="I63" s="309"/>
      <c r="J63" s="63"/>
      <c r="K63" s="63"/>
    </row>
    <row r="64" spans="1:11" s="859" customFormat="1" ht="9" customHeight="1">
      <c r="A64" s="165"/>
      <c r="B64" s="56"/>
      <c r="C64" s="161"/>
      <c r="D64" s="161"/>
      <c r="E64" s="161"/>
      <c r="F64" s="161"/>
      <c r="G64" s="309"/>
      <c r="H64" s="309"/>
      <c r="I64" s="309"/>
      <c r="J64" s="63"/>
      <c r="K64" s="63"/>
    </row>
    <row r="65" spans="1:11" s="859" customFormat="1" ht="9" customHeight="1">
      <c r="A65" s="160"/>
      <c r="B65" s="56"/>
      <c r="C65" s="161"/>
      <c r="D65" s="161"/>
      <c r="E65" s="161"/>
      <c r="F65" s="161"/>
      <c r="G65" s="309"/>
      <c r="H65" s="309"/>
      <c r="I65" s="309"/>
      <c r="J65" s="63"/>
      <c r="K65" s="63"/>
    </row>
    <row r="66" spans="1:11" s="859" customFormat="1" ht="9" customHeight="1">
      <c r="A66" s="160"/>
      <c r="B66" s="56"/>
      <c r="C66" s="161"/>
      <c r="D66" s="161"/>
      <c r="E66" s="161"/>
      <c r="F66" s="161"/>
      <c r="G66" s="309"/>
      <c r="H66" s="309"/>
      <c r="I66" s="309"/>
      <c r="J66" s="63"/>
      <c r="K66" s="63"/>
    </row>
    <row r="67" spans="1:11" s="859" customFormat="1" ht="9" customHeight="1">
      <c r="A67" s="160"/>
      <c r="B67" s="56"/>
      <c r="C67" s="161"/>
      <c r="D67" s="161"/>
      <c r="E67" s="161"/>
      <c r="F67" s="161"/>
      <c r="G67" s="309"/>
      <c r="H67" s="309"/>
      <c r="I67" s="309"/>
      <c r="J67" s="63"/>
      <c r="K67" s="63"/>
    </row>
    <row r="68" spans="1:11" s="859" customFormat="1" ht="9" customHeight="1">
      <c r="A68" s="160"/>
      <c r="B68" s="56"/>
      <c r="C68" s="161"/>
      <c r="D68" s="161"/>
      <c r="E68" s="161"/>
      <c r="F68" s="161"/>
      <c r="G68" s="309"/>
      <c r="H68" s="309"/>
      <c r="I68" s="309"/>
      <c r="J68" s="63"/>
      <c r="K68" s="63"/>
    </row>
    <row r="69" spans="1:11" s="859" customFormat="1" ht="9" customHeight="1">
      <c r="A69" s="163"/>
      <c r="B69" s="56"/>
      <c r="C69" s="161"/>
      <c r="D69" s="161"/>
      <c r="E69" s="161"/>
      <c r="F69" s="161"/>
      <c r="G69" s="309"/>
      <c r="H69" s="309"/>
      <c r="I69" s="309"/>
      <c r="J69" s="63"/>
      <c r="K69" s="63"/>
    </row>
    <row r="70" spans="1:11" s="859" customFormat="1" ht="9" customHeight="1">
      <c r="A70" s="165"/>
      <c r="B70" s="56"/>
      <c r="C70" s="161"/>
      <c r="D70" s="161"/>
      <c r="E70" s="161"/>
      <c r="F70" s="161"/>
      <c r="G70" s="309"/>
      <c r="H70" s="309"/>
      <c r="I70" s="309"/>
      <c r="J70" s="63"/>
      <c r="K70" s="63"/>
    </row>
    <row r="71" spans="1:11" s="859" customFormat="1" ht="9" customHeight="1">
      <c r="A71" s="160"/>
      <c r="B71" s="56"/>
      <c r="C71" s="161"/>
      <c r="D71" s="161"/>
      <c r="E71" s="161"/>
      <c r="F71" s="161"/>
      <c r="G71" s="309"/>
      <c r="H71" s="309"/>
      <c r="I71" s="309"/>
      <c r="J71" s="63"/>
      <c r="K71" s="63"/>
    </row>
    <row r="72" spans="1:11" s="859" customFormat="1" ht="9" customHeight="1">
      <c r="A72" s="160"/>
      <c r="B72" s="56"/>
      <c r="C72" s="161"/>
      <c r="D72" s="161"/>
      <c r="E72" s="161"/>
      <c r="F72" s="161"/>
      <c r="G72" s="309"/>
      <c r="H72" s="309"/>
      <c r="I72" s="309"/>
      <c r="J72" s="63"/>
      <c r="K72" s="63"/>
    </row>
    <row r="73" spans="1:11" s="859" customFormat="1" ht="9" customHeight="1">
      <c r="A73" s="160"/>
      <c r="B73" s="56"/>
      <c r="C73" s="388"/>
      <c r="D73" s="388"/>
      <c r="E73" s="388"/>
      <c r="F73" s="388"/>
      <c r="G73" s="56"/>
      <c r="H73" s="56"/>
      <c r="I73" s="56"/>
    </row>
    <row r="74" spans="1:11" s="859" customFormat="1" ht="9" customHeight="1">
      <c r="A74" s="160"/>
      <c r="B74" s="56"/>
      <c r="C74" s="388"/>
      <c r="D74" s="388"/>
      <c r="E74" s="388"/>
      <c r="F74" s="388"/>
      <c r="G74" s="56"/>
      <c r="H74" s="56"/>
      <c r="I74" s="56"/>
    </row>
    <row r="75" spans="1:11" s="859" customFormat="1" ht="9" customHeight="1">
      <c r="A75" s="160"/>
      <c r="B75" s="56"/>
      <c r="C75" s="388"/>
      <c r="D75" s="388"/>
      <c r="E75" s="388"/>
      <c r="F75" s="388"/>
      <c r="G75" s="56"/>
      <c r="H75" s="56"/>
      <c r="I75" s="56"/>
    </row>
    <row r="76" spans="1:11" s="859" customFormat="1" ht="9" customHeight="1">
      <c r="A76" s="160"/>
      <c r="B76" s="56"/>
      <c r="C76" s="388"/>
      <c r="D76" s="388"/>
      <c r="E76" s="388"/>
      <c r="F76" s="388"/>
      <c r="G76" s="56"/>
      <c r="H76" s="56"/>
      <c r="I76" s="56"/>
    </row>
    <row r="77" spans="1:11" s="859" customFormat="1" ht="9" customHeight="1">
      <c r="A77" s="160"/>
      <c r="B77" s="56"/>
      <c r="C77" s="388"/>
      <c r="D77" s="388"/>
      <c r="E77" s="388"/>
      <c r="F77" s="388"/>
      <c r="G77" s="56"/>
      <c r="H77" s="56"/>
      <c r="I77" s="56"/>
    </row>
    <row r="78" spans="1:11" s="859" customFormat="1" ht="9" customHeight="1">
      <c r="A78" s="160"/>
      <c r="B78" s="56"/>
      <c r="C78" s="388"/>
      <c r="D78" s="388"/>
      <c r="E78" s="388"/>
      <c r="F78" s="388"/>
      <c r="G78" s="56"/>
      <c r="H78" s="56"/>
      <c r="I78" s="56"/>
    </row>
    <row r="79" spans="1:11" s="859" customFormat="1" ht="9" customHeight="1">
      <c r="A79" s="163"/>
      <c r="B79" s="56"/>
      <c r="C79" s="388"/>
      <c r="D79" s="388"/>
      <c r="E79" s="388"/>
      <c r="F79" s="388"/>
      <c r="G79" s="56"/>
      <c r="H79" s="56"/>
      <c r="I79" s="56"/>
    </row>
    <row r="80" spans="1:11" s="859" customFormat="1" ht="9" customHeight="1">
      <c r="A80" s="165"/>
      <c r="B80" s="56"/>
      <c r="C80" s="388"/>
      <c r="D80" s="388"/>
      <c r="E80" s="388"/>
      <c r="F80" s="388"/>
      <c r="G80" s="56"/>
      <c r="H80" s="56"/>
      <c r="I80" s="56"/>
    </row>
    <row r="81" spans="1:9" s="859" customFormat="1" ht="9" customHeight="1">
      <c r="A81" s="160"/>
      <c r="B81" s="56"/>
      <c r="C81" s="388"/>
      <c r="D81" s="388"/>
      <c r="E81" s="388"/>
      <c r="F81" s="388"/>
      <c r="G81" s="56"/>
      <c r="H81" s="56"/>
      <c r="I81" s="56"/>
    </row>
    <row r="82" spans="1:9" s="859" customFormat="1" ht="9" customHeight="1">
      <c r="A82" s="160"/>
      <c r="B82" s="56"/>
      <c r="C82" s="388"/>
      <c r="D82" s="388"/>
      <c r="E82" s="388"/>
      <c r="F82" s="388"/>
      <c r="G82" s="56"/>
      <c r="H82" s="56"/>
      <c r="I82" s="56"/>
    </row>
    <row r="83" spans="1:9" s="859" customFormat="1" ht="9" customHeight="1">
      <c r="A83" s="160"/>
      <c r="B83" s="56"/>
      <c r="C83" s="388"/>
      <c r="D83" s="388"/>
      <c r="E83" s="388"/>
      <c r="F83" s="388"/>
      <c r="G83" s="56"/>
      <c r="H83" s="56"/>
      <c r="I83" s="56"/>
    </row>
    <row r="84" spans="1:9" s="859" customFormat="1" ht="9" customHeight="1">
      <c r="A84" s="160"/>
      <c r="B84" s="56"/>
      <c r="C84" s="388"/>
      <c r="D84" s="388"/>
      <c r="E84" s="388"/>
      <c r="F84" s="388"/>
      <c r="G84" s="56"/>
      <c r="H84" s="56"/>
      <c r="I84" s="56"/>
    </row>
    <row r="85" spans="1:9" s="859" customFormat="1" ht="9" customHeight="1">
      <c r="A85" s="160"/>
      <c r="B85" s="56"/>
      <c r="C85" s="388"/>
      <c r="D85" s="388"/>
      <c r="E85" s="388"/>
      <c r="F85" s="388"/>
      <c r="G85" s="56"/>
      <c r="H85" s="56"/>
      <c r="I85" s="56"/>
    </row>
    <row r="86" spans="1:9" s="859" customFormat="1" ht="9" customHeight="1">
      <c r="A86" s="160"/>
      <c r="B86" s="56"/>
      <c r="C86" s="388"/>
      <c r="D86" s="388"/>
      <c r="E86" s="388"/>
      <c r="F86" s="388"/>
      <c r="G86" s="56"/>
      <c r="H86" s="56"/>
      <c r="I86" s="56"/>
    </row>
    <row r="87" spans="1:9" s="859" customFormat="1" ht="9" customHeight="1">
      <c r="A87" s="160"/>
      <c r="B87" s="56"/>
      <c r="C87" s="388"/>
      <c r="D87" s="388"/>
      <c r="E87" s="388"/>
      <c r="F87" s="388"/>
      <c r="G87" s="56"/>
      <c r="H87" s="56"/>
      <c r="I87" s="56"/>
    </row>
    <row r="88" spans="1:9" s="859" customFormat="1" ht="9" customHeight="1">
      <c r="A88" s="160"/>
      <c r="B88" s="56"/>
      <c r="C88" s="388"/>
      <c r="D88" s="388"/>
      <c r="E88" s="388"/>
      <c r="F88" s="388"/>
      <c r="G88" s="56"/>
      <c r="H88" s="56"/>
      <c r="I88" s="56"/>
    </row>
    <row r="89" spans="1:9" s="859" customFormat="1" ht="9" customHeight="1">
      <c r="A89" s="160"/>
      <c r="B89" s="56"/>
      <c r="C89" s="388"/>
      <c r="D89" s="388"/>
      <c r="E89" s="388"/>
      <c r="F89" s="388"/>
      <c r="G89" s="56"/>
      <c r="H89" s="56"/>
      <c r="I89" s="56"/>
    </row>
    <row r="90" spans="1:9" s="859" customFormat="1" ht="9" customHeight="1">
      <c r="A90" s="165"/>
      <c r="B90" s="56"/>
      <c r="C90" s="388"/>
      <c r="D90" s="388"/>
      <c r="E90" s="388"/>
      <c r="F90" s="388"/>
      <c r="G90" s="56"/>
      <c r="H90" s="56"/>
      <c r="I90" s="56"/>
    </row>
    <row r="91" spans="1:9" s="859" customFormat="1" ht="9" customHeight="1">
      <c r="A91" s="160"/>
      <c r="B91" s="56"/>
      <c r="C91" s="388"/>
      <c r="D91" s="388"/>
      <c r="E91" s="388"/>
      <c r="F91" s="388"/>
      <c r="G91" s="56"/>
      <c r="H91" s="56"/>
      <c r="I91" s="56"/>
    </row>
    <row r="92" spans="1:9" s="859" customFormat="1" ht="9" customHeight="1">
      <c r="A92" s="160"/>
      <c r="B92" s="56"/>
      <c r="C92" s="388"/>
      <c r="D92" s="388"/>
      <c r="E92" s="388"/>
      <c r="F92" s="388"/>
      <c r="G92" s="56"/>
      <c r="H92" s="56"/>
      <c r="I92" s="56"/>
    </row>
    <row r="93" spans="1:9" s="859" customFormat="1" ht="9" customHeight="1">
      <c r="A93" s="160"/>
      <c r="B93" s="56"/>
      <c r="C93" s="388"/>
      <c r="D93" s="388"/>
      <c r="E93" s="388"/>
      <c r="F93" s="388"/>
      <c r="G93" s="56"/>
      <c r="H93" s="56"/>
      <c r="I93" s="56"/>
    </row>
    <row r="94" spans="1:9" s="859" customFormat="1">
      <c r="A94" s="166"/>
      <c r="B94" s="56"/>
      <c r="C94" s="388"/>
      <c r="D94" s="388"/>
      <c r="E94" s="388"/>
      <c r="F94" s="388"/>
      <c r="G94" s="56"/>
      <c r="H94" s="56"/>
      <c r="I94" s="56"/>
    </row>
    <row r="95" spans="1:9" s="859" customFormat="1">
      <c r="A95" s="166"/>
      <c r="B95" s="56"/>
      <c r="C95" s="388"/>
      <c r="D95" s="388"/>
      <c r="E95" s="388"/>
      <c r="F95" s="388"/>
      <c r="G95" s="56"/>
      <c r="H95" s="56"/>
      <c r="I95" s="56"/>
    </row>
    <row r="96" spans="1:9" s="859" customFormat="1">
      <c r="A96" s="166"/>
      <c r="B96" s="56"/>
      <c r="C96" s="388"/>
      <c r="D96" s="388"/>
      <c r="E96" s="388"/>
      <c r="F96" s="388"/>
      <c r="G96" s="56"/>
      <c r="H96" s="56"/>
      <c r="I96" s="56"/>
    </row>
    <row r="97" spans="1:9" s="859" customFormat="1">
      <c r="A97" s="166"/>
      <c r="B97" s="56"/>
      <c r="C97" s="388"/>
      <c r="D97" s="388"/>
      <c r="E97" s="388"/>
      <c r="F97" s="388"/>
      <c r="G97" s="56"/>
      <c r="H97" s="56"/>
      <c r="I97" s="56"/>
    </row>
    <row r="98" spans="1:9" s="859" customFormat="1">
      <c r="A98" s="166"/>
      <c r="B98" s="56"/>
      <c r="C98" s="388"/>
      <c r="D98" s="388"/>
      <c r="E98" s="388"/>
      <c r="F98" s="388"/>
      <c r="G98" s="56"/>
      <c r="H98" s="56"/>
      <c r="I98" s="56"/>
    </row>
    <row r="99" spans="1:9" s="859" customFormat="1">
      <c r="A99" s="166"/>
      <c r="B99" s="56"/>
      <c r="C99" s="388"/>
      <c r="D99" s="388"/>
      <c r="E99" s="388"/>
      <c r="F99" s="388"/>
      <c r="G99" s="56"/>
      <c r="H99" s="56"/>
      <c r="I99" s="56"/>
    </row>
    <row r="100" spans="1:9" s="859" customFormat="1">
      <c r="A100" s="166"/>
      <c r="B100" s="56"/>
      <c r="C100" s="388"/>
      <c r="D100" s="388"/>
      <c r="E100" s="388"/>
      <c r="F100" s="388"/>
      <c r="G100" s="56"/>
      <c r="H100" s="56"/>
      <c r="I100" s="56"/>
    </row>
    <row r="101" spans="1:9" s="859" customFormat="1" ht="15.75">
      <c r="A101" s="167"/>
      <c r="B101" s="56"/>
      <c r="C101" s="388"/>
      <c r="D101" s="388"/>
      <c r="E101" s="388"/>
      <c r="F101" s="388"/>
      <c r="G101" s="56"/>
      <c r="H101" s="56"/>
      <c r="I101" s="56"/>
    </row>
    <row r="102" spans="1:9" s="859" customFormat="1" ht="15.75">
      <c r="A102" s="167"/>
      <c r="B102" s="56"/>
      <c r="C102" s="388"/>
      <c r="D102" s="388"/>
      <c r="E102" s="388"/>
      <c r="F102" s="388"/>
      <c r="G102" s="56"/>
      <c r="H102" s="56"/>
      <c r="I102" s="56"/>
    </row>
    <row r="103" spans="1:9" s="859" customFormat="1" ht="15.75">
      <c r="A103" s="167"/>
      <c r="B103" s="56"/>
      <c r="C103" s="388"/>
      <c r="D103" s="388"/>
      <c r="E103" s="388"/>
      <c r="F103" s="388"/>
      <c r="G103" s="56"/>
      <c r="H103" s="56"/>
      <c r="I103" s="56"/>
    </row>
    <row r="104" spans="1:9" s="859" customFormat="1" ht="15.75">
      <c r="A104" s="167"/>
      <c r="B104" s="56"/>
      <c r="C104" s="388"/>
      <c r="D104" s="388"/>
      <c r="E104" s="388"/>
      <c r="F104" s="388"/>
      <c r="G104" s="56"/>
      <c r="H104" s="56"/>
      <c r="I104" s="56"/>
    </row>
    <row r="105" spans="1:9" s="859" customFormat="1" ht="15.75">
      <c r="A105" s="167"/>
      <c r="B105" s="56"/>
      <c r="C105" s="388"/>
      <c r="D105" s="388"/>
      <c r="E105" s="388"/>
      <c r="F105" s="388"/>
      <c r="G105" s="56"/>
      <c r="H105" s="56"/>
      <c r="I105" s="56"/>
    </row>
    <row r="106" spans="1:9" s="859" customFormat="1" ht="15.75">
      <c r="A106" s="167"/>
      <c r="B106" s="56"/>
      <c r="C106" s="388"/>
      <c r="D106" s="388"/>
      <c r="E106" s="388"/>
      <c r="F106" s="388"/>
      <c r="G106" s="56"/>
      <c r="H106" s="56"/>
      <c r="I106" s="56"/>
    </row>
    <row r="107" spans="1:9" s="859" customFormat="1" ht="15.75">
      <c r="A107" s="167"/>
      <c r="B107" s="56"/>
      <c r="C107" s="388"/>
      <c r="D107" s="388"/>
      <c r="E107" s="388"/>
      <c r="F107" s="388"/>
      <c r="G107" s="56"/>
      <c r="H107" s="56"/>
      <c r="I107" s="56"/>
    </row>
    <row r="108" spans="1:9" s="859" customFormat="1" ht="15.75">
      <c r="A108" s="167"/>
      <c r="B108" s="56"/>
      <c r="C108" s="388"/>
      <c r="D108" s="388"/>
      <c r="E108" s="388"/>
      <c r="F108" s="388"/>
      <c r="G108" s="56"/>
      <c r="H108" s="56"/>
      <c r="I108" s="56"/>
    </row>
    <row r="109" spans="1:9" s="859" customFormat="1" ht="15.75">
      <c r="A109" s="167"/>
      <c r="B109" s="56"/>
      <c r="C109" s="388"/>
      <c r="D109" s="388"/>
      <c r="E109" s="388"/>
      <c r="F109" s="388"/>
      <c r="G109" s="56"/>
      <c r="H109" s="56"/>
      <c r="I109" s="56"/>
    </row>
    <row r="110" spans="1:9" s="859" customFormat="1" ht="15.75">
      <c r="A110" s="167"/>
      <c r="B110" s="56"/>
      <c r="C110" s="388"/>
      <c r="D110" s="388"/>
      <c r="E110" s="388"/>
      <c r="F110" s="388"/>
      <c r="G110" s="56"/>
      <c r="H110" s="56"/>
      <c r="I110" s="56"/>
    </row>
    <row r="111" spans="1:9" s="859" customFormat="1" ht="15.75">
      <c r="A111" s="167"/>
      <c r="B111" s="56"/>
      <c r="C111" s="388"/>
      <c r="D111" s="388"/>
      <c r="E111" s="388"/>
      <c r="F111" s="388"/>
      <c r="G111" s="56"/>
      <c r="H111" s="56"/>
      <c r="I111" s="56"/>
    </row>
    <row r="112" spans="1:9" s="859" customFormat="1" ht="15.75">
      <c r="A112" s="167"/>
      <c r="B112" s="56"/>
      <c r="C112" s="388"/>
      <c r="D112" s="388"/>
      <c r="E112" s="388"/>
      <c r="F112" s="388"/>
      <c r="G112" s="56"/>
      <c r="H112" s="56"/>
      <c r="I112" s="56"/>
    </row>
    <row r="113" spans="1:9" s="859" customFormat="1" ht="15.75">
      <c r="A113" s="167"/>
      <c r="B113" s="56"/>
      <c r="C113" s="388"/>
      <c r="D113" s="388"/>
      <c r="E113" s="388"/>
      <c r="F113" s="388"/>
      <c r="G113" s="56"/>
      <c r="H113" s="56"/>
      <c r="I113" s="56"/>
    </row>
    <row r="114" spans="1:9" s="859" customFormat="1" ht="15.75">
      <c r="A114" s="167"/>
      <c r="B114" s="56"/>
      <c r="C114" s="388"/>
      <c r="D114" s="388"/>
      <c r="E114" s="388"/>
      <c r="F114" s="388"/>
      <c r="G114" s="56"/>
      <c r="H114" s="56"/>
      <c r="I114" s="56"/>
    </row>
    <row r="115" spans="1:9" s="859" customFormat="1" ht="15.75">
      <c r="A115" s="167"/>
      <c r="B115" s="56"/>
      <c r="C115" s="388"/>
      <c r="D115" s="388"/>
      <c r="E115" s="388"/>
      <c r="F115" s="388"/>
      <c r="G115" s="56"/>
      <c r="H115" s="56"/>
      <c r="I115" s="56"/>
    </row>
    <row r="116" spans="1:9" s="859" customFormat="1" ht="15.75">
      <c r="A116" s="167"/>
      <c r="B116" s="56"/>
      <c r="C116" s="388"/>
      <c r="D116" s="388"/>
      <c r="E116" s="388"/>
      <c r="F116" s="388"/>
      <c r="G116" s="56"/>
      <c r="H116" s="56"/>
      <c r="I116" s="56"/>
    </row>
    <row r="117" spans="1:9" s="859" customFormat="1" ht="15.75">
      <c r="A117" s="167"/>
      <c r="B117" s="56"/>
      <c r="C117" s="388"/>
      <c r="D117" s="388"/>
      <c r="E117" s="388"/>
      <c r="F117" s="388"/>
      <c r="G117" s="56"/>
      <c r="H117" s="56"/>
      <c r="I117" s="56"/>
    </row>
    <row r="118" spans="1:9" s="859" customFormat="1" ht="15.75">
      <c r="A118" s="167"/>
      <c r="B118" s="56"/>
      <c r="C118" s="388"/>
      <c r="D118" s="388"/>
      <c r="E118" s="388"/>
      <c r="F118" s="388"/>
      <c r="G118" s="56"/>
      <c r="H118" s="56"/>
      <c r="I118" s="56"/>
    </row>
    <row r="119" spans="1:9" s="859" customFormat="1" ht="15.75">
      <c r="A119" s="167"/>
      <c r="B119" s="56"/>
      <c r="C119" s="388"/>
      <c r="D119" s="388"/>
      <c r="E119" s="388"/>
      <c r="F119" s="388"/>
      <c r="G119" s="56"/>
      <c r="H119" s="56"/>
      <c r="I119" s="56"/>
    </row>
    <row r="120" spans="1:9" s="859" customFormat="1" ht="15.75">
      <c r="A120" s="167"/>
      <c r="B120" s="56"/>
      <c r="C120" s="388"/>
      <c r="D120" s="388"/>
      <c r="E120" s="388"/>
      <c r="F120" s="388"/>
      <c r="G120" s="56"/>
      <c r="H120" s="56"/>
      <c r="I120" s="56"/>
    </row>
    <row r="121" spans="1:9" s="859" customFormat="1" ht="15.75">
      <c r="A121" s="167"/>
      <c r="B121" s="56"/>
      <c r="C121" s="388"/>
      <c r="D121" s="388"/>
      <c r="E121" s="388"/>
      <c r="F121" s="388"/>
      <c r="G121" s="56"/>
      <c r="H121" s="56"/>
      <c r="I121" s="56"/>
    </row>
    <row r="122" spans="1:9" s="859" customFormat="1" ht="15.75">
      <c r="A122" s="167"/>
      <c r="B122" s="56"/>
      <c r="C122" s="388"/>
      <c r="D122" s="388"/>
      <c r="E122" s="388"/>
      <c r="F122" s="388"/>
      <c r="G122" s="56"/>
      <c r="H122" s="56"/>
      <c r="I122" s="56"/>
    </row>
    <row r="123" spans="1:9" s="859" customFormat="1" ht="15.75">
      <c r="A123" s="167"/>
      <c r="B123" s="56"/>
      <c r="C123" s="388"/>
      <c r="D123" s="388"/>
      <c r="E123" s="388"/>
      <c r="F123" s="388"/>
      <c r="G123" s="56"/>
      <c r="H123" s="56"/>
      <c r="I123" s="56"/>
    </row>
    <row r="124" spans="1:9" s="859" customFormat="1" ht="15.75">
      <c r="A124" s="167"/>
      <c r="B124" s="56"/>
      <c r="C124" s="388"/>
      <c r="D124" s="388"/>
      <c r="E124" s="388"/>
      <c r="F124" s="388"/>
      <c r="G124" s="56"/>
      <c r="H124" s="56"/>
      <c r="I124" s="56"/>
    </row>
    <row r="125" spans="1:9" s="859" customFormat="1" ht="15.75">
      <c r="A125" s="167"/>
      <c r="B125" s="56"/>
      <c r="C125" s="388"/>
      <c r="D125" s="388"/>
      <c r="E125" s="388"/>
      <c r="F125" s="388"/>
      <c r="G125" s="56"/>
      <c r="H125" s="56"/>
      <c r="I125" s="56"/>
    </row>
    <row r="126" spans="1:9" s="859" customFormat="1" ht="15.75">
      <c r="A126" s="167"/>
      <c r="B126" s="56"/>
      <c r="C126" s="388"/>
      <c r="D126" s="388"/>
      <c r="E126" s="388"/>
      <c r="F126" s="388"/>
      <c r="G126" s="56"/>
      <c r="H126" s="56"/>
      <c r="I126" s="56"/>
    </row>
    <row r="127" spans="1:9" s="859" customFormat="1" ht="15.75">
      <c r="A127" s="167"/>
      <c r="B127" s="56"/>
      <c r="C127" s="388"/>
      <c r="D127" s="388"/>
      <c r="E127" s="388"/>
      <c r="F127" s="388"/>
      <c r="G127" s="56"/>
      <c r="H127" s="56"/>
      <c r="I127" s="56"/>
    </row>
    <row r="128" spans="1:9" s="859" customFormat="1" ht="15.75">
      <c r="A128" s="167"/>
      <c r="B128" s="56"/>
      <c r="C128" s="388"/>
      <c r="D128" s="388"/>
      <c r="E128" s="388"/>
      <c r="F128" s="388"/>
      <c r="G128" s="56"/>
      <c r="H128" s="56"/>
      <c r="I128" s="56"/>
    </row>
    <row r="129" spans="1:9" s="859" customFormat="1" ht="15.75">
      <c r="A129" s="167"/>
      <c r="B129" s="56"/>
      <c r="C129" s="388"/>
      <c r="D129" s="388"/>
      <c r="E129" s="388"/>
      <c r="F129" s="388"/>
      <c r="G129" s="56"/>
      <c r="H129" s="56"/>
      <c r="I129" s="56"/>
    </row>
    <row r="130" spans="1:9" s="859" customFormat="1" ht="15.75">
      <c r="A130" s="167"/>
      <c r="B130" s="56"/>
      <c r="C130" s="388"/>
      <c r="D130" s="388"/>
      <c r="E130" s="388"/>
      <c r="F130" s="388"/>
      <c r="G130" s="56"/>
      <c r="H130" s="56"/>
      <c r="I130" s="56"/>
    </row>
    <row r="131" spans="1:9" s="859" customFormat="1" ht="15.75">
      <c r="A131" s="167"/>
      <c r="B131" s="56"/>
      <c r="C131" s="388"/>
      <c r="D131" s="388"/>
      <c r="E131" s="388"/>
      <c r="F131" s="388"/>
      <c r="G131" s="56"/>
      <c r="H131" s="56"/>
      <c r="I131" s="56"/>
    </row>
    <row r="132" spans="1:9" s="859" customFormat="1" ht="15.75">
      <c r="A132" s="167"/>
      <c r="B132" s="56"/>
      <c r="C132" s="388"/>
      <c r="D132" s="388"/>
      <c r="E132" s="388"/>
      <c r="F132" s="388"/>
      <c r="G132" s="56"/>
      <c r="H132" s="56"/>
      <c r="I132" s="56"/>
    </row>
    <row r="133" spans="1:9" s="859" customFormat="1" ht="15.75">
      <c r="A133" s="167"/>
      <c r="B133" s="56"/>
      <c r="C133" s="388"/>
      <c r="D133" s="388"/>
      <c r="E133" s="388"/>
      <c r="F133" s="388"/>
      <c r="G133" s="56"/>
      <c r="H133" s="56"/>
      <c r="I133" s="56"/>
    </row>
    <row r="134" spans="1:9" s="859" customFormat="1" ht="15.75">
      <c r="A134" s="167"/>
      <c r="B134" s="56"/>
      <c r="C134" s="388"/>
      <c r="D134" s="388"/>
      <c r="E134" s="388"/>
      <c r="F134" s="388"/>
      <c r="G134" s="56"/>
      <c r="H134" s="56"/>
      <c r="I134" s="56"/>
    </row>
    <row r="135" spans="1:9" s="859" customFormat="1" ht="15.75">
      <c r="A135" s="167"/>
      <c r="B135" s="56"/>
      <c r="C135" s="388"/>
      <c r="D135" s="388"/>
      <c r="E135" s="388"/>
      <c r="F135" s="388"/>
      <c r="G135" s="56"/>
      <c r="H135" s="56"/>
      <c r="I135" s="56"/>
    </row>
    <row r="136" spans="1:9" s="859" customFormat="1" ht="15.75">
      <c r="A136" s="167"/>
      <c r="B136" s="56"/>
      <c r="C136" s="388"/>
      <c r="D136" s="388"/>
      <c r="E136" s="388"/>
      <c r="F136" s="388"/>
      <c r="G136" s="56"/>
      <c r="H136" s="56"/>
      <c r="I136" s="56"/>
    </row>
    <row r="137" spans="1:9" s="859" customFormat="1" ht="15.75">
      <c r="A137" s="167"/>
      <c r="B137" s="56"/>
      <c r="C137" s="388"/>
      <c r="D137" s="388"/>
      <c r="E137" s="388"/>
      <c r="F137" s="388"/>
      <c r="G137" s="56"/>
      <c r="H137" s="56"/>
      <c r="I137" s="56"/>
    </row>
    <row r="138" spans="1:9" s="859" customFormat="1" ht="15.75">
      <c r="A138" s="167"/>
      <c r="B138" s="56"/>
      <c r="C138" s="388"/>
      <c r="D138" s="388"/>
      <c r="E138" s="388"/>
      <c r="F138" s="388"/>
      <c r="G138" s="56"/>
      <c r="H138" s="56"/>
      <c r="I138" s="56"/>
    </row>
    <row r="139" spans="1:9" s="859" customFormat="1" ht="15.75">
      <c r="A139" s="167"/>
      <c r="B139" s="56"/>
      <c r="C139" s="388"/>
      <c r="D139" s="388"/>
      <c r="E139" s="388"/>
      <c r="F139" s="388"/>
      <c r="G139" s="56"/>
      <c r="H139" s="56"/>
      <c r="I139" s="56"/>
    </row>
    <row r="140" spans="1:9" s="859" customFormat="1" ht="15.75">
      <c r="A140" s="167"/>
      <c r="B140" s="56"/>
      <c r="C140" s="388"/>
      <c r="D140" s="388"/>
      <c r="E140" s="388"/>
      <c r="F140" s="388"/>
      <c r="G140" s="56"/>
      <c r="H140" s="56"/>
      <c r="I140" s="56"/>
    </row>
    <row r="141" spans="1:9" s="859" customFormat="1" ht="15.75">
      <c r="A141" s="167"/>
      <c r="B141" s="56"/>
      <c r="C141" s="388"/>
      <c r="D141" s="388"/>
      <c r="E141" s="388"/>
      <c r="F141" s="388"/>
      <c r="G141" s="56"/>
      <c r="H141" s="56"/>
      <c r="I141" s="56"/>
    </row>
    <row r="142" spans="1:9" s="859" customFormat="1" ht="15.75">
      <c r="A142" s="167"/>
      <c r="B142" s="56"/>
      <c r="C142" s="388"/>
      <c r="D142" s="388"/>
      <c r="E142" s="388"/>
      <c r="F142" s="388"/>
      <c r="G142" s="56"/>
      <c r="H142" s="56"/>
      <c r="I142" s="56"/>
    </row>
    <row r="143" spans="1:9" s="859" customFormat="1" ht="15.75">
      <c r="A143" s="167"/>
      <c r="B143" s="56"/>
      <c r="C143" s="388"/>
      <c r="D143" s="388"/>
      <c r="E143" s="388"/>
      <c r="F143" s="388"/>
      <c r="G143" s="56"/>
      <c r="H143" s="56"/>
      <c r="I143" s="56"/>
    </row>
    <row r="144" spans="1:9" s="859" customFormat="1" ht="15.75">
      <c r="A144" s="167"/>
      <c r="B144" s="56"/>
      <c r="C144" s="388"/>
      <c r="D144" s="388"/>
      <c r="E144" s="388"/>
      <c r="F144" s="388"/>
      <c r="G144" s="56"/>
      <c r="H144" s="56"/>
      <c r="I144" s="56"/>
    </row>
    <row r="145" spans="1:9" s="859" customFormat="1" ht="15.75">
      <c r="A145" s="167"/>
      <c r="B145" s="56"/>
      <c r="C145" s="388"/>
      <c r="D145" s="388"/>
      <c r="E145" s="388"/>
      <c r="F145" s="388"/>
      <c r="G145" s="56"/>
      <c r="H145" s="56"/>
      <c r="I145" s="56"/>
    </row>
    <row r="146" spans="1:9" s="859" customFormat="1" ht="15.75">
      <c r="A146" s="167"/>
      <c r="B146" s="56"/>
      <c r="C146" s="388"/>
      <c r="D146" s="388"/>
      <c r="E146" s="388"/>
      <c r="F146" s="388"/>
      <c r="G146" s="56"/>
      <c r="H146" s="56"/>
      <c r="I146" s="56"/>
    </row>
    <row r="147" spans="1:9" s="859" customFormat="1" ht="15.75">
      <c r="A147" s="167"/>
      <c r="B147" s="56"/>
      <c r="C147" s="388"/>
      <c r="D147" s="388"/>
      <c r="E147" s="388"/>
      <c r="F147" s="388"/>
      <c r="G147" s="56"/>
      <c r="H147" s="56"/>
      <c r="I147" s="56"/>
    </row>
    <row r="148" spans="1:9" s="859" customFormat="1" ht="15.75">
      <c r="A148" s="167"/>
      <c r="B148" s="56"/>
      <c r="C148" s="388"/>
      <c r="D148" s="388"/>
      <c r="E148" s="388"/>
      <c r="F148" s="388"/>
      <c r="G148" s="56"/>
      <c r="H148" s="56"/>
      <c r="I148" s="56"/>
    </row>
    <row r="149" spans="1:9" s="859" customFormat="1" ht="15.75">
      <c r="A149" s="167"/>
      <c r="B149" s="56"/>
      <c r="C149" s="388"/>
      <c r="D149" s="388"/>
      <c r="E149" s="388"/>
      <c r="F149" s="388"/>
      <c r="G149" s="56"/>
      <c r="H149" s="56"/>
      <c r="I149" s="56"/>
    </row>
    <row r="150" spans="1:9" s="859" customFormat="1" ht="15.75">
      <c r="A150" s="167"/>
      <c r="B150" s="56"/>
      <c r="C150" s="388"/>
      <c r="D150" s="388"/>
      <c r="E150" s="388"/>
      <c r="F150" s="388"/>
      <c r="G150" s="56"/>
      <c r="H150" s="56"/>
      <c r="I150" s="56"/>
    </row>
    <row r="151" spans="1:9" s="859" customFormat="1" ht="15.75">
      <c r="A151" s="167"/>
      <c r="B151" s="56"/>
      <c r="C151" s="388"/>
      <c r="D151" s="388"/>
      <c r="E151" s="388"/>
      <c r="F151" s="388"/>
      <c r="G151" s="56"/>
      <c r="H151" s="56"/>
      <c r="I151" s="56"/>
    </row>
    <row r="152" spans="1:9" s="859" customFormat="1" ht="15.75">
      <c r="A152" s="167"/>
      <c r="B152" s="56"/>
      <c r="C152" s="388"/>
      <c r="D152" s="388"/>
      <c r="E152" s="388"/>
      <c r="F152" s="388"/>
      <c r="G152" s="56"/>
      <c r="H152" s="56"/>
      <c r="I152" s="56"/>
    </row>
    <row r="153" spans="1:9" s="859" customFormat="1" ht="15.75">
      <c r="A153" s="167"/>
      <c r="B153" s="56"/>
      <c r="C153" s="388"/>
      <c r="D153" s="388"/>
      <c r="E153" s="388"/>
      <c r="F153" s="388"/>
      <c r="G153" s="56"/>
      <c r="H153" s="56"/>
      <c r="I153" s="56"/>
    </row>
    <row r="154" spans="1:9" s="859" customFormat="1" ht="15.75">
      <c r="A154" s="167"/>
      <c r="B154" s="56"/>
      <c r="C154" s="388"/>
      <c r="D154" s="388"/>
      <c r="E154" s="388"/>
      <c r="F154" s="388"/>
      <c r="G154" s="56"/>
      <c r="H154" s="56"/>
      <c r="I154" s="56"/>
    </row>
    <row r="155" spans="1:9" s="859" customFormat="1" ht="15.75">
      <c r="A155" s="167"/>
      <c r="B155" s="56"/>
      <c r="C155" s="388"/>
      <c r="D155" s="388"/>
      <c r="E155" s="388"/>
      <c r="F155" s="388"/>
      <c r="G155" s="56"/>
      <c r="H155" s="56"/>
      <c r="I155" s="56"/>
    </row>
    <row r="156" spans="1:9" s="859" customFormat="1" ht="15.75">
      <c r="A156" s="167"/>
      <c r="B156" s="56"/>
      <c r="C156" s="388"/>
      <c r="D156" s="388"/>
      <c r="E156" s="388"/>
      <c r="F156" s="388"/>
      <c r="G156" s="56"/>
      <c r="H156" s="56"/>
      <c r="I156" s="56"/>
    </row>
    <row r="157" spans="1:9" s="859" customFormat="1" ht="15.75">
      <c r="A157" s="167"/>
      <c r="B157" s="56"/>
      <c r="C157" s="388"/>
      <c r="D157" s="388"/>
      <c r="E157" s="388"/>
      <c r="F157" s="388"/>
      <c r="G157" s="56"/>
      <c r="H157" s="56"/>
      <c r="I157" s="56"/>
    </row>
    <row r="158" spans="1:9" s="859" customFormat="1" ht="15.75">
      <c r="A158" s="167"/>
      <c r="B158" s="56"/>
      <c r="C158" s="388"/>
      <c r="D158" s="388"/>
      <c r="E158" s="388"/>
      <c r="F158" s="388"/>
      <c r="G158" s="56"/>
      <c r="H158" s="56"/>
      <c r="I158" s="56"/>
    </row>
    <row r="159" spans="1:9" s="859" customFormat="1" ht="15.75">
      <c r="A159" s="167"/>
      <c r="B159" s="56"/>
      <c r="C159" s="388"/>
      <c r="D159" s="388"/>
      <c r="E159" s="388"/>
      <c r="F159" s="388"/>
      <c r="G159" s="56"/>
      <c r="H159" s="56"/>
      <c r="I159" s="56"/>
    </row>
    <row r="160" spans="1:9" s="859" customFormat="1" ht="15.75">
      <c r="A160" s="167"/>
      <c r="B160" s="56"/>
      <c r="C160" s="388"/>
      <c r="D160" s="388"/>
      <c r="E160" s="388"/>
      <c r="F160" s="388"/>
      <c r="G160" s="56"/>
      <c r="H160" s="56"/>
      <c r="I160" s="56"/>
    </row>
    <row r="161" spans="1:9" s="859" customFormat="1" ht="15.75">
      <c r="A161" s="167"/>
      <c r="B161" s="56"/>
      <c r="C161" s="388"/>
      <c r="D161" s="388"/>
      <c r="E161" s="388"/>
      <c r="F161" s="388"/>
      <c r="G161" s="56"/>
      <c r="H161" s="56"/>
      <c r="I161" s="56"/>
    </row>
    <row r="162" spans="1:9" s="859" customFormat="1" ht="15.75">
      <c r="A162" s="167"/>
      <c r="B162" s="56"/>
      <c r="C162" s="388"/>
      <c r="D162" s="388"/>
      <c r="E162" s="388"/>
      <c r="F162" s="388"/>
      <c r="G162" s="56"/>
      <c r="H162" s="56"/>
      <c r="I162" s="56"/>
    </row>
    <row r="163" spans="1:9" s="859" customFormat="1" ht="15.75">
      <c r="A163" s="167"/>
      <c r="B163" s="56"/>
      <c r="C163" s="388"/>
      <c r="D163" s="388"/>
      <c r="E163" s="388"/>
      <c r="F163" s="388"/>
      <c r="G163" s="56"/>
      <c r="H163" s="56"/>
      <c r="I163" s="56"/>
    </row>
    <row r="164" spans="1:9" s="859" customFormat="1" ht="15.75">
      <c r="A164" s="167"/>
      <c r="B164" s="56"/>
      <c r="C164" s="388"/>
      <c r="D164" s="388"/>
      <c r="E164" s="388"/>
      <c r="F164" s="388"/>
      <c r="G164" s="56"/>
      <c r="H164" s="56"/>
      <c r="I164" s="56"/>
    </row>
    <row r="165" spans="1:9" s="859" customFormat="1" ht="15.75">
      <c r="A165" s="167"/>
      <c r="B165" s="56"/>
      <c r="C165" s="388"/>
      <c r="D165" s="388"/>
      <c r="E165" s="388"/>
      <c r="F165" s="388"/>
      <c r="G165" s="56"/>
      <c r="H165" s="56"/>
      <c r="I165" s="56"/>
    </row>
    <row r="166" spans="1:9" s="859" customFormat="1" ht="15.75">
      <c r="A166" s="167"/>
      <c r="B166" s="56"/>
      <c r="C166" s="388"/>
      <c r="D166" s="388"/>
      <c r="E166" s="388"/>
      <c r="F166" s="388"/>
      <c r="G166" s="56"/>
      <c r="H166" s="56"/>
      <c r="I166" s="56"/>
    </row>
    <row r="167" spans="1:9" s="859" customFormat="1" ht="15.75">
      <c r="A167" s="167"/>
      <c r="B167" s="56"/>
      <c r="C167" s="388"/>
      <c r="D167" s="388"/>
      <c r="E167" s="388"/>
      <c r="F167" s="388"/>
      <c r="G167" s="56"/>
      <c r="H167" s="56"/>
      <c r="I167" s="56"/>
    </row>
    <row r="168" spans="1:9" s="859" customFormat="1" ht="15.75">
      <c r="A168" s="167"/>
      <c r="B168" s="56"/>
      <c r="C168" s="388"/>
      <c r="D168" s="388"/>
      <c r="E168" s="388"/>
      <c r="F168" s="388"/>
      <c r="G168" s="56"/>
      <c r="H168" s="56"/>
      <c r="I168" s="56"/>
    </row>
    <row r="169" spans="1:9" s="859" customFormat="1" ht="15.75">
      <c r="A169" s="167"/>
      <c r="B169" s="56"/>
      <c r="C169" s="388"/>
      <c r="D169" s="388"/>
      <c r="E169" s="388"/>
      <c r="F169" s="388"/>
      <c r="G169" s="56"/>
      <c r="H169" s="56"/>
      <c r="I169" s="56"/>
    </row>
    <row r="170" spans="1:9" s="859" customFormat="1" ht="15.75">
      <c r="A170" s="167"/>
      <c r="B170" s="56"/>
      <c r="C170" s="388"/>
      <c r="D170" s="388"/>
      <c r="E170" s="388"/>
      <c r="F170" s="388"/>
      <c r="G170" s="56"/>
      <c r="H170" s="56"/>
      <c r="I170" s="56"/>
    </row>
    <row r="171" spans="1:9" s="859" customFormat="1" ht="15.75">
      <c r="A171" s="167"/>
      <c r="B171" s="56"/>
      <c r="C171" s="388"/>
      <c r="D171" s="388"/>
      <c r="E171" s="388"/>
      <c r="F171" s="388"/>
      <c r="G171" s="56"/>
      <c r="H171" s="56"/>
      <c r="I171" s="56"/>
    </row>
    <row r="172" spans="1:9" s="859" customFormat="1" ht="15.75">
      <c r="A172" s="167"/>
      <c r="B172" s="56"/>
      <c r="C172" s="388"/>
      <c r="D172" s="388"/>
      <c r="E172" s="388"/>
      <c r="F172" s="388"/>
      <c r="G172" s="56"/>
      <c r="H172" s="56"/>
      <c r="I172" s="56"/>
    </row>
    <row r="173" spans="1:9" s="859" customFormat="1" ht="15.75">
      <c r="A173" s="167"/>
      <c r="B173" s="56"/>
      <c r="C173" s="388"/>
      <c r="D173" s="388"/>
      <c r="E173" s="388"/>
      <c r="F173" s="388"/>
      <c r="G173" s="56"/>
      <c r="H173" s="56"/>
      <c r="I173" s="56"/>
    </row>
    <row r="174" spans="1:9" s="859" customFormat="1" ht="15.75">
      <c r="A174" s="167"/>
      <c r="B174" s="56"/>
      <c r="C174" s="388"/>
      <c r="D174" s="388"/>
      <c r="E174" s="388"/>
      <c r="F174" s="388"/>
      <c r="G174" s="56"/>
      <c r="H174" s="56"/>
      <c r="I174" s="56"/>
    </row>
    <row r="175" spans="1:9" s="859" customFormat="1" ht="15.75">
      <c r="A175" s="167"/>
      <c r="B175" s="56"/>
      <c r="C175" s="388"/>
      <c r="D175" s="388"/>
      <c r="E175" s="388"/>
      <c r="F175" s="388"/>
      <c r="G175" s="56"/>
      <c r="H175" s="56"/>
      <c r="I175" s="56"/>
    </row>
    <row r="176" spans="1:9" s="859" customFormat="1" ht="15.75">
      <c r="A176" s="167"/>
      <c r="B176" s="56"/>
      <c r="C176" s="388"/>
      <c r="D176" s="388"/>
      <c r="E176" s="388"/>
      <c r="F176" s="388"/>
      <c r="G176" s="56"/>
      <c r="H176" s="56"/>
      <c r="I176" s="56"/>
    </row>
    <row r="177" spans="1:9" s="859" customFormat="1" ht="15.75">
      <c r="A177" s="167"/>
      <c r="B177" s="56"/>
      <c r="C177" s="388"/>
      <c r="D177" s="388"/>
      <c r="E177" s="388"/>
      <c r="F177" s="388"/>
      <c r="G177" s="56"/>
      <c r="H177" s="56"/>
      <c r="I177" s="56"/>
    </row>
    <row r="178" spans="1:9" s="859" customFormat="1" ht="15.75">
      <c r="A178" s="167"/>
      <c r="B178" s="56"/>
      <c r="C178" s="388"/>
      <c r="D178" s="388"/>
      <c r="E178" s="388"/>
      <c r="F178" s="388"/>
      <c r="G178" s="56"/>
      <c r="H178" s="56"/>
      <c r="I178" s="56"/>
    </row>
    <row r="179" spans="1:9" s="859" customFormat="1" ht="15.75">
      <c r="A179" s="167"/>
      <c r="B179" s="56"/>
      <c r="C179" s="388"/>
      <c r="D179" s="388"/>
      <c r="E179" s="388"/>
      <c r="F179" s="388"/>
      <c r="G179" s="56"/>
      <c r="H179" s="56"/>
      <c r="I179" s="56"/>
    </row>
    <row r="180" spans="1:9" s="859" customFormat="1" ht="15.75">
      <c r="A180" s="167"/>
      <c r="B180" s="56"/>
      <c r="C180" s="388"/>
      <c r="D180" s="388"/>
      <c r="E180" s="388"/>
      <c r="F180" s="388"/>
      <c r="G180" s="56"/>
      <c r="H180" s="56"/>
      <c r="I180" s="56"/>
    </row>
    <row r="181" spans="1:9" s="859" customFormat="1" ht="15.75">
      <c r="A181" s="167"/>
      <c r="B181" s="56"/>
      <c r="C181" s="388"/>
      <c r="D181" s="388"/>
      <c r="E181" s="388"/>
      <c r="F181" s="388"/>
      <c r="G181" s="56"/>
      <c r="H181" s="56"/>
      <c r="I181" s="56"/>
    </row>
    <row r="182" spans="1:9" s="859" customFormat="1" ht="15.75">
      <c r="A182" s="167"/>
      <c r="B182" s="56"/>
      <c r="C182" s="388"/>
      <c r="D182" s="388"/>
      <c r="E182" s="388"/>
      <c r="F182" s="388"/>
      <c r="G182" s="56"/>
      <c r="H182" s="56"/>
      <c r="I182" s="56"/>
    </row>
    <row r="183" spans="1:9" s="859" customFormat="1" ht="15.75">
      <c r="A183" s="167"/>
      <c r="B183" s="56"/>
      <c r="C183" s="388"/>
      <c r="D183" s="388"/>
      <c r="E183" s="388"/>
      <c r="F183" s="388"/>
      <c r="G183" s="56"/>
      <c r="H183" s="56"/>
      <c r="I183" s="56"/>
    </row>
    <row r="184" spans="1:9" s="859" customFormat="1" ht="15.75">
      <c r="A184" s="167"/>
      <c r="B184" s="56"/>
      <c r="C184" s="388"/>
      <c r="D184" s="388"/>
      <c r="E184" s="388"/>
      <c r="F184" s="388"/>
      <c r="G184" s="56"/>
      <c r="H184" s="56"/>
      <c r="I184" s="56"/>
    </row>
    <row r="185" spans="1:9" s="859" customFormat="1" ht="15.75">
      <c r="A185" s="167"/>
      <c r="B185" s="56"/>
      <c r="C185" s="388"/>
      <c r="D185" s="388"/>
      <c r="E185" s="388"/>
      <c r="F185" s="388"/>
      <c r="G185" s="56"/>
      <c r="H185" s="56"/>
      <c r="I185" s="56"/>
    </row>
    <row r="186" spans="1:9" s="859" customFormat="1" ht="15.75">
      <c r="A186" s="167"/>
      <c r="B186" s="56"/>
      <c r="C186" s="388"/>
      <c r="D186" s="388"/>
      <c r="E186" s="388"/>
      <c r="F186" s="388"/>
      <c r="G186" s="56"/>
      <c r="H186" s="56"/>
      <c r="I186" s="56"/>
    </row>
    <row r="187" spans="1:9" s="859" customFormat="1" ht="15.75">
      <c r="A187" s="167"/>
      <c r="B187" s="56"/>
      <c r="C187" s="388"/>
      <c r="D187" s="388"/>
      <c r="E187" s="388"/>
      <c r="F187" s="388"/>
      <c r="G187" s="56"/>
      <c r="H187" s="56"/>
      <c r="I187" s="56"/>
    </row>
    <row r="188" spans="1:9" s="859" customFormat="1" ht="15.75">
      <c r="A188" s="167"/>
      <c r="B188" s="56"/>
      <c r="C188" s="388"/>
      <c r="D188" s="388"/>
      <c r="E188" s="388"/>
      <c r="F188" s="388"/>
      <c r="G188" s="56"/>
      <c r="H188" s="56"/>
      <c r="I188" s="56"/>
    </row>
    <row r="189" spans="1:9" s="859" customFormat="1" ht="15.75">
      <c r="A189" s="167"/>
      <c r="B189" s="56"/>
      <c r="C189" s="388"/>
      <c r="D189" s="388"/>
      <c r="E189" s="388"/>
      <c r="F189" s="388"/>
      <c r="G189" s="56"/>
      <c r="H189" s="56"/>
      <c r="I189" s="56"/>
    </row>
    <row r="190" spans="1:9" s="859" customFormat="1" ht="15.75">
      <c r="A190" s="167"/>
      <c r="B190" s="56"/>
      <c r="C190" s="388"/>
      <c r="D190" s="388"/>
      <c r="E190" s="388"/>
      <c r="F190" s="388"/>
      <c r="G190" s="56"/>
      <c r="H190" s="56"/>
      <c r="I190" s="56"/>
    </row>
    <row r="191" spans="1:9" s="859" customFormat="1" ht="15.75">
      <c r="A191" s="167"/>
      <c r="B191" s="56"/>
      <c r="C191" s="388"/>
      <c r="D191" s="388"/>
      <c r="E191" s="388"/>
      <c r="F191" s="388"/>
      <c r="G191" s="56"/>
      <c r="H191" s="56"/>
      <c r="I191" s="56"/>
    </row>
    <row r="192" spans="1:9" s="859" customFormat="1" ht="15.75">
      <c r="A192" s="55"/>
      <c r="B192" s="56"/>
      <c r="C192" s="388"/>
      <c r="D192" s="388"/>
      <c r="E192" s="388"/>
      <c r="F192" s="388"/>
      <c r="G192" s="56"/>
      <c r="H192" s="56"/>
      <c r="I192" s="56"/>
    </row>
    <row r="193" spans="1:13" ht="15.75">
      <c r="A193" s="55"/>
      <c r="C193" s="388"/>
      <c r="D193" s="388"/>
      <c r="E193" s="388"/>
      <c r="F193" s="388"/>
      <c r="L193" s="859"/>
      <c r="M193" s="859"/>
    </row>
    <row r="194" spans="1:13" ht="15.75">
      <c r="A194" s="55"/>
      <c r="C194" s="388"/>
      <c r="D194" s="388"/>
      <c r="E194" s="388"/>
      <c r="F194" s="388"/>
      <c r="L194" s="859"/>
      <c r="M194" s="859"/>
    </row>
    <row r="195" spans="1:13" ht="15.75">
      <c r="A195" s="55"/>
      <c r="C195" s="388"/>
      <c r="D195" s="388"/>
      <c r="E195" s="388"/>
      <c r="F195" s="388"/>
      <c r="L195" s="859"/>
      <c r="M195" s="859"/>
    </row>
    <row r="196" spans="1:13" ht="15.75">
      <c r="A196" s="55"/>
      <c r="C196" s="388"/>
      <c r="D196" s="388"/>
      <c r="E196" s="388"/>
      <c r="F196" s="388"/>
      <c r="L196" s="859"/>
      <c r="M196" s="859"/>
    </row>
    <row r="197" spans="1:13" ht="15.75">
      <c r="A197" s="55"/>
      <c r="C197" s="388"/>
      <c r="D197" s="388"/>
      <c r="E197" s="388"/>
      <c r="F197" s="388"/>
      <c r="L197" s="859"/>
      <c r="M197" s="859"/>
    </row>
    <row r="198" spans="1:13" ht="15.75">
      <c r="A198" s="55"/>
      <c r="C198" s="388"/>
      <c r="D198" s="388"/>
      <c r="E198" s="388"/>
      <c r="F198" s="388"/>
      <c r="L198" s="859"/>
      <c r="M198" s="859"/>
    </row>
    <row r="199" spans="1:13" ht="15.75">
      <c r="A199" s="55"/>
      <c r="C199" s="388"/>
      <c r="D199" s="388"/>
      <c r="E199" s="388"/>
      <c r="F199" s="388"/>
      <c r="L199" s="859"/>
      <c r="M199" s="859"/>
    </row>
    <row r="200" spans="1:13" ht="15.75">
      <c r="A200" s="55"/>
      <c r="C200" s="388"/>
      <c r="D200" s="388"/>
      <c r="E200" s="388"/>
      <c r="F200" s="388"/>
      <c r="L200" s="859"/>
      <c r="M200" s="859"/>
    </row>
    <row r="201" spans="1:13" ht="15.75">
      <c r="A201" s="55"/>
      <c r="C201" s="388"/>
      <c r="D201" s="388"/>
      <c r="E201" s="388"/>
      <c r="F201" s="388"/>
    </row>
    <row r="202" spans="1:13" ht="15.75">
      <c r="A202" s="55"/>
      <c r="C202" s="388"/>
      <c r="D202" s="388"/>
      <c r="E202" s="388"/>
      <c r="F202" s="388"/>
    </row>
    <row r="203" spans="1:13" ht="15.75">
      <c r="A203" s="55"/>
      <c r="C203" s="388"/>
      <c r="D203" s="388"/>
      <c r="E203" s="388"/>
      <c r="F203" s="388"/>
    </row>
    <row r="204" spans="1:13" ht="15.75">
      <c r="A204" s="55"/>
      <c r="C204" s="388"/>
      <c r="D204" s="388"/>
      <c r="E204" s="388"/>
      <c r="F204" s="388"/>
    </row>
    <row r="205" spans="1:13" ht="15.75">
      <c r="A205" s="55"/>
      <c r="C205" s="388"/>
      <c r="D205" s="388"/>
      <c r="E205" s="388"/>
      <c r="F205" s="388"/>
    </row>
    <row r="206" spans="1:13" ht="15.75">
      <c r="A206" s="55"/>
      <c r="C206" s="388"/>
      <c r="D206" s="388"/>
      <c r="E206" s="388"/>
      <c r="F206" s="388"/>
    </row>
    <row r="207" spans="1:13" ht="15.75">
      <c r="A207" s="55"/>
      <c r="C207" s="388"/>
      <c r="D207" s="388"/>
      <c r="E207" s="388"/>
      <c r="F207" s="388"/>
    </row>
    <row r="208" spans="1:13" ht="15.75">
      <c r="A208" s="55"/>
      <c r="C208" s="388"/>
      <c r="D208" s="388"/>
      <c r="E208" s="388"/>
      <c r="F208" s="388"/>
    </row>
    <row r="209" spans="1:6" ht="15.75">
      <c r="A209" s="55"/>
      <c r="C209" s="388"/>
      <c r="D209" s="388"/>
      <c r="E209" s="388"/>
      <c r="F209" s="388"/>
    </row>
    <row r="210" spans="1:6" ht="15.75">
      <c r="A210" s="55"/>
      <c r="C210" s="388"/>
      <c r="D210" s="388"/>
      <c r="E210" s="388"/>
      <c r="F210" s="388"/>
    </row>
    <row r="211" spans="1:6" ht="15.75">
      <c r="A211" s="55"/>
      <c r="C211" s="388"/>
      <c r="D211" s="388"/>
      <c r="E211" s="388"/>
      <c r="F211" s="388"/>
    </row>
    <row r="212" spans="1:6" ht="15.75">
      <c r="A212" s="55"/>
      <c r="C212" s="388"/>
      <c r="D212" s="388"/>
      <c r="E212" s="388"/>
      <c r="F212" s="388"/>
    </row>
    <row r="213" spans="1:6" ht="15.75">
      <c r="A213" s="55"/>
      <c r="C213" s="388"/>
      <c r="D213" s="388"/>
      <c r="E213" s="388"/>
      <c r="F213" s="388"/>
    </row>
    <row r="214" spans="1:6" ht="15.75">
      <c r="A214" s="55"/>
      <c r="C214" s="388"/>
      <c r="D214" s="388"/>
      <c r="E214" s="388"/>
      <c r="F214" s="388"/>
    </row>
    <row r="215" spans="1:6" ht="15.75">
      <c r="A215" s="55"/>
      <c r="C215" s="388"/>
      <c r="D215" s="388"/>
      <c r="E215" s="388"/>
      <c r="F215" s="388"/>
    </row>
    <row r="216" spans="1:6" ht="15.75">
      <c r="A216" s="55"/>
      <c r="C216" s="388"/>
      <c r="D216" s="388"/>
      <c r="E216" s="388"/>
      <c r="F216" s="388"/>
    </row>
    <row r="217" spans="1:6" ht="15.75">
      <c r="A217" s="55"/>
      <c r="C217" s="388"/>
      <c r="D217" s="388"/>
      <c r="E217" s="388"/>
      <c r="F217" s="388"/>
    </row>
    <row r="218" spans="1:6" ht="15.75">
      <c r="A218" s="55"/>
      <c r="C218" s="388"/>
      <c r="D218" s="388"/>
      <c r="E218" s="388"/>
      <c r="F218" s="388"/>
    </row>
    <row r="219" spans="1:6" ht="15.75">
      <c r="A219" s="55"/>
      <c r="C219" s="388"/>
      <c r="D219" s="388"/>
      <c r="E219" s="388"/>
      <c r="F219" s="388"/>
    </row>
    <row r="220" spans="1:6" ht="15.75">
      <c r="A220" s="55"/>
      <c r="C220" s="388"/>
      <c r="D220" s="388"/>
      <c r="E220" s="388"/>
      <c r="F220" s="388"/>
    </row>
    <row r="221" spans="1:6" ht="15.75">
      <c r="A221" s="55"/>
      <c r="C221" s="388"/>
      <c r="D221" s="388"/>
      <c r="E221" s="388"/>
      <c r="F221" s="388"/>
    </row>
    <row r="222" spans="1:6" ht="15.75">
      <c r="A222" s="55"/>
      <c r="C222" s="388"/>
      <c r="D222" s="388"/>
      <c r="E222" s="388"/>
      <c r="F222" s="388"/>
    </row>
    <row r="223" spans="1:6" ht="15.75">
      <c r="A223" s="55"/>
      <c r="C223" s="388"/>
      <c r="D223" s="388"/>
      <c r="E223" s="388"/>
      <c r="F223" s="388"/>
    </row>
    <row r="224" spans="1:6" ht="15.75">
      <c r="A224" s="55"/>
      <c r="C224" s="388"/>
      <c r="D224" s="388"/>
      <c r="E224" s="388"/>
      <c r="F224" s="388"/>
    </row>
    <row r="225" spans="1:6" ht="15.75">
      <c r="A225" s="55"/>
      <c r="C225" s="388"/>
      <c r="D225" s="388"/>
      <c r="E225" s="388"/>
      <c r="F225" s="388"/>
    </row>
    <row r="226" spans="1:6" ht="15.75">
      <c r="A226" s="55"/>
      <c r="C226" s="388"/>
      <c r="D226" s="388"/>
      <c r="E226" s="388"/>
      <c r="F226" s="388"/>
    </row>
    <row r="227" spans="1:6" ht="15.75">
      <c r="A227" s="55"/>
      <c r="C227" s="388"/>
      <c r="D227" s="388"/>
      <c r="E227" s="388"/>
      <c r="F227" s="388"/>
    </row>
    <row r="228" spans="1:6" ht="15.75">
      <c r="A228" s="55"/>
      <c r="C228" s="388"/>
      <c r="D228" s="388"/>
      <c r="E228" s="388"/>
      <c r="F228" s="388"/>
    </row>
    <row r="229" spans="1:6" ht="15.75">
      <c r="A229" s="55"/>
      <c r="C229" s="388"/>
      <c r="D229" s="388"/>
      <c r="E229" s="388"/>
      <c r="F229" s="388"/>
    </row>
    <row r="230" spans="1:6" ht="15.75">
      <c r="A230" s="55"/>
      <c r="C230" s="388"/>
      <c r="D230" s="388"/>
      <c r="E230" s="388"/>
      <c r="F230" s="388"/>
    </row>
    <row r="231" spans="1:6" ht="15.75">
      <c r="A231" s="55"/>
      <c r="C231" s="388"/>
      <c r="D231" s="388"/>
      <c r="E231" s="388"/>
      <c r="F231" s="388"/>
    </row>
    <row r="232" spans="1:6" ht="15.75">
      <c r="A232" s="55"/>
      <c r="C232" s="388"/>
      <c r="D232" s="388"/>
      <c r="E232" s="388"/>
      <c r="F232" s="388"/>
    </row>
    <row r="233" spans="1:6" ht="15.75">
      <c r="A233" s="55"/>
      <c r="C233" s="388"/>
      <c r="D233" s="388"/>
      <c r="E233" s="388"/>
      <c r="F233" s="388"/>
    </row>
    <row r="234" spans="1:6" ht="15.75">
      <c r="A234" s="55"/>
      <c r="C234" s="388"/>
      <c r="D234" s="388"/>
      <c r="E234" s="388"/>
      <c r="F234" s="388"/>
    </row>
    <row r="235" spans="1:6" ht="15.75">
      <c r="A235" s="55"/>
      <c r="C235" s="388"/>
      <c r="D235" s="388"/>
      <c r="E235" s="388"/>
      <c r="F235" s="388"/>
    </row>
    <row r="236" spans="1:6" ht="15.75">
      <c r="A236" s="55"/>
      <c r="C236" s="388"/>
      <c r="D236" s="388"/>
      <c r="E236" s="388"/>
      <c r="F236" s="388"/>
    </row>
    <row r="237" spans="1:6" ht="15.75">
      <c r="A237" s="55"/>
      <c r="C237" s="388"/>
      <c r="D237" s="388"/>
      <c r="E237" s="388"/>
      <c r="F237" s="388"/>
    </row>
    <row r="238" spans="1:6" ht="15.75">
      <c r="A238" s="55"/>
      <c r="C238" s="388"/>
      <c r="D238" s="388"/>
      <c r="E238" s="388"/>
      <c r="F238" s="388"/>
    </row>
    <row r="239" spans="1:6" ht="15.75">
      <c r="A239" s="55"/>
      <c r="C239" s="388"/>
      <c r="D239" s="388"/>
      <c r="E239" s="388"/>
      <c r="F239" s="388"/>
    </row>
    <row r="240" spans="1:6" ht="15.75">
      <c r="A240" s="55"/>
      <c r="C240" s="388"/>
      <c r="D240" s="388"/>
      <c r="E240" s="388"/>
      <c r="F240" s="388"/>
    </row>
    <row r="241" spans="1:6" ht="15.75">
      <c r="A241" s="55"/>
      <c r="C241" s="388"/>
      <c r="D241" s="388"/>
      <c r="E241" s="388"/>
      <c r="F241" s="388"/>
    </row>
    <row r="242" spans="1:6" ht="15.75">
      <c r="A242" s="55"/>
      <c r="C242" s="388"/>
      <c r="D242" s="388"/>
      <c r="E242" s="388"/>
      <c r="F242" s="388"/>
    </row>
    <row r="243" spans="1:6" ht="15.75">
      <c r="A243" s="55"/>
      <c r="C243" s="388"/>
      <c r="D243" s="388"/>
      <c r="E243" s="388"/>
      <c r="F243" s="388"/>
    </row>
    <row r="244" spans="1:6" ht="15.75">
      <c r="A244" s="55"/>
      <c r="C244" s="388"/>
      <c r="D244" s="388"/>
      <c r="E244" s="388"/>
      <c r="F244" s="388"/>
    </row>
    <row r="245" spans="1:6" ht="15.75">
      <c r="A245" s="55"/>
      <c r="C245" s="388"/>
      <c r="D245" s="388"/>
      <c r="E245" s="388"/>
      <c r="F245" s="388"/>
    </row>
    <row r="246" spans="1:6" ht="15.75">
      <c r="A246" s="55"/>
      <c r="C246" s="388"/>
      <c r="D246" s="388"/>
      <c r="E246" s="388"/>
      <c r="F246" s="388"/>
    </row>
    <row r="247" spans="1:6" ht="15.75">
      <c r="A247" s="55"/>
      <c r="C247" s="388"/>
      <c r="D247" s="388"/>
      <c r="E247" s="388"/>
      <c r="F247" s="388"/>
    </row>
    <row r="248" spans="1:6" ht="15.75">
      <c r="A248" s="55"/>
      <c r="C248" s="388"/>
      <c r="D248" s="388"/>
      <c r="E248" s="388"/>
      <c r="F248" s="388"/>
    </row>
    <row r="249" spans="1:6" ht="15.75">
      <c r="A249" s="55"/>
      <c r="C249" s="388"/>
      <c r="D249" s="388"/>
      <c r="E249" s="388"/>
      <c r="F249" s="388"/>
    </row>
    <row r="250" spans="1:6" ht="15.75">
      <c r="A250" s="55"/>
      <c r="C250" s="388"/>
      <c r="D250" s="388"/>
      <c r="E250" s="388"/>
      <c r="F250" s="388"/>
    </row>
    <row r="251" spans="1:6" ht="15.75">
      <c r="A251" s="55"/>
      <c r="C251" s="388"/>
      <c r="D251" s="388"/>
      <c r="E251" s="388"/>
      <c r="F251" s="388"/>
    </row>
    <row r="252" spans="1:6" ht="15.75">
      <c r="A252" s="55"/>
      <c r="C252" s="388"/>
      <c r="D252" s="388"/>
      <c r="E252" s="388"/>
      <c r="F252" s="388"/>
    </row>
    <row r="253" spans="1:6" ht="15.75">
      <c r="A253" s="55"/>
      <c r="C253" s="388"/>
      <c r="D253" s="388"/>
      <c r="E253" s="388"/>
      <c r="F253" s="388"/>
    </row>
    <row r="254" spans="1:6" ht="15.75">
      <c r="A254" s="55"/>
      <c r="C254" s="388"/>
      <c r="D254" s="388"/>
      <c r="E254" s="388"/>
      <c r="F254" s="388"/>
    </row>
    <row r="255" spans="1:6" ht="15.75">
      <c r="A255" s="55"/>
      <c r="C255" s="388"/>
      <c r="D255" s="388"/>
      <c r="E255" s="388"/>
      <c r="F255" s="388"/>
    </row>
    <row r="256" spans="1:6" ht="15.75">
      <c r="A256" s="55"/>
      <c r="C256" s="388"/>
      <c r="D256" s="388"/>
      <c r="E256" s="388"/>
      <c r="F256" s="388"/>
    </row>
    <row r="257" spans="1:6" ht="15.75">
      <c r="A257" s="55"/>
      <c r="C257" s="388"/>
      <c r="D257" s="388"/>
      <c r="E257" s="388"/>
      <c r="F257" s="388"/>
    </row>
    <row r="258" spans="1:6" ht="15.75">
      <c r="A258" s="55"/>
      <c r="C258" s="388"/>
      <c r="D258" s="388"/>
      <c r="E258" s="388"/>
      <c r="F258" s="388"/>
    </row>
    <row r="259" spans="1:6" ht="15.75">
      <c r="A259" s="55"/>
      <c r="C259" s="388"/>
      <c r="D259" s="388"/>
      <c r="E259" s="388"/>
      <c r="F259" s="388"/>
    </row>
    <row r="260" spans="1:6" ht="15.75">
      <c r="A260" s="55"/>
      <c r="C260" s="388"/>
      <c r="D260" s="388"/>
      <c r="E260" s="388"/>
      <c r="F260" s="388"/>
    </row>
    <row r="261" spans="1:6" ht="15.75">
      <c r="A261" s="55"/>
      <c r="C261" s="388"/>
      <c r="D261" s="388"/>
      <c r="E261" s="388"/>
      <c r="F261" s="388"/>
    </row>
    <row r="262" spans="1:6" ht="15.75">
      <c r="A262" s="55"/>
      <c r="C262" s="388"/>
      <c r="D262" s="388"/>
      <c r="E262" s="388"/>
      <c r="F262" s="388"/>
    </row>
    <row r="263" spans="1:6" ht="15.75">
      <c r="A263" s="55"/>
      <c r="C263" s="388"/>
      <c r="D263" s="388"/>
      <c r="E263" s="388"/>
      <c r="F263" s="388"/>
    </row>
    <row r="264" spans="1:6" ht="15.75">
      <c r="A264" s="55"/>
    </row>
    <row r="265" spans="1:6" ht="15.75">
      <c r="A265" s="55"/>
    </row>
    <row r="266" spans="1:6" ht="15.75">
      <c r="A266" s="55"/>
    </row>
    <row r="267" spans="1:6" ht="15.75">
      <c r="A267" s="55"/>
    </row>
    <row r="268" spans="1:6" ht="15.75">
      <c r="A268" s="55"/>
    </row>
    <row r="269" spans="1:6" ht="15.75">
      <c r="A269" s="55"/>
    </row>
    <row r="270" spans="1:6" ht="15.75">
      <c r="A270" s="55"/>
    </row>
    <row r="271" spans="1:6" ht="15.75">
      <c r="A271" s="55"/>
    </row>
    <row r="272" spans="1:6"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L5" sqref="L5"/>
    </sheetView>
  </sheetViews>
  <sheetFormatPr baseColWidth="10" defaultRowHeight="15"/>
  <cols>
    <col min="1" max="1" width="60.28515625" style="468" customWidth="1"/>
    <col min="2" max="9" width="14.42578125" style="56" customWidth="1"/>
    <col min="10" max="10" width="5.28515625" style="598" customWidth="1"/>
    <col min="11" max="256" width="11.42578125" style="859"/>
    <col min="257" max="257" width="60.28515625" style="859" customWidth="1"/>
    <col min="258" max="265" width="14.42578125" style="859" customWidth="1"/>
    <col min="266" max="266" width="5.28515625" style="859" customWidth="1"/>
    <col min="267" max="512" width="11.42578125" style="859"/>
    <col min="513" max="513" width="60.28515625" style="859" customWidth="1"/>
    <col min="514" max="521" width="14.42578125" style="859" customWidth="1"/>
    <col min="522" max="522" width="5.28515625" style="859" customWidth="1"/>
    <col min="523" max="768" width="11.42578125" style="859"/>
    <col min="769" max="769" width="60.28515625" style="859" customWidth="1"/>
    <col min="770" max="777" width="14.42578125" style="859" customWidth="1"/>
    <col min="778" max="778" width="5.28515625" style="859" customWidth="1"/>
    <col min="779" max="1024" width="11.42578125" style="859"/>
    <col min="1025" max="1025" width="60.28515625" style="859" customWidth="1"/>
    <col min="1026" max="1033" width="14.42578125" style="859" customWidth="1"/>
    <col min="1034" max="1034" width="5.28515625" style="859" customWidth="1"/>
    <col min="1035" max="1280" width="11.42578125" style="859"/>
    <col min="1281" max="1281" width="60.28515625" style="859" customWidth="1"/>
    <col min="1282" max="1289" width="14.42578125" style="859" customWidth="1"/>
    <col min="1290" max="1290" width="5.28515625" style="859" customWidth="1"/>
    <col min="1291" max="1536" width="11.42578125" style="859"/>
    <col min="1537" max="1537" width="60.28515625" style="859" customWidth="1"/>
    <col min="1538" max="1545" width="14.42578125" style="859" customWidth="1"/>
    <col min="1546" max="1546" width="5.28515625" style="859" customWidth="1"/>
    <col min="1547" max="1792" width="11.42578125" style="859"/>
    <col min="1793" max="1793" width="60.28515625" style="859" customWidth="1"/>
    <col min="1794" max="1801" width="14.42578125" style="859" customWidth="1"/>
    <col min="1802" max="1802" width="5.28515625" style="859" customWidth="1"/>
    <col min="1803" max="2048" width="11.42578125" style="859"/>
    <col min="2049" max="2049" width="60.28515625" style="859" customWidth="1"/>
    <col min="2050" max="2057" width="14.42578125" style="859" customWidth="1"/>
    <col min="2058" max="2058" width="5.28515625" style="859" customWidth="1"/>
    <col min="2059" max="2304" width="11.42578125" style="859"/>
    <col min="2305" max="2305" width="60.28515625" style="859" customWidth="1"/>
    <col min="2306" max="2313" width="14.42578125" style="859" customWidth="1"/>
    <col min="2314" max="2314" width="5.28515625" style="859" customWidth="1"/>
    <col min="2315" max="2560" width="11.42578125" style="859"/>
    <col min="2561" max="2561" width="60.28515625" style="859" customWidth="1"/>
    <col min="2562" max="2569" width="14.42578125" style="859" customWidth="1"/>
    <col min="2570" max="2570" width="5.28515625" style="859" customWidth="1"/>
    <col min="2571" max="2816" width="11.42578125" style="859"/>
    <col min="2817" max="2817" width="60.28515625" style="859" customWidth="1"/>
    <col min="2818" max="2825" width="14.42578125" style="859" customWidth="1"/>
    <col min="2826" max="2826" width="5.28515625" style="859" customWidth="1"/>
    <col min="2827" max="3072" width="11.42578125" style="859"/>
    <col min="3073" max="3073" width="60.28515625" style="859" customWidth="1"/>
    <col min="3074" max="3081" width="14.42578125" style="859" customWidth="1"/>
    <col min="3082" max="3082" width="5.28515625" style="859" customWidth="1"/>
    <col min="3083" max="3328" width="11.42578125" style="859"/>
    <col min="3329" max="3329" width="60.28515625" style="859" customWidth="1"/>
    <col min="3330" max="3337" width="14.42578125" style="859" customWidth="1"/>
    <col min="3338" max="3338" width="5.28515625" style="859" customWidth="1"/>
    <col min="3339" max="3584" width="11.42578125" style="859"/>
    <col min="3585" max="3585" width="60.28515625" style="859" customWidth="1"/>
    <col min="3586" max="3593" width="14.42578125" style="859" customWidth="1"/>
    <col min="3594" max="3594" width="5.28515625" style="859" customWidth="1"/>
    <col min="3595" max="3840" width="11.42578125" style="859"/>
    <col min="3841" max="3841" width="60.28515625" style="859" customWidth="1"/>
    <col min="3842" max="3849" width="14.42578125" style="859" customWidth="1"/>
    <col min="3850" max="3850" width="5.28515625" style="859" customWidth="1"/>
    <col min="3851" max="4096" width="11.42578125" style="859"/>
    <col min="4097" max="4097" width="60.28515625" style="859" customWidth="1"/>
    <col min="4098" max="4105" width="14.42578125" style="859" customWidth="1"/>
    <col min="4106" max="4106" width="5.28515625" style="859" customWidth="1"/>
    <col min="4107" max="4352" width="11.42578125" style="859"/>
    <col min="4353" max="4353" width="60.28515625" style="859" customWidth="1"/>
    <col min="4354" max="4361" width="14.42578125" style="859" customWidth="1"/>
    <col min="4362" max="4362" width="5.28515625" style="859" customWidth="1"/>
    <col min="4363" max="4608" width="11.42578125" style="859"/>
    <col min="4609" max="4609" width="60.28515625" style="859" customWidth="1"/>
    <col min="4610" max="4617" width="14.42578125" style="859" customWidth="1"/>
    <col min="4618" max="4618" width="5.28515625" style="859" customWidth="1"/>
    <col min="4619" max="4864" width="11.42578125" style="859"/>
    <col min="4865" max="4865" width="60.28515625" style="859" customWidth="1"/>
    <col min="4866" max="4873" width="14.42578125" style="859" customWidth="1"/>
    <col min="4874" max="4874" width="5.28515625" style="859" customWidth="1"/>
    <col min="4875" max="5120" width="11.42578125" style="859"/>
    <col min="5121" max="5121" width="60.28515625" style="859" customWidth="1"/>
    <col min="5122" max="5129" width="14.42578125" style="859" customWidth="1"/>
    <col min="5130" max="5130" width="5.28515625" style="859" customWidth="1"/>
    <col min="5131" max="5376" width="11.42578125" style="859"/>
    <col min="5377" max="5377" width="60.28515625" style="859" customWidth="1"/>
    <col min="5378" max="5385" width="14.42578125" style="859" customWidth="1"/>
    <col min="5386" max="5386" width="5.28515625" style="859" customWidth="1"/>
    <col min="5387" max="5632" width="11.42578125" style="859"/>
    <col min="5633" max="5633" width="60.28515625" style="859" customWidth="1"/>
    <col min="5634" max="5641" width="14.42578125" style="859" customWidth="1"/>
    <col min="5642" max="5642" width="5.28515625" style="859" customWidth="1"/>
    <col min="5643" max="5888" width="11.42578125" style="859"/>
    <col min="5889" max="5889" width="60.28515625" style="859" customWidth="1"/>
    <col min="5890" max="5897" width="14.42578125" style="859" customWidth="1"/>
    <col min="5898" max="5898" width="5.28515625" style="859" customWidth="1"/>
    <col min="5899" max="6144" width="11.42578125" style="859"/>
    <col min="6145" max="6145" width="60.28515625" style="859" customWidth="1"/>
    <col min="6146" max="6153" width="14.42578125" style="859" customWidth="1"/>
    <col min="6154" max="6154" width="5.28515625" style="859" customWidth="1"/>
    <col min="6155" max="6400" width="11.42578125" style="859"/>
    <col min="6401" max="6401" width="60.28515625" style="859" customWidth="1"/>
    <col min="6402" max="6409" width="14.42578125" style="859" customWidth="1"/>
    <col min="6410" max="6410" width="5.28515625" style="859" customWidth="1"/>
    <col min="6411" max="6656" width="11.42578125" style="859"/>
    <col min="6657" max="6657" width="60.28515625" style="859" customWidth="1"/>
    <col min="6658" max="6665" width="14.42578125" style="859" customWidth="1"/>
    <col min="6666" max="6666" width="5.28515625" style="859" customWidth="1"/>
    <col min="6667" max="6912" width="11.42578125" style="859"/>
    <col min="6913" max="6913" width="60.28515625" style="859" customWidth="1"/>
    <col min="6914" max="6921" width="14.42578125" style="859" customWidth="1"/>
    <col min="6922" max="6922" width="5.28515625" style="859" customWidth="1"/>
    <col min="6923" max="7168" width="11.42578125" style="859"/>
    <col min="7169" max="7169" width="60.28515625" style="859" customWidth="1"/>
    <col min="7170" max="7177" width="14.42578125" style="859" customWidth="1"/>
    <col min="7178" max="7178" width="5.28515625" style="859" customWidth="1"/>
    <col min="7179" max="7424" width="11.42578125" style="859"/>
    <col min="7425" max="7425" width="60.28515625" style="859" customWidth="1"/>
    <col min="7426" max="7433" width="14.42578125" style="859" customWidth="1"/>
    <col min="7434" max="7434" width="5.28515625" style="859" customWidth="1"/>
    <col min="7435" max="7680" width="11.42578125" style="859"/>
    <col min="7681" max="7681" width="60.28515625" style="859" customWidth="1"/>
    <col min="7682" max="7689" width="14.42578125" style="859" customWidth="1"/>
    <col min="7690" max="7690" width="5.28515625" style="859" customWidth="1"/>
    <col min="7691" max="7936" width="11.42578125" style="859"/>
    <col min="7937" max="7937" width="60.28515625" style="859" customWidth="1"/>
    <col min="7938" max="7945" width="14.42578125" style="859" customWidth="1"/>
    <col min="7946" max="7946" width="5.28515625" style="859" customWidth="1"/>
    <col min="7947" max="8192" width="11.42578125" style="859"/>
    <col min="8193" max="8193" width="60.28515625" style="859" customWidth="1"/>
    <col min="8194" max="8201" width="14.42578125" style="859" customWidth="1"/>
    <col min="8202" max="8202" width="5.28515625" style="859" customWidth="1"/>
    <col min="8203" max="8448" width="11.42578125" style="859"/>
    <col min="8449" max="8449" width="60.28515625" style="859" customWidth="1"/>
    <col min="8450" max="8457" width="14.42578125" style="859" customWidth="1"/>
    <col min="8458" max="8458" width="5.28515625" style="859" customWidth="1"/>
    <col min="8459" max="8704" width="11.42578125" style="859"/>
    <col min="8705" max="8705" width="60.28515625" style="859" customWidth="1"/>
    <col min="8706" max="8713" width="14.42578125" style="859" customWidth="1"/>
    <col min="8714" max="8714" width="5.28515625" style="859" customWidth="1"/>
    <col min="8715" max="8960" width="11.42578125" style="859"/>
    <col min="8961" max="8961" width="60.28515625" style="859" customWidth="1"/>
    <col min="8962" max="8969" width="14.42578125" style="859" customWidth="1"/>
    <col min="8970" max="8970" width="5.28515625" style="859" customWidth="1"/>
    <col min="8971" max="9216" width="11.42578125" style="859"/>
    <col min="9217" max="9217" width="60.28515625" style="859" customWidth="1"/>
    <col min="9218" max="9225" width="14.42578125" style="859" customWidth="1"/>
    <col min="9226" max="9226" width="5.28515625" style="859" customWidth="1"/>
    <col min="9227" max="9472" width="11.42578125" style="859"/>
    <col min="9473" max="9473" width="60.28515625" style="859" customWidth="1"/>
    <col min="9474" max="9481" width="14.42578125" style="859" customWidth="1"/>
    <col min="9482" max="9482" width="5.28515625" style="859" customWidth="1"/>
    <col min="9483" max="9728" width="11.42578125" style="859"/>
    <col min="9729" max="9729" width="60.28515625" style="859" customWidth="1"/>
    <col min="9730" max="9737" width="14.42578125" style="859" customWidth="1"/>
    <col min="9738" max="9738" width="5.28515625" style="859" customWidth="1"/>
    <col min="9739" max="9984" width="11.42578125" style="859"/>
    <col min="9985" max="9985" width="60.28515625" style="859" customWidth="1"/>
    <col min="9986" max="9993" width="14.42578125" style="859" customWidth="1"/>
    <col min="9994" max="9994" width="5.28515625" style="859" customWidth="1"/>
    <col min="9995" max="10240" width="11.42578125" style="859"/>
    <col min="10241" max="10241" width="60.28515625" style="859" customWidth="1"/>
    <col min="10242" max="10249" width="14.42578125" style="859" customWidth="1"/>
    <col min="10250" max="10250" width="5.28515625" style="859" customWidth="1"/>
    <col min="10251" max="10496" width="11.42578125" style="859"/>
    <col min="10497" max="10497" width="60.28515625" style="859" customWidth="1"/>
    <col min="10498" max="10505" width="14.42578125" style="859" customWidth="1"/>
    <col min="10506" max="10506" width="5.28515625" style="859" customWidth="1"/>
    <col min="10507" max="10752" width="11.42578125" style="859"/>
    <col min="10753" max="10753" width="60.28515625" style="859" customWidth="1"/>
    <col min="10754" max="10761" width="14.42578125" style="859" customWidth="1"/>
    <col min="10762" max="10762" width="5.28515625" style="859" customWidth="1"/>
    <col min="10763" max="11008" width="11.42578125" style="859"/>
    <col min="11009" max="11009" width="60.28515625" style="859" customWidth="1"/>
    <col min="11010" max="11017" width="14.42578125" style="859" customWidth="1"/>
    <col min="11018" max="11018" width="5.28515625" style="859" customWidth="1"/>
    <col min="11019" max="11264" width="11.42578125" style="859"/>
    <col min="11265" max="11265" width="60.28515625" style="859" customWidth="1"/>
    <col min="11266" max="11273" width="14.42578125" style="859" customWidth="1"/>
    <col min="11274" max="11274" width="5.28515625" style="859" customWidth="1"/>
    <col min="11275" max="11520" width="11.42578125" style="859"/>
    <col min="11521" max="11521" width="60.28515625" style="859" customWidth="1"/>
    <col min="11522" max="11529" width="14.42578125" style="859" customWidth="1"/>
    <col min="11530" max="11530" width="5.28515625" style="859" customWidth="1"/>
    <col min="11531" max="11776" width="11.42578125" style="859"/>
    <col min="11777" max="11777" width="60.28515625" style="859" customWidth="1"/>
    <col min="11778" max="11785" width="14.42578125" style="859" customWidth="1"/>
    <col min="11786" max="11786" width="5.28515625" style="859" customWidth="1"/>
    <col min="11787" max="12032" width="11.42578125" style="859"/>
    <col min="12033" max="12033" width="60.28515625" style="859" customWidth="1"/>
    <col min="12034" max="12041" width="14.42578125" style="859" customWidth="1"/>
    <col min="12042" max="12042" width="5.28515625" style="859" customWidth="1"/>
    <col min="12043" max="12288" width="11.42578125" style="859"/>
    <col min="12289" max="12289" width="60.28515625" style="859" customWidth="1"/>
    <col min="12290" max="12297" width="14.42578125" style="859" customWidth="1"/>
    <col min="12298" max="12298" width="5.28515625" style="859" customWidth="1"/>
    <col min="12299" max="12544" width="11.42578125" style="859"/>
    <col min="12545" max="12545" width="60.28515625" style="859" customWidth="1"/>
    <col min="12546" max="12553" width="14.42578125" style="859" customWidth="1"/>
    <col min="12554" max="12554" width="5.28515625" style="859" customWidth="1"/>
    <col min="12555" max="12800" width="11.42578125" style="859"/>
    <col min="12801" max="12801" width="60.28515625" style="859" customWidth="1"/>
    <col min="12802" max="12809" width="14.42578125" style="859" customWidth="1"/>
    <col min="12810" max="12810" width="5.28515625" style="859" customWidth="1"/>
    <col min="12811" max="13056" width="11.42578125" style="859"/>
    <col min="13057" max="13057" width="60.28515625" style="859" customWidth="1"/>
    <col min="13058" max="13065" width="14.42578125" style="859" customWidth="1"/>
    <col min="13066" max="13066" width="5.28515625" style="859" customWidth="1"/>
    <col min="13067" max="13312" width="11.42578125" style="859"/>
    <col min="13313" max="13313" width="60.28515625" style="859" customWidth="1"/>
    <col min="13314" max="13321" width="14.42578125" style="859" customWidth="1"/>
    <col min="13322" max="13322" width="5.28515625" style="859" customWidth="1"/>
    <col min="13323" max="13568" width="11.42578125" style="859"/>
    <col min="13569" max="13569" width="60.28515625" style="859" customWidth="1"/>
    <col min="13570" max="13577" width="14.42578125" style="859" customWidth="1"/>
    <col min="13578" max="13578" width="5.28515625" style="859" customWidth="1"/>
    <col min="13579" max="13824" width="11.42578125" style="859"/>
    <col min="13825" max="13825" width="60.28515625" style="859" customWidth="1"/>
    <col min="13826" max="13833" width="14.42578125" style="859" customWidth="1"/>
    <col min="13834" max="13834" width="5.28515625" style="859" customWidth="1"/>
    <col min="13835" max="14080" width="11.42578125" style="859"/>
    <col min="14081" max="14081" width="60.28515625" style="859" customWidth="1"/>
    <col min="14082" max="14089" width="14.42578125" style="859" customWidth="1"/>
    <col min="14090" max="14090" width="5.28515625" style="859" customWidth="1"/>
    <col min="14091" max="14336" width="11.42578125" style="859"/>
    <col min="14337" max="14337" width="60.28515625" style="859" customWidth="1"/>
    <col min="14338" max="14345" width="14.42578125" style="859" customWidth="1"/>
    <col min="14346" max="14346" width="5.28515625" style="859" customWidth="1"/>
    <col min="14347" max="14592" width="11.42578125" style="859"/>
    <col min="14593" max="14593" width="60.28515625" style="859" customWidth="1"/>
    <col min="14594" max="14601" width="14.42578125" style="859" customWidth="1"/>
    <col min="14602" max="14602" width="5.28515625" style="859" customWidth="1"/>
    <col min="14603" max="14848" width="11.42578125" style="859"/>
    <col min="14849" max="14849" width="60.28515625" style="859" customWidth="1"/>
    <col min="14850" max="14857" width="14.42578125" style="859" customWidth="1"/>
    <col min="14858" max="14858" width="5.28515625" style="859" customWidth="1"/>
    <col min="14859" max="15104" width="11.42578125" style="859"/>
    <col min="15105" max="15105" width="60.28515625" style="859" customWidth="1"/>
    <col min="15106" max="15113" width="14.42578125" style="859" customWidth="1"/>
    <col min="15114" max="15114" width="5.28515625" style="859" customWidth="1"/>
    <col min="15115" max="15360" width="11.42578125" style="859"/>
    <col min="15361" max="15361" width="60.28515625" style="859" customWidth="1"/>
    <col min="15362" max="15369" width="14.42578125" style="859" customWidth="1"/>
    <col min="15370" max="15370" width="5.28515625" style="859" customWidth="1"/>
    <col min="15371" max="15616" width="11.42578125" style="859"/>
    <col min="15617" max="15617" width="60.28515625" style="859" customWidth="1"/>
    <col min="15618" max="15625" width="14.42578125" style="859" customWidth="1"/>
    <col min="15626" max="15626" width="5.28515625" style="859" customWidth="1"/>
    <col min="15627" max="15872" width="11.42578125" style="859"/>
    <col min="15873" max="15873" width="60.28515625" style="859" customWidth="1"/>
    <col min="15874" max="15881" width="14.42578125" style="859" customWidth="1"/>
    <col min="15882" max="15882" width="5.28515625" style="859" customWidth="1"/>
    <col min="15883" max="16128" width="11.42578125" style="859"/>
    <col min="16129" max="16129" width="60.28515625" style="859" customWidth="1"/>
    <col min="16130" max="16137" width="14.42578125" style="859" customWidth="1"/>
    <col min="16138" max="16138" width="5.28515625" style="859" customWidth="1"/>
    <col min="16139" max="16384" width="11.42578125" style="859"/>
  </cols>
  <sheetData>
    <row r="1" spans="1:9" s="60" customFormat="1" ht="3.75" customHeight="1">
      <c r="A1" s="1003"/>
      <c r="B1" s="1004"/>
      <c r="C1" s="1005"/>
      <c r="D1" s="1005"/>
      <c r="E1" s="1005"/>
      <c r="F1" s="1005"/>
      <c r="G1" s="1005"/>
      <c r="H1" s="1005"/>
      <c r="I1" s="1005"/>
    </row>
    <row r="2" spans="1:9" s="50" customFormat="1" ht="40.5" customHeight="1">
      <c r="A2" s="1186" t="s">
        <v>1287</v>
      </c>
      <c r="B2" s="1186"/>
      <c r="C2" s="1186"/>
      <c r="D2" s="1186"/>
      <c r="E2" s="1186"/>
      <c r="F2" s="1186"/>
      <c r="G2" s="1186"/>
      <c r="H2" s="1186"/>
      <c r="I2" s="1186"/>
    </row>
    <row r="3" spans="1:9" s="50" customFormat="1" ht="27.75" customHeight="1">
      <c r="A3" s="1186" t="s">
        <v>842</v>
      </c>
      <c r="B3" s="1186"/>
      <c r="C3" s="1186"/>
      <c r="D3" s="1186"/>
      <c r="E3" s="1186"/>
      <c r="F3" s="1186"/>
      <c r="G3" s="1186"/>
      <c r="H3" s="1186"/>
      <c r="I3" s="1186"/>
    </row>
    <row r="4" spans="1:9" s="50" customFormat="1" ht="27.75" customHeight="1">
      <c r="A4" s="1186" t="s">
        <v>1504</v>
      </c>
      <c r="B4" s="1186"/>
      <c r="C4" s="1186"/>
      <c r="D4" s="1186"/>
      <c r="E4" s="1186"/>
      <c r="F4" s="1186"/>
      <c r="G4" s="1186"/>
      <c r="H4" s="1186"/>
      <c r="I4" s="1186"/>
    </row>
    <row r="5" spans="1:9" s="51" customFormat="1" ht="42" customHeight="1">
      <c r="A5" s="1187" t="s">
        <v>1211</v>
      </c>
      <c r="B5" s="1187"/>
      <c r="C5" s="1187"/>
      <c r="D5" s="1187"/>
      <c r="E5" s="1187"/>
      <c r="F5" s="1187"/>
      <c r="G5" s="1187"/>
      <c r="H5" s="1187"/>
      <c r="I5" s="1187"/>
    </row>
    <row r="6" spans="1:9" s="859" customFormat="1" ht="6" customHeight="1">
      <c r="A6" s="952"/>
      <c r="B6" s="56"/>
      <c r="C6" s="56"/>
      <c r="D6" s="56"/>
      <c r="E6" s="56"/>
      <c r="F6" s="56"/>
      <c r="G6" s="56"/>
      <c r="H6" s="56"/>
      <c r="I6" s="56"/>
    </row>
    <row r="7" spans="1:9" s="859" customFormat="1" ht="5.25" customHeight="1" thickBot="1">
      <c r="A7" s="942"/>
      <c r="B7" s="943"/>
      <c r="C7" s="943"/>
      <c r="D7" s="944"/>
      <c r="E7" s="943"/>
      <c r="F7" s="943"/>
      <c r="G7" s="943"/>
      <c r="H7" s="943"/>
      <c r="I7" s="943"/>
    </row>
    <row r="8" spans="1:9" s="596" customFormat="1" ht="19.5" customHeight="1" thickTop="1" thickBot="1">
      <c r="A8" s="1006" t="s">
        <v>795</v>
      </c>
      <c r="B8" s="1007" t="s">
        <v>1288</v>
      </c>
      <c r="C8" s="1007" t="s">
        <v>1292</v>
      </c>
      <c r="D8" s="1007" t="s">
        <v>1291</v>
      </c>
      <c r="E8" s="1007" t="s">
        <v>1293</v>
      </c>
      <c r="F8" s="1007" t="s">
        <v>1290</v>
      </c>
      <c r="G8" s="1007" t="s">
        <v>1294</v>
      </c>
      <c r="H8" s="1007" t="s">
        <v>6</v>
      </c>
      <c r="I8" s="1007" t="s">
        <v>709</v>
      </c>
    </row>
    <row r="9" spans="1:9" s="859" customFormat="1" ht="19.5" customHeight="1" thickTop="1">
      <c r="A9" s="590" t="s">
        <v>797</v>
      </c>
      <c r="B9" s="591">
        <v>0</v>
      </c>
      <c r="C9" s="591">
        <v>0</v>
      </c>
      <c r="D9" s="591">
        <v>0</v>
      </c>
      <c r="E9" s="591">
        <v>0</v>
      </c>
      <c r="F9" s="591">
        <v>0</v>
      </c>
      <c r="G9" s="591">
        <v>0</v>
      </c>
      <c r="H9" s="591">
        <v>0</v>
      </c>
      <c r="I9" s="655">
        <v>0</v>
      </c>
    </row>
    <row r="10" spans="1:9" s="859" customFormat="1" ht="19.5" customHeight="1">
      <c r="A10" s="590" t="s">
        <v>798</v>
      </c>
      <c r="B10" s="591">
        <v>0</v>
      </c>
      <c r="C10" s="591">
        <v>7672.9260300000005</v>
      </c>
      <c r="D10" s="591">
        <v>0</v>
      </c>
      <c r="E10" s="591">
        <v>0</v>
      </c>
      <c r="F10" s="591">
        <v>0</v>
      </c>
      <c r="G10" s="591">
        <v>0</v>
      </c>
      <c r="H10" s="591">
        <v>7672.9260300000005</v>
      </c>
      <c r="I10" s="655">
        <v>2.7625894268262334E-3</v>
      </c>
    </row>
    <row r="11" spans="1:9" s="859" customFormat="1" ht="19.5" customHeight="1">
      <c r="A11" s="590" t="s">
        <v>799</v>
      </c>
      <c r="B11" s="591">
        <v>28293.137059999997</v>
      </c>
      <c r="C11" s="591">
        <v>35328.141510000001</v>
      </c>
      <c r="D11" s="591">
        <v>0</v>
      </c>
      <c r="E11" s="591">
        <v>0</v>
      </c>
      <c r="F11" s="591">
        <v>0</v>
      </c>
      <c r="G11" s="591">
        <v>0</v>
      </c>
      <c r="H11" s="591">
        <v>63621.278569999995</v>
      </c>
      <c r="I11" s="655">
        <v>2.2906446746841426E-2</v>
      </c>
    </row>
    <row r="12" spans="1:9" s="859" customFormat="1" ht="19.5" customHeight="1">
      <c r="A12" s="590" t="s">
        <v>800</v>
      </c>
      <c r="B12" s="591">
        <v>45773.167229999999</v>
      </c>
      <c r="C12" s="591">
        <v>68495.426800000001</v>
      </c>
      <c r="D12" s="591">
        <v>0</v>
      </c>
      <c r="E12" s="591">
        <v>1936.6321599999999</v>
      </c>
      <c r="F12" s="591">
        <v>11609.608279999999</v>
      </c>
      <c r="G12" s="591">
        <v>13221.4</v>
      </c>
      <c r="H12" s="591">
        <v>141036.23447</v>
      </c>
      <c r="I12" s="655">
        <v>5.0779221462950497E-2</v>
      </c>
    </row>
    <row r="13" spans="1:9" s="859" customFormat="1" ht="19.5" customHeight="1">
      <c r="A13" s="590" t="s">
        <v>801</v>
      </c>
      <c r="B13" s="591">
        <v>106157.74651000001</v>
      </c>
      <c r="C13" s="591">
        <v>68955.613079999996</v>
      </c>
      <c r="D13" s="591">
        <v>2582.3926800000004</v>
      </c>
      <c r="E13" s="591">
        <v>8086.2533200000007</v>
      </c>
      <c r="F13" s="591">
        <v>10792.208789999999</v>
      </c>
      <c r="G13" s="591">
        <v>6264.2517199999993</v>
      </c>
      <c r="H13" s="591">
        <v>202838.46609999999</v>
      </c>
      <c r="I13" s="655">
        <v>7.3030731641435004E-2</v>
      </c>
    </row>
    <row r="14" spans="1:9" s="859" customFormat="1" ht="19.5" customHeight="1">
      <c r="A14" s="590" t="s">
        <v>802</v>
      </c>
      <c r="B14" s="591">
        <v>210486.45793</v>
      </c>
      <c r="C14" s="591">
        <v>77903.941739999995</v>
      </c>
      <c r="D14" s="591">
        <v>15088.3078</v>
      </c>
      <c r="E14" s="591">
        <v>7098.9955099999997</v>
      </c>
      <c r="F14" s="591">
        <v>1784.04621</v>
      </c>
      <c r="G14" s="591">
        <v>7451.7389499999999</v>
      </c>
      <c r="H14" s="591">
        <v>319813.48814000003</v>
      </c>
      <c r="I14" s="655">
        <v>0.11514686280534638</v>
      </c>
    </row>
    <row r="15" spans="1:9" s="859" customFormat="1" ht="19.5" customHeight="1">
      <c r="A15" s="590" t="s">
        <v>803</v>
      </c>
      <c r="B15" s="591">
        <v>209550.78138999999</v>
      </c>
      <c r="C15" s="591">
        <v>65531.602639999997</v>
      </c>
      <c r="D15" s="591">
        <v>18462.30919</v>
      </c>
      <c r="E15" s="591">
        <v>4098.9190600000002</v>
      </c>
      <c r="F15" s="591">
        <v>2350.6861099999996</v>
      </c>
      <c r="G15" s="591">
        <v>2808.6142200000004</v>
      </c>
      <c r="H15" s="591">
        <v>302802.91260999994</v>
      </c>
      <c r="I15" s="655">
        <v>0.10902231059154023</v>
      </c>
    </row>
    <row r="16" spans="1:9" s="859" customFormat="1" ht="19.5" customHeight="1">
      <c r="A16" s="590" t="s">
        <v>804</v>
      </c>
      <c r="B16" s="591">
        <v>188240.93761000002</v>
      </c>
      <c r="C16" s="591">
        <v>62636.57948</v>
      </c>
      <c r="D16" s="591">
        <v>21066.389309999999</v>
      </c>
      <c r="E16" s="591">
        <v>5472.8559699999996</v>
      </c>
      <c r="F16" s="591">
        <v>1773.26081</v>
      </c>
      <c r="G16" s="591">
        <v>3356.92616</v>
      </c>
      <c r="H16" s="591">
        <v>282546.94933999999</v>
      </c>
      <c r="I16" s="655">
        <v>0.10172927665102113</v>
      </c>
    </row>
    <row r="17" spans="1:9" s="859" customFormat="1" ht="19.5" customHeight="1">
      <c r="A17" s="590" t="s">
        <v>805</v>
      </c>
      <c r="B17" s="591">
        <v>135680.56479</v>
      </c>
      <c r="C17" s="591">
        <v>39359.831039999997</v>
      </c>
      <c r="D17" s="591">
        <v>15933.323920000001</v>
      </c>
      <c r="E17" s="591">
        <v>4460.8531700000003</v>
      </c>
      <c r="F17" s="591">
        <v>1027.9044200000001</v>
      </c>
      <c r="G17" s="591">
        <v>1861.9966100000001</v>
      </c>
      <c r="H17" s="591">
        <v>198324.47394999999</v>
      </c>
      <c r="I17" s="655">
        <v>7.1405496765247017E-2</v>
      </c>
    </row>
    <row r="18" spans="1:9" s="859" customFormat="1" ht="19.5" customHeight="1">
      <c r="A18" s="590" t="s">
        <v>806</v>
      </c>
      <c r="B18" s="591">
        <v>208594.03784999999</v>
      </c>
      <c r="C18" s="591">
        <v>64352.564060000004</v>
      </c>
      <c r="D18" s="591">
        <v>25741.480070000001</v>
      </c>
      <c r="E18" s="591">
        <v>9815.5126799999998</v>
      </c>
      <c r="F18" s="591">
        <v>1998.5423799999999</v>
      </c>
      <c r="G18" s="591">
        <v>2765.6276800000001</v>
      </c>
      <c r="H18" s="591">
        <v>313267.76471999992</v>
      </c>
      <c r="I18" s="655">
        <v>0.11279011568693044</v>
      </c>
    </row>
    <row r="19" spans="1:9" s="859" customFormat="1" ht="19.5" customHeight="1">
      <c r="A19" s="590" t="s">
        <v>807</v>
      </c>
      <c r="B19" s="591">
        <v>259831.5061</v>
      </c>
      <c r="C19" s="591">
        <v>77706.684680000006</v>
      </c>
      <c r="D19" s="591">
        <v>37369.399880000004</v>
      </c>
      <c r="E19" s="591">
        <v>13822.86591</v>
      </c>
      <c r="F19" s="591">
        <v>2499.0724100000002</v>
      </c>
      <c r="G19" s="591">
        <v>3459.1962000000003</v>
      </c>
      <c r="H19" s="591">
        <v>394688.72518000001</v>
      </c>
      <c r="I19" s="655">
        <v>0.14210522749817164</v>
      </c>
    </row>
    <row r="20" spans="1:9" s="859" customFormat="1" ht="19.5" customHeight="1">
      <c r="A20" s="590" t="s">
        <v>808</v>
      </c>
      <c r="B20" s="591">
        <v>274431.35211000004</v>
      </c>
      <c r="C20" s="591">
        <v>81609.446750000003</v>
      </c>
      <c r="D20" s="591">
        <v>45906.771840000001</v>
      </c>
      <c r="E20" s="591">
        <v>15329.905839999999</v>
      </c>
      <c r="F20" s="591">
        <v>3283.6669900000002</v>
      </c>
      <c r="G20" s="591">
        <v>4970.5958899999996</v>
      </c>
      <c r="H20" s="591">
        <v>425531.73942000006</v>
      </c>
      <c r="I20" s="655">
        <v>0.15321006347570224</v>
      </c>
    </row>
    <row r="21" spans="1:9" s="859" customFormat="1" ht="19.5" customHeight="1">
      <c r="A21" s="590" t="s">
        <v>809</v>
      </c>
      <c r="B21" s="591">
        <v>35493.047100000003</v>
      </c>
      <c r="C21" s="591">
        <v>11159.998740000001</v>
      </c>
      <c r="D21" s="591">
        <v>7939.1068299999997</v>
      </c>
      <c r="E21" s="591">
        <v>1814.5755800000002</v>
      </c>
      <c r="F21" s="591">
        <v>574.12540999999999</v>
      </c>
      <c r="G21" s="591">
        <v>1007.2570400000001</v>
      </c>
      <c r="H21" s="591">
        <v>57988.110699999997</v>
      </c>
      <c r="I21" s="655">
        <v>2.087825959420192E-2</v>
      </c>
    </row>
    <row r="22" spans="1:9" s="859" customFormat="1" ht="19.5" customHeight="1" thickBot="1">
      <c r="A22" s="590" t="s">
        <v>810</v>
      </c>
      <c r="B22" s="591">
        <v>38099.533360000001</v>
      </c>
      <c r="C22" s="591">
        <v>11872.914919999999</v>
      </c>
      <c r="D22" s="591">
        <v>9323.2948000000015</v>
      </c>
      <c r="E22" s="591">
        <v>3035.9345499999999</v>
      </c>
      <c r="F22" s="591">
        <v>2060.5569</v>
      </c>
      <c r="G22" s="591">
        <v>2914.5704000000001</v>
      </c>
      <c r="H22" s="591">
        <v>67306.804929999998</v>
      </c>
      <c r="I22" s="655">
        <v>2.4233397653785772E-2</v>
      </c>
    </row>
    <row r="23" spans="1:9" s="859" customFormat="1" ht="19.5" customHeight="1" thickTop="1" thickBot="1">
      <c r="A23" s="592" t="s">
        <v>6</v>
      </c>
      <c r="B23" s="656">
        <v>1740632.2690400002</v>
      </c>
      <c r="C23" s="656">
        <v>672585.67146999994</v>
      </c>
      <c r="D23" s="656">
        <v>199412.77632</v>
      </c>
      <c r="E23" s="656">
        <v>74973.303750000021</v>
      </c>
      <c r="F23" s="656">
        <v>39753.678709999993</v>
      </c>
      <c r="G23" s="656">
        <v>50082.174869999988</v>
      </c>
      <c r="H23" s="656">
        <v>2777439.8741600001</v>
      </c>
      <c r="I23" s="704">
        <v>1</v>
      </c>
    </row>
    <row r="24" spans="1:9" s="859" customFormat="1" ht="19.5" customHeight="1" thickTop="1" thickBot="1">
      <c r="A24" s="593" t="s">
        <v>811</v>
      </c>
      <c r="B24" s="655">
        <v>0.62670385243404458</v>
      </c>
      <c r="C24" s="655">
        <v>0.24216029939204878</v>
      </c>
      <c r="D24" s="655">
        <v>7.1797333283518783E-2</v>
      </c>
      <c r="E24" s="655">
        <v>2.6993673003515406E-2</v>
      </c>
      <c r="F24" s="655">
        <v>1.431306545277527E-2</v>
      </c>
      <c r="G24" s="655">
        <v>1.8031776434097129E-2</v>
      </c>
      <c r="H24" s="655">
        <v>1</v>
      </c>
      <c r="I24" s="655"/>
    </row>
    <row r="25" spans="1:9" s="597" customFormat="1" ht="19.5" customHeight="1" thickTop="1" thickBot="1">
      <c r="A25" s="594" t="s">
        <v>812</v>
      </c>
      <c r="B25" s="1008" t="s">
        <v>1288</v>
      </c>
      <c r="C25" s="1008" t="s">
        <v>1292</v>
      </c>
      <c r="D25" s="1008" t="s">
        <v>1291</v>
      </c>
      <c r="E25" s="1008" t="s">
        <v>1293</v>
      </c>
      <c r="F25" s="1008" t="s">
        <v>1290</v>
      </c>
      <c r="G25" s="1008" t="s">
        <v>1294</v>
      </c>
      <c r="H25" s="1008" t="s">
        <v>6</v>
      </c>
      <c r="I25" s="1008" t="s">
        <v>709</v>
      </c>
    </row>
    <row r="26" spans="1:9" s="859" customFormat="1" ht="19.5" customHeight="1" thickTop="1">
      <c r="A26" s="590" t="s">
        <v>797</v>
      </c>
      <c r="B26" s="591">
        <v>0</v>
      </c>
      <c r="C26" s="591">
        <v>0</v>
      </c>
      <c r="D26" s="591">
        <v>0</v>
      </c>
      <c r="E26" s="591">
        <v>0</v>
      </c>
      <c r="F26" s="591">
        <v>0</v>
      </c>
      <c r="G26" s="591">
        <v>0</v>
      </c>
      <c r="H26" s="591">
        <v>0</v>
      </c>
      <c r="I26" s="655">
        <v>0</v>
      </c>
    </row>
    <row r="27" spans="1:9" s="859" customFormat="1" ht="19.5" customHeight="1">
      <c r="A27" s="590" t="s">
        <v>798</v>
      </c>
      <c r="B27" s="591">
        <v>0</v>
      </c>
      <c r="C27" s="591">
        <v>1</v>
      </c>
      <c r="D27" s="591">
        <v>0</v>
      </c>
      <c r="E27" s="591">
        <v>0</v>
      </c>
      <c r="F27" s="591">
        <v>0</v>
      </c>
      <c r="G27" s="591">
        <v>0</v>
      </c>
      <c r="H27" s="591">
        <v>1</v>
      </c>
      <c r="I27" s="655">
        <v>4.1547045797308581E-6</v>
      </c>
    </row>
    <row r="28" spans="1:9" s="859" customFormat="1" ht="19.5" customHeight="1">
      <c r="A28" s="590" t="s">
        <v>799</v>
      </c>
      <c r="B28" s="591">
        <v>6</v>
      </c>
      <c r="C28" s="591">
        <v>8</v>
      </c>
      <c r="D28" s="591">
        <v>0</v>
      </c>
      <c r="E28" s="591">
        <v>0</v>
      </c>
      <c r="F28" s="591">
        <v>0</v>
      </c>
      <c r="G28" s="591">
        <v>0</v>
      </c>
      <c r="H28" s="591">
        <v>14</v>
      </c>
      <c r="I28" s="655">
        <v>5.8165864116232016E-5</v>
      </c>
    </row>
    <row r="29" spans="1:9" s="859" customFormat="1" ht="19.5" customHeight="1">
      <c r="A29" s="590" t="s">
        <v>800</v>
      </c>
      <c r="B29" s="591">
        <v>25</v>
      </c>
      <c r="C29" s="591">
        <v>37</v>
      </c>
      <c r="D29" s="591">
        <v>0</v>
      </c>
      <c r="E29" s="591">
        <v>1</v>
      </c>
      <c r="F29" s="591">
        <v>5</v>
      </c>
      <c r="G29" s="591">
        <v>5</v>
      </c>
      <c r="H29" s="591">
        <v>73</v>
      </c>
      <c r="I29" s="655">
        <v>3.0329343432035263E-4</v>
      </c>
    </row>
    <row r="30" spans="1:9" s="859" customFormat="1" ht="19.5" customHeight="1">
      <c r="A30" s="590" t="s">
        <v>801</v>
      </c>
      <c r="B30" s="591">
        <v>120</v>
      </c>
      <c r="C30" s="591">
        <v>75</v>
      </c>
      <c r="D30" s="591">
        <v>3</v>
      </c>
      <c r="E30" s="591">
        <v>9</v>
      </c>
      <c r="F30" s="591">
        <v>11</v>
      </c>
      <c r="G30" s="591">
        <v>6</v>
      </c>
      <c r="H30" s="591">
        <v>224</v>
      </c>
      <c r="I30" s="655">
        <v>9.3065382585971225E-4</v>
      </c>
    </row>
    <row r="31" spans="1:9" s="859" customFormat="1" ht="19.5" customHeight="1">
      <c r="A31" s="590" t="s">
        <v>802</v>
      </c>
      <c r="B31" s="591">
        <v>458</v>
      </c>
      <c r="C31" s="591">
        <v>167</v>
      </c>
      <c r="D31" s="591">
        <v>33</v>
      </c>
      <c r="E31" s="591">
        <v>16</v>
      </c>
      <c r="F31" s="591">
        <v>4</v>
      </c>
      <c r="G31" s="591">
        <v>17</v>
      </c>
      <c r="H31" s="591">
        <v>695</v>
      </c>
      <c r="I31" s="655">
        <v>2.8875196829129465E-3</v>
      </c>
    </row>
    <row r="32" spans="1:9" s="859" customFormat="1" ht="19.5" customHeight="1">
      <c r="A32" s="590" t="s">
        <v>803</v>
      </c>
      <c r="B32" s="591">
        <v>811</v>
      </c>
      <c r="C32" s="591">
        <v>253</v>
      </c>
      <c r="D32" s="591">
        <v>70</v>
      </c>
      <c r="E32" s="591">
        <v>17</v>
      </c>
      <c r="F32" s="591">
        <v>9</v>
      </c>
      <c r="G32" s="591">
        <v>10</v>
      </c>
      <c r="H32" s="591">
        <v>1170</v>
      </c>
      <c r="I32" s="655">
        <v>4.8610043582851042E-3</v>
      </c>
    </row>
    <row r="33" spans="1:9" s="859" customFormat="1" ht="19.5" customHeight="1">
      <c r="A33" s="590" t="s">
        <v>804</v>
      </c>
      <c r="B33" s="591">
        <v>1134</v>
      </c>
      <c r="C33" s="591">
        <v>380</v>
      </c>
      <c r="D33" s="591">
        <v>126</v>
      </c>
      <c r="E33" s="591">
        <v>32</v>
      </c>
      <c r="F33" s="591">
        <v>10</v>
      </c>
      <c r="G33" s="591">
        <v>20</v>
      </c>
      <c r="H33" s="591">
        <v>1702</v>
      </c>
      <c r="I33" s="655">
        <v>7.071307194701921E-3</v>
      </c>
    </row>
    <row r="34" spans="1:9" s="859" customFormat="1" ht="19.5" customHeight="1">
      <c r="A34" s="590" t="s">
        <v>805</v>
      </c>
      <c r="B34" s="591">
        <v>1148</v>
      </c>
      <c r="C34" s="591">
        <v>332</v>
      </c>
      <c r="D34" s="591">
        <v>136</v>
      </c>
      <c r="E34" s="591">
        <v>38</v>
      </c>
      <c r="F34" s="591">
        <v>9</v>
      </c>
      <c r="G34" s="591">
        <v>16</v>
      </c>
      <c r="H34" s="591">
        <v>1679</v>
      </c>
      <c r="I34" s="655">
        <v>6.9757489893681112E-3</v>
      </c>
    </row>
    <row r="35" spans="1:9" s="859" customFormat="1" ht="19.5" customHeight="1">
      <c r="A35" s="590" t="s">
        <v>806</v>
      </c>
      <c r="B35" s="591">
        <v>2498</v>
      </c>
      <c r="C35" s="591">
        <v>765</v>
      </c>
      <c r="D35" s="591">
        <v>310</v>
      </c>
      <c r="E35" s="591">
        <v>114</v>
      </c>
      <c r="F35" s="591">
        <v>24</v>
      </c>
      <c r="G35" s="591">
        <v>33</v>
      </c>
      <c r="H35" s="591">
        <v>3744</v>
      </c>
      <c r="I35" s="655">
        <v>1.5555213946512334E-2</v>
      </c>
    </row>
    <row r="36" spans="1:9" s="859" customFormat="1" ht="19.5" customHeight="1">
      <c r="A36" s="590" t="s">
        <v>807</v>
      </c>
      <c r="B36" s="591">
        <v>5366</v>
      </c>
      <c r="C36" s="591">
        <v>1614</v>
      </c>
      <c r="D36" s="591">
        <v>770</v>
      </c>
      <c r="E36" s="591">
        <v>295</v>
      </c>
      <c r="F36" s="591">
        <v>53</v>
      </c>
      <c r="G36" s="591">
        <v>72</v>
      </c>
      <c r="H36" s="591">
        <v>8170</v>
      </c>
      <c r="I36" s="655">
        <v>3.3943936416401109E-2</v>
      </c>
    </row>
    <row r="37" spans="1:9" s="859" customFormat="1" ht="19.5" customHeight="1">
      <c r="A37" s="590" t="s">
        <v>808</v>
      </c>
      <c r="B37" s="591">
        <v>16697</v>
      </c>
      <c r="C37" s="591">
        <v>5029</v>
      </c>
      <c r="D37" s="591">
        <v>2916</v>
      </c>
      <c r="E37" s="591">
        <v>945</v>
      </c>
      <c r="F37" s="591">
        <v>202</v>
      </c>
      <c r="G37" s="591">
        <v>327</v>
      </c>
      <c r="H37" s="591">
        <v>26116</v>
      </c>
      <c r="I37" s="655">
        <v>0.1085042648042511</v>
      </c>
    </row>
    <row r="38" spans="1:9" s="859" customFormat="1" ht="19.5" customHeight="1">
      <c r="A38" s="590" t="s">
        <v>809</v>
      </c>
      <c r="B38" s="591">
        <v>7131</v>
      </c>
      <c r="C38" s="591">
        <v>2260</v>
      </c>
      <c r="D38" s="591">
        <v>1615</v>
      </c>
      <c r="E38" s="591">
        <v>373</v>
      </c>
      <c r="F38" s="591">
        <v>122</v>
      </c>
      <c r="G38" s="591">
        <v>205</v>
      </c>
      <c r="H38" s="591">
        <v>11706</v>
      </c>
      <c r="I38" s="655">
        <v>4.8634971810329428E-2</v>
      </c>
    </row>
    <row r="39" spans="1:9" s="859" customFormat="1" ht="19.5" customHeight="1" thickBot="1">
      <c r="A39" s="590" t="s">
        <v>810</v>
      </c>
      <c r="B39" s="591">
        <v>115985</v>
      </c>
      <c r="C39" s="591">
        <v>26480</v>
      </c>
      <c r="D39" s="591">
        <v>14858</v>
      </c>
      <c r="E39" s="591">
        <v>7351</v>
      </c>
      <c r="F39" s="591">
        <v>5434</v>
      </c>
      <c r="G39" s="591">
        <v>15289</v>
      </c>
      <c r="H39" s="591">
        <v>185397</v>
      </c>
      <c r="I39" s="655">
        <v>0.77026976496836197</v>
      </c>
    </row>
    <row r="40" spans="1:9" s="859" customFormat="1" ht="19.5" customHeight="1" thickTop="1" thickBot="1">
      <c r="A40" s="592" t="s">
        <v>6</v>
      </c>
      <c r="B40" s="656">
        <v>151379</v>
      </c>
      <c r="C40" s="656">
        <v>37401</v>
      </c>
      <c r="D40" s="656">
        <v>20837</v>
      </c>
      <c r="E40" s="656">
        <v>9191</v>
      </c>
      <c r="F40" s="656">
        <v>5883</v>
      </c>
      <c r="G40" s="656">
        <v>16000</v>
      </c>
      <c r="H40" s="656">
        <v>240691</v>
      </c>
      <c r="I40" s="704">
        <v>1</v>
      </c>
    </row>
    <row r="41" spans="1:9" s="859" customFormat="1" ht="19.5" customHeight="1" thickTop="1">
      <c r="A41" s="595" t="s">
        <v>811</v>
      </c>
      <c r="B41" s="655">
        <v>0.62893502457507755</v>
      </c>
      <c r="C41" s="655">
        <v>0.15539010598651382</v>
      </c>
      <c r="D41" s="655">
        <v>8.6571579327851894E-2</v>
      </c>
      <c r="E41" s="655">
        <v>3.8185889792306318E-2</v>
      </c>
      <c r="F41" s="655">
        <v>2.444212704255664E-2</v>
      </c>
      <c r="G41" s="655">
        <v>6.6475273275693733E-2</v>
      </c>
      <c r="H41" s="655">
        <v>1</v>
      </c>
      <c r="I41" s="655"/>
    </row>
    <row r="42" spans="1:9" s="859" customFormat="1" ht="9" customHeight="1" thickBot="1">
      <c r="A42" s="488"/>
      <c r="B42" s="1009"/>
      <c r="C42" s="347"/>
      <c r="D42" s="347"/>
      <c r="E42" s="347"/>
      <c r="F42" s="347"/>
      <c r="G42" s="1009"/>
      <c r="H42" s="1009"/>
      <c r="I42" s="1009"/>
    </row>
    <row r="43" spans="1:9" s="859" customFormat="1" ht="44.25" customHeight="1" thickTop="1">
      <c r="A43" s="1191" t="s">
        <v>813</v>
      </c>
      <c r="B43" s="1224"/>
      <c r="C43" s="1224"/>
      <c r="D43" s="1224"/>
      <c r="E43" s="1224"/>
      <c r="F43" s="1224"/>
      <c r="G43" s="1224"/>
      <c r="H43" s="1224"/>
      <c r="I43" s="227"/>
    </row>
    <row r="44" spans="1:9" s="859" customFormat="1" ht="17.25" customHeight="1">
      <c r="A44" s="955"/>
      <c r="B44" s="309"/>
      <c r="C44" s="161"/>
      <c r="D44" s="161"/>
      <c r="E44" s="161"/>
      <c r="F44" s="161"/>
      <c r="G44" s="309"/>
      <c r="H44" s="309"/>
      <c r="I44" s="227"/>
    </row>
    <row r="45" spans="1:9" s="859" customFormat="1" ht="27.75" customHeight="1">
      <c r="A45" s="1225" t="s">
        <v>1287</v>
      </c>
      <c r="B45" s="1225"/>
      <c r="C45" s="1225"/>
      <c r="D45" s="1225"/>
      <c r="E45" s="1225"/>
      <c r="F45" s="1225"/>
      <c r="G45" s="1225"/>
      <c r="H45" s="1225"/>
      <c r="I45" s="1225"/>
    </row>
    <row r="46" spans="1:9" s="859" customFormat="1" ht="27.75" customHeight="1">
      <c r="A46" s="1225" t="s">
        <v>1511</v>
      </c>
      <c r="B46" s="1225"/>
      <c r="C46" s="1225"/>
      <c r="D46" s="1225"/>
      <c r="E46" s="1225"/>
      <c r="F46" s="1225"/>
      <c r="G46" s="1225"/>
      <c r="H46" s="1225"/>
      <c r="I46" s="1225"/>
    </row>
    <row r="47" spans="1:9" s="859" customFormat="1" ht="27.75" customHeight="1">
      <c r="A47" s="1225" t="s">
        <v>1504</v>
      </c>
      <c r="B47" s="1225"/>
      <c r="C47" s="1225"/>
      <c r="D47" s="1225"/>
      <c r="E47" s="1225"/>
      <c r="F47" s="1225"/>
      <c r="G47" s="1225"/>
      <c r="H47" s="1225"/>
      <c r="I47" s="1225"/>
    </row>
    <row r="48" spans="1:9" s="859" customFormat="1" ht="27.75" customHeight="1">
      <c r="A48" s="1226" t="s">
        <v>1211</v>
      </c>
      <c r="B48" s="1226"/>
      <c r="C48" s="1226"/>
      <c r="D48" s="1226"/>
      <c r="E48" s="1226"/>
      <c r="F48" s="1226"/>
      <c r="G48" s="1226"/>
      <c r="H48" s="1226"/>
      <c r="I48" s="1226"/>
    </row>
    <row r="49" spans="1:9" s="859" customFormat="1" ht="17.25" customHeight="1">
      <c r="A49" s="1010"/>
      <c r="B49" s="988"/>
      <c r="C49" s="988"/>
      <c r="D49" s="988"/>
      <c r="E49" s="988"/>
      <c r="F49" s="988"/>
      <c r="G49" s="988"/>
      <c r="H49" s="988"/>
      <c r="I49" s="988"/>
    </row>
    <row r="50" spans="1:9" s="859" customFormat="1" ht="17.25" customHeight="1" thickBot="1">
      <c r="A50" s="1011"/>
      <c r="B50" s="1012"/>
      <c r="C50" s="1012"/>
      <c r="D50" s="1013"/>
      <c r="E50" s="1012"/>
      <c r="F50" s="1012"/>
      <c r="G50" s="1012"/>
      <c r="H50" s="1012"/>
      <c r="I50" s="1012"/>
    </row>
    <row r="51" spans="1:9" s="859" customFormat="1" ht="18" thickTop="1" thickBot="1">
      <c r="A51" s="1014" t="s">
        <v>795</v>
      </c>
      <c r="B51" s="1015" t="s">
        <v>1288</v>
      </c>
      <c r="C51" s="1015" t="s">
        <v>1292</v>
      </c>
      <c r="D51" s="1015" t="s">
        <v>1291</v>
      </c>
      <c r="E51" s="1015" t="s">
        <v>1293</v>
      </c>
      <c r="F51" s="1015" t="s">
        <v>1290</v>
      </c>
      <c r="G51" s="1015" t="s">
        <v>1294</v>
      </c>
      <c r="H51" s="1015" t="s">
        <v>6</v>
      </c>
      <c r="I51" s="1015" t="s">
        <v>709</v>
      </c>
    </row>
    <row r="52" spans="1:9" s="859" customFormat="1" ht="17.25" customHeight="1" thickTop="1">
      <c r="A52" s="1016" t="s">
        <v>797</v>
      </c>
      <c r="B52" s="1017">
        <v>0</v>
      </c>
      <c r="C52" s="1017">
        <v>0</v>
      </c>
      <c r="D52" s="1017">
        <v>0</v>
      </c>
      <c r="E52" s="1017">
        <v>0</v>
      </c>
      <c r="F52" s="1017">
        <v>0</v>
      </c>
      <c r="G52" s="1017">
        <v>0</v>
      </c>
      <c r="H52" s="1017">
        <v>0</v>
      </c>
      <c r="I52" s="1018">
        <v>0</v>
      </c>
    </row>
    <row r="53" spans="1:9" s="859" customFormat="1" ht="17.25" customHeight="1">
      <c r="A53" s="1016" t="s">
        <v>798</v>
      </c>
      <c r="B53" s="1017">
        <v>0</v>
      </c>
      <c r="C53" s="1017">
        <v>7672.9260300000005</v>
      </c>
      <c r="D53" s="1017">
        <v>0</v>
      </c>
      <c r="E53" s="1017">
        <v>0</v>
      </c>
      <c r="F53" s="1017">
        <v>0</v>
      </c>
      <c r="G53" s="1017">
        <v>0</v>
      </c>
      <c r="H53" s="1017">
        <v>7672.9260300000005</v>
      </c>
      <c r="I53" s="1018">
        <v>3.5590042446132621E-3</v>
      </c>
    </row>
    <row r="54" spans="1:9" s="859" customFormat="1" ht="17.25" customHeight="1">
      <c r="A54" s="1016" t="s">
        <v>799</v>
      </c>
      <c r="B54" s="1017">
        <v>22738.13709</v>
      </c>
      <c r="C54" s="1017">
        <v>8039.9389600000004</v>
      </c>
      <c r="D54" s="1017">
        <v>0</v>
      </c>
      <c r="E54" s="1017">
        <v>0</v>
      </c>
      <c r="F54" s="1017">
        <v>0</v>
      </c>
      <c r="G54" s="1017">
        <v>0</v>
      </c>
      <c r="H54" s="1017">
        <v>30778.07605</v>
      </c>
      <c r="I54" s="1018">
        <v>1.4276079669567695E-2</v>
      </c>
    </row>
    <row r="55" spans="1:9" s="859" customFormat="1" ht="17.25" customHeight="1">
      <c r="A55" s="1016" t="s">
        <v>800</v>
      </c>
      <c r="B55" s="1017">
        <v>42447.210650000001</v>
      </c>
      <c r="C55" s="1017">
        <v>39457.311670000003</v>
      </c>
      <c r="D55" s="1017">
        <v>0</v>
      </c>
      <c r="E55" s="1017">
        <v>1936.6321599999999</v>
      </c>
      <c r="F55" s="1017">
        <v>2851.6082799999999</v>
      </c>
      <c r="G55" s="1017">
        <v>0</v>
      </c>
      <c r="H55" s="1017">
        <v>86692.762759999998</v>
      </c>
      <c r="I55" s="1018">
        <v>4.0211505940985916E-2</v>
      </c>
    </row>
    <row r="56" spans="1:9" s="859" customFormat="1" ht="17.25" customHeight="1">
      <c r="A56" s="1016" t="s">
        <v>801</v>
      </c>
      <c r="B56" s="1017">
        <v>87427.406599999988</v>
      </c>
      <c r="C56" s="1017">
        <v>16810.687679999999</v>
      </c>
      <c r="D56" s="1017">
        <v>2582.3926800000004</v>
      </c>
      <c r="E56" s="1017">
        <v>2464.4899799999998</v>
      </c>
      <c r="F56" s="1017">
        <v>728.20879000000002</v>
      </c>
      <c r="G56" s="1017">
        <v>798.07116000000008</v>
      </c>
      <c r="H56" s="1017">
        <v>110811.25689</v>
      </c>
      <c r="I56" s="1018">
        <v>5.1398610136534906E-2</v>
      </c>
    </row>
    <row r="57" spans="1:9" s="859" customFormat="1" ht="17.25" customHeight="1">
      <c r="A57" s="1016" t="s">
        <v>802</v>
      </c>
      <c r="B57" s="1017">
        <v>180210.10157</v>
      </c>
      <c r="C57" s="1017">
        <v>42493.217360000002</v>
      </c>
      <c r="D57" s="1017">
        <v>12759.843490000001</v>
      </c>
      <c r="E57" s="1017">
        <v>3172.3242999999998</v>
      </c>
      <c r="F57" s="1017">
        <v>400.69621000000001</v>
      </c>
      <c r="G57" s="1017">
        <v>405.53459000000004</v>
      </c>
      <c r="H57" s="1017">
        <v>239441.71752000001</v>
      </c>
      <c r="I57" s="1018">
        <v>0.11106246634716607</v>
      </c>
    </row>
    <row r="58" spans="1:9" s="859" customFormat="1" ht="17.25" customHeight="1">
      <c r="A58" s="1016" t="s">
        <v>803</v>
      </c>
      <c r="B58" s="1017">
        <v>174791.16855</v>
      </c>
      <c r="C58" s="1017">
        <v>35347.731670000001</v>
      </c>
      <c r="D58" s="1017">
        <v>13954.145269999999</v>
      </c>
      <c r="E58" s="1017">
        <v>881.01675999999998</v>
      </c>
      <c r="F58" s="1017">
        <v>1820.6861100000001</v>
      </c>
      <c r="G58" s="1017">
        <v>570.17658999999992</v>
      </c>
      <c r="H58" s="1017">
        <v>227364.92495000002</v>
      </c>
      <c r="I58" s="1018">
        <v>0.10546077595553541</v>
      </c>
    </row>
    <row r="59" spans="1:9" s="859" customFormat="1" ht="17.25" customHeight="1">
      <c r="A59" s="1016" t="s">
        <v>804</v>
      </c>
      <c r="B59" s="1017">
        <v>157613.93231</v>
      </c>
      <c r="C59" s="1017">
        <v>38252.755770000003</v>
      </c>
      <c r="D59" s="1017">
        <v>17980.616550000002</v>
      </c>
      <c r="E59" s="1017">
        <v>2504.3432400000002</v>
      </c>
      <c r="F59" s="1017">
        <v>872.92749000000003</v>
      </c>
      <c r="G59" s="1017">
        <v>2329.91842</v>
      </c>
      <c r="H59" s="1017">
        <v>219554.49377999999</v>
      </c>
      <c r="I59" s="1018">
        <v>0.10183799143010061</v>
      </c>
    </row>
    <row r="60" spans="1:9" s="859" customFormat="1" ht="17.25" customHeight="1">
      <c r="A60" s="1016" t="s">
        <v>805</v>
      </c>
      <c r="B60" s="1017">
        <v>118105.03637</v>
      </c>
      <c r="C60" s="1017">
        <v>25360.91807</v>
      </c>
      <c r="D60" s="1017">
        <v>13710.073460000001</v>
      </c>
      <c r="E60" s="1017">
        <v>2007.17716</v>
      </c>
      <c r="F60" s="1017">
        <v>922.90442000000007</v>
      </c>
      <c r="G60" s="1017">
        <v>1143.1966100000002</v>
      </c>
      <c r="H60" s="1017">
        <v>161249.30609000003</v>
      </c>
      <c r="I60" s="1018">
        <v>7.4793756980249843E-2</v>
      </c>
    </row>
    <row r="61" spans="1:9" s="859" customFormat="1" ht="17.25" customHeight="1">
      <c r="A61" s="1016" t="s">
        <v>806</v>
      </c>
      <c r="B61" s="1017">
        <v>177081.77203999998</v>
      </c>
      <c r="C61" s="1017">
        <v>39021.069390000004</v>
      </c>
      <c r="D61" s="1017">
        <v>20918.814180000001</v>
      </c>
      <c r="E61" s="1017">
        <v>2753.77619</v>
      </c>
      <c r="F61" s="1017">
        <v>1133.5423799999999</v>
      </c>
      <c r="G61" s="1017">
        <v>1968.5364500000001</v>
      </c>
      <c r="H61" s="1017">
        <v>242877.51062999998</v>
      </c>
      <c r="I61" s="1018">
        <v>0.11265612204178548</v>
      </c>
    </row>
    <row r="62" spans="1:9" s="859" customFormat="1" ht="17.25" customHeight="1">
      <c r="A62" s="1016" t="s">
        <v>807</v>
      </c>
      <c r="B62" s="1017">
        <v>228053.07213999997</v>
      </c>
      <c r="C62" s="1017">
        <v>53484.369020000006</v>
      </c>
      <c r="D62" s="1017">
        <v>33178.801899999999</v>
      </c>
      <c r="E62" s="1017">
        <v>6693.0616399999999</v>
      </c>
      <c r="F62" s="1017">
        <v>2202.4790800000001</v>
      </c>
      <c r="G62" s="1017">
        <v>2951.6002000000003</v>
      </c>
      <c r="H62" s="1017">
        <v>326563.38397999998</v>
      </c>
      <c r="I62" s="1018">
        <v>0.15147291465809823</v>
      </c>
    </row>
    <row r="63" spans="1:9" s="859" customFormat="1" ht="17.25" customHeight="1">
      <c r="A63" s="1016" t="s">
        <v>808</v>
      </c>
      <c r="B63" s="1017">
        <v>254888.58226</v>
      </c>
      <c r="C63" s="1017">
        <v>66166.552960000001</v>
      </c>
      <c r="D63" s="1017">
        <v>42263.574990000001</v>
      </c>
      <c r="E63" s="1017">
        <v>8790.3937399999995</v>
      </c>
      <c r="F63" s="1017">
        <v>3171.3761400000003</v>
      </c>
      <c r="G63" s="1017">
        <v>4712.8020299999998</v>
      </c>
      <c r="H63" s="1017">
        <v>379993.28212000005</v>
      </c>
      <c r="I63" s="1018">
        <v>0.17625579846618236</v>
      </c>
    </row>
    <row r="64" spans="1:9" s="859" customFormat="1" ht="17.25" customHeight="1">
      <c r="A64" s="1016" t="s">
        <v>809</v>
      </c>
      <c r="B64" s="1017">
        <v>34554.84388</v>
      </c>
      <c r="C64" s="1017">
        <v>10638.67668</v>
      </c>
      <c r="D64" s="1017">
        <v>7709.7458899999992</v>
      </c>
      <c r="E64" s="1017">
        <v>1632.90247</v>
      </c>
      <c r="F64" s="1017">
        <v>567.64456999999993</v>
      </c>
      <c r="G64" s="1017">
        <v>986.81754000000001</v>
      </c>
      <c r="H64" s="1017">
        <v>56090.631030000004</v>
      </c>
      <c r="I64" s="1018">
        <v>2.6017036152609221E-2</v>
      </c>
    </row>
    <row r="65" spans="1:9" s="859" customFormat="1" ht="17.25" customHeight="1" thickBot="1">
      <c r="A65" s="1016" t="s">
        <v>810</v>
      </c>
      <c r="B65" s="1017">
        <v>37731.957190000001</v>
      </c>
      <c r="C65" s="1017">
        <v>11866.05492</v>
      </c>
      <c r="D65" s="1017">
        <v>9316.89624</v>
      </c>
      <c r="E65" s="1017">
        <v>2974.4800399999999</v>
      </c>
      <c r="F65" s="1017">
        <v>2060.5569</v>
      </c>
      <c r="G65" s="1017">
        <v>2879.10824</v>
      </c>
      <c r="H65" s="1017">
        <v>66829.053530000005</v>
      </c>
      <c r="I65" s="1018">
        <v>3.0997937976570966E-2</v>
      </c>
    </row>
    <row r="66" spans="1:9" s="859" customFormat="1" ht="17.25" customHeight="1" thickTop="1" thickBot="1">
      <c r="A66" s="1019" t="s">
        <v>6</v>
      </c>
      <c r="B66" s="1020">
        <v>1515643.22065</v>
      </c>
      <c r="C66" s="1020">
        <v>394612.21018000005</v>
      </c>
      <c r="D66" s="1020">
        <v>174374.90464999998</v>
      </c>
      <c r="E66" s="1020">
        <v>35810.597679999999</v>
      </c>
      <c r="F66" s="1020">
        <v>16732.630369999999</v>
      </c>
      <c r="G66" s="1020">
        <v>18745.761830000003</v>
      </c>
      <c r="H66" s="1020">
        <v>2155919.3253600001</v>
      </c>
      <c r="I66" s="1021">
        <v>1</v>
      </c>
    </row>
    <row r="67" spans="1:9" s="859" customFormat="1" ht="17.25" customHeight="1" thickTop="1" thickBot="1">
      <c r="A67" s="1022" t="s">
        <v>811</v>
      </c>
      <c r="B67" s="1023">
        <v>0.70301481267018862</v>
      </c>
      <c r="C67" s="1023">
        <v>0.18303663107343168</v>
      </c>
      <c r="D67" s="1023">
        <v>8.0881924754249546E-2</v>
      </c>
      <c r="E67" s="1023">
        <v>1.6610360721183416E-2</v>
      </c>
      <c r="F67" s="1023">
        <v>7.7612506985649601E-3</v>
      </c>
      <c r="G67" s="1023">
        <v>8.6950200823816982E-3</v>
      </c>
      <c r="H67" s="1023">
        <v>1</v>
      </c>
      <c r="I67" s="1023"/>
    </row>
    <row r="68" spans="1:9" s="859" customFormat="1" ht="17.25" customHeight="1" thickTop="1" thickBot="1">
      <c r="A68" s="1024" t="s">
        <v>815</v>
      </c>
      <c r="B68" s="1025" t="s">
        <v>1288</v>
      </c>
      <c r="C68" s="1025" t="s">
        <v>1292</v>
      </c>
      <c r="D68" s="1025" t="s">
        <v>1291</v>
      </c>
      <c r="E68" s="1025" t="s">
        <v>1293</v>
      </c>
      <c r="F68" s="1025" t="s">
        <v>1290</v>
      </c>
      <c r="G68" s="1025" t="s">
        <v>1294</v>
      </c>
      <c r="H68" s="1026" t="s">
        <v>6</v>
      </c>
      <c r="I68" s="1027" t="s">
        <v>709</v>
      </c>
    </row>
    <row r="69" spans="1:9" s="859" customFormat="1" ht="17.25" customHeight="1" thickTop="1">
      <c r="A69" s="1016" t="s">
        <v>797</v>
      </c>
      <c r="B69" s="1017">
        <v>0</v>
      </c>
      <c r="C69" s="1017">
        <v>0</v>
      </c>
      <c r="D69" s="1017">
        <v>0</v>
      </c>
      <c r="E69" s="1017">
        <v>0</v>
      </c>
      <c r="F69" s="1017">
        <v>0</v>
      </c>
      <c r="G69" s="1017">
        <v>0</v>
      </c>
      <c r="H69" s="1017">
        <v>0</v>
      </c>
      <c r="I69" s="1018">
        <v>0</v>
      </c>
    </row>
    <row r="70" spans="1:9" s="859" customFormat="1" ht="17.25" customHeight="1">
      <c r="A70" s="1016" t="s">
        <v>798</v>
      </c>
      <c r="B70" s="1017">
        <v>0</v>
      </c>
      <c r="C70" s="1017">
        <v>1</v>
      </c>
      <c r="D70" s="1017">
        <v>0</v>
      </c>
      <c r="E70" s="1017">
        <v>0</v>
      </c>
      <c r="F70" s="1017">
        <v>0</v>
      </c>
      <c r="G70" s="1017">
        <v>0</v>
      </c>
      <c r="H70" s="1017">
        <v>1</v>
      </c>
      <c r="I70" s="1018">
        <v>4.2722992660189865E-6</v>
      </c>
    </row>
    <row r="71" spans="1:9" s="859" customFormat="1" ht="17.25" customHeight="1">
      <c r="A71" s="1016" t="s">
        <v>799</v>
      </c>
      <c r="B71" s="1017">
        <v>5</v>
      </c>
      <c r="C71" s="1017">
        <v>2</v>
      </c>
      <c r="D71" s="1017">
        <v>0</v>
      </c>
      <c r="E71" s="1017">
        <v>0</v>
      </c>
      <c r="F71" s="1017">
        <v>0</v>
      </c>
      <c r="G71" s="1017">
        <v>0</v>
      </c>
      <c r="H71" s="1017">
        <v>7</v>
      </c>
      <c r="I71" s="1018">
        <v>2.9906094862132904E-5</v>
      </c>
    </row>
    <row r="72" spans="1:9" s="859" customFormat="1" ht="17.25" customHeight="1">
      <c r="A72" s="1016" t="s">
        <v>800</v>
      </c>
      <c r="B72" s="1017">
        <v>23</v>
      </c>
      <c r="C72" s="1017">
        <v>22</v>
      </c>
      <c r="D72" s="1017">
        <v>0</v>
      </c>
      <c r="E72" s="1017">
        <v>1</v>
      </c>
      <c r="F72" s="1017">
        <v>1</v>
      </c>
      <c r="G72" s="1017">
        <v>0</v>
      </c>
      <c r="H72" s="1017">
        <v>47</v>
      </c>
      <c r="I72" s="1018">
        <v>2.0079806550289236E-4</v>
      </c>
    </row>
    <row r="73" spans="1:9" s="859" customFormat="1" ht="17.25" customHeight="1">
      <c r="A73" s="1016" t="s">
        <v>801</v>
      </c>
      <c r="B73" s="1017">
        <v>98</v>
      </c>
      <c r="C73" s="1017">
        <v>20</v>
      </c>
      <c r="D73" s="1017">
        <v>3</v>
      </c>
      <c r="E73" s="1017">
        <v>3</v>
      </c>
      <c r="F73" s="1017">
        <v>1</v>
      </c>
      <c r="G73" s="1017">
        <v>1</v>
      </c>
      <c r="H73" s="1017">
        <v>126</v>
      </c>
      <c r="I73" s="1018">
        <v>5.3830970751839223E-4</v>
      </c>
    </row>
    <row r="74" spans="1:9" s="859" customFormat="1" ht="17.25" customHeight="1">
      <c r="A74" s="1016" t="s">
        <v>802</v>
      </c>
      <c r="B74" s="1017">
        <v>392</v>
      </c>
      <c r="C74" s="1017">
        <v>91</v>
      </c>
      <c r="D74" s="1017">
        <v>28</v>
      </c>
      <c r="E74" s="1017">
        <v>7</v>
      </c>
      <c r="F74" s="1017">
        <v>1</v>
      </c>
      <c r="G74" s="1017">
        <v>1</v>
      </c>
      <c r="H74" s="1017">
        <v>520</v>
      </c>
      <c r="I74" s="1018">
        <v>2.2215956183298728E-3</v>
      </c>
    </row>
    <row r="75" spans="1:9" s="859" customFormat="1" ht="17.25" customHeight="1">
      <c r="A75" s="1016" t="s">
        <v>803</v>
      </c>
      <c r="B75" s="1017">
        <v>676</v>
      </c>
      <c r="C75" s="1017">
        <v>136</v>
      </c>
      <c r="D75" s="1017">
        <v>53</v>
      </c>
      <c r="E75" s="1017">
        <v>4</v>
      </c>
      <c r="F75" s="1017">
        <v>7</v>
      </c>
      <c r="G75" s="1017">
        <v>2</v>
      </c>
      <c r="H75" s="1017">
        <v>878</v>
      </c>
      <c r="I75" s="1018">
        <v>3.75107875556467E-3</v>
      </c>
    </row>
    <row r="76" spans="1:9" s="859" customFormat="1" ht="17.25" customHeight="1">
      <c r="A76" s="1016" t="s">
        <v>804</v>
      </c>
      <c r="B76" s="1017">
        <v>950</v>
      </c>
      <c r="C76" s="1017">
        <v>233</v>
      </c>
      <c r="D76" s="1017">
        <v>108</v>
      </c>
      <c r="E76" s="1017">
        <v>15</v>
      </c>
      <c r="F76" s="1017">
        <v>5</v>
      </c>
      <c r="G76" s="1017">
        <v>14</v>
      </c>
      <c r="H76" s="1017">
        <v>1325</v>
      </c>
      <c r="I76" s="1018">
        <v>5.6607965274751565E-3</v>
      </c>
    </row>
    <row r="77" spans="1:9" s="859" customFormat="1" ht="17.25" customHeight="1">
      <c r="A77" s="1016" t="s">
        <v>805</v>
      </c>
      <c r="B77" s="1017">
        <v>998</v>
      </c>
      <c r="C77" s="1017">
        <v>215</v>
      </c>
      <c r="D77" s="1017">
        <v>117</v>
      </c>
      <c r="E77" s="1017">
        <v>17</v>
      </c>
      <c r="F77" s="1017">
        <v>8</v>
      </c>
      <c r="G77" s="1017">
        <v>10</v>
      </c>
      <c r="H77" s="1017">
        <v>1365</v>
      </c>
      <c r="I77" s="1018">
        <v>5.8316884981159164E-3</v>
      </c>
    </row>
    <row r="78" spans="1:9" s="859" customFormat="1" ht="17.25" customHeight="1">
      <c r="A78" s="1016" t="s">
        <v>806</v>
      </c>
      <c r="B78" s="1017">
        <v>2118</v>
      </c>
      <c r="C78" s="1017">
        <v>468</v>
      </c>
      <c r="D78" s="1017">
        <v>253</v>
      </c>
      <c r="E78" s="1017">
        <v>32</v>
      </c>
      <c r="F78" s="1017">
        <v>14</v>
      </c>
      <c r="G78" s="1017">
        <v>23</v>
      </c>
      <c r="H78" s="1017">
        <v>2908</v>
      </c>
      <c r="I78" s="1018">
        <v>1.2423846265583212E-2</v>
      </c>
    </row>
    <row r="79" spans="1:9" s="859" customFormat="1" ht="17.25" customHeight="1">
      <c r="A79" s="1016" t="s">
        <v>807</v>
      </c>
      <c r="B79" s="1017">
        <v>4711</v>
      </c>
      <c r="C79" s="1017">
        <v>1119</v>
      </c>
      <c r="D79" s="1017">
        <v>684</v>
      </c>
      <c r="E79" s="1017">
        <v>139</v>
      </c>
      <c r="F79" s="1017">
        <v>47</v>
      </c>
      <c r="G79" s="1017">
        <v>61</v>
      </c>
      <c r="H79" s="1017">
        <v>6761</v>
      </c>
      <c r="I79" s="1018">
        <v>2.8885015337554366E-2</v>
      </c>
    </row>
    <row r="80" spans="1:9" s="859" customFormat="1" ht="17.25" customHeight="1">
      <c r="A80" s="1016" t="s">
        <v>808</v>
      </c>
      <c r="B80" s="1017">
        <v>15638</v>
      </c>
      <c r="C80" s="1017">
        <v>4208</v>
      </c>
      <c r="D80" s="1017">
        <v>2716</v>
      </c>
      <c r="E80" s="1017">
        <v>582</v>
      </c>
      <c r="F80" s="1017">
        <v>197</v>
      </c>
      <c r="G80" s="1017">
        <v>315</v>
      </c>
      <c r="H80" s="1017">
        <v>23656</v>
      </c>
      <c r="I80" s="1018">
        <v>0.10106551143694513</v>
      </c>
    </row>
    <row r="81" spans="1:9" s="859" customFormat="1" ht="17.25" customHeight="1">
      <c r="A81" s="1016" t="s">
        <v>809</v>
      </c>
      <c r="B81" s="1017">
        <v>6939</v>
      </c>
      <c r="C81" s="1017">
        <v>2154</v>
      </c>
      <c r="D81" s="1017">
        <v>1570</v>
      </c>
      <c r="E81" s="1017">
        <v>338</v>
      </c>
      <c r="F81" s="1017">
        <v>121</v>
      </c>
      <c r="G81" s="1017">
        <v>201</v>
      </c>
      <c r="H81" s="1017">
        <v>11323</v>
      </c>
      <c r="I81" s="1018">
        <v>4.8375244589132976E-2</v>
      </c>
    </row>
    <row r="82" spans="1:9" s="859" customFormat="1" ht="17.25" customHeight="1" thickBot="1">
      <c r="A82" s="1016" t="s">
        <v>810</v>
      </c>
      <c r="B82" s="1017">
        <v>115806</v>
      </c>
      <c r="C82" s="1017">
        <v>26478</v>
      </c>
      <c r="D82" s="1017">
        <v>14856</v>
      </c>
      <c r="E82" s="1017">
        <v>7321</v>
      </c>
      <c r="F82" s="1017">
        <v>5434</v>
      </c>
      <c r="G82" s="1017">
        <v>15254</v>
      </c>
      <c r="H82" s="1017">
        <v>185149</v>
      </c>
      <c r="I82" s="1018">
        <v>0.79101193680414927</v>
      </c>
    </row>
    <row r="83" spans="1:9" s="859" customFormat="1" ht="17.25" customHeight="1" thickTop="1" thickBot="1">
      <c r="A83" s="1019" t="s">
        <v>6</v>
      </c>
      <c r="B83" s="1020">
        <v>148354</v>
      </c>
      <c r="C83" s="1020">
        <v>35147</v>
      </c>
      <c r="D83" s="1020">
        <v>20388</v>
      </c>
      <c r="E83" s="1020">
        <v>8459</v>
      </c>
      <c r="F83" s="1020">
        <v>5836</v>
      </c>
      <c r="G83" s="1020">
        <v>15882</v>
      </c>
      <c r="H83" s="1020">
        <v>234066</v>
      </c>
      <c r="I83" s="1021">
        <v>1</v>
      </c>
    </row>
    <row r="84" spans="1:9" s="859" customFormat="1" ht="17.25" customHeight="1" thickTop="1">
      <c r="A84" s="1028" t="s">
        <v>811</v>
      </c>
      <c r="B84" s="1018">
        <v>0.63381268531098067</v>
      </c>
      <c r="C84" s="1018">
        <v>0.15015850230276931</v>
      </c>
      <c r="D84" s="1018">
        <v>8.7103637435595085E-2</v>
      </c>
      <c r="E84" s="1018">
        <v>3.6139379491254606E-2</v>
      </c>
      <c r="F84" s="1018">
        <v>2.4933138516486802E-2</v>
      </c>
      <c r="G84" s="1018">
        <v>6.7852656942913536E-2</v>
      </c>
      <c r="H84" s="1018">
        <v>1</v>
      </c>
      <c r="I84" s="1018"/>
    </row>
    <row r="85" spans="1:9" s="859" customFormat="1" ht="17.25" customHeight="1" thickBot="1">
      <c r="A85" s="1029"/>
      <c r="B85" s="1030"/>
      <c r="C85" s="1031"/>
      <c r="D85" s="1031"/>
      <c r="E85" s="1031"/>
      <c r="F85" s="1031"/>
      <c r="G85" s="1030"/>
      <c r="H85" s="1030"/>
      <c r="I85" s="1032"/>
    </row>
    <row r="86" spans="1:9" s="859" customFormat="1" ht="17.25" customHeight="1" thickTop="1">
      <c r="A86" s="1033" t="s">
        <v>817</v>
      </c>
      <c r="B86" s="1034"/>
      <c r="C86" s="1035"/>
      <c r="D86" s="1035"/>
      <c r="E86" s="1035"/>
      <c r="F86" s="1035"/>
      <c r="G86" s="1034"/>
      <c r="H86" s="1034"/>
      <c r="I86" s="1036"/>
    </row>
    <row r="87" spans="1:9" s="859" customFormat="1" ht="17.25" customHeight="1">
      <c r="A87" s="950"/>
      <c r="B87" s="56"/>
      <c r="C87" s="388"/>
      <c r="D87" s="388"/>
      <c r="E87" s="388"/>
      <c r="F87" s="388"/>
      <c r="G87" s="56"/>
      <c r="H87" s="56"/>
      <c r="I87" s="954"/>
    </row>
    <row r="88" spans="1:9" s="859" customFormat="1" ht="17.25" customHeight="1">
      <c r="A88" s="1162" t="s">
        <v>1287</v>
      </c>
      <c r="B88" s="1162"/>
      <c r="C88" s="1162"/>
      <c r="D88" s="1162"/>
      <c r="E88" s="1162"/>
      <c r="F88" s="1162"/>
      <c r="G88" s="1162"/>
      <c r="H88" s="1162"/>
      <c r="I88" s="1162"/>
    </row>
    <row r="89" spans="1:9" s="859" customFormat="1" ht="17.25" customHeight="1">
      <c r="A89" s="1162" t="s">
        <v>818</v>
      </c>
      <c r="B89" s="1162"/>
      <c r="C89" s="1162"/>
      <c r="D89" s="1162"/>
      <c r="E89" s="1162"/>
      <c r="F89" s="1162"/>
      <c r="G89" s="1162"/>
      <c r="H89" s="1162"/>
      <c r="I89" s="1162"/>
    </row>
    <row r="90" spans="1:9" s="859" customFormat="1" ht="17.25" customHeight="1">
      <c r="A90" s="1162" t="s">
        <v>1504</v>
      </c>
      <c r="B90" s="1162"/>
      <c r="C90" s="1162"/>
      <c r="D90" s="1162"/>
      <c r="E90" s="1162"/>
      <c r="F90" s="1162"/>
      <c r="G90" s="1162"/>
      <c r="H90" s="1162"/>
      <c r="I90" s="1162"/>
    </row>
    <row r="91" spans="1:9" s="859" customFormat="1" ht="17.25" customHeight="1">
      <c r="A91" s="1227" t="s">
        <v>1211</v>
      </c>
      <c r="B91" s="1227"/>
      <c r="C91" s="1227"/>
      <c r="D91" s="1227"/>
      <c r="E91" s="1227"/>
      <c r="F91" s="1227"/>
      <c r="G91" s="1227"/>
      <c r="H91" s="1227"/>
      <c r="I91" s="1227"/>
    </row>
    <row r="92" spans="1:9" s="859" customFormat="1" ht="17.25" customHeight="1">
      <c r="A92" s="952"/>
      <c r="B92" s="56"/>
      <c r="C92" s="56"/>
      <c r="D92" s="56"/>
      <c r="E92" s="56"/>
      <c r="F92" s="56"/>
      <c r="G92" s="56"/>
      <c r="H92" s="56"/>
      <c r="I92" s="56"/>
    </row>
    <row r="93" spans="1:9" s="859" customFormat="1" ht="17.25" customHeight="1" thickBot="1">
      <c r="A93" s="942"/>
      <c r="B93" s="943"/>
      <c r="C93" s="943"/>
      <c r="D93" s="944"/>
      <c r="E93" s="943"/>
      <c r="F93" s="943"/>
      <c r="G93" s="943"/>
      <c r="H93" s="943"/>
      <c r="I93" s="943"/>
    </row>
    <row r="94" spans="1:9" s="859" customFormat="1" ht="17.25" customHeight="1" thickTop="1" thickBot="1">
      <c r="A94" s="592" t="s">
        <v>795</v>
      </c>
      <c r="B94" s="1008" t="s">
        <v>1288</v>
      </c>
      <c r="C94" s="1008" t="s">
        <v>1292</v>
      </c>
      <c r="D94" s="1008" t="s">
        <v>1291</v>
      </c>
      <c r="E94" s="1008" t="s">
        <v>1293</v>
      </c>
      <c r="F94" s="1008" t="s">
        <v>1290</v>
      </c>
      <c r="G94" s="1008" t="s">
        <v>1294</v>
      </c>
      <c r="H94" s="1008" t="s">
        <v>6</v>
      </c>
      <c r="I94" s="1008" t="s">
        <v>709</v>
      </c>
    </row>
    <row r="95" spans="1:9" s="859" customFormat="1" ht="17.25" customHeight="1" thickTop="1">
      <c r="A95" s="590" t="s">
        <v>797</v>
      </c>
      <c r="B95" s="591">
        <v>0</v>
      </c>
      <c r="C95" s="591">
        <v>0</v>
      </c>
      <c r="D95" s="591">
        <v>0</v>
      </c>
      <c r="E95" s="591">
        <v>0</v>
      </c>
      <c r="F95" s="591">
        <v>0</v>
      </c>
      <c r="G95" s="591">
        <v>0</v>
      </c>
      <c r="H95" s="591">
        <v>0</v>
      </c>
      <c r="I95" s="655">
        <v>0</v>
      </c>
    </row>
    <row r="96" spans="1:9" s="859" customFormat="1" ht="17.25" customHeight="1">
      <c r="A96" s="590" t="s">
        <v>798</v>
      </c>
      <c r="B96" s="591">
        <v>0</v>
      </c>
      <c r="C96" s="591">
        <v>0</v>
      </c>
      <c r="D96" s="591">
        <v>0</v>
      </c>
      <c r="E96" s="591">
        <v>0</v>
      </c>
      <c r="F96" s="591">
        <v>0</v>
      </c>
      <c r="G96" s="591">
        <v>0</v>
      </c>
      <c r="H96" s="591">
        <v>0</v>
      </c>
      <c r="I96" s="655">
        <v>0</v>
      </c>
    </row>
    <row r="97" spans="1:9" s="859" customFormat="1" ht="17.25" customHeight="1">
      <c r="A97" s="590" t="s">
        <v>799</v>
      </c>
      <c r="B97" s="591">
        <v>5554.9999699999998</v>
      </c>
      <c r="C97" s="591">
        <v>27288.202550000002</v>
      </c>
      <c r="D97" s="591">
        <v>0</v>
      </c>
      <c r="E97" s="591">
        <v>0</v>
      </c>
      <c r="F97" s="591">
        <v>0</v>
      </c>
      <c r="G97" s="591">
        <v>0</v>
      </c>
      <c r="H97" s="591">
        <v>32843.202519999999</v>
      </c>
      <c r="I97" s="655">
        <v>5.4036391223832581E-2</v>
      </c>
    </row>
    <row r="98" spans="1:9" s="859" customFormat="1" ht="17.25" customHeight="1">
      <c r="A98" s="590" t="s">
        <v>800</v>
      </c>
      <c r="B98" s="591">
        <v>3325.95658</v>
      </c>
      <c r="C98" s="591">
        <v>29038.115129999998</v>
      </c>
      <c r="D98" s="591">
        <v>0</v>
      </c>
      <c r="E98" s="591">
        <v>0</v>
      </c>
      <c r="F98" s="591">
        <v>8758</v>
      </c>
      <c r="G98" s="591">
        <v>13221.4</v>
      </c>
      <c r="H98" s="591">
        <v>54343.471709999998</v>
      </c>
      <c r="I98" s="655">
        <v>8.9410437243281293E-2</v>
      </c>
    </row>
    <row r="99" spans="1:9" s="859" customFormat="1" ht="17.25" customHeight="1">
      <c r="A99" s="590" t="s">
        <v>801</v>
      </c>
      <c r="B99" s="591">
        <v>18730.339909999999</v>
      </c>
      <c r="C99" s="591">
        <v>51444.9254</v>
      </c>
      <c r="D99" s="591">
        <v>0</v>
      </c>
      <c r="E99" s="591">
        <v>5621.7633399999995</v>
      </c>
      <c r="F99" s="591">
        <v>9034</v>
      </c>
      <c r="G99" s="591">
        <v>5466.1805599999998</v>
      </c>
      <c r="H99" s="591">
        <v>90297.209210000001</v>
      </c>
      <c r="I99" s="655">
        <v>0.1485645414852747</v>
      </c>
    </row>
    <row r="100" spans="1:9" s="859" customFormat="1" ht="17.25" customHeight="1">
      <c r="A100" s="590" t="s">
        <v>802</v>
      </c>
      <c r="B100" s="591">
        <v>29348.77577</v>
      </c>
      <c r="C100" s="591">
        <v>34639.72378</v>
      </c>
      <c r="D100" s="591">
        <v>2328.4643099999998</v>
      </c>
      <c r="E100" s="591">
        <v>3926.67121</v>
      </c>
      <c r="F100" s="591">
        <v>1383.35</v>
      </c>
      <c r="G100" s="591">
        <v>5613.0706100000007</v>
      </c>
      <c r="H100" s="591">
        <v>77240.055680000005</v>
      </c>
      <c r="I100" s="655">
        <v>0.12708181744254252</v>
      </c>
    </row>
    <row r="101" spans="1:9" s="859" customFormat="1" ht="17.25" customHeight="1">
      <c r="A101" s="590" t="s">
        <v>803</v>
      </c>
      <c r="B101" s="591">
        <v>34485.21284</v>
      </c>
      <c r="C101" s="591">
        <v>28754.157930000001</v>
      </c>
      <c r="D101" s="591">
        <v>4508.16392</v>
      </c>
      <c r="E101" s="591">
        <v>3217.9022999999997</v>
      </c>
      <c r="F101" s="591">
        <v>530</v>
      </c>
      <c r="G101" s="591">
        <v>1686.9376299999999</v>
      </c>
      <c r="H101" s="591">
        <v>73182.374620000002</v>
      </c>
      <c r="I101" s="655">
        <v>0.12040578025992688</v>
      </c>
    </row>
    <row r="102" spans="1:9" s="859" customFormat="1" ht="17.25" customHeight="1">
      <c r="A102" s="590" t="s">
        <v>804</v>
      </c>
      <c r="B102" s="591">
        <v>30476.005300000001</v>
      </c>
      <c r="C102" s="591">
        <v>23743.27144</v>
      </c>
      <c r="D102" s="591">
        <v>3085.7727599999998</v>
      </c>
      <c r="E102" s="591">
        <v>2968.5127299999999</v>
      </c>
      <c r="F102" s="591">
        <v>900.33331999999996</v>
      </c>
      <c r="G102" s="591">
        <v>886.00774000000001</v>
      </c>
      <c r="H102" s="591">
        <v>62059.903290000002</v>
      </c>
      <c r="I102" s="655">
        <v>0.1021061576272756</v>
      </c>
    </row>
    <row r="103" spans="1:9" s="859" customFormat="1" ht="17.25" customHeight="1">
      <c r="A103" s="590" t="s">
        <v>805</v>
      </c>
      <c r="B103" s="591">
        <v>17575.528420000002</v>
      </c>
      <c r="C103" s="591">
        <v>13520.85556</v>
      </c>
      <c r="D103" s="591">
        <v>2223.2504599999997</v>
      </c>
      <c r="E103" s="591">
        <v>2453.6760099999997</v>
      </c>
      <c r="F103" s="591">
        <v>105</v>
      </c>
      <c r="G103" s="591">
        <v>495</v>
      </c>
      <c r="H103" s="591">
        <v>36373.310450000004</v>
      </c>
      <c r="I103" s="655">
        <v>5.9844420847364986E-2</v>
      </c>
    </row>
    <row r="104" spans="1:9" s="859" customFormat="1" ht="17.25" customHeight="1">
      <c r="A104" s="590" t="s">
        <v>806</v>
      </c>
      <c r="B104" s="591">
        <v>31512.265809999997</v>
      </c>
      <c r="C104" s="591">
        <v>24436.3622</v>
      </c>
      <c r="D104" s="591">
        <v>4822.6658899999993</v>
      </c>
      <c r="E104" s="591">
        <v>6891.7364900000002</v>
      </c>
      <c r="F104" s="591">
        <v>680</v>
      </c>
      <c r="G104" s="591">
        <v>447.09123</v>
      </c>
      <c r="H104" s="591">
        <v>68790.121620000005</v>
      </c>
      <c r="I104" s="655">
        <v>0.113179277262312</v>
      </c>
    </row>
    <row r="105" spans="1:9" s="859" customFormat="1" ht="17.25" customHeight="1">
      <c r="A105" s="590" t="s">
        <v>807</v>
      </c>
      <c r="B105" s="591">
        <v>31283.92239</v>
      </c>
      <c r="C105" s="591">
        <v>23462.917670000003</v>
      </c>
      <c r="D105" s="591">
        <v>4190.5979799999996</v>
      </c>
      <c r="E105" s="591">
        <v>7084.8602699999992</v>
      </c>
      <c r="F105" s="591">
        <v>246.59332999999998</v>
      </c>
      <c r="G105" s="591">
        <v>507.596</v>
      </c>
      <c r="H105" s="591">
        <v>66776.487640000007</v>
      </c>
      <c r="I105" s="655">
        <v>0.1098662777623813</v>
      </c>
    </row>
    <row r="106" spans="1:9" s="859" customFormat="1" ht="17.25" customHeight="1">
      <c r="A106" s="590" t="s">
        <v>808</v>
      </c>
      <c r="B106" s="591">
        <v>18178.89689</v>
      </c>
      <c r="C106" s="591">
        <v>15265.350400000001</v>
      </c>
      <c r="D106" s="591">
        <v>3643.1968500000003</v>
      </c>
      <c r="E106" s="591">
        <v>6350.9514400000007</v>
      </c>
      <c r="F106" s="591">
        <v>112.29085000000001</v>
      </c>
      <c r="G106" s="591">
        <v>206.86228</v>
      </c>
      <c r="H106" s="591">
        <v>43757.548709999995</v>
      </c>
      <c r="I106" s="655">
        <v>7.1993588921470092E-2</v>
      </c>
    </row>
    <row r="107" spans="1:9" s="859" customFormat="1" ht="17.25" customHeight="1">
      <c r="A107" s="590" t="s">
        <v>809</v>
      </c>
      <c r="B107" s="591">
        <v>770.20159999999998</v>
      </c>
      <c r="C107" s="591">
        <v>521.32205999999996</v>
      </c>
      <c r="D107" s="591">
        <v>229.36094</v>
      </c>
      <c r="E107" s="591">
        <v>181.67310999999998</v>
      </c>
      <c r="F107" s="591">
        <v>6.4808399999999997</v>
      </c>
      <c r="G107" s="591">
        <v>20.439499999999999</v>
      </c>
      <c r="H107" s="591">
        <v>1729.4780499999997</v>
      </c>
      <c r="I107" s="655">
        <v>2.8454823327877794E-3</v>
      </c>
    </row>
    <row r="108" spans="1:9" s="859" customFormat="1" ht="17.25" customHeight="1" thickBot="1">
      <c r="A108" s="590" t="s">
        <v>810</v>
      </c>
      <c r="B108" s="591">
        <v>294.51335</v>
      </c>
      <c r="C108" s="591">
        <v>6.86</v>
      </c>
      <c r="D108" s="591">
        <v>6.3985600000000007</v>
      </c>
      <c r="E108" s="591">
        <v>61.454509999999999</v>
      </c>
      <c r="F108" s="591">
        <v>0</v>
      </c>
      <c r="G108" s="591">
        <v>35.462160000000004</v>
      </c>
      <c r="H108" s="591">
        <v>404.68857999999994</v>
      </c>
      <c r="I108" s="655">
        <v>6.6582759155051085E-4</v>
      </c>
    </row>
    <row r="109" spans="1:9" s="859" customFormat="1" ht="17.25" customHeight="1" thickTop="1" thickBot="1">
      <c r="A109" s="592" t="s">
        <v>6</v>
      </c>
      <c r="B109" s="656">
        <v>221536.61882999999</v>
      </c>
      <c r="C109" s="656">
        <v>272122.06411999994</v>
      </c>
      <c r="D109" s="656">
        <v>25037.871669999997</v>
      </c>
      <c r="E109" s="656">
        <v>38759.201410000001</v>
      </c>
      <c r="F109" s="656">
        <v>21756.048340000001</v>
      </c>
      <c r="G109" s="656">
        <v>28586.047709999999</v>
      </c>
      <c r="H109" s="656">
        <v>607797.85207999987</v>
      </c>
      <c r="I109" s="704">
        <v>1</v>
      </c>
    </row>
    <row r="110" spans="1:9" s="859" customFormat="1" ht="17.25" customHeight="1" thickTop="1" thickBot="1">
      <c r="A110" s="593" t="s">
        <v>811</v>
      </c>
      <c r="B110" s="655">
        <v>0.3644906247560098</v>
      </c>
      <c r="C110" s="655">
        <v>0.44771804176132979</v>
      </c>
      <c r="D110" s="655">
        <v>4.11944063051813E-2</v>
      </c>
      <c r="E110" s="655">
        <v>6.376988875060785E-2</v>
      </c>
      <c r="F110" s="655">
        <v>3.579487532828006E-2</v>
      </c>
      <c r="G110" s="655">
        <v>4.7032163098591262E-2</v>
      </c>
      <c r="H110" s="655">
        <v>1</v>
      </c>
      <c r="I110" s="655"/>
    </row>
    <row r="111" spans="1:9" s="859" customFormat="1" ht="17.25" customHeight="1" thickTop="1" thickBot="1">
      <c r="A111" s="594" t="s">
        <v>819</v>
      </c>
      <c r="B111" s="1008" t="s">
        <v>1288</v>
      </c>
      <c r="C111" s="1008" t="s">
        <v>1292</v>
      </c>
      <c r="D111" s="1008" t="s">
        <v>1291</v>
      </c>
      <c r="E111" s="1008" t="s">
        <v>1293</v>
      </c>
      <c r="F111" s="1008" t="s">
        <v>1290</v>
      </c>
      <c r="G111" s="1008" t="s">
        <v>1294</v>
      </c>
      <c r="H111" s="1037" t="s">
        <v>6</v>
      </c>
      <c r="I111" s="1008" t="s">
        <v>709</v>
      </c>
    </row>
    <row r="112" spans="1:9" s="859" customFormat="1" ht="17.25" customHeight="1" thickTop="1">
      <c r="A112" s="590" t="s">
        <v>797</v>
      </c>
      <c r="B112" s="591">
        <v>0</v>
      </c>
      <c r="C112" s="591">
        <v>0</v>
      </c>
      <c r="D112" s="591">
        <v>0</v>
      </c>
      <c r="E112" s="591">
        <v>0</v>
      </c>
      <c r="F112" s="591">
        <v>0</v>
      </c>
      <c r="G112" s="591">
        <v>0</v>
      </c>
      <c r="H112" s="591">
        <v>0</v>
      </c>
      <c r="I112" s="655">
        <v>0</v>
      </c>
    </row>
    <row r="113" spans="1:9" s="859" customFormat="1" ht="17.25" customHeight="1">
      <c r="A113" s="590" t="s">
        <v>798</v>
      </c>
      <c r="B113" s="591">
        <v>0</v>
      </c>
      <c r="C113" s="591">
        <v>0</v>
      </c>
      <c r="D113" s="591">
        <v>0</v>
      </c>
      <c r="E113" s="591">
        <v>0</v>
      </c>
      <c r="F113" s="591">
        <v>0</v>
      </c>
      <c r="G113" s="591">
        <v>0</v>
      </c>
      <c r="H113" s="591">
        <v>0</v>
      </c>
      <c r="I113" s="655">
        <v>0</v>
      </c>
    </row>
    <row r="114" spans="1:9" s="859" customFormat="1" ht="17.25" customHeight="1">
      <c r="A114" s="590" t="s">
        <v>799</v>
      </c>
      <c r="B114" s="591">
        <v>1</v>
      </c>
      <c r="C114" s="591">
        <v>6</v>
      </c>
      <c r="D114" s="591">
        <v>0</v>
      </c>
      <c r="E114" s="591">
        <v>0</v>
      </c>
      <c r="F114" s="591">
        <v>0</v>
      </c>
      <c r="G114" s="591">
        <v>0</v>
      </c>
      <c r="H114" s="591">
        <v>7</v>
      </c>
      <c r="I114" s="655">
        <v>1.0980392156862745E-3</v>
      </c>
    </row>
    <row r="115" spans="1:9" s="859" customFormat="1" ht="17.25" customHeight="1">
      <c r="A115" s="590" t="s">
        <v>800</v>
      </c>
      <c r="B115" s="591">
        <v>2</v>
      </c>
      <c r="C115" s="591">
        <v>15</v>
      </c>
      <c r="D115" s="591">
        <v>0</v>
      </c>
      <c r="E115" s="591">
        <v>0</v>
      </c>
      <c r="F115" s="591">
        <v>4</v>
      </c>
      <c r="G115" s="591">
        <v>5</v>
      </c>
      <c r="H115" s="591">
        <v>26</v>
      </c>
      <c r="I115" s="655">
        <v>4.0784313725490198E-3</v>
      </c>
    </row>
    <row r="116" spans="1:9" s="859" customFormat="1" ht="17.25" customHeight="1">
      <c r="A116" s="590" t="s">
        <v>801</v>
      </c>
      <c r="B116" s="591">
        <v>22</v>
      </c>
      <c r="C116" s="591">
        <v>54</v>
      </c>
      <c r="D116" s="591">
        <v>0</v>
      </c>
      <c r="E116" s="591">
        <v>6</v>
      </c>
      <c r="F116" s="591">
        <v>9</v>
      </c>
      <c r="G116" s="591">
        <v>5</v>
      </c>
      <c r="H116" s="591">
        <v>96</v>
      </c>
      <c r="I116" s="655">
        <v>1.5058823529411765E-2</v>
      </c>
    </row>
    <row r="117" spans="1:9" s="859" customFormat="1" ht="17.25" customHeight="1">
      <c r="A117" s="590" t="s">
        <v>802</v>
      </c>
      <c r="B117" s="591">
        <v>64</v>
      </c>
      <c r="C117" s="591">
        <v>74</v>
      </c>
      <c r="D117" s="591">
        <v>5</v>
      </c>
      <c r="E117" s="591">
        <v>9</v>
      </c>
      <c r="F117" s="591">
        <v>3</v>
      </c>
      <c r="G117" s="591">
        <v>13</v>
      </c>
      <c r="H117" s="591">
        <v>168</v>
      </c>
      <c r="I117" s="655">
        <v>2.6352941176470589E-2</v>
      </c>
    </row>
    <row r="118" spans="1:9" s="859" customFormat="1" ht="17.25" customHeight="1">
      <c r="A118" s="590" t="s">
        <v>803</v>
      </c>
      <c r="B118" s="591">
        <v>134</v>
      </c>
      <c r="C118" s="591">
        <v>111</v>
      </c>
      <c r="D118" s="591">
        <v>17</v>
      </c>
      <c r="E118" s="591">
        <v>13</v>
      </c>
      <c r="F118" s="591">
        <v>2</v>
      </c>
      <c r="G118" s="591">
        <v>6</v>
      </c>
      <c r="H118" s="591">
        <v>283</v>
      </c>
      <c r="I118" s="655">
        <v>4.43921568627451E-2</v>
      </c>
    </row>
    <row r="119" spans="1:9" s="859" customFormat="1" ht="16.5">
      <c r="A119" s="590" t="s">
        <v>804</v>
      </c>
      <c r="B119" s="591">
        <v>183</v>
      </c>
      <c r="C119" s="591">
        <v>143</v>
      </c>
      <c r="D119" s="591">
        <v>18</v>
      </c>
      <c r="E119" s="591">
        <v>17</v>
      </c>
      <c r="F119" s="591">
        <v>5</v>
      </c>
      <c r="G119" s="591">
        <v>5</v>
      </c>
      <c r="H119" s="591">
        <v>371</v>
      </c>
      <c r="I119" s="655">
        <v>5.8196078431372547E-2</v>
      </c>
    </row>
    <row r="120" spans="1:9" s="859" customFormat="1" ht="16.5">
      <c r="A120" s="590" t="s">
        <v>805</v>
      </c>
      <c r="B120" s="591">
        <v>150</v>
      </c>
      <c r="C120" s="591">
        <v>113</v>
      </c>
      <c r="D120" s="591">
        <v>19</v>
      </c>
      <c r="E120" s="591">
        <v>21</v>
      </c>
      <c r="F120" s="591">
        <v>1</v>
      </c>
      <c r="G120" s="591">
        <v>4</v>
      </c>
      <c r="H120" s="591">
        <v>308</v>
      </c>
      <c r="I120" s="655">
        <v>4.831372549019608E-2</v>
      </c>
    </row>
    <row r="121" spans="1:9" s="859" customFormat="1" ht="16.5">
      <c r="A121" s="590" t="s">
        <v>806</v>
      </c>
      <c r="B121" s="591">
        <v>380</v>
      </c>
      <c r="C121" s="591">
        <v>286</v>
      </c>
      <c r="D121" s="591">
        <v>57</v>
      </c>
      <c r="E121" s="591">
        <v>80</v>
      </c>
      <c r="F121" s="591">
        <v>8</v>
      </c>
      <c r="G121" s="591">
        <v>6</v>
      </c>
      <c r="H121" s="591">
        <v>817</v>
      </c>
      <c r="I121" s="655">
        <v>0.12815686274509805</v>
      </c>
    </row>
    <row r="122" spans="1:9" s="859" customFormat="1" ht="16.5">
      <c r="A122" s="590" t="s">
        <v>807</v>
      </c>
      <c r="B122" s="591">
        <v>643</v>
      </c>
      <c r="C122" s="591">
        <v>480</v>
      </c>
      <c r="D122" s="591">
        <v>86</v>
      </c>
      <c r="E122" s="591">
        <v>155</v>
      </c>
      <c r="F122" s="591">
        <v>5</v>
      </c>
      <c r="G122" s="591">
        <v>11</v>
      </c>
      <c r="H122" s="591">
        <v>1380</v>
      </c>
      <c r="I122" s="655">
        <v>0.21647058823529411</v>
      </c>
    </row>
    <row r="123" spans="1:9" s="859" customFormat="1" ht="16.5">
      <c r="A123" s="590" t="s">
        <v>808</v>
      </c>
      <c r="B123" s="591">
        <v>966</v>
      </c>
      <c r="C123" s="591">
        <v>813</v>
      </c>
      <c r="D123" s="591">
        <v>200</v>
      </c>
      <c r="E123" s="591">
        <v>355</v>
      </c>
      <c r="F123" s="591">
        <v>5</v>
      </c>
      <c r="G123" s="591">
        <v>10</v>
      </c>
      <c r="H123" s="591">
        <v>2349</v>
      </c>
      <c r="I123" s="655">
        <v>0.36847058823529411</v>
      </c>
    </row>
    <row r="124" spans="1:9" s="859" customFormat="1" ht="16.5">
      <c r="A124" s="590" t="s">
        <v>809</v>
      </c>
      <c r="B124" s="591">
        <v>155</v>
      </c>
      <c r="C124" s="591">
        <v>106</v>
      </c>
      <c r="D124" s="591">
        <v>45</v>
      </c>
      <c r="E124" s="591">
        <v>35</v>
      </c>
      <c r="F124" s="591">
        <v>1</v>
      </c>
      <c r="G124" s="591">
        <v>4</v>
      </c>
      <c r="H124" s="591">
        <v>346</v>
      </c>
      <c r="I124" s="655">
        <v>5.4274509803921567E-2</v>
      </c>
    </row>
    <row r="125" spans="1:9" s="859" customFormat="1" ht="17.25" thickBot="1">
      <c r="A125" s="590" t="s">
        <v>810</v>
      </c>
      <c r="B125" s="591">
        <v>155</v>
      </c>
      <c r="C125" s="591">
        <v>2</v>
      </c>
      <c r="D125" s="591">
        <v>2</v>
      </c>
      <c r="E125" s="591">
        <v>30</v>
      </c>
      <c r="F125" s="591">
        <v>0</v>
      </c>
      <c r="G125" s="591">
        <v>35</v>
      </c>
      <c r="H125" s="591">
        <v>224</v>
      </c>
      <c r="I125" s="655">
        <v>3.5137254901960784E-2</v>
      </c>
    </row>
    <row r="126" spans="1:9" s="859" customFormat="1" ht="18" thickTop="1" thickBot="1">
      <c r="A126" s="592" t="s">
        <v>6</v>
      </c>
      <c r="B126" s="656">
        <v>2855</v>
      </c>
      <c r="C126" s="656">
        <v>2203</v>
      </c>
      <c r="D126" s="656">
        <v>449</v>
      </c>
      <c r="E126" s="656">
        <v>721</v>
      </c>
      <c r="F126" s="656">
        <v>43</v>
      </c>
      <c r="G126" s="656">
        <v>104</v>
      </c>
      <c r="H126" s="656">
        <v>6375</v>
      </c>
      <c r="I126" s="704">
        <v>1</v>
      </c>
    </row>
    <row r="127" spans="1:9" s="859" customFormat="1" ht="17.25" thickTop="1">
      <c r="A127" s="595" t="s">
        <v>811</v>
      </c>
      <c r="B127" s="655">
        <v>0.44784313725490194</v>
      </c>
      <c r="C127" s="655">
        <v>0.34556862745098038</v>
      </c>
      <c r="D127" s="655">
        <v>7.0431372549019614E-2</v>
      </c>
      <c r="E127" s="655">
        <v>0.11309803921568627</v>
      </c>
      <c r="F127" s="655">
        <v>6.745098039215686E-3</v>
      </c>
      <c r="G127" s="655">
        <v>1.6313725490196079E-2</v>
      </c>
      <c r="H127" s="655">
        <v>1</v>
      </c>
      <c r="I127" s="655"/>
    </row>
    <row r="128" spans="1:9" s="859" customFormat="1" ht="15.75" thickBot="1">
      <c r="A128" s="488"/>
      <c r="B128" s="1009"/>
      <c r="C128" s="347"/>
      <c r="D128" s="347"/>
      <c r="E128" s="347"/>
      <c r="F128" s="347"/>
      <c r="G128" s="1009"/>
      <c r="H128" s="1009"/>
      <c r="I128" s="433"/>
    </row>
    <row r="129" spans="1:9" s="859" customFormat="1" ht="15.75" thickTop="1">
      <c r="A129" s="957" t="s">
        <v>820</v>
      </c>
      <c r="B129" s="309"/>
      <c r="C129" s="161"/>
      <c r="D129" s="161"/>
      <c r="E129" s="161"/>
      <c r="F129" s="161"/>
      <c r="G129" s="309"/>
      <c r="H129" s="309"/>
      <c r="I129" s="227"/>
    </row>
    <row r="130" spans="1:9" s="859" customFormat="1" ht="15.75">
      <c r="A130" s="167"/>
      <c r="B130" s="56"/>
      <c r="C130" s="388"/>
      <c r="D130" s="388"/>
      <c r="E130" s="388"/>
      <c r="F130" s="388"/>
      <c r="G130" s="56"/>
      <c r="H130" s="56"/>
      <c r="I130" s="954"/>
    </row>
    <row r="131" spans="1:9" s="859" customFormat="1" ht="26.25">
      <c r="A131" s="1189" t="s">
        <v>1287</v>
      </c>
      <c r="B131" s="1189"/>
      <c r="C131" s="1189"/>
      <c r="D131" s="1189"/>
      <c r="E131" s="1189"/>
      <c r="F131" s="1189"/>
      <c r="G131" s="1189"/>
      <c r="H131" s="1189"/>
      <c r="I131" s="1189"/>
    </row>
    <row r="132" spans="1:9" s="859" customFormat="1" ht="26.25">
      <c r="A132" s="1189" t="s">
        <v>821</v>
      </c>
      <c r="B132" s="1189"/>
      <c r="C132" s="1189"/>
      <c r="D132" s="1189"/>
      <c r="E132" s="1189"/>
      <c r="F132" s="1189"/>
      <c r="G132" s="1189"/>
      <c r="H132" s="1189"/>
      <c r="I132" s="1189"/>
    </row>
    <row r="133" spans="1:9" s="859" customFormat="1" ht="26.25">
      <c r="A133" s="1189" t="s">
        <v>1504</v>
      </c>
      <c r="B133" s="1189"/>
      <c r="C133" s="1189"/>
      <c r="D133" s="1189"/>
      <c r="E133" s="1189"/>
      <c r="F133" s="1189"/>
      <c r="G133" s="1189"/>
      <c r="H133" s="1189"/>
      <c r="I133" s="1189"/>
    </row>
    <row r="134" spans="1:9" s="859" customFormat="1" ht="25.5">
      <c r="A134" s="1190" t="s">
        <v>1211</v>
      </c>
      <c r="B134" s="1190"/>
      <c r="C134" s="1190"/>
      <c r="D134" s="1190"/>
      <c r="E134" s="1190"/>
      <c r="F134" s="1190"/>
      <c r="G134" s="1190"/>
      <c r="H134" s="1190"/>
      <c r="I134" s="1190"/>
    </row>
    <row r="135" spans="1:9" s="859" customFormat="1">
      <c r="A135" s="952"/>
      <c r="B135" s="56"/>
      <c r="C135" s="56"/>
      <c r="D135" s="56"/>
      <c r="E135" s="56"/>
      <c r="F135" s="56"/>
      <c r="G135" s="56"/>
      <c r="H135" s="56"/>
      <c r="I135" s="56"/>
    </row>
    <row r="136" spans="1:9" s="859" customFormat="1" ht="17.25" thickBot="1">
      <c r="A136" s="942"/>
      <c r="B136" s="943"/>
      <c r="C136" s="943"/>
      <c r="D136" s="944"/>
      <c r="E136" s="943"/>
      <c r="F136" s="943"/>
      <c r="G136" s="943"/>
      <c r="H136" s="943"/>
      <c r="I136" s="943"/>
    </row>
    <row r="137" spans="1:9" s="859" customFormat="1" ht="18" thickTop="1" thickBot="1">
      <c r="A137" s="1006" t="s">
        <v>795</v>
      </c>
      <c r="B137" s="1007" t="s">
        <v>1288</v>
      </c>
      <c r="C137" s="1007" t="s">
        <v>1292</v>
      </c>
      <c r="D137" s="1007" t="s">
        <v>1291</v>
      </c>
      <c r="E137" s="1007" t="s">
        <v>1293</v>
      </c>
      <c r="F137" s="1007" t="s">
        <v>1290</v>
      </c>
      <c r="G137" s="1007" t="s">
        <v>1294</v>
      </c>
      <c r="H137" s="1007" t="s">
        <v>6</v>
      </c>
      <c r="I137" s="1007" t="s">
        <v>709</v>
      </c>
    </row>
    <row r="138" spans="1:9" s="859" customFormat="1" ht="17.25" thickTop="1">
      <c r="A138" s="590" t="s">
        <v>797</v>
      </c>
      <c r="B138" s="591">
        <v>0</v>
      </c>
      <c r="C138" s="591">
        <v>0</v>
      </c>
      <c r="D138" s="591">
        <v>0</v>
      </c>
      <c r="E138" s="591">
        <v>0</v>
      </c>
      <c r="F138" s="591">
        <v>0</v>
      </c>
      <c r="G138" s="591">
        <v>0</v>
      </c>
      <c r="H138" s="591">
        <v>0</v>
      </c>
      <c r="I138" s="655">
        <v>0</v>
      </c>
    </row>
    <row r="139" spans="1:9" s="859" customFormat="1" ht="16.5">
      <c r="A139" s="590" t="s">
        <v>798</v>
      </c>
      <c r="B139" s="591">
        <v>0</v>
      </c>
      <c r="C139" s="591">
        <v>0</v>
      </c>
      <c r="D139" s="591">
        <v>0</v>
      </c>
      <c r="E139" s="591">
        <v>0</v>
      </c>
      <c r="F139" s="591">
        <v>0</v>
      </c>
      <c r="G139" s="591">
        <v>0</v>
      </c>
      <c r="H139" s="591">
        <v>0</v>
      </c>
      <c r="I139" s="655">
        <v>0</v>
      </c>
    </row>
    <row r="140" spans="1:9" s="859" customFormat="1" ht="16.5">
      <c r="A140" s="590" t="s">
        <v>799</v>
      </c>
      <c r="B140" s="591">
        <v>0</v>
      </c>
      <c r="C140" s="591">
        <v>0</v>
      </c>
      <c r="D140" s="591">
        <v>0</v>
      </c>
      <c r="E140" s="591">
        <v>0</v>
      </c>
      <c r="F140" s="591">
        <v>0</v>
      </c>
      <c r="G140" s="591">
        <v>0</v>
      </c>
      <c r="H140" s="591">
        <v>0</v>
      </c>
      <c r="I140" s="655">
        <v>0</v>
      </c>
    </row>
    <row r="141" spans="1:9" s="859" customFormat="1" ht="16.5">
      <c r="A141" s="590" t="s">
        <v>800</v>
      </c>
      <c r="B141" s="591">
        <v>0</v>
      </c>
      <c r="C141" s="591">
        <v>0</v>
      </c>
      <c r="D141" s="591">
        <v>0</v>
      </c>
      <c r="E141" s="591">
        <v>0</v>
      </c>
      <c r="F141" s="591">
        <v>0</v>
      </c>
      <c r="G141" s="591">
        <v>0</v>
      </c>
      <c r="H141" s="591">
        <v>0</v>
      </c>
      <c r="I141" s="655">
        <v>0</v>
      </c>
    </row>
    <row r="142" spans="1:9" s="859" customFormat="1" ht="16.5">
      <c r="A142" s="590" t="s">
        <v>801</v>
      </c>
      <c r="B142" s="591">
        <v>0</v>
      </c>
      <c r="C142" s="591">
        <v>700</v>
      </c>
      <c r="D142" s="591">
        <v>0</v>
      </c>
      <c r="E142" s="591">
        <v>0</v>
      </c>
      <c r="F142" s="591">
        <v>1030</v>
      </c>
      <c r="G142" s="591">
        <v>0</v>
      </c>
      <c r="H142" s="591">
        <v>1730</v>
      </c>
      <c r="I142" s="655">
        <v>0.12606851519779125</v>
      </c>
    </row>
    <row r="143" spans="1:9" s="859" customFormat="1" ht="16.5">
      <c r="A143" s="590" t="s">
        <v>802</v>
      </c>
      <c r="B143" s="591">
        <v>927.58058999999992</v>
      </c>
      <c r="C143" s="591">
        <v>771.00059999999996</v>
      </c>
      <c r="D143" s="591">
        <v>0</v>
      </c>
      <c r="E143" s="591">
        <v>0</v>
      </c>
      <c r="F143" s="591">
        <v>0</v>
      </c>
      <c r="G143" s="591">
        <v>1433.13375</v>
      </c>
      <c r="H143" s="591">
        <v>3131.7149399999998</v>
      </c>
      <c r="I143" s="655">
        <v>0.22821425000493634</v>
      </c>
    </row>
    <row r="144" spans="1:9" s="859" customFormat="1" ht="16.5">
      <c r="A144" s="590" t="s">
        <v>803</v>
      </c>
      <c r="B144" s="591">
        <v>274.39999999999998</v>
      </c>
      <c r="C144" s="591">
        <v>1429.7130400000001</v>
      </c>
      <c r="D144" s="591">
        <v>0</v>
      </c>
      <c r="E144" s="591">
        <v>0</v>
      </c>
      <c r="F144" s="591">
        <v>0</v>
      </c>
      <c r="G144" s="591">
        <v>551.5</v>
      </c>
      <c r="H144" s="591">
        <v>2255.6130400000002</v>
      </c>
      <c r="I144" s="655">
        <v>0.16437097503674922</v>
      </c>
    </row>
    <row r="145" spans="1:9" s="859" customFormat="1" ht="16.5">
      <c r="A145" s="590" t="s">
        <v>804</v>
      </c>
      <c r="B145" s="591">
        <v>151</v>
      </c>
      <c r="C145" s="591">
        <v>640.55227000000002</v>
      </c>
      <c r="D145" s="591">
        <v>0</v>
      </c>
      <c r="E145" s="591">
        <v>0</v>
      </c>
      <c r="F145" s="591">
        <v>0</v>
      </c>
      <c r="G145" s="591">
        <v>141</v>
      </c>
      <c r="H145" s="591">
        <v>932.55227000000002</v>
      </c>
      <c r="I145" s="655">
        <v>6.7956924868918911E-2</v>
      </c>
    </row>
    <row r="146" spans="1:9" s="859" customFormat="1" ht="16.5">
      <c r="A146" s="590" t="s">
        <v>805</v>
      </c>
      <c r="B146" s="591">
        <v>0</v>
      </c>
      <c r="C146" s="591">
        <v>478.05740999999995</v>
      </c>
      <c r="D146" s="591">
        <v>0</v>
      </c>
      <c r="E146" s="591">
        <v>0</v>
      </c>
      <c r="F146" s="591">
        <v>0</v>
      </c>
      <c r="G146" s="591">
        <v>223.8</v>
      </c>
      <c r="H146" s="591">
        <v>701.85740999999996</v>
      </c>
      <c r="I146" s="655">
        <v>5.1145735005356872E-2</v>
      </c>
    </row>
    <row r="147" spans="1:9" s="859" customFormat="1" ht="16.5">
      <c r="A147" s="590" t="s">
        <v>806</v>
      </c>
      <c r="B147" s="591">
        <v>0</v>
      </c>
      <c r="C147" s="591">
        <v>895.13247000000001</v>
      </c>
      <c r="D147" s="591">
        <v>0</v>
      </c>
      <c r="E147" s="591">
        <v>170</v>
      </c>
      <c r="F147" s="591">
        <v>185</v>
      </c>
      <c r="G147" s="591">
        <v>350</v>
      </c>
      <c r="H147" s="591">
        <v>1600.13247</v>
      </c>
      <c r="I147" s="655">
        <v>0.11660481191484059</v>
      </c>
    </row>
    <row r="148" spans="1:9" s="859" customFormat="1" ht="16.5">
      <c r="A148" s="590" t="s">
        <v>807</v>
      </c>
      <c r="B148" s="591">
        <v>494.51157000000001</v>
      </c>
      <c r="C148" s="591">
        <v>759.39798999999994</v>
      </c>
      <c r="D148" s="591">
        <v>0</v>
      </c>
      <c r="E148" s="591">
        <v>44.944000000000003</v>
      </c>
      <c r="F148" s="591">
        <v>50</v>
      </c>
      <c r="G148" s="591">
        <v>0</v>
      </c>
      <c r="H148" s="591">
        <v>1348.85356</v>
      </c>
      <c r="I148" s="655">
        <v>9.8293621692748454E-2</v>
      </c>
    </row>
    <row r="149" spans="1:9" s="859" customFormat="1" ht="16.5">
      <c r="A149" s="590" t="s">
        <v>808</v>
      </c>
      <c r="B149" s="591">
        <v>1363.8729599999999</v>
      </c>
      <c r="C149" s="591">
        <v>177.54339000000002</v>
      </c>
      <c r="D149" s="591">
        <v>0</v>
      </c>
      <c r="E149" s="591">
        <v>188.56066000000001</v>
      </c>
      <c r="F149" s="591">
        <v>0</v>
      </c>
      <c r="G149" s="591">
        <v>50.931580000000004</v>
      </c>
      <c r="H149" s="591">
        <v>1780.90859</v>
      </c>
      <c r="I149" s="655">
        <v>0.12977832464987976</v>
      </c>
    </row>
    <row r="150" spans="1:9" s="859" customFormat="1" ht="16.5">
      <c r="A150" s="590" t="s">
        <v>809</v>
      </c>
      <c r="B150" s="591">
        <v>168.00162</v>
      </c>
      <c r="C150" s="591">
        <v>0</v>
      </c>
      <c r="D150" s="591">
        <v>0</v>
      </c>
      <c r="E150" s="591">
        <v>0</v>
      </c>
      <c r="F150" s="591">
        <v>0</v>
      </c>
      <c r="G150" s="591">
        <v>0</v>
      </c>
      <c r="H150" s="591">
        <v>168.00162</v>
      </c>
      <c r="I150" s="655">
        <v>1.2242609701863322E-2</v>
      </c>
    </row>
    <row r="151" spans="1:9" s="859" customFormat="1" ht="17.25" thickBot="1">
      <c r="A151" s="590" t="s">
        <v>810</v>
      </c>
      <c r="B151" s="591">
        <v>73.062820000000002</v>
      </c>
      <c r="C151" s="591">
        <v>0</v>
      </c>
      <c r="D151" s="591">
        <v>0</v>
      </c>
      <c r="E151" s="591">
        <v>0</v>
      </c>
      <c r="F151" s="591">
        <v>0</v>
      </c>
      <c r="G151" s="591">
        <v>0</v>
      </c>
      <c r="H151" s="591">
        <v>73.062820000000002</v>
      </c>
      <c r="I151" s="655">
        <v>5.3242319269153097E-3</v>
      </c>
    </row>
    <row r="152" spans="1:9" s="859" customFormat="1" ht="18" thickTop="1" thickBot="1">
      <c r="A152" s="592" t="s">
        <v>6</v>
      </c>
      <c r="B152" s="656">
        <v>3452.4295599999996</v>
      </c>
      <c r="C152" s="656">
        <v>5851.3971699999993</v>
      </c>
      <c r="D152" s="656">
        <v>0</v>
      </c>
      <c r="E152" s="656">
        <v>403.50466000000006</v>
      </c>
      <c r="F152" s="656">
        <v>1265</v>
      </c>
      <c r="G152" s="656">
        <v>2750.3653300000001</v>
      </c>
      <c r="H152" s="656">
        <v>13722.69672</v>
      </c>
      <c r="I152" s="704">
        <v>1</v>
      </c>
    </row>
    <row r="153" spans="1:9" s="859" customFormat="1" ht="18" thickTop="1" thickBot="1">
      <c r="A153" s="593" t="s">
        <v>811</v>
      </c>
      <c r="B153" s="655">
        <v>0.25158535748795591</v>
      </c>
      <c r="C153" s="655">
        <v>0.42640286303725872</v>
      </c>
      <c r="D153" s="655">
        <v>0</v>
      </c>
      <c r="E153" s="655">
        <v>2.9404181133866818E-2</v>
      </c>
      <c r="F153" s="655">
        <v>9.2183047240003424E-2</v>
      </c>
      <c r="G153" s="655">
        <v>0.20042455110091512</v>
      </c>
      <c r="H153" s="655">
        <v>1</v>
      </c>
      <c r="I153" s="655"/>
    </row>
    <row r="154" spans="1:9" s="859" customFormat="1" ht="18" thickTop="1" thickBot="1">
      <c r="A154" s="594" t="s">
        <v>819</v>
      </c>
      <c r="B154" s="1008" t="s">
        <v>1288</v>
      </c>
      <c r="C154" s="1008" t="s">
        <v>1292</v>
      </c>
      <c r="D154" s="1008" t="s">
        <v>1291</v>
      </c>
      <c r="E154" s="1008" t="s">
        <v>1293</v>
      </c>
      <c r="F154" s="1008" t="s">
        <v>1290</v>
      </c>
      <c r="G154" s="1008" t="s">
        <v>1294</v>
      </c>
      <c r="H154" s="1037" t="s">
        <v>6</v>
      </c>
      <c r="I154" s="1038" t="s">
        <v>709</v>
      </c>
    </row>
    <row r="155" spans="1:9" s="859" customFormat="1" ht="17.25" thickTop="1">
      <c r="A155" s="590" t="s">
        <v>797</v>
      </c>
      <c r="B155" s="591">
        <v>0</v>
      </c>
      <c r="C155" s="591">
        <v>0</v>
      </c>
      <c r="D155" s="591">
        <v>0</v>
      </c>
      <c r="E155" s="591">
        <v>0</v>
      </c>
      <c r="F155" s="591">
        <v>0</v>
      </c>
      <c r="G155" s="591">
        <v>0</v>
      </c>
      <c r="H155" s="591">
        <v>0</v>
      </c>
      <c r="I155" s="655">
        <v>0</v>
      </c>
    </row>
    <row r="156" spans="1:9" s="859" customFormat="1" ht="16.5">
      <c r="A156" s="590" t="s">
        <v>798</v>
      </c>
      <c r="B156" s="591">
        <v>0</v>
      </c>
      <c r="C156" s="591">
        <v>0</v>
      </c>
      <c r="D156" s="591">
        <v>0</v>
      </c>
      <c r="E156" s="591">
        <v>0</v>
      </c>
      <c r="F156" s="591">
        <v>0</v>
      </c>
      <c r="G156" s="591">
        <v>0</v>
      </c>
      <c r="H156" s="591">
        <v>0</v>
      </c>
      <c r="I156" s="655">
        <v>0</v>
      </c>
    </row>
    <row r="157" spans="1:9" s="859" customFormat="1" ht="16.5">
      <c r="A157" s="590" t="s">
        <v>799</v>
      </c>
      <c r="B157" s="591">
        <v>0</v>
      </c>
      <c r="C157" s="591">
        <v>0</v>
      </c>
      <c r="D157" s="591">
        <v>0</v>
      </c>
      <c r="E157" s="591">
        <v>0</v>
      </c>
      <c r="F157" s="591">
        <v>0</v>
      </c>
      <c r="G157" s="591">
        <v>0</v>
      </c>
      <c r="H157" s="591">
        <v>0</v>
      </c>
      <c r="I157" s="655">
        <v>0</v>
      </c>
    </row>
    <row r="158" spans="1:9" s="859" customFormat="1" ht="16.5">
      <c r="A158" s="590" t="s">
        <v>800</v>
      </c>
      <c r="B158" s="591">
        <v>0</v>
      </c>
      <c r="C158" s="591">
        <v>0</v>
      </c>
      <c r="D158" s="591">
        <v>0</v>
      </c>
      <c r="E158" s="591">
        <v>0</v>
      </c>
      <c r="F158" s="591">
        <v>0</v>
      </c>
      <c r="G158" s="591">
        <v>0</v>
      </c>
      <c r="H158" s="591">
        <v>0</v>
      </c>
      <c r="I158" s="655">
        <v>0</v>
      </c>
    </row>
    <row r="159" spans="1:9" s="859" customFormat="1" ht="16.5">
      <c r="A159" s="590" t="s">
        <v>801</v>
      </c>
      <c r="B159" s="591">
        <v>0</v>
      </c>
      <c r="C159" s="591">
        <v>1</v>
      </c>
      <c r="D159" s="591">
        <v>0</v>
      </c>
      <c r="E159" s="591">
        <v>0</v>
      </c>
      <c r="F159" s="591">
        <v>1</v>
      </c>
      <c r="G159" s="591">
        <v>0</v>
      </c>
      <c r="H159" s="591">
        <v>2</v>
      </c>
      <c r="I159" s="655">
        <v>8.0000000000000002E-3</v>
      </c>
    </row>
    <row r="160" spans="1:9" s="859" customFormat="1" ht="16.5">
      <c r="A160" s="590" t="s">
        <v>802</v>
      </c>
      <c r="B160" s="591">
        <v>2</v>
      </c>
      <c r="C160" s="591">
        <v>2</v>
      </c>
      <c r="D160" s="591">
        <v>0</v>
      </c>
      <c r="E160" s="591">
        <v>0</v>
      </c>
      <c r="F160" s="591">
        <v>0</v>
      </c>
      <c r="G160" s="591">
        <v>3</v>
      </c>
      <c r="H160" s="591">
        <v>7</v>
      </c>
      <c r="I160" s="655">
        <v>2.8000000000000001E-2</v>
      </c>
    </row>
    <row r="161" spans="1:9" s="859" customFormat="1" ht="16.5">
      <c r="A161" s="590" t="s">
        <v>803</v>
      </c>
      <c r="B161" s="591">
        <v>1</v>
      </c>
      <c r="C161" s="591">
        <v>6</v>
      </c>
      <c r="D161" s="591">
        <v>0</v>
      </c>
      <c r="E161" s="591">
        <v>0</v>
      </c>
      <c r="F161" s="591">
        <v>0</v>
      </c>
      <c r="G161" s="591">
        <v>2</v>
      </c>
      <c r="H161" s="591">
        <v>9</v>
      </c>
      <c r="I161" s="655">
        <v>3.5999999999999997E-2</v>
      </c>
    </row>
    <row r="162" spans="1:9" s="859" customFormat="1" ht="16.5">
      <c r="A162" s="590" t="s">
        <v>804</v>
      </c>
      <c r="B162" s="591">
        <v>1</v>
      </c>
      <c r="C162" s="591">
        <v>4</v>
      </c>
      <c r="D162" s="591">
        <v>0</v>
      </c>
      <c r="E162" s="591">
        <v>0</v>
      </c>
      <c r="F162" s="591">
        <v>0</v>
      </c>
      <c r="G162" s="591">
        <v>1</v>
      </c>
      <c r="H162" s="591">
        <v>6</v>
      </c>
      <c r="I162" s="655">
        <v>2.4E-2</v>
      </c>
    </row>
    <row r="163" spans="1:9" s="859" customFormat="1" ht="16.5">
      <c r="A163" s="590" t="s">
        <v>805</v>
      </c>
      <c r="B163" s="591">
        <v>0</v>
      </c>
      <c r="C163" s="591">
        <v>4</v>
      </c>
      <c r="D163" s="591">
        <v>0</v>
      </c>
      <c r="E163" s="591">
        <v>0</v>
      </c>
      <c r="F163" s="591">
        <v>0</v>
      </c>
      <c r="G163" s="591">
        <v>2</v>
      </c>
      <c r="H163" s="591">
        <v>6</v>
      </c>
      <c r="I163" s="655">
        <v>2.4E-2</v>
      </c>
    </row>
    <row r="164" spans="1:9" s="859" customFormat="1" ht="16.5">
      <c r="A164" s="590" t="s">
        <v>806</v>
      </c>
      <c r="B164" s="591">
        <v>0</v>
      </c>
      <c r="C164" s="591">
        <v>11</v>
      </c>
      <c r="D164" s="591">
        <v>0</v>
      </c>
      <c r="E164" s="591">
        <v>2</v>
      </c>
      <c r="F164" s="591">
        <v>2</v>
      </c>
      <c r="G164" s="591">
        <v>4</v>
      </c>
      <c r="H164" s="591">
        <v>19</v>
      </c>
      <c r="I164" s="655">
        <v>7.5999999999999998E-2</v>
      </c>
    </row>
    <row r="165" spans="1:9" s="859" customFormat="1" ht="16.5">
      <c r="A165" s="590" t="s">
        <v>807</v>
      </c>
      <c r="B165" s="591">
        <v>12</v>
      </c>
      <c r="C165" s="591">
        <v>15</v>
      </c>
      <c r="D165" s="591">
        <v>0</v>
      </c>
      <c r="E165" s="591">
        <v>1</v>
      </c>
      <c r="F165" s="591">
        <v>1</v>
      </c>
      <c r="G165" s="591">
        <v>0</v>
      </c>
      <c r="H165" s="591">
        <v>29</v>
      </c>
      <c r="I165" s="655">
        <v>0.11600000000000001</v>
      </c>
    </row>
    <row r="166" spans="1:9" s="859" customFormat="1" ht="16.5">
      <c r="A166" s="590" t="s">
        <v>808</v>
      </c>
      <c r="B166" s="591">
        <v>93</v>
      </c>
      <c r="C166" s="591">
        <v>8</v>
      </c>
      <c r="D166" s="591">
        <v>0</v>
      </c>
      <c r="E166" s="591">
        <v>8</v>
      </c>
      <c r="F166" s="591">
        <v>0</v>
      </c>
      <c r="G166" s="591">
        <v>2</v>
      </c>
      <c r="H166" s="591">
        <v>111</v>
      </c>
      <c r="I166" s="655">
        <v>0.44400000000000001</v>
      </c>
    </row>
    <row r="167" spans="1:9" s="859" customFormat="1" ht="16.5">
      <c r="A167" s="590" t="s">
        <v>809</v>
      </c>
      <c r="B167" s="591">
        <v>37</v>
      </c>
      <c r="C167" s="591">
        <v>0</v>
      </c>
      <c r="D167" s="591">
        <v>0</v>
      </c>
      <c r="E167" s="591">
        <v>0</v>
      </c>
      <c r="F167" s="591">
        <v>0</v>
      </c>
      <c r="G167" s="591">
        <v>0</v>
      </c>
      <c r="H167" s="591">
        <v>37</v>
      </c>
      <c r="I167" s="655">
        <v>0.14799999999999999</v>
      </c>
    </row>
    <row r="168" spans="1:9" s="859" customFormat="1" ht="17.25" thickBot="1">
      <c r="A168" s="590" t="s">
        <v>810</v>
      </c>
      <c r="B168" s="591">
        <v>24</v>
      </c>
      <c r="C168" s="591">
        <v>0</v>
      </c>
      <c r="D168" s="591">
        <v>0</v>
      </c>
      <c r="E168" s="591">
        <v>0</v>
      </c>
      <c r="F168" s="591">
        <v>0</v>
      </c>
      <c r="G168" s="591">
        <v>0</v>
      </c>
      <c r="H168" s="591">
        <v>24</v>
      </c>
      <c r="I168" s="655">
        <v>9.6000000000000002E-2</v>
      </c>
    </row>
    <row r="169" spans="1:9" s="859" customFormat="1" ht="18" thickTop="1" thickBot="1">
      <c r="A169" s="592" t="s">
        <v>6</v>
      </c>
      <c r="B169" s="656">
        <v>170</v>
      </c>
      <c r="C169" s="656">
        <v>51</v>
      </c>
      <c r="D169" s="656">
        <v>0</v>
      </c>
      <c r="E169" s="656">
        <v>11</v>
      </c>
      <c r="F169" s="656">
        <v>4</v>
      </c>
      <c r="G169" s="656">
        <v>14</v>
      </c>
      <c r="H169" s="656">
        <v>250</v>
      </c>
      <c r="I169" s="704">
        <v>1</v>
      </c>
    </row>
    <row r="170" spans="1:9" s="859" customFormat="1" ht="17.25" thickTop="1">
      <c r="A170" s="595" t="s">
        <v>811</v>
      </c>
      <c r="B170" s="655">
        <v>0.68</v>
      </c>
      <c r="C170" s="655">
        <v>0.20399999999999999</v>
      </c>
      <c r="D170" s="655">
        <v>0</v>
      </c>
      <c r="E170" s="655">
        <v>4.3999999999999997E-2</v>
      </c>
      <c r="F170" s="655">
        <v>1.6E-2</v>
      </c>
      <c r="G170" s="655">
        <v>5.6000000000000001E-2</v>
      </c>
      <c r="H170" s="655">
        <v>1</v>
      </c>
      <c r="I170" s="655"/>
    </row>
    <row r="171" spans="1:9" s="859" customFormat="1" ht="15.75" thickBot="1">
      <c r="A171" s="488"/>
      <c r="B171" s="1009"/>
      <c r="C171" s="347"/>
      <c r="D171" s="347"/>
      <c r="E171" s="347"/>
      <c r="F171" s="347"/>
      <c r="G171" s="1009"/>
      <c r="H171" s="1009"/>
      <c r="I171" s="1009"/>
    </row>
    <row r="172" spans="1:9" s="859" customFormat="1" ht="15.75" thickTop="1">
      <c r="A172" s="957" t="s">
        <v>822</v>
      </c>
      <c r="B172" s="309"/>
      <c r="C172" s="161"/>
      <c r="D172" s="161"/>
      <c r="E172" s="161"/>
      <c r="F172" s="161"/>
      <c r="G172" s="309"/>
      <c r="H172" s="309"/>
      <c r="I172" s="227"/>
    </row>
    <row r="173" spans="1:9" s="859" customFormat="1">
      <c r="A173" s="950"/>
      <c r="B173" s="309"/>
      <c r="C173" s="161"/>
      <c r="D173" s="161"/>
      <c r="E173" s="161"/>
      <c r="F173" s="161"/>
      <c r="G173" s="309"/>
      <c r="H173" s="309"/>
      <c r="I173" s="227"/>
    </row>
    <row r="174" spans="1:9" s="859" customFormat="1" ht="15.75">
      <c r="A174" s="167"/>
      <c r="B174" s="56"/>
      <c r="C174" s="388"/>
      <c r="D174" s="388"/>
      <c r="E174" s="388"/>
      <c r="F174" s="388"/>
      <c r="G174" s="56"/>
      <c r="H174" s="56"/>
      <c r="I174" s="56"/>
    </row>
    <row r="175" spans="1:9" s="859" customFormat="1" ht="15.75">
      <c r="A175" s="167"/>
      <c r="B175" s="56"/>
      <c r="C175" s="388"/>
      <c r="D175" s="388"/>
      <c r="E175" s="388"/>
      <c r="F175" s="388"/>
      <c r="G175" s="56"/>
      <c r="H175" s="56"/>
      <c r="I175" s="56"/>
    </row>
    <row r="176" spans="1:9" s="859" customFormat="1" ht="15.75">
      <c r="A176" s="167"/>
      <c r="B176" s="56"/>
      <c r="C176" s="388"/>
      <c r="D176" s="388"/>
      <c r="E176" s="388"/>
      <c r="F176" s="388"/>
      <c r="G176" s="56"/>
      <c r="H176" s="56"/>
      <c r="I176" s="56"/>
    </row>
    <row r="177" spans="1:9" s="859" customFormat="1" ht="15.75">
      <c r="A177" s="167"/>
      <c r="B177" s="56"/>
      <c r="C177" s="388"/>
      <c r="D177" s="388"/>
      <c r="E177" s="388"/>
      <c r="F177" s="388"/>
      <c r="G177" s="56"/>
      <c r="H177" s="56"/>
      <c r="I177" s="56"/>
    </row>
    <row r="178" spans="1:9" s="859" customFormat="1" ht="15.75">
      <c r="A178" s="167"/>
      <c r="B178" s="56"/>
      <c r="C178" s="388"/>
      <c r="D178" s="388"/>
      <c r="E178" s="388"/>
      <c r="F178" s="388"/>
      <c r="G178" s="56"/>
      <c r="H178" s="56"/>
      <c r="I178" s="56"/>
    </row>
    <row r="179" spans="1:9" s="859" customFormat="1" ht="15.75">
      <c r="A179" s="167"/>
      <c r="B179" s="56"/>
      <c r="C179" s="388"/>
      <c r="D179" s="388"/>
      <c r="E179" s="388"/>
      <c r="F179" s="388"/>
      <c r="G179" s="56"/>
      <c r="H179" s="56"/>
      <c r="I179" s="56"/>
    </row>
    <row r="180" spans="1:9" s="859" customFormat="1" ht="15.75">
      <c r="A180" s="167"/>
      <c r="B180" s="56"/>
      <c r="C180" s="388"/>
      <c r="D180" s="388"/>
      <c r="E180" s="388"/>
      <c r="F180" s="388"/>
      <c r="G180" s="56"/>
      <c r="H180" s="56"/>
      <c r="I180" s="56"/>
    </row>
    <row r="181" spans="1:9" s="859" customFormat="1" ht="15.75">
      <c r="A181" s="167"/>
      <c r="B181" s="56"/>
      <c r="C181" s="388"/>
      <c r="D181" s="388"/>
      <c r="E181" s="388"/>
      <c r="F181" s="388"/>
      <c r="G181" s="56"/>
      <c r="H181" s="56"/>
      <c r="I181" s="56"/>
    </row>
    <row r="182" spans="1:9" s="859" customFormat="1" ht="15.75">
      <c r="A182" s="167"/>
      <c r="B182" s="56"/>
      <c r="C182" s="388"/>
      <c r="D182" s="388"/>
      <c r="E182" s="388"/>
      <c r="F182" s="388"/>
      <c r="G182" s="56"/>
      <c r="H182" s="56"/>
      <c r="I182" s="56"/>
    </row>
    <row r="183" spans="1:9" s="859" customFormat="1" ht="15.75">
      <c r="A183" s="167"/>
      <c r="B183" s="56"/>
      <c r="C183" s="388"/>
      <c r="D183" s="388"/>
      <c r="E183" s="388"/>
      <c r="F183" s="388"/>
      <c r="G183" s="56"/>
      <c r="H183" s="56"/>
      <c r="I183" s="56"/>
    </row>
    <row r="184" spans="1:9" s="859" customFormat="1" ht="15.75">
      <c r="A184" s="167"/>
      <c r="B184" s="56"/>
      <c r="C184" s="388"/>
      <c r="D184" s="388"/>
      <c r="E184" s="388"/>
      <c r="F184" s="388"/>
      <c r="G184" s="56"/>
      <c r="H184" s="56"/>
      <c r="I184" s="56"/>
    </row>
    <row r="185" spans="1:9" s="859" customFormat="1" ht="15.75">
      <c r="A185" s="167"/>
      <c r="B185" s="56"/>
      <c r="C185" s="388"/>
      <c r="D185" s="388"/>
      <c r="E185" s="388"/>
      <c r="F185" s="388"/>
      <c r="G185" s="56"/>
      <c r="H185" s="56"/>
      <c r="I185" s="56"/>
    </row>
    <row r="186" spans="1:9" s="859" customFormat="1" ht="15.75">
      <c r="A186" s="167"/>
      <c r="B186" s="56"/>
      <c r="C186" s="388"/>
      <c r="D186" s="388"/>
      <c r="E186" s="388"/>
      <c r="F186" s="388"/>
      <c r="G186" s="56"/>
      <c r="H186" s="56"/>
      <c r="I186" s="56"/>
    </row>
    <row r="187" spans="1:9" s="859" customFormat="1" ht="15.75">
      <c r="A187" s="167"/>
      <c r="B187" s="56"/>
      <c r="C187" s="388"/>
      <c r="D187" s="388"/>
      <c r="E187" s="388"/>
      <c r="F187" s="388"/>
      <c r="G187" s="56"/>
      <c r="H187" s="56"/>
      <c r="I187" s="56"/>
    </row>
    <row r="188" spans="1:9" s="859" customFormat="1" ht="15.75">
      <c r="A188" s="167"/>
      <c r="B188" s="56"/>
      <c r="C188" s="388"/>
      <c r="D188" s="388"/>
      <c r="E188" s="388"/>
      <c r="F188" s="388"/>
      <c r="G188" s="56"/>
      <c r="H188" s="56"/>
      <c r="I188" s="56"/>
    </row>
    <row r="189" spans="1:9" s="859" customFormat="1" ht="15.75">
      <c r="A189" s="167"/>
      <c r="B189" s="56"/>
      <c r="C189" s="388"/>
      <c r="D189" s="388"/>
      <c r="E189" s="388"/>
      <c r="F189" s="388"/>
      <c r="G189" s="56"/>
      <c r="H189" s="56"/>
      <c r="I189" s="56"/>
    </row>
    <row r="190" spans="1:9" s="859" customFormat="1" ht="15.75">
      <c r="A190" s="167"/>
      <c r="B190" s="56"/>
      <c r="C190" s="388"/>
      <c r="D190" s="388"/>
      <c r="E190" s="388"/>
      <c r="F190" s="388"/>
      <c r="G190" s="56"/>
      <c r="H190" s="56"/>
      <c r="I190" s="56"/>
    </row>
    <row r="191" spans="1:9" s="859" customFormat="1" ht="15.75">
      <c r="A191" s="167"/>
      <c r="B191" s="56"/>
      <c r="C191" s="388"/>
      <c r="D191" s="388"/>
      <c r="E191" s="388"/>
      <c r="F191" s="388"/>
      <c r="G191" s="56"/>
      <c r="H191" s="56"/>
      <c r="I191" s="56"/>
    </row>
    <row r="192" spans="1:9" s="859" customFormat="1" ht="15.75">
      <c r="A192" s="167"/>
      <c r="B192" s="56"/>
      <c r="C192" s="388"/>
      <c r="D192" s="388"/>
      <c r="E192" s="388"/>
      <c r="F192" s="388"/>
      <c r="G192" s="56"/>
      <c r="H192" s="56"/>
      <c r="I192" s="56"/>
    </row>
    <row r="193" spans="1:10" ht="15.75">
      <c r="A193" s="167"/>
      <c r="C193" s="388"/>
      <c r="D193" s="388"/>
      <c r="E193" s="388"/>
      <c r="F193" s="388"/>
      <c r="J193" s="859"/>
    </row>
    <row r="194" spans="1:10" ht="15.75">
      <c r="A194" s="55"/>
      <c r="C194" s="388"/>
      <c r="D194" s="388"/>
      <c r="E194" s="388"/>
      <c r="F194" s="388"/>
      <c r="J194" s="859"/>
    </row>
    <row r="195" spans="1:10" ht="15.75">
      <c r="A195" s="55"/>
      <c r="C195" s="388"/>
      <c r="D195" s="388"/>
      <c r="E195" s="388"/>
      <c r="F195" s="388"/>
      <c r="J195" s="859"/>
    </row>
    <row r="196" spans="1:10" ht="15.75">
      <c r="A196" s="55"/>
      <c r="C196" s="388"/>
      <c r="D196" s="388"/>
      <c r="E196" s="388"/>
      <c r="F196" s="388"/>
      <c r="J196" s="859"/>
    </row>
    <row r="197" spans="1:10" ht="15.75">
      <c r="A197" s="55"/>
      <c r="C197" s="388"/>
      <c r="D197" s="388"/>
      <c r="E197" s="388"/>
      <c r="F197" s="388"/>
      <c r="J197" s="859"/>
    </row>
    <row r="198" spans="1:10" ht="15.75">
      <c r="A198" s="55"/>
      <c r="C198" s="388"/>
      <c r="D198" s="388"/>
      <c r="E198" s="388"/>
      <c r="F198" s="388"/>
      <c r="J198" s="859"/>
    </row>
    <row r="199" spans="1:10" ht="15.75">
      <c r="A199" s="55"/>
      <c r="C199" s="388"/>
      <c r="D199" s="388"/>
      <c r="E199" s="388"/>
      <c r="F199" s="388"/>
      <c r="J199" s="859"/>
    </row>
    <row r="200" spans="1:10" ht="15.75">
      <c r="A200" s="55"/>
      <c r="C200" s="388"/>
      <c r="D200" s="388"/>
      <c r="E200" s="388"/>
      <c r="F200" s="388"/>
      <c r="J200" s="859"/>
    </row>
    <row r="201" spans="1:10" ht="15.75">
      <c r="A201" s="55"/>
      <c r="C201" s="388"/>
      <c r="D201" s="388"/>
      <c r="E201" s="388"/>
      <c r="F201" s="388"/>
    </row>
    <row r="202" spans="1:10" ht="15.75">
      <c r="A202" s="55"/>
      <c r="C202" s="388"/>
      <c r="D202" s="388"/>
      <c r="E202" s="388"/>
      <c r="F202" s="388"/>
    </row>
    <row r="203" spans="1:10" ht="15.75">
      <c r="A203" s="55"/>
      <c r="C203" s="388"/>
      <c r="D203" s="388"/>
      <c r="E203" s="388"/>
      <c r="F203" s="388"/>
    </row>
    <row r="204" spans="1:10" ht="15.75">
      <c r="A204" s="55"/>
      <c r="C204" s="388"/>
      <c r="D204" s="388"/>
      <c r="E204" s="388"/>
      <c r="F204" s="388"/>
    </row>
    <row r="205" spans="1:10" ht="15.75">
      <c r="A205" s="55"/>
      <c r="C205" s="388"/>
      <c r="D205" s="388"/>
      <c r="E205" s="388"/>
      <c r="F205" s="388"/>
    </row>
    <row r="206" spans="1:10" ht="15.75">
      <c r="A206" s="55"/>
      <c r="C206" s="388"/>
      <c r="D206" s="388"/>
      <c r="E206" s="388"/>
      <c r="F206" s="388"/>
    </row>
    <row r="207" spans="1:10" ht="15.75">
      <c r="A207" s="55"/>
      <c r="C207" s="388"/>
      <c r="D207" s="388"/>
      <c r="E207" s="388"/>
      <c r="F207" s="388"/>
    </row>
    <row r="208" spans="1:10" ht="15.75">
      <c r="A208" s="55"/>
      <c r="C208" s="388"/>
      <c r="D208" s="388"/>
      <c r="E208" s="388"/>
      <c r="F208" s="388"/>
    </row>
    <row r="209" spans="1:6" ht="15.75">
      <c r="A209" s="55"/>
      <c r="C209" s="388"/>
      <c r="D209" s="388"/>
      <c r="E209" s="388"/>
      <c r="F209" s="388"/>
    </row>
    <row r="210" spans="1:6" ht="15.75">
      <c r="A210" s="55"/>
      <c r="C210" s="388"/>
      <c r="D210" s="388"/>
      <c r="E210" s="388"/>
      <c r="F210" s="388"/>
    </row>
    <row r="211" spans="1:6" ht="15.75">
      <c r="A211" s="55"/>
      <c r="C211" s="388"/>
      <c r="D211" s="388"/>
      <c r="E211" s="388"/>
      <c r="F211" s="388"/>
    </row>
    <row r="212" spans="1:6" ht="15.75">
      <c r="A212" s="55"/>
      <c r="C212" s="388"/>
      <c r="D212" s="388"/>
      <c r="E212" s="388"/>
      <c r="F212" s="388"/>
    </row>
    <row r="213" spans="1:6" ht="15.75">
      <c r="A213" s="55"/>
      <c r="C213" s="388"/>
      <c r="D213" s="388"/>
      <c r="E213" s="388"/>
      <c r="F213" s="388"/>
    </row>
    <row r="214" spans="1:6" ht="15.75">
      <c r="A214" s="55"/>
      <c r="C214" s="388"/>
      <c r="D214" s="388"/>
      <c r="E214" s="388"/>
      <c r="F214" s="388"/>
    </row>
    <row r="215" spans="1:6" ht="15.75">
      <c r="A215" s="55"/>
      <c r="C215" s="388"/>
      <c r="D215" s="388"/>
      <c r="E215" s="388"/>
      <c r="F215" s="388"/>
    </row>
    <row r="216" spans="1:6" ht="15.75">
      <c r="A216" s="55"/>
      <c r="C216" s="388"/>
      <c r="D216" s="388"/>
      <c r="E216" s="388"/>
      <c r="F216" s="388"/>
    </row>
    <row r="217" spans="1:6" ht="15.75">
      <c r="A217" s="55"/>
      <c r="C217" s="388"/>
      <c r="D217" s="388"/>
      <c r="E217" s="388"/>
      <c r="F217" s="388"/>
    </row>
    <row r="218" spans="1:6" ht="15.75">
      <c r="A218" s="55"/>
      <c r="C218" s="388"/>
      <c r="D218" s="388"/>
      <c r="E218" s="388"/>
      <c r="F218" s="388"/>
    </row>
    <row r="219" spans="1:6" ht="15.75">
      <c r="A219" s="55"/>
      <c r="C219" s="388"/>
      <c r="D219" s="388"/>
      <c r="E219" s="388"/>
      <c r="F219" s="388"/>
    </row>
    <row r="220" spans="1:6" ht="15.75">
      <c r="A220" s="55"/>
      <c r="C220" s="388"/>
      <c r="D220" s="388"/>
      <c r="E220" s="388"/>
      <c r="F220" s="388"/>
    </row>
    <row r="221" spans="1:6" ht="15.75">
      <c r="A221" s="55"/>
      <c r="C221" s="388"/>
      <c r="D221" s="388"/>
      <c r="E221" s="388"/>
      <c r="F221" s="388"/>
    </row>
    <row r="222" spans="1:6" ht="15.75">
      <c r="A222" s="55"/>
      <c r="C222" s="388"/>
      <c r="D222" s="388"/>
      <c r="E222" s="388"/>
      <c r="F222" s="388"/>
    </row>
    <row r="223" spans="1:6" ht="15.75">
      <c r="A223" s="55"/>
      <c r="C223" s="388"/>
      <c r="D223" s="388"/>
      <c r="E223" s="388"/>
      <c r="F223" s="388"/>
    </row>
    <row r="224" spans="1:6" ht="15.75">
      <c r="A224" s="55"/>
      <c r="C224" s="388"/>
      <c r="D224" s="388"/>
      <c r="E224" s="388"/>
      <c r="F224" s="388"/>
    </row>
    <row r="225" spans="1:6" ht="15.75">
      <c r="A225" s="55"/>
      <c r="C225" s="388"/>
      <c r="D225" s="388"/>
      <c r="E225" s="388"/>
      <c r="F225" s="388"/>
    </row>
    <row r="226" spans="1:6" ht="15.75">
      <c r="A226" s="55"/>
      <c r="C226" s="388"/>
      <c r="D226" s="388"/>
      <c r="E226" s="388"/>
      <c r="F226" s="388"/>
    </row>
    <row r="227" spans="1:6" ht="15.75">
      <c r="A227" s="55"/>
      <c r="C227" s="388"/>
      <c r="D227" s="388"/>
      <c r="E227" s="388"/>
      <c r="F227" s="388"/>
    </row>
    <row r="228" spans="1:6" ht="15.75">
      <c r="A228" s="55"/>
      <c r="C228" s="388"/>
      <c r="D228" s="388"/>
      <c r="E228" s="388"/>
      <c r="F228" s="388"/>
    </row>
    <row r="229" spans="1:6" ht="15.75">
      <c r="A229" s="55"/>
      <c r="C229" s="388"/>
      <c r="D229" s="388"/>
      <c r="E229" s="388"/>
      <c r="F229" s="388"/>
    </row>
    <row r="230" spans="1:6" ht="15.75">
      <c r="A230" s="55"/>
      <c r="C230" s="388"/>
      <c r="D230" s="388"/>
      <c r="E230" s="388"/>
      <c r="F230" s="388"/>
    </row>
    <row r="231" spans="1:6" ht="15.75">
      <c r="A231" s="55"/>
      <c r="C231" s="388"/>
      <c r="D231" s="388"/>
      <c r="E231" s="388"/>
      <c r="F231" s="388"/>
    </row>
    <row r="232" spans="1:6" ht="15.75">
      <c r="A232" s="55"/>
      <c r="C232" s="388"/>
      <c r="D232" s="388"/>
      <c r="E232" s="388"/>
      <c r="F232" s="388"/>
    </row>
    <row r="233" spans="1:6" ht="15.75">
      <c r="A233" s="55"/>
      <c r="C233" s="388"/>
      <c r="D233" s="388"/>
      <c r="E233" s="388"/>
      <c r="F233" s="388"/>
    </row>
    <row r="234" spans="1:6" ht="15.75">
      <c r="A234" s="55"/>
      <c r="C234" s="388"/>
      <c r="D234" s="388"/>
      <c r="E234" s="388"/>
      <c r="F234" s="388"/>
    </row>
    <row r="235" spans="1:6" ht="15.75">
      <c r="A235" s="55"/>
      <c r="C235" s="388"/>
      <c r="D235" s="388"/>
      <c r="E235" s="388"/>
      <c r="F235" s="388"/>
    </row>
    <row r="236" spans="1:6" ht="15.75">
      <c r="A236" s="55"/>
      <c r="C236" s="388"/>
      <c r="D236" s="388"/>
      <c r="E236" s="388"/>
      <c r="F236" s="388"/>
    </row>
    <row r="237" spans="1:6" ht="15.75">
      <c r="A237" s="55"/>
      <c r="C237" s="388"/>
      <c r="D237" s="388"/>
      <c r="E237" s="388"/>
      <c r="F237" s="388"/>
    </row>
    <row r="238" spans="1:6" ht="15.75">
      <c r="A238" s="55"/>
      <c r="C238" s="388"/>
      <c r="D238" s="388"/>
      <c r="E238" s="388"/>
      <c r="F238" s="388"/>
    </row>
    <row r="239" spans="1:6" ht="15.75">
      <c r="A239" s="55"/>
      <c r="C239" s="388"/>
      <c r="D239" s="388"/>
      <c r="E239" s="388"/>
      <c r="F239" s="388"/>
    </row>
    <row r="240" spans="1:6" ht="15.75">
      <c r="A240" s="55"/>
      <c r="C240" s="388"/>
      <c r="D240" s="388"/>
      <c r="E240" s="388"/>
      <c r="F240" s="388"/>
    </row>
    <row r="241" spans="1:6" ht="15.75">
      <c r="A241" s="55"/>
      <c r="C241" s="388"/>
      <c r="D241" s="388"/>
      <c r="E241" s="388"/>
      <c r="F241" s="388"/>
    </row>
    <row r="242" spans="1:6" ht="15.75">
      <c r="A242" s="55"/>
      <c r="C242" s="388"/>
      <c r="D242" s="388"/>
      <c r="E242" s="388"/>
      <c r="F242" s="388"/>
    </row>
    <row r="243" spans="1:6" ht="15.75">
      <c r="A243" s="55"/>
      <c r="C243" s="388"/>
      <c r="D243" s="388"/>
      <c r="E243" s="388"/>
      <c r="F243" s="388"/>
    </row>
    <row r="244" spans="1:6" ht="15.75">
      <c r="A244" s="55"/>
      <c r="C244" s="388"/>
      <c r="D244" s="388"/>
      <c r="E244" s="388"/>
      <c r="F244" s="388"/>
    </row>
    <row r="245" spans="1:6" ht="15.75">
      <c r="A245" s="55"/>
      <c r="C245" s="388"/>
      <c r="D245" s="388"/>
      <c r="E245" s="388"/>
      <c r="F245" s="388"/>
    </row>
    <row r="246" spans="1:6" ht="15.75">
      <c r="A246" s="55"/>
      <c r="C246" s="388"/>
      <c r="D246" s="388"/>
      <c r="E246" s="388"/>
      <c r="F246" s="388"/>
    </row>
    <row r="247" spans="1:6" ht="15.75">
      <c r="A247" s="55"/>
      <c r="C247" s="388"/>
      <c r="D247" s="388"/>
      <c r="E247" s="388"/>
      <c r="F247" s="388"/>
    </row>
    <row r="248" spans="1:6" ht="15.75">
      <c r="A248" s="55"/>
      <c r="C248" s="388"/>
      <c r="D248" s="388"/>
      <c r="E248" s="388"/>
      <c r="F248" s="388"/>
    </row>
    <row r="249" spans="1:6" ht="15.75">
      <c r="A249" s="55"/>
      <c r="C249" s="388"/>
      <c r="D249" s="388"/>
      <c r="E249" s="388"/>
      <c r="F249" s="388"/>
    </row>
    <row r="250" spans="1:6" ht="15.75">
      <c r="A250" s="55"/>
      <c r="C250" s="388"/>
      <c r="D250" s="388"/>
      <c r="E250" s="388"/>
      <c r="F250" s="388"/>
    </row>
    <row r="251" spans="1:6" ht="15.75">
      <c r="A251" s="55"/>
      <c r="C251" s="388"/>
      <c r="D251" s="388"/>
      <c r="E251" s="388"/>
      <c r="F251" s="388"/>
    </row>
    <row r="252" spans="1:6" ht="15.75">
      <c r="A252" s="55"/>
      <c r="C252" s="388"/>
      <c r="D252" s="388"/>
      <c r="E252" s="388"/>
      <c r="F252" s="388"/>
    </row>
    <row r="253" spans="1:6" ht="15.75">
      <c r="A253" s="55"/>
      <c r="C253" s="388"/>
      <c r="D253" s="388"/>
      <c r="E253" s="388"/>
      <c r="F253" s="388"/>
    </row>
    <row r="254" spans="1:6" ht="15.75">
      <c r="A254" s="55"/>
      <c r="C254" s="388"/>
      <c r="D254" s="388"/>
      <c r="E254" s="388"/>
      <c r="F254" s="388"/>
    </row>
    <row r="255" spans="1:6" ht="15.75">
      <c r="A255" s="55"/>
      <c r="C255" s="388"/>
      <c r="D255" s="388"/>
      <c r="E255" s="388"/>
      <c r="F255" s="388"/>
    </row>
    <row r="256" spans="1:6" ht="15.75">
      <c r="A256" s="55"/>
      <c r="C256" s="388"/>
      <c r="D256" s="388"/>
      <c r="E256" s="388"/>
      <c r="F256" s="388"/>
    </row>
    <row r="257" spans="1:6" ht="15.75">
      <c r="A257" s="55"/>
      <c r="C257" s="388"/>
      <c r="D257" s="388"/>
      <c r="E257" s="388"/>
      <c r="F257" s="388"/>
    </row>
    <row r="258" spans="1:6" ht="15.75">
      <c r="A258" s="55"/>
      <c r="C258" s="388"/>
      <c r="D258" s="388"/>
      <c r="E258" s="388"/>
      <c r="F258" s="388"/>
    </row>
    <row r="259" spans="1:6" ht="15.75">
      <c r="A259" s="55"/>
      <c r="C259" s="388"/>
      <c r="D259" s="388"/>
      <c r="E259" s="388"/>
      <c r="F259" s="388"/>
    </row>
    <row r="260" spans="1:6" ht="15.75">
      <c r="A260" s="55"/>
      <c r="C260" s="388"/>
      <c r="D260" s="388"/>
      <c r="E260" s="388"/>
      <c r="F260" s="388"/>
    </row>
    <row r="261" spans="1:6" ht="15.75">
      <c r="A261" s="55"/>
      <c r="C261" s="388"/>
      <c r="D261" s="388"/>
      <c r="E261" s="388"/>
      <c r="F261" s="388"/>
    </row>
    <row r="262" spans="1:6" ht="15.75">
      <c r="A262" s="55"/>
      <c r="C262" s="388"/>
      <c r="D262" s="388"/>
      <c r="E262" s="388"/>
      <c r="F262" s="388"/>
    </row>
    <row r="263" spans="1:6" ht="15.75">
      <c r="A263" s="55"/>
      <c r="C263" s="388"/>
      <c r="D263" s="388"/>
      <c r="E263" s="388"/>
      <c r="F263" s="388"/>
    </row>
    <row r="264" spans="1:6" ht="15.75">
      <c r="A264" s="55"/>
      <c r="C264" s="388"/>
      <c r="D264" s="388"/>
      <c r="E264" s="388"/>
      <c r="F264" s="388"/>
    </row>
    <row r="265" spans="1:6" ht="15.75">
      <c r="A265" s="55"/>
      <c r="C265" s="388"/>
      <c r="D265" s="388"/>
      <c r="E265" s="388"/>
      <c r="F265" s="388"/>
    </row>
    <row r="266" spans="1:6" ht="15.75">
      <c r="A266" s="55"/>
    </row>
    <row r="267" spans="1:6" ht="15.75">
      <c r="A267" s="55"/>
    </row>
    <row r="268" spans="1:6" ht="15.75">
      <c r="A268" s="55"/>
    </row>
    <row r="269" spans="1:6" ht="15.75">
      <c r="A269" s="55"/>
    </row>
    <row r="270" spans="1:6" ht="15.75">
      <c r="A270" s="55"/>
    </row>
    <row r="271" spans="1:6" ht="15.75">
      <c r="A271" s="55"/>
    </row>
    <row r="272" spans="1:6"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sheetData>
  <mergeCells count="17">
    <mergeCell ref="A2:I2"/>
    <mergeCell ref="A3:I3"/>
    <mergeCell ref="A4:I4"/>
    <mergeCell ref="A5:I5"/>
    <mergeCell ref="A43:H43"/>
    <mergeCell ref="A134:I134"/>
    <mergeCell ref="A48:I48"/>
    <mergeCell ref="A90:I90"/>
    <mergeCell ref="A91:I91"/>
    <mergeCell ref="A133:I133"/>
    <mergeCell ref="A45:I45"/>
    <mergeCell ref="A88:I88"/>
    <mergeCell ref="A89:I89"/>
    <mergeCell ref="A131:I131"/>
    <mergeCell ref="A132:I132"/>
    <mergeCell ref="A46:I46"/>
    <mergeCell ref="A47:I47"/>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L5" sqref="L5"/>
    </sheetView>
  </sheetViews>
  <sheetFormatPr baseColWidth="10" defaultColWidth="9.140625" defaultRowHeight="15"/>
  <cols>
    <col min="1" max="1" width="83" style="57" customWidth="1"/>
    <col min="2" max="6" width="10.28515625" style="685" customWidth="1"/>
    <col min="7" max="7" width="10.28515625" style="689" customWidth="1"/>
    <col min="8" max="8" width="9.140625" style="685" customWidth="1"/>
    <col min="9" max="9" width="10.7109375" style="685" bestFit="1" customWidth="1"/>
    <col min="10" max="256" width="9.140625" style="685"/>
    <col min="257" max="257" width="83" style="685" bestFit="1" customWidth="1"/>
    <col min="258" max="259" width="8.42578125" style="685" bestFit="1" customWidth="1"/>
    <col min="260" max="260" width="6" style="685" bestFit="1" customWidth="1"/>
    <col min="261" max="261" width="6.42578125" style="685" bestFit="1" customWidth="1"/>
    <col min="262" max="262" width="9.28515625" style="685" bestFit="1" customWidth="1"/>
    <col min="263" max="263" width="1.85546875" style="685" customWidth="1"/>
    <col min="264" max="264" width="9.140625" style="685" customWidth="1"/>
    <col min="265" max="265" width="10.7109375" style="685" bestFit="1" customWidth="1"/>
    <col min="266" max="512" width="9.140625" style="685"/>
    <col min="513" max="513" width="83" style="685" bestFit="1" customWidth="1"/>
    <col min="514" max="515" width="8.42578125" style="685" bestFit="1" customWidth="1"/>
    <col min="516" max="516" width="6" style="685" bestFit="1" customWidth="1"/>
    <col min="517" max="517" width="6.42578125" style="685" bestFit="1" customWidth="1"/>
    <col min="518" max="518" width="9.28515625" style="685" bestFit="1" customWidth="1"/>
    <col min="519" max="519" width="1.85546875" style="685" customWidth="1"/>
    <col min="520" max="520" width="9.140625" style="685" customWidth="1"/>
    <col min="521" max="521" width="10.7109375" style="685" bestFit="1" customWidth="1"/>
    <col min="522" max="768" width="9.140625" style="685"/>
    <col min="769" max="769" width="83" style="685" bestFit="1" customWidth="1"/>
    <col min="770" max="771" width="8.42578125" style="685" bestFit="1" customWidth="1"/>
    <col min="772" max="772" width="6" style="685" bestFit="1" customWidth="1"/>
    <col min="773" max="773" width="6.42578125" style="685" bestFit="1" customWidth="1"/>
    <col min="774" max="774" width="9.28515625" style="685" bestFit="1" customWidth="1"/>
    <col min="775" max="775" width="1.85546875" style="685" customWidth="1"/>
    <col min="776" max="776" width="9.140625" style="685" customWidth="1"/>
    <col min="777" max="777" width="10.7109375" style="685" bestFit="1" customWidth="1"/>
    <col min="778" max="1024" width="9.140625" style="685"/>
    <col min="1025" max="1025" width="83" style="685" bestFit="1" customWidth="1"/>
    <col min="1026" max="1027" width="8.42578125" style="685" bestFit="1" customWidth="1"/>
    <col min="1028" max="1028" width="6" style="685" bestFit="1" customWidth="1"/>
    <col min="1029" max="1029" width="6.42578125" style="685" bestFit="1" customWidth="1"/>
    <col min="1030" max="1030" width="9.28515625" style="685" bestFit="1" customWidth="1"/>
    <col min="1031" max="1031" width="1.85546875" style="685" customWidth="1"/>
    <col min="1032" max="1032" width="9.140625" style="685" customWidth="1"/>
    <col min="1033" max="1033" width="10.7109375" style="685" bestFit="1" customWidth="1"/>
    <col min="1034" max="1280" width="9.140625" style="685"/>
    <col min="1281" max="1281" width="83" style="685" bestFit="1" customWidth="1"/>
    <col min="1282" max="1283" width="8.42578125" style="685" bestFit="1" customWidth="1"/>
    <col min="1284" max="1284" width="6" style="685" bestFit="1" customWidth="1"/>
    <col min="1285" max="1285" width="6.42578125" style="685" bestFit="1" customWidth="1"/>
    <col min="1286" max="1286" width="9.28515625" style="685" bestFit="1" customWidth="1"/>
    <col min="1287" max="1287" width="1.85546875" style="685" customWidth="1"/>
    <col min="1288" max="1288" width="9.140625" style="685" customWidth="1"/>
    <col min="1289" max="1289" width="10.7109375" style="685" bestFit="1" customWidth="1"/>
    <col min="1290" max="1536" width="9.140625" style="685"/>
    <col min="1537" max="1537" width="83" style="685" bestFit="1" customWidth="1"/>
    <col min="1538" max="1539" width="8.42578125" style="685" bestFit="1" customWidth="1"/>
    <col min="1540" max="1540" width="6" style="685" bestFit="1" customWidth="1"/>
    <col min="1541" max="1541" width="6.42578125" style="685" bestFit="1" customWidth="1"/>
    <col min="1542" max="1542" width="9.28515625" style="685" bestFit="1" customWidth="1"/>
    <col min="1543" max="1543" width="1.85546875" style="685" customWidth="1"/>
    <col min="1544" max="1544" width="9.140625" style="685" customWidth="1"/>
    <col min="1545" max="1545" width="10.7109375" style="685" bestFit="1" customWidth="1"/>
    <col min="1546" max="1792" width="9.140625" style="685"/>
    <col min="1793" max="1793" width="83" style="685" bestFit="1" customWidth="1"/>
    <col min="1794" max="1795" width="8.42578125" style="685" bestFit="1" customWidth="1"/>
    <col min="1796" max="1796" width="6" style="685" bestFit="1" customWidth="1"/>
    <col min="1797" max="1797" width="6.42578125" style="685" bestFit="1" customWidth="1"/>
    <col min="1798" max="1798" width="9.28515625" style="685" bestFit="1" customWidth="1"/>
    <col min="1799" max="1799" width="1.85546875" style="685" customWidth="1"/>
    <col min="1800" max="1800" width="9.140625" style="685" customWidth="1"/>
    <col min="1801" max="1801" width="10.7109375" style="685" bestFit="1" customWidth="1"/>
    <col min="1802" max="2048" width="9.140625" style="685"/>
    <col min="2049" max="2049" width="83" style="685" bestFit="1" customWidth="1"/>
    <col min="2050" max="2051" width="8.42578125" style="685" bestFit="1" customWidth="1"/>
    <col min="2052" max="2052" width="6" style="685" bestFit="1" customWidth="1"/>
    <col min="2053" max="2053" width="6.42578125" style="685" bestFit="1" customWidth="1"/>
    <col min="2054" max="2054" width="9.28515625" style="685" bestFit="1" customWidth="1"/>
    <col min="2055" max="2055" width="1.85546875" style="685" customWidth="1"/>
    <col min="2056" max="2056" width="9.140625" style="685" customWidth="1"/>
    <col min="2057" max="2057" width="10.7109375" style="685" bestFit="1" customWidth="1"/>
    <col min="2058" max="2304" width="9.140625" style="685"/>
    <col min="2305" max="2305" width="83" style="685" bestFit="1" customWidth="1"/>
    <col min="2306" max="2307" width="8.42578125" style="685" bestFit="1" customWidth="1"/>
    <col min="2308" max="2308" width="6" style="685" bestFit="1" customWidth="1"/>
    <col min="2309" max="2309" width="6.42578125" style="685" bestFit="1" customWidth="1"/>
    <col min="2310" max="2310" width="9.28515625" style="685" bestFit="1" customWidth="1"/>
    <col min="2311" max="2311" width="1.85546875" style="685" customWidth="1"/>
    <col min="2312" max="2312" width="9.140625" style="685" customWidth="1"/>
    <col min="2313" max="2313" width="10.7109375" style="685" bestFit="1" customWidth="1"/>
    <col min="2314" max="2560" width="9.140625" style="685"/>
    <col min="2561" max="2561" width="83" style="685" bestFit="1" customWidth="1"/>
    <col min="2562" max="2563" width="8.42578125" style="685" bestFit="1" customWidth="1"/>
    <col min="2564" max="2564" width="6" style="685" bestFit="1" customWidth="1"/>
    <col min="2565" max="2565" width="6.42578125" style="685" bestFit="1" customWidth="1"/>
    <col min="2566" max="2566" width="9.28515625" style="685" bestFit="1" customWidth="1"/>
    <col min="2567" max="2567" width="1.85546875" style="685" customWidth="1"/>
    <col min="2568" max="2568" width="9.140625" style="685" customWidth="1"/>
    <col min="2569" max="2569" width="10.7109375" style="685" bestFit="1" customWidth="1"/>
    <col min="2570" max="2816" width="9.140625" style="685"/>
    <col min="2817" max="2817" width="83" style="685" bestFit="1" customWidth="1"/>
    <col min="2818" max="2819" width="8.42578125" style="685" bestFit="1" customWidth="1"/>
    <col min="2820" max="2820" width="6" style="685" bestFit="1" customWidth="1"/>
    <col min="2821" max="2821" width="6.42578125" style="685" bestFit="1" customWidth="1"/>
    <col min="2822" max="2822" width="9.28515625" style="685" bestFit="1" customWidth="1"/>
    <col min="2823" max="2823" width="1.85546875" style="685" customWidth="1"/>
    <col min="2824" max="2824" width="9.140625" style="685" customWidth="1"/>
    <col min="2825" max="2825" width="10.7109375" style="685" bestFit="1" customWidth="1"/>
    <col min="2826" max="3072" width="9.140625" style="685"/>
    <col min="3073" max="3073" width="83" style="685" bestFit="1" customWidth="1"/>
    <col min="3074" max="3075" width="8.42578125" style="685" bestFit="1" customWidth="1"/>
    <col min="3076" max="3076" width="6" style="685" bestFit="1" customWidth="1"/>
    <col min="3077" max="3077" width="6.42578125" style="685" bestFit="1" customWidth="1"/>
    <col min="3078" max="3078" width="9.28515625" style="685" bestFit="1" customWidth="1"/>
    <col min="3079" max="3079" width="1.85546875" style="685" customWidth="1"/>
    <col min="3080" max="3080" width="9.140625" style="685" customWidth="1"/>
    <col min="3081" max="3081" width="10.7109375" style="685" bestFit="1" customWidth="1"/>
    <col min="3082" max="3328" width="9.140625" style="685"/>
    <col min="3329" max="3329" width="83" style="685" bestFit="1" customWidth="1"/>
    <col min="3330" max="3331" width="8.42578125" style="685" bestFit="1" customWidth="1"/>
    <col min="3332" max="3332" width="6" style="685" bestFit="1" customWidth="1"/>
    <col min="3333" max="3333" width="6.42578125" style="685" bestFit="1" customWidth="1"/>
    <col min="3334" max="3334" width="9.28515625" style="685" bestFit="1" customWidth="1"/>
    <col min="3335" max="3335" width="1.85546875" style="685" customWidth="1"/>
    <col min="3336" max="3336" width="9.140625" style="685" customWidth="1"/>
    <col min="3337" max="3337" width="10.7109375" style="685" bestFit="1" customWidth="1"/>
    <col min="3338" max="3584" width="9.140625" style="685"/>
    <col min="3585" max="3585" width="83" style="685" bestFit="1" customWidth="1"/>
    <col min="3586" max="3587" width="8.42578125" style="685" bestFit="1" customWidth="1"/>
    <col min="3588" max="3588" width="6" style="685" bestFit="1" customWidth="1"/>
    <col min="3589" max="3589" width="6.42578125" style="685" bestFit="1" customWidth="1"/>
    <col min="3590" max="3590" width="9.28515625" style="685" bestFit="1" customWidth="1"/>
    <col min="3591" max="3591" width="1.85546875" style="685" customWidth="1"/>
    <col min="3592" max="3592" width="9.140625" style="685" customWidth="1"/>
    <col min="3593" max="3593" width="10.7109375" style="685" bestFit="1" customWidth="1"/>
    <col min="3594" max="3840" width="9.140625" style="685"/>
    <col min="3841" max="3841" width="83" style="685" bestFit="1" customWidth="1"/>
    <col min="3842" max="3843" width="8.42578125" style="685" bestFit="1" customWidth="1"/>
    <col min="3844" max="3844" width="6" style="685" bestFit="1" customWidth="1"/>
    <col min="3845" max="3845" width="6.42578125" style="685" bestFit="1" customWidth="1"/>
    <col min="3846" max="3846" width="9.28515625" style="685" bestFit="1" customWidth="1"/>
    <col min="3847" max="3847" width="1.85546875" style="685" customWidth="1"/>
    <col min="3848" max="3848" width="9.140625" style="685" customWidth="1"/>
    <col min="3849" max="3849" width="10.7109375" style="685" bestFit="1" customWidth="1"/>
    <col min="3850" max="4096" width="9.140625" style="685"/>
    <col min="4097" max="4097" width="83" style="685" bestFit="1" customWidth="1"/>
    <col min="4098" max="4099" width="8.42578125" style="685" bestFit="1" customWidth="1"/>
    <col min="4100" max="4100" width="6" style="685" bestFit="1" customWidth="1"/>
    <col min="4101" max="4101" width="6.42578125" style="685" bestFit="1" customWidth="1"/>
    <col min="4102" max="4102" width="9.28515625" style="685" bestFit="1" customWidth="1"/>
    <col min="4103" max="4103" width="1.85546875" style="685" customWidth="1"/>
    <col min="4104" max="4104" width="9.140625" style="685" customWidth="1"/>
    <col min="4105" max="4105" width="10.7109375" style="685" bestFit="1" customWidth="1"/>
    <col min="4106" max="4352" width="9.140625" style="685"/>
    <col min="4353" max="4353" width="83" style="685" bestFit="1" customWidth="1"/>
    <col min="4354" max="4355" width="8.42578125" style="685" bestFit="1" customWidth="1"/>
    <col min="4356" max="4356" width="6" style="685" bestFit="1" customWidth="1"/>
    <col min="4357" max="4357" width="6.42578125" style="685" bestFit="1" customWidth="1"/>
    <col min="4358" max="4358" width="9.28515625" style="685" bestFit="1" customWidth="1"/>
    <col min="4359" max="4359" width="1.85546875" style="685" customWidth="1"/>
    <col min="4360" max="4360" width="9.140625" style="685" customWidth="1"/>
    <col min="4361" max="4361" width="10.7109375" style="685" bestFit="1" customWidth="1"/>
    <col min="4362" max="4608" width="9.140625" style="685"/>
    <col min="4609" max="4609" width="83" style="685" bestFit="1" customWidth="1"/>
    <col min="4610" max="4611" width="8.42578125" style="685" bestFit="1" customWidth="1"/>
    <col min="4612" max="4612" width="6" style="685" bestFit="1" customWidth="1"/>
    <col min="4613" max="4613" width="6.42578125" style="685" bestFit="1" customWidth="1"/>
    <col min="4614" max="4614" width="9.28515625" style="685" bestFit="1" customWidth="1"/>
    <col min="4615" max="4615" width="1.85546875" style="685" customWidth="1"/>
    <col min="4616" max="4616" width="9.140625" style="685" customWidth="1"/>
    <col min="4617" max="4617" width="10.7109375" style="685" bestFit="1" customWidth="1"/>
    <col min="4618" max="4864" width="9.140625" style="685"/>
    <col min="4865" max="4865" width="83" style="685" bestFit="1" customWidth="1"/>
    <col min="4866" max="4867" width="8.42578125" style="685" bestFit="1" customWidth="1"/>
    <col min="4868" max="4868" width="6" style="685" bestFit="1" customWidth="1"/>
    <col min="4869" max="4869" width="6.42578125" style="685" bestFit="1" customWidth="1"/>
    <col min="4870" max="4870" width="9.28515625" style="685" bestFit="1" customWidth="1"/>
    <col min="4871" max="4871" width="1.85546875" style="685" customWidth="1"/>
    <col min="4872" max="4872" width="9.140625" style="685" customWidth="1"/>
    <col min="4873" max="4873" width="10.7109375" style="685" bestFit="1" customWidth="1"/>
    <col min="4874" max="5120" width="9.140625" style="685"/>
    <col min="5121" max="5121" width="83" style="685" bestFit="1" customWidth="1"/>
    <col min="5122" max="5123" width="8.42578125" style="685" bestFit="1" customWidth="1"/>
    <col min="5124" max="5124" width="6" style="685" bestFit="1" customWidth="1"/>
    <col min="5125" max="5125" width="6.42578125" style="685" bestFit="1" customWidth="1"/>
    <col min="5126" max="5126" width="9.28515625" style="685" bestFit="1" customWidth="1"/>
    <col min="5127" max="5127" width="1.85546875" style="685" customWidth="1"/>
    <col min="5128" max="5128" width="9.140625" style="685" customWidth="1"/>
    <col min="5129" max="5129" width="10.7109375" style="685" bestFit="1" customWidth="1"/>
    <col min="5130" max="5376" width="9.140625" style="685"/>
    <col min="5377" max="5377" width="83" style="685" bestFit="1" customWidth="1"/>
    <col min="5378" max="5379" width="8.42578125" style="685" bestFit="1" customWidth="1"/>
    <col min="5380" max="5380" width="6" style="685" bestFit="1" customWidth="1"/>
    <col min="5381" max="5381" width="6.42578125" style="685" bestFit="1" customWidth="1"/>
    <col min="5382" max="5382" width="9.28515625" style="685" bestFit="1" customWidth="1"/>
    <col min="5383" max="5383" width="1.85546875" style="685" customWidth="1"/>
    <col min="5384" max="5384" width="9.140625" style="685" customWidth="1"/>
    <col min="5385" max="5385" width="10.7109375" style="685" bestFit="1" customWidth="1"/>
    <col min="5386" max="5632" width="9.140625" style="685"/>
    <col min="5633" max="5633" width="83" style="685" bestFit="1" customWidth="1"/>
    <col min="5634" max="5635" width="8.42578125" style="685" bestFit="1" customWidth="1"/>
    <col min="5636" max="5636" width="6" style="685" bestFit="1" customWidth="1"/>
    <col min="5637" max="5637" width="6.42578125" style="685" bestFit="1" customWidth="1"/>
    <col min="5638" max="5638" width="9.28515625" style="685" bestFit="1" customWidth="1"/>
    <col min="5639" max="5639" width="1.85546875" style="685" customWidth="1"/>
    <col min="5640" max="5640" width="9.140625" style="685" customWidth="1"/>
    <col min="5641" max="5641" width="10.7109375" style="685" bestFit="1" customWidth="1"/>
    <col min="5642" max="5888" width="9.140625" style="685"/>
    <col min="5889" max="5889" width="83" style="685" bestFit="1" customWidth="1"/>
    <col min="5890" max="5891" width="8.42578125" style="685" bestFit="1" customWidth="1"/>
    <col min="5892" max="5892" width="6" style="685" bestFit="1" customWidth="1"/>
    <col min="5893" max="5893" width="6.42578125" style="685" bestFit="1" customWidth="1"/>
    <col min="5894" max="5894" width="9.28515625" style="685" bestFit="1" customWidth="1"/>
    <col min="5895" max="5895" width="1.85546875" style="685" customWidth="1"/>
    <col min="5896" max="5896" width="9.140625" style="685" customWidth="1"/>
    <col min="5897" max="5897" width="10.7109375" style="685" bestFit="1" customWidth="1"/>
    <col min="5898" max="6144" width="9.140625" style="685"/>
    <col min="6145" max="6145" width="83" style="685" bestFit="1" customWidth="1"/>
    <col min="6146" max="6147" width="8.42578125" style="685" bestFit="1" customWidth="1"/>
    <col min="6148" max="6148" width="6" style="685" bestFit="1" customWidth="1"/>
    <col min="6149" max="6149" width="6.42578125" style="685" bestFit="1" customWidth="1"/>
    <col min="6150" max="6150" width="9.28515625" style="685" bestFit="1" customWidth="1"/>
    <col min="6151" max="6151" width="1.85546875" style="685" customWidth="1"/>
    <col min="6152" max="6152" width="9.140625" style="685" customWidth="1"/>
    <col min="6153" max="6153" width="10.7109375" style="685" bestFit="1" customWidth="1"/>
    <col min="6154" max="6400" width="9.140625" style="685"/>
    <col min="6401" max="6401" width="83" style="685" bestFit="1" customWidth="1"/>
    <col min="6402" max="6403" width="8.42578125" style="685" bestFit="1" customWidth="1"/>
    <col min="6404" max="6404" width="6" style="685" bestFit="1" customWidth="1"/>
    <col min="6405" max="6405" width="6.42578125" style="685" bestFit="1" customWidth="1"/>
    <col min="6406" max="6406" width="9.28515625" style="685" bestFit="1" customWidth="1"/>
    <col min="6407" max="6407" width="1.85546875" style="685" customWidth="1"/>
    <col min="6408" max="6408" width="9.140625" style="685" customWidth="1"/>
    <col min="6409" max="6409" width="10.7109375" style="685" bestFit="1" customWidth="1"/>
    <col min="6410" max="6656" width="9.140625" style="685"/>
    <col min="6657" max="6657" width="83" style="685" bestFit="1" customWidth="1"/>
    <col min="6658" max="6659" width="8.42578125" style="685" bestFit="1" customWidth="1"/>
    <col min="6660" max="6660" width="6" style="685" bestFit="1" customWidth="1"/>
    <col min="6661" max="6661" width="6.42578125" style="685" bestFit="1" customWidth="1"/>
    <col min="6662" max="6662" width="9.28515625" style="685" bestFit="1" customWidth="1"/>
    <col min="6663" max="6663" width="1.85546875" style="685" customWidth="1"/>
    <col min="6664" max="6664" width="9.140625" style="685" customWidth="1"/>
    <col min="6665" max="6665" width="10.7109375" style="685" bestFit="1" customWidth="1"/>
    <col min="6666" max="6912" width="9.140625" style="685"/>
    <col min="6913" max="6913" width="83" style="685" bestFit="1" customWidth="1"/>
    <col min="6914" max="6915" width="8.42578125" style="685" bestFit="1" customWidth="1"/>
    <col min="6916" max="6916" width="6" style="685" bestFit="1" customWidth="1"/>
    <col min="6917" max="6917" width="6.42578125" style="685" bestFit="1" customWidth="1"/>
    <col min="6918" max="6918" width="9.28515625" style="685" bestFit="1" customWidth="1"/>
    <col min="6919" max="6919" width="1.85546875" style="685" customWidth="1"/>
    <col min="6920" max="6920" width="9.140625" style="685" customWidth="1"/>
    <col min="6921" max="6921" width="10.7109375" style="685" bestFit="1" customWidth="1"/>
    <col min="6922" max="7168" width="9.140625" style="685"/>
    <col min="7169" max="7169" width="83" style="685" bestFit="1" customWidth="1"/>
    <col min="7170" max="7171" width="8.42578125" style="685" bestFit="1" customWidth="1"/>
    <col min="7172" max="7172" width="6" style="685" bestFit="1" customWidth="1"/>
    <col min="7173" max="7173" width="6.42578125" style="685" bestFit="1" customWidth="1"/>
    <col min="7174" max="7174" width="9.28515625" style="685" bestFit="1" customWidth="1"/>
    <col min="7175" max="7175" width="1.85546875" style="685" customWidth="1"/>
    <col min="7176" max="7176" width="9.140625" style="685" customWidth="1"/>
    <col min="7177" max="7177" width="10.7109375" style="685" bestFit="1" customWidth="1"/>
    <col min="7178" max="7424" width="9.140625" style="685"/>
    <col min="7425" max="7425" width="83" style="685" bestFit="1" customWidth="1"/>
    <col min="7426" max="7427" width="8.42578125" style="685" bestFit="1" customWidth="1"/>
    <col min="7428" max="7428" width="6" style="685" bestFit="1" customWidth="1"/>
    <col min="7429" max="7429" width="6.42578125" style="685" bestFit="1" customWidth="1"/>
    <col min="7430" max="7430" width="9.28515625" style="685" bestFit="1" customWidth="1"/>
    <col min="7431" max="7431" width="1.85546875" style="685" customWidth="1"/>
    <col min="7432" max="7432" width="9.140625" style="685" customWidth="1"/>
    <col min="7433" max="7433" width="10.7109375" style="685" bestFit="1" customWidth="1"/>
    <col min="7434" max="7680" width="9.140625" style="685"/>
    <col min="7681" max="7681" width="83" style="685" bestFit="1" customWidth="1"/>
    <col min="7682" max="7683" width="8.42578125" style="685" bestFit="1" customWidth="1"/>
    <col min="7684" max="7684" width="6" style="685" bestFit="1" customWidth="1"/>
    <col min="7685" max="7685" width="6.42578125" style="685" bestFit="1" customWidth="1"/>
    <col min="7686" max="7686" width="9.28515625" style="685" bestFit="1" customWidth="1"/>
    <col min="7687" max="7687" width="1.85546875" style="685" customWidth="1"/>
    <col min="7688" max="7688" width="9.140625" style="685" customWidth="1"/>
    <col min="7689" max="7689" width="10.7109375" style="685" bestFit="1" customWidth="1"/>
    <col min="7690" max="7936" width="9.140625" style="685"/>
    <col min="7937" max="7937" width="83" style="685" bestFit="1" customWidth="1"/>
    <col min="7938" max="7939" width="8.42578125" style="685" bestFit="1" customWidth="1"/>
    <col min="7940" max="7940" width="6" style="685" bestFit="1" customWidth="1"/>
    <col min="7941" max="7941" width="6.42578125" style="685" bestFit="1" customWidth="1"/>
    <col min="7942" max="7942" width="9.28515625" style="685" bestFit="1" customWidth="1"/>
    <col min="7943" max="7943" width="1.85546875" style="685" customWidth="1"/>
    <col min="7944" max="7944" width="9.140625" style="685" customWidth="1"/>
    <col min="7945" max="7945" width="10.7109375" style="685" bestFit="1" customWidth="1"/>
    <col min="7946" max="8192" width="9.140625" style="685"/>
    <col min="8193" max="8193" width="83" style="685" bestFit="1" customWidth="1"/>
    <col min="8194" max="8195" width="8.42578125" style="685" bestFit="1" customWidth="1"/>
    <col min="8196" max="8196" width="6" style="685" bestFit="1" customWidth="1"/>
    <col min="8197" max="8197" width="6.42578125" style="685" bestFit="1" customWidth="1"/>
    <col min="8198" max="8198" width="9.28515625" style="685" bestFit="1" customWidth="1"/>
    <col min="8199" max="8199" width="1.85546875" style="685" customWidth="1"/>
    <col min="8200" max="8200" width="9.140625" style="685" customWidth="1"/>
    <col min="8201" max="8201" width="10.7109375" style="685" bestFit="1" customWidth="1"/>
    <col min="8202" max="8448" width="9.140625" style="685"/>
    <col min="8449" max="8449" width="83" style="685" bestFit="1" customWidth="1"/>
    <col min="8450" max="8451" width="8.42578125" style="685" bestFit="1" customWidth="1"/>
    <col min="8452" max="8452" width="6" style="685" bestFit="1" customWidth="1"/>
    <col min="8453" max="8453" width="6.42578125" style="685" bestFit="1" customWidth="1"/>
    <col min="8454" max="8454" width="9.28515625" style="685" bestFit="1" customWidth="1"/>
    <col min="8455" max="8455" width="1.85546875" style="685" customWidth="1"/>
    <col min="8456" max="8456" width="9.140625" style="685" customWidth="1"/>
    <col min="8457" max="8457" width="10.7109375" style="685" bestFit="1" customWidth="1"/>
    <col min="8458" max="8704" width="9.140625" style="685"/>
    <col min="8705" max="8705" width="83" style="685" bestFit="1" customWidth="1"/>
    <col min="8706" max="8707" width="8.42578125" style="685" bestFit="1" customWidth="1"/>
    <col min="8708" max="8708" width="6" style="685" bestFit="1" customWidth="1"/>
    <col min="8709" max="8709" width="6.42578125" style="685" bestFit="1" customWidth="1"/>
    <col min="8710" max="8710" width="9.28515625" style="685" bestFit="1" customWidth="1"/>
    <col min="8711" max="8711" width="1.85546875" style="685" customWidth="1"/>
    <col min="8712" max="8712" width="9.140625" style="685" customWidth="1"/>
    <col min="8713" max="8713" width="10.7109375" style="685" bestFit="1" customWidth="1"/>
    <col min="8714" max="8960" width="9.140625" style="685"/>
    <col min="8961" max="8961" width="83" style="685" bestFit="1" customWidth="1"/>
    <col min="8962" max="8963" width="8.42578125" style="685" bestFit="1" customWidth="1"/>
    <col min="8964" max="8964" width="6" style="685" bestFit="1" customWidth="1"/>
    <col min="8965" max="8965" width="6.42578125" style="685" bestFit="1" customWidth="1"/>
    <col min="8966" max="8966" width="9.28515625" style="685" bestFit="1" customWidth="1"/>
    <col min="8967" max="8967" width="1.85546875" style="685" customWidth="1"/>
    <col min="8968" max="8968" width="9.140625" style="685" customWidth="1"/>
    <col min="8969" max="8969" width="10.7109375" style="685" bestFit="1" customWidth="1"/>
    <col min="8970" max="9216" width="9.140625" style="685"/>
    <col min="9217" max="9217" width="83" style="685" bestFit="1" customWidth="1"/>
    <col min="9218" max="9219" width="8.42578125" style="685" bestFit="1" customWidth="1"/>
    <col min="9220" max="9220" width="6" style="685" bestFit="1" customWidth="1"/>
    <col min="9221" max="9221" width="6.42578125" style="685" bestFit="1" customWidth="1"/>
    <col min="9222" max="9222" width="9.28515625" style="685" bestFit="1" customWidth="1"/>
    <col min="9223" max="9223" width="1.85546875" style="685" customWidth="1"/>
    <col min="9224" max="9224" width="9.140625" style="685" customWidth="1"/>
    <col min="9225" max="9225" width="10.7109375" style="685" bestFit="1" customWidth="1"/>
    <col min="9226" max="9472" width="9.140625" style="685"/>
    <col min="9473" max="9473" width="83" style="685" bestFit="1" customWidth="1"/>
    <col min="9474" max="9475" width="8.42578125" style="685" bestFit="1" customWidth="1"/>
    <col min="9476" max="9476" width="6" style="685" bestFit="1" customWidth="1"/>
    <col min="9477" max="9477" width="6.42578125" style="685" bestFit="1" customWidth="1"/>
    <col min="9478" max="9478" width="9.28515625" style="685" bestFit="1" customWidth="1"/>
    <col min="9479" max="9479" width="1.85546875" style="685" customWidth="1"/>
    <col min="9480" max="9480" width="9.140625" style="685" customWidth="1"/>
    <col min="9481" max="9481" width="10.7109375" style="685" bestFit="1" customWidth="1"/>
    <col min="9482" max="9728" width="9.140625" style="685"/>
    <col min="9729" max="9729" width="83" style="685" bestFit="1" customWidth="1"/>
    <col min="9730" max="9731" width="8.42578125" style="685" bestFit="1" customWidth="1"/>
    <col min="9732" max="9732" width="6" style="685" bestFit="1" customWidth="1"/>
    <col min="9733" max="9733" width="6.42578125" style="685" bestFit="1" customWidth="1"/>
    <col min="9734" max="9734" width="9.28515625" style="685" bestFit="1" customWidth="1"/>
    <col min="9735" max="9735" width="1.85546875" style="685" customWidth="1"/>
    <col min="9736" max="9736" width="9.140625" style="685" customWidth="1"/>
    <col min="9737" max="9737" width="10.7109375" style="685" bestFit="1" customWidth="1"/>
    <col min="9738" max="9984" width="9.140625" style="685"/>
    <col min="9985" max="9985" width="83" style="685" bestFit="1" customWidth="1"/>
    <col min="9986" max="9987" width="8.42578125" style="685" bestFit="1" customWidth="1"/>
    <col min="9988" max="9988" width="6" style="685" bestFit="1" customWidth="1"/>
    <col min="9989" max="9989" width="6.42578125" style="685" bestFit="1" customWidth="1"/>
    <col min="9990" max="9990" width="9.28515625" style="685" bestFit="1" customWidth="1"/>
    <col min="9991" max="9991" width="1.85546875" style="685" customWidth="1"/>
    <col min="9992" max="9992" width="9.140625" style="685" customWidth="1"/>
    <col min="9993" max="9993" width="10.7109375" style="685" bestFit="1" customWidth="1"/>
    <col min="9994" max="10240" width="9.140625" style="685"/>
    <col min="10241" max="10241" width="83" style="685" bestFit="1" customWidth="1"/>
    <col min="10242" max="10243" width="8.42578125" style="685" bestFit="1" customWidth="1"/>
    <col min="10244" max="10244" width="6" style="685" bestFit="1" customWidth="1"/>
    <col min="10245" max="10245" width="6.42578125" style="685" bestFit="1" customWidth="1"/>
    <col min="10246" max="10246" width="9.28515625" style="685" bestFit="1" customWidth="1"/>
    <col min="10247" max="10247" width="1.85546875" style="685" customWidth="1"/>
    <col min="10248" max="10248" width="9.140625" style="685" customWidth="1"/>
    <col min="10249" max="10249" width="10.7109375" style="685" bestFit="1" customWidth="1"/>
    <col min="10250" max="10496" width="9.140625" style="685"/>
    <col min="10497" max="10497" width="83" style="685" bestFit="1" customWidth="1"/>
    <col min="10498" max="10499" width="8.42578125" style="685" bestFit="1" customWidth="1"/>
    <col min="10500" max="10500" width="6" style="685" bestFit="1" customWidth="1"/>
    <col min="10501" max="10501" width="6.42578125" style="685" bestFit="1" customWidth="1"/>
    <col min="10502" max="10502" width="9.28515625" style="685" bestFit="1" customWidth="1"/>
    <col min="10503" max="10503" width="1.85546875" style="685" customWidth="1"/>
    <col min="10504" max="10504" width="9.140625" style="685" customWidth="1"/>
    <col min="10505" max="10505" width="10.7109375" style="685" bestFit="1" customWidth="1"/>
    <col min="10506" max="10752" width="9.140625" style="685"/>
    <col min="10753" max="10753" width="83" style="685" bestFit="1" customWidth="1"/>
    <col min="10754" max="10755" width="8.42578125" style="685" bestFit="1" customWidth="1"/>
    <col min="10756" max="10756" width="6" style="685" bestFit="1" customWidth="1"/>
    <col min="10757" max="10757" width="6.42578125" style="685" bestFit="1" customWidth="1"/>
    <col min="10758" max="10758" width="9.28515625" style="685" bestFit="1" customWidth="1"/>
    <col min="10759" max="10759" width="1.85546875" style="685" customWidth="1"/>
    <col min="10760" max="10760" width="9.140625" style="685" customWidth="1"/>
    <col min="10761" max="10761" width="10.7109375" style="685" bestFit="1" customWidth="1"/>
    <col min="10762" max="11008" width="9.140625" style="685"/>
    <col min="11009" max="11009" width="83" style="685" bestFit="1" customWidth="1"/>
    <col min="11010" max="11011" width="8.42578125" style="685" bestFit="1" customWidth="1"/>
    <col min="11012" max="11012" width="6" style="685" bestFit="1" customWidth="1"/>
    <col min="11013" max="11013" width="6.42578125" style="685" bestFit="1" customWidth="1"/>
    <col min="11014" max="11014" width="9.28515625" style="685" bestFit="1" customWidth="1"/>
    <col min="11015" max="11015" width="1.85546875" style="685" customWidth="1"/>
    <col min="11016" max="11016" width="9.140625" style="685" customWidth="1"/>
    <col min="11017" max="11017" width="10.7109375" style="685" bestFit="1" customWidth="1"/>
    <col min="11018" max="11264" width="9.140625" style="685"/>
    <col min="11265" max="11265" width="83" style="685" bestFit="1" customWidth="1"/>
    <col min="11266" max="11267" width="8.42578125" style="685" bestFit="1" customWidth="1"/>
    <col min="11268" max="11268" width="6" style="685" bestFit="1" customWidth="1"/>
    <col min="11269" max="11269" width="6.42578125" style="685" bestFit="1" customWidth="1"/>
    <col min="11270" max="11270" width="9.28515625" style="685" bestFit="1" customWidth="1"/>
    <col min="11271" max="11271" width="1.85546875" style="685" customWidth="1"/>
    <col min="11272" max="11272" width="9.140625" style="685" customWidth="1"/>
    <col min="11273" max="11273" width="10.7109375" style="685" bestFit="1" customWidth="1"/>
    <col min="11274" max="11520" width="9.140625" style="685"/>
    <col min="11521" max="11521" width="83" style="685" bestFit="1" customWidth="1"/>
    <col min="11522" max="11523" width="8.42578125" style="685" bestFit="1" customWidth="1"/>
    <col min="11524" max="11524" width="6" style="685" bestFit="1" customWidth="1"/>
    <col min="11525" max="11525" width="6.42578125" style="685" bestFit="1" customWidth="1"/>
    <col min="11526" max="11526" width="9.28515625" style="685" bestFit="1" customWidth="1"/>
    <col min="11527" max="11527" width="1.85546875" style="685" customWidth="1"/>
    <col min="11528" max="11528" width="9.140625" style="685" customWidth="1"/>
    <col min="11529" max="11529" width="10.7109375" style="685" bestFit="1" customWidth="1"/>
    <col min="11530" max="11776" width="9.140625" style="685"/>
    <col min="11777" max="11777" width="83" style="685" bestFit="1" customWidth="1"/>
    <col min="11778" max="11779" width="8.42578125" style="685" bestFit="1" customWidth="1"/>
    <col min="11780" max="11780" width="6" style="685" bestFit="1" customWidth="1"/>
    <col min="11781" max="11781" width="6.42578125" style="685" bestFit="1" customWidth="1"/>
    <col min="11782" max="11782" width="9.28515625" style="685" bestFit="1" customWidth="1"/>
    <col min="11783" max="11783" width="1.85546875" style="685" customWidth="1"/>
    <col min="11784" max="11784" width="9.140625" style="685" customWidth="1"/>
    <col min="11785" max="11785" width="10.7109375" style="685" bestFit="1" customWidth="1"/>
    <col min="11786" max="12032" width="9.140625" style="685"/>
    <col min="12033" max="12033" width="83" style="685" bestFit="1" customWidth="1"/>
    <col min="12034" max="12035" width="8.42578125" style="685" bestFit="1" customWidth="1"/>
    <col min="12036" max="12036" width="6" style="685" bestFit="1" customWidth="1"/>
    <col min="12037" max="12037" width="6.42578125" style="685" bestFit="1" customWidth="1"/>
    <col min="12038" max="12038" width="9.28515625" style="685" bestFit="1" customWidth="1"/>
    <col min="12039" max="12039" width="1.85546875" style="685" customWidth="1"/>
    <col min="12040" max="12040" width="9.140625" style="685" customWidth="1"/>
    <col min="12041" max="12041" width="10.7109375" style="685" bestFit="1" customWidth="1"/>
    <col min="12042" max="12288" width="9.140625" style="685"/>
    <col min="12289" max="12289" width="83" style="685" bestFit="1" customWidth="1"/>
    <col min="12290" max="12291" width="8.42578125" style="685" bestFit="1" customWidth="1"/>
    <col min="12292" max="12292" width="6" style="685" bestFit="1" customWidth="1"/>
    <col min="12293" max="12293" width="6.42578125" style="685" bestFit="1" customWidth="1"/>
    <col min="12294" max="12294" width="9.28515625" style="685" bestFit="1" customWidth="1"/>
    <col min="12295" max="12295" width="1.85546875" style="685" customWidth="1"/>
    <col min="12296" max="12296" width="9.140625" style="685" customWidth="1"/>
    <col min="12297" max="12297" width="10.7109375" style="685" bestFit="1" customWidth="1"/>
    <col min="12298" max="12544" width="9.140625" style="685"/>
    <col min="12545" max="12545" width="83" style="685" bestFit="1" customWidth="1"/>
    <col min="12546" max="12547" width="8.42578125" style="685" bestFit="1" customWidth="1"/>
    <col min="12548" max="12548" width="6" style="685" bestFit="1" customWidth="1"/>
    <col min="12549" max="12549" width="6.42578125" style="685" bestFit="1" customWidth="1"/>
    <col min="12550" max="12550" width="9.28515625" style="685" bestFit="1" customWidth="1"/>
    <col min="12551" max="12551" width="1.85546875" style="685" customWidth="1"/>
    <col min="12552" max="12552" width="9.140625" style="685" customWidth="1"/>
    <col min="12553" max="12553" width="10.7109375" style="685" bestFit="1" customWidth="1"/>
    <col min="12554" max="12800" width="9.140625" style="685"/>
    <col min="12801" max="12801" width="83" style="685" bestFit="1" customWidth="1"/>
    <col min="12802" max="12803" width="8.42578125" style="685" bestFit="1" customWidth="1"/>
    <col min="12804" max="12804" width="6" style="685" bestFit="1" customWidth="1"/>
    <col min="12805" max="12805" width="6.42578125" style="685" bestFit="1" customWidth="1"/>
    <col min="12806" max="12806" width="9.28515625" style="685" bestFit="1" customWidth="1"/>
    <col min="12807" max="12807" width="1.85546875" style="685" customWidth="1"/>
    <col min="12808" max="12808" width="9.140625" style="685" customWidth="1"/>
    <col min="12809" max="12809" width="10.7109375" style="685" bestFit="1" customWidth="1"/>
    <col min="12810" max="13056" width="9.140625" style="685"/>
    <col min="13057" max="13057" width="83" style="685" bestFit="1" customWidth="1"/>
    <col min="13058" max="13059" width="8.42578125" style="685" bestFit="1" customWidth="1"/>
    <col min="13060" max="13060" width="6" style="685" bestFit="1" customWidth="1"/>
    <col min="13061" max="13061" width="6.42578125" style="685" bestFit="1" customWidth="1"/>
    <col min="13062" max="13062" width="9.28515625" style="685" bestFit="1" customWidth="1"/>
    <col min="13063" max="13063" width="1.85546875" style="685" customWidth="1"/>
    <col min="13064" max="13064" width="9.140625" style="685" customWidth="1"/>
    <col min="13065" max="13065" width="10.7109375" style="685" bestFit="1" customWidth="1"/>
    <col min="13066" max="13312" width="9.140625" style="685"/>
    <col min="13313" max="13313" width="83" style="685" bestFit="1" customWidth="1"/>
    <col min="13314" max="13315" width="8.42578125" style="685" bestFit="1" customWidth="1"/>
    <col min="13316" max="13316" width="6" style="685" bestFit="1" customWidth="1"/>
    <col min="13317" max="13317" width="6.42578125" style="685" bestFit="1" customWidth="1"/>
    <col min="13318" max="13318" width="9.28515625" style="685" bestFit="1" customWidth="1"/>
    <col min="13319" max="13319" width="1.85546875" style="685" customWidth="1"/>
    <col min="13320" max="13320" width="9.140625" style="685" customWidth="1"/>
    <col min="13321" max="13321" width="10.7109375" style="685" bestFit="1" customWidth="1"/>
    <col min="13322" max="13568" width="9.140625" style="685"/>
    <col min="13569" max="13569" width="83" style="685" bestFit="1" customWidth="1"/>
    <col min="13570" max="13571" width="8.42578125" style="685" bestFit="1" customWidth="1"/>
    <col min="13572" max="13572" width="6" style="685" bestFit="1" customWidth="1"/>
    <col min="13573" max="13573" width="6.42578125" style="685" bestFit="1" customWidth="1"/>
    <col min="13574" max="13574" width="9.28515625" style="685" bestFit="1" customWidth="1"/>
    <col min="13575" max="13575" width="1.85546875" style="685" customWidth="1"/>
    <col min="13576" max="13576" width="9.140625" style="685" customWidth="1"/>
    <col min="13577" max="13577" width="10.7109375" style="685" bestFit="1" customWidth="1"/>
    <col min="13578" max="13824" width="9.140625" style="685"/>
    <col min="13825" max="13825" width="83" style="685" bestFit="1" customWidth="1"/>
    <col min="13826" max="13827" width="8.42578125" style="685" bestFit="1" customWidth="1"/>
    <col min="13828" max="13828" width="6" style="685" bestFit="1" customWidth="1"/>
    <col min="13829" max="13829" width="6.42578125" style="685" bestFit="1" customWidth="1"/>
    <col min="13830" max="13830" width="9.28515625" style="685" bestFit="1" customWidth="1"/>
    <col min="13831" max="13831" width="1.85546875" style="685" customWidth="1"/>
    <col min="13832" max="13832" width="9.140625" style="685" customWidth="1"/>
    <col min="13833" max="13833" width="10.7109375" style="685" bestFit="1" customWidth="1"/>
    <col min="13834" max="14080" width="9.140625" style="685"/>
    <col min="14081" max="14081" width="83" style="685" bestFit="1" customWidth="1"/>
    <col min="14082" max="14083" width="8.42578125" style="685" bestFit="1" customWidth="1"/>
    <col min="14084" max="14084" width="6" style="685" bestFit="1" customWidth="1"/>
    <col min="14085" max="14085" width="6.42578125" style="685" bestFit="1" customWidth="1"/>
    <col min="14086" max="14086" width="9.28515625" style="685" bestFit="1" customWidth="1"/>
    <col min="14087" max="14087" width="1.85546875" style="685" customWidth="1"/>
    <col min="14088" max="14088" width="9.140625" style="685" customWidth="1"/>
    <col min="14089" max="14089" width="10.7109375" style="685" bestFit="1" customWidth="1"/>
    <col min="14090" max="14336" width="9.140625" style="685"/>
    <col min="14337" max="14337" width="83" style="685" bestFit="1" customWidth="1"/>
    <col min="14338" max="14339" width="8.42578125" style="685" bestFit="1" customWidth="1"/>
    <col min="14340" max="14340" width="6" style="685" bestFit="1" customWidth="1"/>
    <col min="14341" max="14341" width="6.42578125" style="685" bestFit="1" customWidth="1"/>
    <col min="14342" max="14342" width="9.28515625" style="685" bestFit="1" customWidth="1"/>
    <col min="14343" max="14343" width="1.85546875" style="685" customWidth="1"/>
    <col min="14344" max="14344" width="9.140625" style="685" customWidth="1"/>
    <col min="14345" max="14345" width="10.7109375" style="685" bestFit="1" customWidth="1"/>
    <col min="14346" max="14592" width="9.140625" style="685"/>
    <col min="14593" max="14593" width="83" style="685" bestFit="1" customWidth="1"/>
    <col min="14594" max="14595" width="8.42578125" style="685" bestFit="1" customWidth="1"/>
    <col min="14596" max="14596" width="6" style="685" bestFit="1" customWidth="1"/>
    <col min="14597" max="14597" width="6.42578125" style="685" bestFit="1" customWidth="1"/>
    <col min="14598" max="14598" width="9.28515625" style="685" bestFit="1" customWidth="1"/>
    <col min="14599" max="14599" width="1.85546875" style="685" customWidth="1"/>
    <col min="14600" max="14600" width="9.140625" style="685" customWidth="1"/>
    <col min="14601" max="14601" width="10.7109375" style="685" bestFit="1" customWidth="1"/>
    <col min="14602" max="14848" width="9.140625" style="685"/>
    <col min="14849" max="14849" width="83" style="685" bestFit="1" customWidth="1"/>
    <col min="14850" max="14851" width="8.42578125" style="685" bestFit="1" customWidth="1"/>
    <col min="14852" max="14852" width="6" style="685" bestFit="1" customWidth="1"/>
    <col min="14853" max="14853" width="6.42578125" style="685" bestFit="1" customWidth="1"/>
    <col min="14854" max="14854" width="9.28515625" style="685" bestFit="1" customWidth="1"/>
    <col min="14855" max="14855" width="1.85546875" style="685" customWidth="1"/>
    <col min="14856" max="14856" width="9.140625" style="685" customWidth="1"/>
    <col min="14857" max="14857" width="10.7109375" style="685" bestFit="1" customWidth="1"/>
    <col min="14858" max="15104" width="9.140625" style="685"/>
    <col min="15105" max="15105" width="83" style="685" bestFit="1" customWidth="1"/>
    <col min="15106" max="15107" width="8.42578125" style="685" bestFit="1" customWidth="1"/>
    <col min="15108" max="15108" width="6" style="685" bestFit="1" customWidth="1"/>
    <col min="15109" max="15109" width="6.42578125" style="685" bestFit="1" customWidth="1"/>
    <col min="15110" max="15110" width="9.28515625" style="685" bestFit="1" customWidth="1"/>
    <col min="15111" max="15111" width="1.85546875" style="685" customWidth="1"/>
    <col min="15112" max="15112" width="9.140625" style="685" customWidth="1"/>
    <col min="15113" max="15113" width="10.7109375" style="685" bestFit="1" customWidth="1"/>
    <col min="15114" max="15360" width="9.140625" style="685"/>
    <col min="15361" max="15361" width="83" style="685" bestFit="1" customWidth="1"/>
    <col min="15362" max="15363" width="8.42578125" style="685" bestFit="1" customWidth="1"/>
    <col min="15364" max="15364" width="6" style="685" bestFit="1" customWidth="1"/>
    <col min="15365" max="15365" width="6.42578125" style="685" bestFit="1" customWidth="1"/>
    <col min="15366" max="15366" width="9.28515625" style="685" bestFit="1" customWidth="1"/>
    <col min="15367" max="15367" width="1.85546875" style="685" customWidth="1"/>
    <col min="15368" max="15368" width="9.140625" style="685" customWidth="1"/>
    <col min="15369" max="15369" width="10.7109375" style="685" bestFit="1" customWidth="1"/>
    <col min="15370" max="15616" width="9.140625" style="685"/>
    <col min="15617" max="15617" width="83" style="685" bestFit="1" customWidth="1"/>
    <col min="15618" max="15619" width="8.42578125" style="685" bestFit="1" customWidth="1"/>
    <col min="15620" max="15620" width="6" style="685" bestFit="1" customWidth="1"/>
    <col min="15621" max="15621" width="6.42578125" style="685" bestFit="1" customWidth="1"/>
    <col min="15622" max="15622" width="9.28515625" style="685" bestFit="1" customWidth="1"/>
    <col min="15623" max="15623" width="1.85546875" style="685" customWidth="1"/>
    <col min="15624" max="15624" width="9.140625" style="685" customWidth="1"/>
    <col min="15625" max="15625" width="10.7109375" style="685" bestFit="1" customWidth="1"/>
    <col min="15626" max="15872" width="9.140625" style="685"/>
    <col min="15873" max="15873" width="83" style="685" bestFit="1" customWidth="1"/>
    <col min="15874" max="15875" width="8.42578125" style="685" bestFit="1" customWidth="1"/>
    <col min="15876" max="15876" width="6" style="685" bestFit="1" customWidth="1"/>
    <col min="15877" max="15877" width="6.42578125" style="685" bestFit="1" customWidth="1"/>
    <col min="15878" max="15878" width="9.28515625" style="685" bestFit="1" customWidth="1"/>
    <col min="15879" max="15879" width="1.85546875" style="685" customWidth="1"/>
    <col min="15880" max="15880" width="9.140625" style="685" customWidth="1"/>
    <col min="15881" max="15881" width="10.7109375" style="685" bestFit="1" customWidth="1"/>
    <col min="15882" max="16128" width="9.140625" style="685"/>
    <col min="16129" max="16129" width="83" style="685" bestFit="1" customWidth="1"/>
    <col min="16130" max="16131" width="8.42578125" style="685" bestFit="1" customWidth="1"/>
    <col min="16132" max="16132" width="6" style="685" bestFit="1" customWidth="1"/>
    <col min="16133" max="16133" width="6.42578125" style="685" bestFit="1" customWidth="1"/>
    <col min="16134" max="16134" width="9.28515625" style="685" bestFit="1" customWidth="1"/>
    <col min="16135" max="16135" width="1.85546875" style="685" customWidth="1"/>
    <col min="16136" max="16136" width="9.140625" style="685" customWidth="1"/>
    <col min="16137" max="16137" width="10.7109375" style="685" bestFit="1" customWidth="1"/>
    <col min="16138" max="16384" width="9.140625" style="685"/>
  </cols>
  <sheetData>
    <row r="1" spans="1:6" s="60" customFormat="1" ht="2.25" customHeight="1">
      <c r="A1" s="58"/>
      <c r="B1" s="59"/>
      <c r="C1" s="59"/>
      <c r="D1" s="59"/>
      <c r="E1" s="59"/>
      <c r="F1" s="59"/>
    </row>
    <row r="2" spans="1:6" s="50" customFormat="1" ht="39" customHeight="1">
      <c r="A2" s="1162" t="s">
        <v>873</v>
      </c>
      <c r="B2" s="1162"/>
      <c r="C2" s="1162"/>
      <c r="D2" s="1162"/>
      <c r="E2" s="1162"/>
      <c r="F2" s="1162"/>
    </row>
    <row r="3" spans="1:6" s="50" customFormat="1" ht="20.25">
      <c r="A3" s="1162" t="s">
        <v>1213</v>
      </c>
      <c r="B3" s="1162"/>
      <c r="C3" s="1162"/>
      <c r="D3" s="1162"/>
      <c r="E3" s="1162"/>
      <c r="F3" s="1162"/>
    </row>
    <row r="4" spans="1:6" s="50" customFormat="1" ht="20.25">
      <c r="A4" s="1162" t="s">
        <v>1504</v>
      </c>
      <c r="B4" s="1162"/>
      <c r="C4" s="1162"/>
      <c r="D4" s="1162"/>
      <c r="E4" s="1162"/>
      <c r="F4" s="1162"/>
    </row>
    <row r="5" spans="1:6" s="51" customFormat="1" ht="39" customHeight="1">
      <c r="A5" s="1193" t="s">
        <v>1333</v>
      </c>
      <c r="B5" s="1193"/>
      <c r="C5" s="1193"/>
      <c r="D5" s="1193"/>
      <c r="E5" s="1193"/>
      <c r="F5" s="1193"/>
    </row>
    <row r="6" spans="1:6" s="685" customFormat="1" ht="6" customHeight="1">
      <c r="A6" s="57"/>
      <c r="B6" s="56"/>
      <c r="C6" s="56"/>
      <c r="D6" s="56"/>
      <c r="E6" s="56"/>
      <c r="F6" s="56"/>
    </row>
    <row r="7" spans="1:6" s="685" customFormat="1" ht="4.5" customHeight="1" thickBot="1">
      <c r="A7" s="372"/>
      <c r="B7" s="452"/>
      <c r="C7" s="452"/>
      <c r="D7" s="452"/>
      <c r="E7" s="452"/>
      <c r="F7" s="452"/>
    </row>
    <row r="8" spans="1:6" s="685" customFormat="1" ht="13.5" customHeight="1" thickTop="1" thickBot="1">
      <c r="A8" s="796"/>
      <c r="B8" s="843" t="s">
        <v>2</v>
      </c>
      <c r="C8" s="843" t="s">
        <v>3</v>
      </c>
      <c r="D8" s="843" t="s">
        <v>4</v>
      </c>
      <c r="E8" s="843" t="s">
        <v>5</v>
      </c>
      <c r="F8" s="843" t="s">
        <v>6</v>
      </c>
    </row>
    <row r="9" spans="1:6" s="685" customFormat="1" ht="13.5" customHeight="1" thickTop="1" thickBot="1">
      <c r="A9" s="798" t="s">
        <v>7</v>
      </c>
      <c r="B9" s="752">
        <v>6529551.7080200007</v>
      </c>
      <c r="C9" s="752">
        <v>1548877.74896</v>
      </c>
      <c r="D9" s="752">
        <v>0.68600000000000005</v>
      </c>
      <c r="E9" s="752">
        <v>316.11426</v>
      </c>
      <c r="F9" s="752">
        <v>8078746.2572400002</v>
      </c>
    </row>
    <row r="10" spans="1:6" s="685" customFormat="1" ht="13.5" customHeight="1" thickTop="1" thickBot="1">
      <c r="A10" s="741" t="s">
        <v>8</v>
      </c>
      <c r="B10" s="753">
        <v>551388.15953999991</v>
      </c>
      <c r="C10" s="753">
        <v>392395.02399000002</v>
      </c>
      <c r="D10" s="753">
        <v>0.68600000000000005</v>
      </c>
      <c r="E10" s="753">
        <v>260.05195000000003</v>
      </c>
      <c r="F10" s="753">
        <v>944043.92148000002</v>
      </c>
    </row>
    <row r="11" spans="1:6" s="685" customFormat="1" ht="13.5" customHeight="1" thickTop="1">
      <c r="A11" s="754" t="s">
        <v>9</v>
      </c>
      <c r="B11" s="443">
        <v>184541.90393</v>
      </c>
      <c r="C11" s="443">
        <v>89053.682799999995</v>
      </c>
      <c r="D11" s="443">
        <v>0</v>
      </c>
      <c r="E11" s="443">
        <v>0</v>
      </c>
      <c r="F11" s="443">
        <v>273595.58673000004</v>
      </c>
    </row>
    <row r="12" spans="1:6" s="685" customFormat="1" ht="13.5" customHeight="1">
      <c r="A12" s="754" t="s">
        <v>10</v>
      </c>
      <c r="B12" s="443">
        <v>158509.96599999999</v>
      </c>
      <c r="C12" s="443">
        <v>173699.87822000001</v>
      </c>
      <c r="D12" s="443">
        <v>0.68600000000000005</v>
      </c>
      <c r="E12" s="443">
        <v>260.05195000000003</v>
      </c>
      <c r="F12" s="443">
        <v>332470.58217000001</v>
      </c>
    </row>
    <row r="13" spans="1:6" s="685" customFormat="1" ht="13.5" customHeight="1">
      <c r="A13" s="754" t="s">
        <v>11</v>
      </c>
      <c r="B13" s="443">
        <v>207893.51306</v>
      </c>
      <c r="C13" s="443">
        <v>129641.46009000001</v>
      </c>
      <c r="D13" s="443">
        <v>0</v>
      </c>
      <c r="E13" s="443">
        <v>0</v>
      </c>
      <c r="F13" s="443">
        <v>337534.97314999998</v>
      </c>
    </row>
    <row r="14" spans="1:6" s="685" customFormat="1" ht="13.5" customHeight="1">
      <c r="A14" s="754" t="s">
        <v>12</v>
      </c>
      <c r="B14" s="443">
        <v>0</v>
      </c>
      <c r="C14" s="443">
        <v>0</v>
      </c>
      <c r="D14" s="443">
        <v>0</v>
      </c>
      <c r="E14" s="443">
        <v>0</v>
      </c>
      <c r="F14" s="443">
        <v>0</v>
      </c>
    </row>
    <row r="15" spans="1:6" s="685" customFormat="1" ht="13.5" customHeight="1">
      <c r="A15" s="754" t="s">
        <v>13</v>
      </c>
      <c r="B15" s="443">
        <v>0</v>
      </c>
      <c r="C15" s="443">
        <v>0</v>
      </c>
      <c r="D15" s="443">
        <v>0</v>
      </c>
      <c r="E15" s="443">
        <v>0</v>
      </c>
      <c r="F15" s="443">
        <v>0</v>
      </c>
    </row>
    <row r="16" spans="1:6" s="685" customFormat="1" ht="13.5" customHeight="1">
      <c r="A16" s="754" t="s">
        <v>14</v>
      </c>
      <c r="B16" s="443">
        <v>455.17306000000002</v>
      </c>
      <c r="C16" s="443">
        <v>0</v>
      </c>
      <c r="D16" s="443">
        <v>0</v>
      </c>
      <c r="E16" s="443">
        <v>0</v>
      </c>
      <c r="F16" s="443">
        <v>455.17306000000002</v>
      </c>
    </row>
    <row r="17" spans="1:6" s="685" customFormat="1" ht="13.5" customHeight="1">
      <c r="A17" s="754" t="s">
        <v>15</v>
      </c>
      <c r="B17" s="443">
        <v>7.6336199999999996</v>
      </c>
      <c r="C17" s="443">
        <v>2.8799999999999997E-3</v>
      </c>
      <c r="D17" s="443">
        <v>0</v>
      </c>
      <c r="E17" s="443">
        <v>0</v>
      </c>
      <c r="F17" s="443">
        <v>7.6364999999999998</v>
      </c>
    </row>
    <row r="18" spans="1:6" s="685" customFormat="1" ht="13.5" customHeight="1" thickBot="1">
      <c r="A18" s="754" t="s">
        <v>16</v>
      </c>
      <c r="B18" s="443">
        <v>-20.03013</v>
      </c>
      <c r="C18" s="443">
        <v>0</v>
      </c>
      <c r="D18" s="443">
        <v>0</v>
      </c>
      <c r="E18" s="443">
        <v>0</v>
      </c>
      <c r="F18" s="443">
        <v>-20.03013</v>
      </c>
    </row>
    <row r="19" spans="1:6" s="685" customFormat="1" ht="13.5" customHeight="1" thickTop="1" thickBot="1">
      <c r="A19" s="741" t="s">
        <v>17</v>
      </c>
      <c r="B19" s="753">
        <v>371264.18225999997</v>
      </c>
      <c r="C19" s="753">
        <v>591437.99615000002</v>
      </c>
      <c r="D19" s="753">
        <v>0</v>
      </c>
      <c r="E19" s="753">
        <v>56.062309999999997</v>
      </c>
      <c r="F19" s="753">
        <v>962758.24072</v>
      </c>
    </row>
    <row r="20" spans="1:6" s="685" customFormat="1" ht="13.5" customHeight="1" thickTop="1">
      <c r="A20" s="754" t="s">
        <v>18</v>
      </c>
      <c r="B20" s="443">
        <v>0</v>
      </c>
      <c r="C20" s="443">
        <v>0</v>
      </c>
      <c r="D20" s="443">
        <v>0</v>
      </c>
      <c r="E20" s="443">
        <v>0</v>
      </c>
      <c r="F20" s="443">
        <v>0</v>
      </c>
    </row>
    <row r="21" spans="1:6" s="685" customFormat="1" ht="13.5" customHeight="1">
      <c r="A21" s="754" t="s">
        <v>19</v>
      </c>
      <c r="B21" s="443">
        <v>187148.17963999999</v>
      </c>
      <c r="C21" s="443">
        <v>33459.873659999997</v>
      </c>
      <c r="D21" s="443">
        <v>0</v>
      </c>
      <c r="E21" s="443">
        <v>53.864570000000001</v>
      </c>
      <c r="F21" s="443">
        <v>220661.91787</v>
      </c>
    </row>
    <row r="22" spans="1:6" s="685" customFormat="1" ht="13.5" customHeight="1">
      <c r="A22" s="754" t="s">
        <v>20</v>
      </c>
      <c r="B22" s="443">
        <v>0</v>
      </c>
      <c r="C22" s="443">
        <v>0</v>
      </c>
      <c r="D22" s="443">
        <v>0</v>
      </c>
      <c r="E22" s="443">
        <v>0</v>
      </c>
      <c r="F22" s="443">
        <v>0</v>
      </c>
    </row>
    <row r="23" spans="1:6" s="685" customFormat="1" ht="13.5" customHeight="1">
      <c r="A23" s="754" t="s">
        <v>21</v>
      </c>
      <c r="B23" s="443">
        <v>0</v>
      </c>
      <c r="C23" s="443">
        <v>0</v>
      </c>
      <c r="D23" s="443">
        <v>0</v>
      </c>
      <c r="E23" s="443">
        <v>0</v>
      </c>
      <c r="F23" s="443">
        <v>0</v>
      </c>
    </row>
    <row r="24" spans="1:6" s="685" customFormat="1" ht="13.5" customHeight="1">
      <c r="A24" s="754" t="s">
        <v>22</v>
      </c>
      <c r="B24" s="443">
        <v>61822.463179999999</v>
      </c>
      <c r="C24" s="443">
        <v>34175.748650000001</v>
      </c>
      <c r="D24" s="443">
        <v>0</v>
      </c>
      <c r="E24" s="443">
        <v>0</v>
      </c>
      <c r="F24" s="443">
        <v>95998.21183</v>
      </c>
    </row>
    <row r="25" spans="1:6" s="685" customFormat="1" ht="13.5" customHeight="1">
      <c r="A25" s="754" t="s">
        <v>23</v>
      </c>
      <c r="B25" s="443">
        <v>122281.73861</v>
      </c>
      <c r="C25" s="443">
        <v>523797.10131</v>
      </c>
      <c r="D25" s="443">
        <v>0</v>
      </c>
      <c r="E25" s="443">
        <v>2.1977399999999996</v>
      </c>
      <c r="F25" s="443">
        <v>646081.03765999991</v>
      </c>
    </row>
    <row r="26" spans="1:6" s="685" customFormat="1" ht="13.5" customHeight="1">
      <c r="A26" s="754" t="s">
        <v>24</v>
      </c>
      <c r="B26" s="443">
        <v>11.800829999999999</v>
      </c>
      <c r="C26" s="443">
        <v>5.2725299999999997</v>
      </c>
      <c r="D26" s="443">
        <v>0</v>
      </c>
      <c r="E26" s="443">
        <v>0</v>
      </c>
      <c r="F26" s="443">
        <v>17.073360000000001</v>
      </c>
    </row>
    <row r="27" spans="1:6" s="685" customFormat="1" ht="13.5" customHeight="1" thickBot="1">
      <c r="A27" s="754" t="s">
        <v>25</v>
      </c>
      <c r="B27" s="443">
        <v>0</v>
      </c>
      <c r="C27" s="443">
        <v>0</v>
      </c>
      <c r="D27" s="443">
        <v>0</v>
      </c>
      <c r="E27" s="443">
        <v>0</v>
      </c>
      <c r="F27" s="443">
        <v>0</v>
      </c>
    </row>
    <row r="28" spans="1:6" s="685" customFormat="1" ht="13.5" customHeight="1" thickTop="1" thickBot="1">
      <c r="A28" s="741" t="s">
        <v>26</v>
      </c>
      <c r="B28" s="753">
        <v>5316399.4138900004</v>
      </c>
      <c r="C28" s="753">
        <v>532299.89894999994</v>
      </c>
      <c r="D28" s="753">
        <v>0</v>
      </c>
      <c r="E28" s="753">
        <v>0</v>
      </c>
      <c r="F28" s="753">
        <v>5848699.3128399998</v>
      </c>
    </row>
    <row r="29" spans="1:6" s="685" customFormat="1" ht="13.5" customHeight="1" thickTop="1">
      <c r="A29" s="755" t="s">
        <v>27</v>
      </c>
      <c r="B29" s="443">
        <v>5385104.7571</v>
      </c>
      <c r="C29" s="443">
        <v>605502.03898000007</v>
      </c>
      <c r="D29" s="443">
        <v>0</v>
      </c>
      <c r="E29" s="443">
        <v>0</v>
      </c>
      <c r="F29" s="443">
        <v>5990606.7960799998</v>
      </c>
    </row>
    <row r="30" spans="1:6" s="685" customFormat="1" ht="13.5" customHeight="1">
      <c r="A30" s="754" t="s">
        <v>28</v>
      </c>
      <c r="B30" s="443">
        <v>5237726.3447799999</v>
      </c>
      <c r="C30" s="443">
        <v>555047.18660999998</v>
      </c>
      <c r="D30" s="443">
        <v>0</v>
      </c>
      <c r="E30" s="443">
        <v>0</v>
      </c>
      <c r="F30" s="443">
        <v>5792773.5313900001</v>
      </c>
    </row>
    <row r="31" spans="1:6" s="685" customFormat="1" ht="13.5" customHeight="1">
      <c r="A31" s="754" t="s">
        <v>29</v>
      </c>
      <c r="B31" s="443">
        <v>146673.04449999999</v>
      </c>
      <c r="C31" s="443">
        <v>50164.940609999998</v>
      </c>
      <c r="D31" s="443">
        <v>0</v>
      </c>
      <c r="E31" s="443">
        <v>0</v>
      </c>
      <c r="F31" s="443">
        <v>196837.98511000001</v>
      </c>
    </row>
    <row r="32" spans="1:6" s="685" customFormat="1" ht="13.5" customHeight="1">
      <c r="A32" s="754" t="s">
        <v>30</v>
      </c>
      <c r="B32" s="443">
        <v>705.36781999999994</v>
      </c>
      <c r="C32" s="443">
        <v>289.91176000000002</v>
      </c>
      <c r="D32" s="443">
        <v>0</v>
      </c>
      <c r="E32" s="443">
        <v>0</v>
      </c>
      <c r="F32" s="443">
        <v>995.27958000000001</v>
      </c>
    </row>
    <row r="33" spans="1:6" s="685" customFormat="1" ht="13.5" customHeight="1">
      <c r="A33" s="755" t="s">
        <v>31</v>
      </c>
      <c r="B33" s="443">
        <v>73063.329540000006</v>
      </c>
      <c r="C33" s="443">
        <v>8502.2090800000005</v>
      </c>
      <c r="D33" s="443">
        <v>0</v>
      </c>
      <c r="E33" s="443">
        <v>0</v>
      </c>
      <c r="F33" s="443">
        <v>81565.538620000007</v>
      </c>
    </row>
    <row r="34" spans="1:6" s="685" customFormat="1" ht="13.5" customHeight="1">
      <c r="A34" s="754" t="s">
        <v>32</v>
      </c>
      <c r="B34" s="443">
        <v>56376.778829999996</v>
      </c>
      <c r="C34" s="443">
        <v>6258.9290999999994</v>
      </c>
      <c r="D34" s="443">
        <v>0</v>
      </c>
      <c r="E34" s="443">
        <v>0</v>
      </c>
      <c r="F34" s="443">
        <v>62635.707929999997</v>
      </c>
    </row>
    <row r="35" spans="1:6" s="685" customFormat="1" ht="13.5" customHeight="1">
      <c r="A35" s="754" t="s">
        <v>33</v>
      </c>
      <c r="B35" s="443">
        <v>16686.55071</v>
      </c>
      <c r="C35" s="443">
        <v>2243.2799799999998</v>
      </c>
      <c r="D35" s="443">
        <v>0</v>
      </c>
      <c r="E35" s="443">
        <v>0</v>
      </c>
      <c r="F35" s="443">
        <v>18929.830690000003</v>
      </c>
    </row>
    <row r="36" spans="1:6" s="685" customFormat="1" ht="13.5" customHeight="1">
      <c r="A36" s="754" t="s">
        <v>34</v>
      </c>
      <c r="B36" s="443">
        <v>0</v>
      </c>
      <c r="C36" s="443">
        <v>0</v>
      </c>
      <c r="D36" s="443">
        <v>0</v>
      </c>
      <c r="E36" s="443">
        <v>0</v>
      </c>
      <c r="F36" s="443">
        <v>0</v>
      </c>
    </row>
    <row r="37" spans="1:6" s="685" customFormat="1" ht="13.5" customHeight="1">
      <c r="A37" s="755" t="s">
        <v>35</v>
      </c>
      <c r="B37" s="443">
        <v>87741.084870000006</v>
      </c>
      <c r="C37" s="443">
        <v>23602.485969999998</v>
      </c>
      <c r="D37" s="443">
        <v>0</v>
      </c>
      <c r="E37" s="443">
        <v>0</v>
      </c>
      <c r="F37" s="443">
        <v>111343.57084</v>
      </c>
    </row>
    <row r="38" spans="1:6" s="685" customFormat="1" ht="13.5" customHeight="1">
      <c r="A38" s="754" t="s">
        <v>36</v>
      </c>
      <c r="B38" s="443">
        <v>72349.66462000001</v>
      </c>
      <c r="C38" s="443">
        <v>12879.79997</v>
      </c>
      <c r="D38" s="443">
        <v>0</v>
      </c>
      <c r="E38" s="443">
        <v>0</v>
      </c>
      <c r="F38" s="443">
        <v>85229.464590000003</v>
      </c>
    </row>
    <row r="39" spans="1:6" s="685" customFormat="1" ht="13.5" customHeight="1">
      <c r="A39" s="754" t="s">
        <v>37</v>
      </c>
      <c r="B39" s="443">
        <v>15389.14365</v>
      </c>
      <c r="C39" s="443">
        <v>10722.686</v>
      </c>
      <c r="D39" s="443">
        <v>0</v>
      </c>
      <c r="E39" s="443">
        <v>0</v>
      </c>
      <c r="F39" s="443">
        <v>26111.82965</v>
      </c>
    </row>
    <row r="40" spans="1:6" s="685" customFormat="1" ht="13.5" customHeight="1">
      <c r="A40" s="754" t="s">
        <v>38</v>
      </c>
      <c r="B40" s="443">
        <v>2.2765999999999997</v>
      </c>
      <c r="C40" s="443">
        <v>0</v>
      </c>
      <c r="D40" s="443">
        <v>0</v>
      </c>
      <c r="E40" s="443">
        <v>0</v>
      </c>
      <c r="F40" s="443">
        <v>2.2765999999999997</v>
      </c>
    </row>
    <row r="41" spans="1:6" s="685" customFormat="1" ht="13.5" customHeight="1">
      <c r="A41" s="755" t="s">
        <v>39</v>
      </c>
      <c r="B41" s="443">
        <v>53067.032469999998</v>
      </c>
      <c r="C41" s="443">
        <v>5215.8327800000006</v>
      </c>
      <c r="D41" s="443">
        <v>0</v>
      </c>
      <c r="E41" s="443">
        <v>0</v>
      </c>
      <c r="F41" s="443">
        <v>58282.865250000003</v>
      </c>
    </row>
    <row r="42" spans="1:6" s="685" customFormat="1" ht="13.5" customHeight="1">
      <c r="A42" s="754" t="s">
        <v>40</v>
      </c>
      <c r="B42" s="443">
        <v>50158.904200000004</v>
      </c>
      <c r="C42" s="443">
        <v>4445.97966</v>
      </c>
      <c r="D42" s="443">
        <v>0</v>
      </c>
      <c r="E42" s="443">
        <v>0</v>
      </c>
      <c r="F42" s="443">
        <v>54604.883860000002</v>
      </c>
    </row>
    <row r="43" spans="1:6" s="685" customFormat="1" ht="13.5" customHeight="1">
      <c r="A43" s="754" t="s">
        <v>41</v>
      </c>
      <c r="B43" s="443">
        <v>2170.7335800000001</v>
      </c>
      <c r="C43" s="443">
        <v>653.38662999999997</v>
      </c>
      <c r="D43" s="443">
        <v>0</v>
      </c>
      <c r="E43" s="443">
        <v>0</v>
      </c>
      <c r="F43" s="443">
        <v>2824.12021</v>
      </c>
    </row>
    <row r="44" spans="1:6" s="685" customFormat="1" ht="13.5" customHeight="1">
      <c r="A44" s="754" t="s">
        <v>42</v>
      </c>
      <c r="B44" s="443">
        <v>583.43141000000003</v>
      </c>
      <c r="C44" s="443">
        <v>42.492489999999997</v>
      </c>
      <c r="D44" s="443">
        <v>0</v>
      </c>
      <c r="E44" s="443">
        <v>0</v>
      </c>
      <c r="F44" s="443">
        <v>625.9239</v>
      </c>
    </row>
    <row r="45" spans="1:6" s="685" customFormat="1" ht="13.5" customHeight="1">
      <c r="A45" s="754" t="s">
        <v>43</v>
      </c>
      <c r="B45" s="443">
        <v>125.92869999999999</v>
      </c>
      <c r="C45" s="443">
        <v>19.608439999999998</v>
      </c>
      <c r="D45" s="443">
        <v>0</v>
      </c>
      <c r="E45" s="443">
        <v>0</v>
      </c>
      <c r="F45" s="443">
        <v>145.53714000000002</v>
      </c>
    </row>
    <row r="46" spans="1:6" s="685" customFormat="1" ht="13.5" customHeight="1">
      <c r="A46" s="754" t="s">
        <v>44</v>
      </c>
      <c r="B46" s="443">
        <v>25.331109999999999</v>
      </c>
      <c r="C46" s="443">
        <v>39.388949999999994</v>
      </c>
      <c r="D46" s="443">
        <v>0</v>
      </c>
      <c r="E46" s="443">
        <v>0</v>
      </c>
      <c r="F46" s="443">
        <v>64.720060000000004</v>
      </c>
    </row>
    <row r="47" spans="1:6" s="685" customFormat="1" ht="13.5" customHeight="1">
      <c r="A47" s="754" t="s">
        <v>45</v>
      </c>
      <c r="B47" s="443">
        <v>2.7034699999999998</v>
      </c>
      <c r="C47" s="443">
        <v>14.976610000000001</v>
      </c>
      <c r="D47" s="443">
        <v>0</v>
      </c>
      <c r="E47" s="443">
        <v>0</v>
      </c>
      <c r="F47" s="443">
        <v>17.68008</v>
      </c>
    </row>
    <row r="48" spans="1:6" s="685" customFormat="1" ht="13.5" customHeight="1">
      <c r="A48" s="755" t="s">
        <v>46</v>
      </c>
      <c r="B48" s="443">
        <v>-282576.79008999997</v>
      </c>
      <c r="C48" s="443">
        <v>-110522.66786</v>
      </c>
      <c r="D48" s="443">
        <v>0</v>
      </c>
      <c r="E48" s="443">
        <v>0</v>
      </c>
      <c r="F48" s="443">
        <v>-393099.45795000001</v>
      </c>
    </row>
    <row r="49" spans="1:6" s="685" customFormat="1" ht="13.5" customHeight="1">
      <c r="A49" s="756" t="s">
        <v>47</v>
      </c>
      <c r="B49" s="443">
        <v>-69432.025229999999</v>
      </c>
      <c r="C49" s="443">
        <v>-11970.162050000001</v>
      </c>
      <c r="D49" s="443">
        <v>0</v>
      </c>
      <c r="E49" s="443">
        <v>0</v>
      </c>
      <c r="F49" s="443">
        <v>-81402.187279999998</v>
      </c>
    </row>
    <row r="50" spans="1:6" s="685" customFormat="1" ht="13.5" customHeight="1">
      <c r="A50" s="754" t="s">
        <v>48</v>
      </c>
      <c r="B50" s="443">
        <v>-3114.5219300000003</v>
      </c>
      <c r="C50" s="443">
        <v>-2384.8201300000001</v>
      </c>
      <c r="D50" s="443">
        <v>0</v>
      </c>
      <c r="E50" s="443">
        <v>0</v>
      </c>
      <c r="F50" s="443">
        <v>-5499.3420599999999</v>
      </c>
    </row>
    <row r="51" spans="1:6" s="685" customFormat="1" ht="13.5" customHeight="1">
      <c r="A51" s="754" t="s">
        <v>49</v>
      </c>
      <c r="B51" s="443">
        <v>-20562.48288</v>
      </c>
      <c r="C51" s="443">
        <v>-2508.6300299999998</v>
      </c>
      <c r="D51" s="443">
        <v>0</v>
      </c>
      <c r="E51" s="443">
        <v>0</v>
      </c>
      <c r="F51" s="443">
        <v>-23071.11291</v>
      </c>
    </row>
    <row r="52" spans="1:6" s="685" customFormat="1" ht="13.5" customHeight="1">
      <c r="A52" s="754" t="s">
        <v>50</v>
      </c>
      <c r="B52" s="443">
        <v>-6062.7214199999999</v>
      </c>
      <c r="C52" s="443">
        <v>-1088.6746000000001</v>
      </c>
      <c r="D52" s="443">
        <v>0</v>
      </c>
      <c r="E52" s="443">
        <v>0</v>
      </c>
      <c r="F52" s="443">
        <v>-7151.3960199999992</v>
      </c>
    </row>
    <row r="53" spans="1:6" s="685" customFormat="1" ht="13.5" customHeight="1">
      <c r="A53" s="754" t="s">
        <v>51</v>
      </c>
      <c r="B53" s="443">
        <v>-58287.69846</v>
      </c>
      <c r="C53" s="443">
        <v>-8348.972389999999</v>
      </c>
      <c r="D53" s="443">
        <v>0</v>
      </c>
      <c r="E53" s="443">
        <v>0</v>
      </c>
      <c r="F53" s="443">
        <v>-66636.670849999995</v>
      </c>
    </row>
    <row r="54" spans="1:6" s="685" customFormat="1" ht="13.5" customHeight="1">
      <c r="A54" s="754" t="s">
        <v>52</v>
      </c>
      <c r="B54" s="443">
        <v>-10292.98055</v>
      </c>
      <c r="C54" s="443">
        <v>-4603.8405999999995</v>
      </c>
      <c r="D54" s="443">
        <v>0</v>
      </c>
      <c r="E54" s="443">
        <v>0</v>
      </c>
      <c r="F54" s="443">
        <v>-14896.82115</v>
      </c>
    </row>
    <row r="55" spans="1:6" s="685" customFormat="1" ht="13.5" customHeight="1">
      <c r="A55" s="756" t="s">
        <v>53</v>
      </c>
      <c r="B55" s="443">
        <v>-82491.211620000002</v>
      </c>
      <c r="C55" s="443">
        <v>-57170.448840000005</v>
      </c>
      <c r="D55" s="443">
        <v>0</v>
      </c>
      <c r="E55" s="443">
        <v>0</v>
      </c>
      <c r="F55" s="443">
        <v>-139661.66046000001</v>
      </c>
    </row>
    <row r="56" spans="1:6" s="685" customFormat="1" ht="13.5" customHeight="1">
      <c r="A56" s="754" t="s">
        <v>54</v>
      </c>
      <c r="B56" s="443">
        <v>-31822.985140000001</v>
      </c>
      <c r="C56" s="443">
        <v>-22425.826399999998</v>
      </c>
      <c r="D56" s="443">
        <v>0</v>
      </c>
      <c r="E56" s="443">
        <v>0</v>
      </c>
      <c r="F56" s="443">
        <v>-54248.811540000002</v>
      </c>
    </row>
    <row r="57" spans="1:6" s="685" customFormat="1" ht="13.5" customHeight="1">
      <c r="A57" s="754" t="s">
        <v>55</v>
      </c>
      <c r="B57" s="443">
        <v>-510.16285999999997</v>
      </c>
      <c r="C57" s="443">
        <v>-21.292819999999999</v>
      </c>
      <c r="D57" s="443">
        <v>0</v>
      </c>
      <c r="E57" s="443">
        <v>0</v>
      </c>
      <c r="F57" s="443">
        <v>-531.45568000000003</v>
      </c>
    </row>
    <row r="58" spans="1:6" s="685" customFormat="1" ht="13.5" customHeight="1" thickBot="1">
      <c r="A58" s="754" t="s">
        <v>56</v>
      </c>
      <c r="B58" s="443">
        <v>0</v>
      </c>
      <c r="C58" s="443">
        <v>0</v>
      </c>
      <c r="D58" s="443">
        <v>0</v>
      </c>
      <c r="E58" s="443">
        <v>0</v>
      </c>
      <c r="F58" s="443">
        <v>0</v>
      </c>
    </row>
    <row r="59" spans="1:6" s="685" customFormat="1" ht="13.5" customHeight="1" thickTop="1" thickBot="1">
      <c r="A59" s="741" t="s">
        <v>57</v>
      </c>
      <c r="B59" s="753">
        <v>29167.770399999998</v>
      </c>
      <c r="C59" s="753">
        <v>14269.834050000001</v>
      </c>
      <c r="D59" s="753">
        <v>0</v>
      </c>
      <c r="E59" s="753">
        <v>0</v>
      </c>
      <c r="F59" s="753">
        <v>43437.604450000006</v>
      </c>
    </row>
    <row r="60" spans="1:6" s="685" customFormat="1" ht="13.5" customHeight="1" thickTop="1">
      <c r="A60" s="754" t="s">
        <v>58</v>
      </c>
      <c r="B60" s="443">
        <v>176.64559</v>
      </c>
      <c r="C60" s="443">
        <v>184.17804000000001</v>
      </c>
      <c r="D60" s="443">
        <v>711.49381000000005</v>
      </c>
      <c r="E60" s="443">
        <v>0</v>
      </c>
      <c r="F60" s="443">
        <v>1072.31744</v>
      </c>
    </row>
    <row r="61" spans="1:6" s="685" customFormat="1" ht="13.5" customHeight="1">
      <c r="A61" s="756" t="s">
        <v>59</v>
      </c>
      <c r="B61" s="443">
        <v>16503.745559999999</v>
      </c>
      <c r="C61" s="443">
        <v>4417.6796199999999</v>
      </c>
      <c r="D61" s="443">
        <v>0</v>
      </c>
      <c r="E61" s="443">
        <v>0</v>
      </c>
      <c r="F61" s="443">
        <v>20921.425179999998</v>
      </c>
    </row>
    <row r="62" spans="1:6" s="685" customFormat="1" ht="13.5" customHeight="1">
      <c r="A62" s="754" t="s">
        <v>60</v>
      </c>
      <c r="B62" s="443">
        <v>19027.46473</v>
      </c>
      <c r="C62" s="443">
        <v>12769.822380000001</v>
      </c>
      <c r="D62" s="443">
        <v>0</v>
      </c>
      <c r="E62" s="443">
        <v>0</v>
      </c>
      <c r="F62" s="443">
        <v>31797.287110000001</v>
      </c>
    </row>
    <row r="63" spans="1:6" s="685" customFormat="1" ht="13.5" customHeight="1">
      <c r="A63" s="754" t="s">
        <v>61</v>
      </c>
      <c r="B63" s="443">
        <v>0</v>
      </c>
      <c r="C63" s="443">
        <v>0</v>
      </c>
      <c r="D63" s="443">
        <v>0</v>
      </c>
      <c r="E63" s="443">
        <v>0</v>
      </c>
      <c r="F63" s="443">
        <v>0</v>
      </c>
    </row>
    <row r="64" spans="1:6" s="685" customFormat="1" ht="13.5" customHeight="1" thickBot="1">
      <c r="A64" s="754" t="s">
        <v>62</v>
      </c>
      <c r="B64" s="443">
        <v>-6540.0854800000006</v>
      </c>
      <c r="C64" s="443">
        <v>-3101.8459900000003</v>
      </c>
      <c r="D64" s="443">
        <v>-711.49381000000005</v>
      </c>
      <c r="E64" s="443">
        <v>0</v>
      </c>
      <c r="F64" s="443">
        <v>-10353.425279999999</v>
      </c>
    </row>
    <row r="65" spans="1:6" s="685" customFormat="1" ht="13.5" customHeight="1" thickTop="1" thickBot="1">
      <c r="A65" s="741" t="s">
        <v>63</v>
      </c>
      <c r="B65" s="753">
        <v>3173.7191200000002</v>
      </c>
      <c r="C65" s="753">
        <v>0</v>
      </c>
      <c r="D65" s="753">
        <v>0</v>
      </c>
      <c r="E65" s="753">
        <v>0</v>
      </c>
      <c r="F65" s="753">
        <v>3173.7191200000002</v>
      </c>
    </row>
    <row r="66" spans="1:6" s="685" customFormat="1" ht="13.5" customHeight="1" thickTop="1">
      <c r="A66" s="754" t="s">
        <v>64</v>
      </c>
      <c r="B66" s="443">
        <v>2266.35581</v>
      </c>
      <c r="C66" s="443">
        <v>0</v>
      </c>
      <c r="D66" s="443">
        <v>0</v>
      </c>
      <c r="E66" s="443">
        <v>0</v>
      </c>
      <c r="F66" s="443">
        <v>2266.35581</v>
      </c>
    </row>
    <row r="67" spans="1:6" s="685" customFormat="1" ht="13.5" customHeight="1">
      <c r="A67" s="754" t="s">
        <v>65</v>
      </c>
      <c r="B67" s="443">
        <v>10708.09474</v>
      </c>
      <c r="C67" s="443">
        <v>0</v>
      </c>
      <c r="D67" s="443">
        <v>0</v>
      </c>
      <c r="E67" s="443">
        <v>0</v>
      </c>
      <c r="F67" s="443">
        <v>10708.09474</v>
      </c>
    </row>
    <row r="68" spans="1:6" s="685" customFormat="1" ht="13.5" customHeight="1">
      <c r="A68" s="754" t="s">
        <v>66</v>
      </c>
      <c r="B68" s="443">
        <v>4425.4591700000001</v>
      </c>
      <c r="C68" s="443">
        <v>0</v>
      </c>
      <c r="D68" s="443">
        <v>0</v>
      </c>
      <c r="E68" s="443">
        <v>0</v>
      </c>
      <c r="F68" s="443">
        <v>4425.4591700000001</v>
      </c>
    </row>
    <row r="69" spans="1:6" s="685" customFormat="1" ht="13.5" customHeight="1">
      <c r="A69" s="754" t="s">
        <v>67</v>
      </c>
      <c r="B69" s="443">
        <v>161.27726999999999</v>
      </c>
      <c r="C69" s="443">
        <v>0</v>
      </c>
      <c r="D69" s="443">
        <v>0</v>
      </c>
      <c r="E69" s="443">
        <v>0</v>
      </c>
      <c r="F69" s="443">
        <v>161.27726999999999</v>
      </c>
    </row>
    <row r="70" spans="1:6" s="685" customFormat="1" ht="13.5" customHeight="1" thickBot="1">
      <c r="A70" s="754" t="s">
        <v>68</v>
      </c>
      <c r="B70" s="443">
        <v>-14387.467869999999</v>
      </c>
      <c r="C70" s="443">
        <v>0</v>
      </c>
      <c r="D70" s="443">
        <v>0</v>
      </c>
      <c r="E70" s="443">
        <v>0</v>
      </c>
      <c r="F70" s="443">
        <v>-14387.467869999999</v>
      </c>
    </row>
    <row r="71" spans="1:6" s="685" customFormat="1" ht="13.5" customHeight="1" thickTop="1" thickBot="1">
      <c r="A71" s="741" t="s">
        <v>69</v>
      </c>
      <c r="B71" s="753">
        <v>38526.240990000006</v>
      </c>
      <c r="C71" s="753">
        <v>16596.498080000001</v>
      </c>
      <c r="D71" s="753">
        <v>0</v>
      </c>
      <c r="E71" s="753">
        <v>0</v>
      </c>
      <c r="F71" s="753">
        <v>55122.739070000003</v>
      </c>
    </row>
    <row r="72" spans="1:6" s="685" customFormat="1" ht="13.5" customHeight="1" thickTop="1">
      <c r="A72" s="754" t="s">
        <v>18</v>
      </c>
      <c r="B72" s="443">
        <v>0</v>
      </c>
      <c r="C72" s="443">
        <v>0</v>
      </c>
      <c r="D72" s="443">
        <v>0</v>
      </c>
      <c r="E72" s="443">
        <v>0</v>
      </c>
      <c r="F72" s="443">
        <v>0</v>
      </c>
    </row>
    <row r="73" spans="1:6" s="685" customFormat="1" ht="13.5" customHeight="1">
      <c r="A73" s="754" t="s">
        <v>19</v>
      </c>
      <c r="B73" s="443">
        <v>34545.21413</v>
      </c>
      <c r="C73" s="443">
        <v>14706.04178</v>
      </c>
      <c r="D73" s="443">
        <v>0</v>
      </c>
      <c r="E73" s="443">
        <v>0</v>
      </c>
      <c r="F73" s="443">
        <v>49251.25591</v>
      </c>
    </row>
    <row r="74" spans="1:6" s="685" customFormat="1" ht="13.5" customHeight="1">
      <c r="A74" s="754" t="s">
        <v>20</v>
      </c>
      <c r="B74" s="443">
        <v>0</v>
      </c>
      <c r="C74" s="443">
        <v>0</v>
      </c>
      <c r="D74" s="443">
        <v>0</v>
      </c>
      <c r="E74" s="443">
        <v>0</v>
      </c>
      <c r="F74" s="443">
        <v>0</v>
      </c>
    </row>
    <row r="75" spans="1:6" s="685" customFormat="1" ht="13.5" customHeight="1">
      <c r="A75" s="754" t="s">
        <v>21</v>
      </c>
      <c r="B75" s="443">
        <v>0</v>
      </c>
      <c r="C75" s="443">
        <v>0</v>
      </c>
      <c r="D75" s="443">
        <v>0</v>
      </c>
      <c r="E75" s="443">
        <v>0</v>
      </c>
      <c r="F75" s="443">
        <v>0</v>
      </c>
    </row>
    <row r="76" spans="1:6" s="685" customFormat="1" ht="13.5" customHeight="1">
      <c r="A76" s="754" t="s">
        <v>70</v>
      </c>
      <c r="B76" s="443">
        <v>84.831879999999998</v>
      </c>
      <c r="C76" s="443">
        <v>30.847090000000001</v>
      </c>
      <c r="D76" s="443">
        <v>0</v>
      </c>
      <c r="E76" s="443">
        <v>0</v>
      </c>
      <c r="F76" s="443">
        <v>115.67897000000001</v>
      </c>
    </row>
    <row r="77" spans="1:6" s="685" customFormat="1" ht="13.5" customHeight="1">
      <c r="A77" s="754" t="s">
        <v>71</v>
      </c>
      <c r="B77" s="443">
        <v>3416.1946000000003</v>
      </c>
      <c r="C77" s="443">
        <v>2685.4300699999999</v>
      </c>
      <c r="D77" s="443">
        <v>0</v>
      </c>
      <c r="E77" s="443">
        <v>0</v>
      </c>
      <c r="F77" s="443">
        <v>6101.6246700000002</v>
      </c>
    </row>
    <row r="78" spans="1:6" s="685" customFormat="1" ht="13.5" customHeight="1">
      <c r="A78" s="754" t="s">
        <v>23</v>
      </c>
      <c r="B78" s="443">
        <v>399.52780999999999</v>
      </c>
      <c r="C78" s="443">
        <v>445.9</v>
      </c>
      <c r="D78" s="443">
        <v>0</v>
      </c>
      <c r="E78" s="443">
        <v>0</v>
      </c>
      <c r="F78" s="443">
        <v>845.42781000000002</v>
      </c>
    </row>
    <row r="79" spans="1:6" s="685" customFormat="1" ht="13.5" customHeight="1">
      <c r="A79" s="754" t="s">
        <v>72</v>
      </c>
      <c r="B79" s="443">
        <v>533.62288999999998</v>
      </c>
      <c r="C79" s="443">
        <v>80.486519999999999</v>
      </c>
      <c r="D79" s="443">
        <v>0</v>
      </c>
      <c r="E79" s="443">
        <v>0</v>
      </c>
      <c r="F79" s="443">
        <v>614.10941000000003</v>
      </c>
    </row>
    <row r="80" spans="1:6" s="685" customFormat="1" ht="13.5" customHeight="1" thickBot="1">
      <c r="A80" s="754" t="s">
        <v>73</v>
      </c>
      <c r="B80" s="443">
        <v>-453.15032000000002</v>
      </c>
      <c r="C80" s="443">
        <v>-1352.2073799999998</v>
      </c>
      <c r="D80" s="443">
        <v>0</v>
      </c>
      <c r="E80" s="443">
        <v>0</v>
      </c>
      <c r="F80" s="443">
        <v>-1805.3577</v>
      </c>
    </row>
    <row r="81" spans="1:6" s="685" customFormat="1" ht="13.5" customHeight="1" thickTop="1" thickBot="1">
      <c r="A81" s="741" t="s">
        <v>74</v>
      </c>
      <c r="B81" s="753">
        <v>198767.64537000001</v>
      </c>
      <c r="C81" s="753">
        <v>0</v>
      </c>
      <c r="D81" s="753">
        <v>0</v>
      </c>
      <c r="E81" s="753">
        <v>0</v>
      </c>
      <c r="F81" s="753">
        <v>198767.64537000001</v>
      </c>
    </row>
    <row r="82" spans="1:6" s="685" customFormat="1" ht="13.5" customHeight="1" thickTop="1">
      <c r="A82" s="754" t="s">
        <v>75</v>
      </c>
      <c r="B82" s="443">
        <v>47802.352460000002</v>
      </c>
      <c r="C82" s="443">
        <v>0</v>
      </c>
      <c r="D82" s="443">
        <v>0</v>
      </c>
      <c r="E82" s="443">
        <v>0</v>
      </c>
      <c r="F82" s="443">
        <v>47802.352460000002</v>
      </c>
    </row>
    <row r="83" spans="1:6" s="685" customFormat="1" ht="13.5" customHeight="1">
      <c r="A83" s="754" t="s">
        <v>76</v>
      </c>
      <c r="B83" s="443">
        <v>95215.028279999999</v>
      </c>
      <c r="C83" s="443">
        <v>0</v>
      </c>
      <c r="D83" s="443">
        <v>0</v>
      </c>
      <c r="E83" s="443">
        <v>0</v>
      </c>
      <c r="F83" s="443">
        <v>95215.028279999999</v>
      </c>
    </row>
    <row r="84" spans="1:6" s="685" customFormat="1" ht="13.5" customHeight="1">
      <c r="A84" s="754" t="s">
        <v>77</v>
      </c>
      <c r="B84" s="443">
        <v>14599.00907</v>
      </c>
      <c r="C84" s="443">
        <v>0</v>
      </c>
      <c r="D84" s="443">
        <v>0</v>
      </c>
      <c r="E84" s="443">
        <v>0</v>
      </c>
      <c r="F84" s="443">
        <v>14599.00907</v>
      </c>
    </row>
    <row r="85" spans="1:6" s="685" customFormat="1" ht="13.5" customHeight="1">
      <c r="A85" s="754" t="s">
        <v>78</v>
      </c>
      <c r="B85" s="443">
        <v>17945.916390000002</v>
      </c>
      <c r="C85" s="443">
        <v>0</v>
      </c>
      <c r="D85" s="443">
        <v>0</v>
      </c>
      <c r="E85" s="443">
        <v>0</v>
      </c>
      <c r="F85" s="443">
        <v>17945.916390000002</v>
      </c>
    </row>
    <row r="86" spans="1:6" s="685" customFormat="1" ht="13.5" customHeight="1">
      <c r="A86" s="754" t="s">
        <v>79</v>
      </c>
      <c r="B86" s="443">
        <v>13728.43723</v>
      </c>
      <c r="C86" s="443">
        <v>0</v>
      </c>
      <c r="D86" s="443">
        <v>0</v>
      </c>
      <c r="E86" s="443">
        <v>0</v>
      </c>
      <c r="F86" s="443">
        <v>13728.43723</v>
      </c>
    </row>
    <row r="87" spans="1:6" s="685" customFormat="1" ht="13.5" customHeight="1">
      <c r="A87" s="754" t="s">
        <v>80</v>
      </c>
      <c r="B87" s="443">
        <v>2309.50675</v>
      </c>
      <c r="C87" s="443">
        <v>0</v>
      </c>
      <c r="D87" s="443">
        <v>0</v>
      </c>
      <c r="E87" s="443">
        <v>0</v>
      </c>
      <c r="F87" s="443">
        <v>2309.50675</v>
      </c>
    </row>
    <row r="88" spans="1:6" s="685" customFormat="1" ht="13.5" customHeight="1">
      <c r="A88" s="754" t="s">
        <v>81</v>
      </c>
      <c r="B88" s="443">
        <v>181.01839999999999</v>
      </c>
      <c r="C88" s="443">
        <v>0</v>
      </c>
      <c r="D88" s="443">
        <v>0</v>
      </c>
      <c r="E88" s="443">
        <v>0</v>
      </c>
      <c r="F88" s="443">
        <v>181.01839999999999</v>
      </c>
    </row>
    <row r="89" spans="1:6" s="685" customFormat="1" ht="13.5" customHeight="1">
      <c r="A89" s="754" t="s">
        <v>82</v>
      </c>
      <c r="B89" s="443">
        <v>0</v>
      </c>
      <c r="C89" s="443">
        <v>0</v>
      </c>
      <c r="D89" s="443">
        <v>0</v>
      </c>
      <c r="E89" s="443">
        <v>0</v>
      </c>
      <c r="F89" s="443">
        <v>0</v>
      </c>
    </row>
    <row r="90" spans="1:6" s="685" customFormat="1" ht="13.5" customHeight="1" thickBot="1">
      <c r="A90" s="754" t="s">
        <v>83</v>
      </c>
      <c r="B90" s="443">
        <v>6986.3767900000003</v>
      </c>
      <c r="C90" s="443">
        <v>0</v>
      </c>
      <c r="D90" s="443">
        <v>0</v>
      </c>
      <c r="E90" s="443">
        <v>0</v>
      </c>
      <c r="F90" s="443">
        <v>6986.3767900000003</v>
      </c>
    </row>
    <row r="91" spans="1:6" s="685" customFormat="1" ht="13.5" customHeight="1" thickTop="1" thickBot="1">
      <c r="A91" s="741" t="s">
        <v>84</v>
      </c>
      <c r="B91" s="753">
        <v>20864.57645</v>
      </c>
      <c r="C91" s="753">
        <v>1878.49774</v>
      </c>
      <c r="D91" s="753">
        <v>0</v>
      </c>
      <c r="E91" s="753">
        <v>0</v>
      </c>
      <c r="F91" s="753">
        <v>22743.074190000003</v>
      </c>
    </row>
    <row r="92" spans="1:6" s="685" customFormat="1" ht="13.5" customHeight="1" thickTop="1">
      <c r="A92" s="754" t="s">
        <v>85</v>
      </c>
      <c r="B92" s="443">
        <v>7861.0129699999998</v>
      </c>
      <c r="C92" s="443">
        <v>17.5959</v>
      </c>
      <c r="D92" s="443">
        <v>0</v>
      </c>
      <c r="E92" s="443">
        <v>0</v>
      </c>
      <c r="F92" s="443">
        <v>7878.60887</v>
      </c>
    </row>
    <row r="93" spans="1:6" s="685" customFormat="1" ht="13.5" customHeight="1">
      <c r="A93" s="754" t="s">
        <v>86</v>
      </c>
      <c r="B93" s="443">
        <v>1785.22281</v>
      </c>
      <c r="C93" s="443">
        <v>0</v>
      </c>
      <c r="D93" s="443">
        <v>0</v>
      </c>
      <c r="E93" s="443">
        <v>0</v>
      </c>
      <c r="F93" s="443">
        <v>1785.22281</v>
      </c>
    </row>
    <row r="94" spans="1:6" s="685" customFormat="1" ht="13.5" customHeight="1">
      <c r="A94" s="754" t="s">
        <v>87</v>
      </c>
      <c r="B94" s="443">
        <v>6679.3404900000005</v>
      </c>
      <c r="C94" s="443">
        <v>806.16413999999997</v>
      </c>
      <c r="D94" s="443">
        <v>0</v>
      </c>
      <c r="E94" s="443">
        <v>0</v>
      </c>
      <c r="F94" s="443">
        <v>7485.5046299999995</v>
      </c>
    </row>
    <row r="95" spans="1:6" s="685" customFormat="1" ht="13.5" customHeight="1">
      <c r="A95" s="754" t="s">
        <v>88</v>
      </c>
      <c r="B95" s="443">
        <v>4804.2481600000001</v>
      </c>
      <c r="C95" s="443">
        <v>1408.18075</v>
      </c>
      <c r="D95" s="443">
        <v>0</v>
      </c>
      <c r="E95" s="443">
        <v>0</v>
      </c>
      <c r="F95" s="443">
        <v>6212.4289100000005</v>
      </c>
    </row>
    <row r="96" spans="1:6" s="685" customFormat="1" ht="13.5" customHeight="1" thickBot="1">
      <c r="A96" s="754" t="s">
        <v>89</v>
      </c>
      <c r="B96" s="434">
        <v>-265.24797999999998</v>
      </c>
      <c r="C96" s="434">
        <v>-353.44304999999997</v>
      </c>
      <c r="D96" s="434">
        <v>0</v>
      </c>
      <c r="E96" s="434">
        <v>0</v>
      </c>
      <c r="F96" s="434">
        <v>-618.69103000000007</v>
      </c>
    </row>
    <row r="97" spans="1:6" s="685" customFormat="1" ht="13.5" customHeight="1" thickTop="1" thickBot="1">
      <c r="A97" s="741" t="s">
        <v>1437</v>
      </c>
      <c r="B97" s="753">
        <v>0</v>
      </c>
      <c r="C97" s="753">
        <v>0</v>
      </c>
      <c r="D97" s="753">
        <v>0</v>
      </c>
      <c r="E97" s="753">
        <v>0</v>
      </c>
      <c r="F97" s="753">
        <v>0</v>
      </c>
    </row>
    <row r="98" spans="1:6" s="685" customFormat="1" ht="13.5" customHeight="1" thickTop="1">
      <c r="A98" s="754" t="s">
        <v>1438</v>
      </c>
      <c r="B98" s="443">
        <v>0</v>
      </c>
      <c r="C98" s="443">
        <v>0</v>
      </c>
      <c r="D98" s="443">
        <v>0</v>
      </c>
      <c r="E98" s="443">
        <v>0</v>
      </c>
      <c r="F98" s="443">
        <v>0</v>
      </c>
    </row>
    <row r="99" spans="1:6" s="685" customFormat="1" ht="13.5" customHeight="1">
      <c r="A99" s="754" t="s">
        <v>1439</v>
      </c>
      <c r="B99" s="443">
        <v>0</v>
      </c>
      <c r="C99" s="443">
        <v>0</v>
      </c>
      <c r="D99" s="443">
        <v>0</v>
      </c>
      <c r="E99" s="443">
        <v>0</v>
      </c>
      <c r="F99" s="443">
        <v>0</v>
      </c>
    </row>
    <row r="100" spans="1:6" s="685" customFormat="1" ht="13.5" customHeight="1">
      <c r="A100" s="754" t="s">
        <v>1440</v>
      </c>
      <c r="B100" s="443">
        <v>0</v>
      </c>
      <c r="C100" s="443">
        <v>0</v>
      </c>
      <c r="D100" s="443">
        <v>0</v>
      </c>
      <c r="E100" s="443">
        <v>0</v>
      </c>
      <c r="F100" s="443">
        <v>0</v>
      </c>
    </row>
    <row r="101" spans="1:6" s="685" customFormat="1" ht="13.5" customHeight="1">
      <c r="A101" s="754" t="s">
        <v>1441</v>
      </c>
      <c r="B101" s="443">
        <v>0</v>
      </c>
      <c r="C101" s="443">
        <v>0</v>
      </c>
      <c r="D101" s="443">
        <v>0</v>
      </c>
      <c r="E101" s="443">
        <v>0</v>
      </c>
      <c r="F101" s="443">
        <v>0</v>
      </c>
    </row>
    <row r="102" spans="1:6" s="685" customFormat="1" ht="13.5" customHeight="1">
      <c r="A102" s="754" t="s">
        <v>1446</v>
      </c>
      <c r="B102" s="434">
        <v>0</v>
      </c>
      <c r="C102" s="434">
        <v>0</v>
      </c>
      <c r="D102" s="434">
        <v>0</v>
      </c>
      <c r="E102" s="434">
        <v>0</v>
      </c>
      <c r="F102" s="434">
        <v>0</v>
      </c>
    </row>
    <row r="103" spans="1:6" s="685" customFormat="1" ht="13.5" customHeight="1" thickBot="1">
      <c r="A103" s="754" t="s">
        <v>1443</v>
      </c>
      <c r="B103" s="434">
        <v>0</v>
      </c>
      <c r="C103" s="434">
        <v>0</v>
      </c>
      <c r="D103" s="434">
        <v>0</v>
      </c>
      <c r="E103" s="434">
        <v>0</v>
      </c>
      <c r="F103" s="434">
        <v>0</v>
      </c>
    </row>
    <row r="104" spans="1:6" s="685" customFormat="1" ht="13.5" customHeight="1" thickTop="1" thickBot="1">
      <c r="A104" s="757" t="s">
        <v>90</v>
      </c>
      <c r="B104" s="752">
        <v>5560141.0105299996</v>
      </c>
      <c r="C104" s="752">
        <v>1461999.44472</v>
      </c>
      <c r="D104" s="752">
        <v>208.95726000000002</v>
      </c>
      <c r="E104" s="752">
        <v>24.902669999999997</v>
      </c>
      <c r="F104" s="752">
        <v>7022374.3151799999</v>
      </c>
    </row>
    <row r="105" spans="1:6" s="685" customFormat="1" ht="13.5" customHeight="1" thickTop="1" thickBot="1">
      <c r="A105" s="758" t="s">
        <v>743</v>
      </c>
      <c r="B105" s="753">
        <v>4850015.6357700005</v>
      </c>
      <c r="C105" s="753">
        <v>1318348.18805</v>
      </c>
      <c r="D105" s="753">
        <v>0</v>
      </c>
      <c r="E105" s="753">
        <v>23.578990000000001</v>
      </c>
      <c r="F105" s="753">
        <v>6168387.4028100008</v>
      </c>
    </row>
    <row r="106" spans="1:6" s="685" customFormat="1" ht="13.5" customHeight="1" thickTop="1">
      <c r="A106" s="54" t="s">
        <v>92</v>
      </c>
      <c r="B106" s="443">
        <v>5300.2497400000002</v>
      </c>
      <c r="C106" s="443">
        <v>283.41714000000002</v>
      </c>
      <c r="D106" s="443">
        <v>0</v>
      </c>
      <c r="E106" s="443">
        <v>0</v>
      </c>
      <c r="F106" s="443">
        <v>5583.6668799999998</v>
      </c>
    </row>
    <row r="107" spans="1:6" s="685" customFormat="1" ht="13.5" customHeight="1">
      <c r="A107" s="54" t="s">
        <v>93</v>
      </c>
      <c r="B107" s="443">
        <v>0</v>
      </c>
      <c r="C107" s="443">
        <v>0</v>
      </c>
      <c r="D107" s="443">
        <v>0</v>
      </c>
      <c r="E107" s="443">
        <v>0</v>
      </c>
      <c r="F107" s="443">
        <v>0</v>
      </c>
    </row>
    <row r="108" spans="1:6" s="685" customFormat="1" ht="13.5" customHeight="1">
      <c r="A108" s="54" t="s">
        <v>94</v>
      </c>
      <c r="B108" s="443">
        <v>5300.2497400000002</v>
      </c>
      <c r="C108" s="443">
        <v>283.41714000000002</v>
      </c>
      <c r="D108" s="443">
        <v>0</v>
      </c>
      <c r="E108" s="443">
        <v>0</v>
      </c>
      <c r="F108" s="443">
        <v>5583.6668799999998</v>
      </c>
    </row>
    <row r="109" spans="1:6" s="685" customFormat="1" ht="13.5" customHeight="1">
      <c r="A109" s="54" t="s">
        <v>95</v>
      </c>
      <c r="B109" s="443">
        <v>1690890.5297900001</v>
      </c>
      <c r="C109" s="443">
        <v>423630.69211</v>
      </c>
      <c r="D109" s="443">
        <v>0</v>
      </c>
      <c r="E109" s="443">
        <v>23.570990000000002</v>
      </c>
      <c r="F109" s="443">
        <v>2114544.7928900002</v>
      </c>
    </row>
    <row r="110" spans="1:6" s="685" customFormat="1" ht="13.5" customHeight="1">
      <c r="A110" s="54" t="s">
        <v>96</v>
      </c>
      <c r="B110" s="443">
        <v>2456429.6534299999</v>
      </c>
      <c r="C110" s="443">
        <v>605412.00901000004</v>
      </c>
      <c r="D110" s="443">
        <v>0</v>
      </c>
      <c r="E110" s="443">
        <v>0</v>
      </c>
      <c r="F110" s="443">
        <v>3061841.6624400001</v>
      </c>
    </row>
    <row r="111" spans="1:6" s="685" customFormat="1" ht="13.5" customHeight="1">
      <c r="A111" s="759" t="s">
        <v>97</v>
      </c>
      <c r="B111" s="443">
        <v>86545.604149999999</v>
      </c>
      <c r="C111" s="443">
        <v>41415.300729999995</v>
      </c>
      <c r="D111" s="443">
        <v>0</v>
      </c>
      <c r="E111" s="443">
        <v>0</v>
      </c>
      <c r="F111" s="443">
        <v>127960.90488</v>
      </c>
    </row>
    <row r="112" spans="1:6" s="685" customFormat="1" ht="13.5" customHeight="1">
      <c r="A112" s="759" t="s">
        <v>98</v>
      </c>
      <c r="B112" s="443">
        <v>996.49701000000005</v>
      </c>
      <c r="C112" s="443">
        <v>2178.6487400000001</v>
      </c>
      <c r="D112" s="443">
        <v>0</v>
      </c>
      <c r="E112" s="443">
        <v>0</v>
      </c>
      <c r="F112" s="443">
        <v>3175.1457500000001</v>
      </c>
    </row>
    <row r="113" spans="1:6" s="685" customFormat="1" ht="13.5" customHeight="1">
      <c r="A113" s="63" t="s">
        <v>99</v>
      </c>
      <c r="B113" s="443">
        <v>35869.316079999997</v>
      </c>
      <c r="C113" s="443">
        <v>4100.2137700000003</v>
      </c>
      <c r="D113" s="443">
        <v>0</v>
      </c>
      <c r="E113" s="443">
        <v>0</v>
      </c>
      <c r="F113" s="443">
        <v>39969.529849999999</v>
      </c>
    </row>
    <row r="114" spans="1:6" s="685" customFormat="1" ht="13.5" customHeight="1">
      <c r="A114" s="63" t="s">
        <v>100</v>
      </c>
      <c r="B114" s="443">
        <v>146099.03097999998</v>
      </c>
      <c r="C114" s="443">
        <v>27807.239320000001</v>
      </c>
      <c r="D114" s="443">
        <v>0</v>
      </c>
      <c r="E114" s="443">
        <v>0</v>
      </c>
      <c r="F114" s="443">
        <v>173906.2703</v>
      </c>
    </row>
    <row r="115" spans="1:6" s="685" customFormat="1" ht="13.5" customHeight="1">
      <c r="A115" s="63" t="s">
        <v>101</v>
      </c>
      <c r="B115" s="443">
        <v>360036.06607</v>
      </c>
      <c r="C115" s="443">
        <v>70629.925739999991</v>
      </c>
      <c r="D115" s="443">
        <v>0</v>
      </c>
      <c r="E115" s="443">
        <v>0</v>
      </c>
      <c r="F115" s="443">
        <v>430665.99180999998</v>
      </c>
    </row>
    <row r="116" spans="1:6" s="685" customFormat="1" ht="13.5" customHeight="1">
      <c r="A116" s="63" t="s">
        <v>102</v>
      </c>
      <c r="B116" s="443">
        <v>1050462.9695599999</v>
      </c>
      <c r="C116" s="443">
        <v>132599.29784000001</v>
      </c>
      <c r="D116" s="443">
        <v>0</v>
      </c>
      <c r="E116" s="443">
        <v>0</v>
      </c>
      <c r="F116" s="443">
        <v>1183062.2674</v>
      </c>
    </row>
    <row r="117" spans="1:6" s="685" customFormat="1" ht="13.5" customHeight="1">
      <c r="A117" s="63" t="s">
        <v>103</v>
      </c>
      <c r="B117" s="443">
        <v>368161.18578</v>
      </c>
      <c r="C117" s="443">
        <v>154555.70325999998</v>
      </c>
      <c r="D117" s="443">
        <v>0</v>
      </c>
      <c r="E117" s="443">
        <v>0</v>
      </c>
      <c r="F117" s="443">
        <v>522716.88904000004</v>
      </c>
    </row>
    <row r="118" spans="1:6" s="685" customFormat="1" ht="13.5" customHeight="1">
      <c r="A118" s="63" t="s">
        <v>104</v>
      </c>
      <c r="B118" s="443">
        <v>408258.98379999999</v>
      </c>
      <c r="C118" s="443">
        <v>172125.67961000002</v>
      </c>
      <c r="D118" s="443">
        <v>0</v>
      </c>
      <c r="E118" s="443">
        <v>0</v>
      </c>
      <c r="F118" s="443">
        <v>580384.66340999992</v>
      </c>
    </row>
    <row r="119" spans="1:6" s="685" customFormat="1" ht="13.5" customHeight="1">
      <c r="A119" s="406" t="s">
        <v>105</v>
      </c>
      <c r="B119" s="443">
        <v>184466.29977000001</v>
      </c>
      <c r="C119" s="443">
        <v>63068.041920000003</v>
      </c>
      <c r="D119" s="443">
        <v>0</v>
      </c>
      <c r="E119" s="443">
        <v>8.0000000000000002E-3</v>
      </c>
      <c r="F119" s="443">
        <v>247534.34969</v>
      </c>
    </row>
    <row r="120" spans="1:6" s="685" customFormat="1" ht="13.5" customHeight="1">
      <c r="A120" s="406" t="s">
        <v>106</v>
      </c>
      <c r="B120" s="443">
        <v>427255.33343</v>
      </c>
      <c r="C120" s="443">
        <v>213461.01871</v>
      </c>
      <c r="D120" s="443">
        <v>0</v>
      </c>
      <c r="E120" s="443">
        <v>0</v>
      </c>
      <c r="F120" s="443">
        <v>640716.35213999997</v>
      </c>
    </row>
    <row r="121" spans="1:6" s="685" customFormat="1" ht="13.5" customHeight="1" thickBot="1">
      <c r="A121" s="54" t="s">
        <v>107</v>
      </c>
      <c r="B121" s="443">
        <v>85673.569610000006</v>
      </c>
      <c r="C121" s="443">
        <v>12493.00916</v>
      </c>
      <c r="D121" s="443">
        <v>0</v>
      </c>
      <c r="E121" s="443">
        <v>0</v>
      </c>
      <c r="F121" s="443">
        <v>98166.578769999993</v>
      </c>
    </row>
    <row r="122" spans="1:6" s="685" customFormat="1" ht="13.5" customHeight="1" thickTop="1" thickBot="1">
      <c r="A122" s="760" t="s">
        <v>108</v>
      </c>
      <c r="B122" s="752">
        <v>66.319059999999993</v>
      </c>
      <c r="C122" s="752">
        <v>105.08636</v>
      </c>
      <c r="D122" s="752">
        <v>0</v>
      </c>
      <c r="E122" s="752">
        <v>1.32368</v>
      </c>
      <c r="F122" s="752">
        <v>172.72910000000002</v>
      </c>
    </row>
    <row r="123" spans="1:6" s="685" customFormat="1" ht="13.5" customHeight="1" thickTop="1" thickBot="1">
      <c r="A123" s="758" t="s">
        <v>109</v>
      </c>
      <c r="B123" s="753">
        <v>0</v>
      </c>
      <c r="C123" s="753">
        <v>0</v>
      </c>
      <c r="D123" s="753">
        <v>0</v>
      </c>
      <c r="E123" s="753">
        <v>0</v>
      </c>
      <c r="F123" s="753">
        <v>0</v>
      </c>
    </row>
    <row r="124" spans="1:6" s="685" customFormat="1" ht="13.5" customHeight="1" thickTop="1">
      <c r="A124" s="54" t="s">
        <v>110</v>
      </c>
      <c r="B124" s="443">
        <v>0</v>
      </c>
      <c r="C124" s="443">
        <v>0</v>
      </c>
      <c r="D124" s="443">
        <v>0</v>
      </c>
      <c r="E124" s="443">
        <v>0</v>
      </c>
      <c r="F124" s="443">
        <v>0</v>
      </c>
    </row>
    <row r="125" spans="1:6" s="685" customFormat="1" ht="13.5" customHeight="1">
      <c r="A125" s="54" t="s">
        <v>111</v>
      </c>
      <c r="B125" s="443">
        <v>0</v>
      </c>
      <c r="C125" s="443">
        <v>0</v>
      </c>
      <c r="D125" s="443">
        <v>0</v>
      </c>
      <c r="E125" s="443">
        <v>0</v>
      </c>
      <c r="F125" s="443">
        <v>0</v>
      </c>
    </row>
    <row r="126" spans="1:6" s="685" customFormat="1" ht="13.5" customHeight="1">
      <c r="A126" s="54" t="s">
        <v>112</v>
      </c>
      <c r="B126" s="443">
        <v>0</v>
      </c>
      <c r="C126" s="443">
        <v>0</v>
      </c>
      <c r="D126" s="443">
        <v>0</v>
      </c>
      <c r="E126" s="443">
        <v>0</v>
      </c>
      <c r="F126" s="443">
        <v>0</v>
      </c>
    </row>
    <row r="127" spans="1:6" s="685" customFormat="1" ht="13.5" customHeight="1">
      <c r="A127" s="54" t="s">
        <v>113</v>
      </c>
      <c r="B127" s="443">
        <v>0</v>
      </c>
      <c r="C127" s="443">
        <v>0</v>
      </c>
      <c r="D127" s="443">
        <v>0</v>
      </c>
      <c r="E127" s="443">
        <v>0</v>
      </c>
      <c r="F127" s="443">
        <v>0</v>
      </c>
    </row>
    <row r="128" spans="1:6" s="685" customFormat="1" ht="13.5" customHeight="1">
      <c r="A128" s="54" t="s">
        <v>114</v>
      </c>
      <c r="B128" s="443">
        <v>0</v>
      </c>
      <c r="C128" s="443">
        <v>0</v>
      </c>
      <c r="D128" s="443">
        <v>0</v>
      </c>
      <c r="E128" s="443">
        <v>0</v>
      </c>
      <c r="F128" s="443">
        <v>0</v>
      </c>
    </row>
    <row r="129" spans="1:6" s="685" customFormat="1" ht="13.5" customHeight="1" thickBot="1">
      <c r="A129" s="54" t="s">
        <v>115</v>
      </c>
      <c r="B129" s="443">
        <v>0</v>
      </c>
      <c r="C129" s="443">
        <v>0</v>
      </c>
      <c r="D129" s="443">
        <v>0</v>
      </c>
      <c r="E129" s="443">
        <v>0</v>
      </c>
      <c r="F129" s="443">
        <v>0</v>
      </c>
    </row>
    <row r="130" spans="1:6" s="685" customFormat="1" ht="13.5" customHeight="1" thickTop="1" thickBot="1">
      <c r="A130" s="758" t="s">
        <v>116</v>
      </c>
      <c r="B130" s="753">
        <v>407357.06530999998</v>
      </c>
      <c r="C130" s="753">
        <v>57503.314740000002</v>
      </c>
      <c r="D130" s="753">
        <v>208.95726000000002</v>
      </c>
      <c r="E130" s="753">
        <v>0</v>
      </c>
      <c r="F130" s="753">
        <v>465069.33730999997</v>
      </c>
    </row>
    <row r="131" spans="1:6" s="685" customFormat="1" ht="13.5" customHeight="1" thickTop="1">
      <c r="A131" s="54" t="s">
        <v>117</v>
      </c>
      <c r="B131" s="443">
        <v>0</v>
      </c>
      <c r="C131" s="443">
        <v>0</v>
      </c>
      <c r="D131" s="443">
        <v>0</v>
      </c>
      <c r="E131" s="443">
        <v>0</v>
      </c>
      <c r="F131" s="443">
        <v>0</v>
      </c>
    </row>
    <row r="132" spans="1:6" s="685" customFormat="1" ht="13.5" customHeight="1">
      <c r="A132" s="54" t="s">
        <v>1447</v>
      </c>
      <c r="B132" s="443">
        <v>0</v>
      </c>
      <c r="C132" s="443">
        <v>0</v>
      </c>
      <c r="D132" s="443">
        <v>0</v>
      </c>
      <c r="E132" s="443">
        <v>0</v>
      </c>
      <c r="F132" s="443">
        <v>0</v>
      </c>
    </row>
    <row r="133" spans="1:6" s="685" customFormat="1" ht="13.5" customHeight="1">
      <c r="A133" s="54" t="s">
        <v>119</v>
      </c>
      <c r="B133" s="443">
        <v>0</v>
      </c>
      <c r="C133" s="443">
        <v>2339.6592500000002</v>
      </c>
      <c r="D133" s="443">
        <v>0</v>
      </c>
      <c r="E133" s="443">
        <v>0</v>
      </c>
      <c r="F133" s="443">
        <v>2339.6592500000002</v>
      </c>
    </row>
    <row r="134" spans="1:6" s="685" customFormat="1" ht="13.5" customHeight="1">
      <c r="A134" s="54" t="s">
        <v>1313</v>
      </c>
      <c r="B134" s="443">
        <v>54839.583920000005</v>
      </c>
      <c r="C134" s="443">
        <v>923.19581999999991</v>
      </c>
      <c r="D134" s="443">
        <v>208.95726000000002</v>
      </c>
      <c r="E134" s="443">
        <v>0</v>
      </c>
      <c r="F134" s="443">
        <v>55971.737000000001</v>
      </c>
    </row>
    <row r="135" spans="1:6" s="685" customFormat="1" ht="13.5" customHeight="1">
      <c r="A135" s="54" t="s">
        <v>120</v>
      </c>
      <c r="B135" s="443">
        <v>299684.63552999997</v>
      </c>
      <c r="C135" s="443">
        <v>36129.193090000001</v>
      </c>
      <c r="D135" s="443">
        <v>0</v>
      </c>
      <c r="E135" s="443">
        <v>0</v>
      </c>
      <c r="F135" s="443">
        <v>335813.82861999999</v>
      </c>
    </row>
    <row r="136" spans="1:6" s="685" customFormat="1" ht="13.5" customHeight="1">
      <c r="A136" s="54" t="s">
        <v>121</v>
      </c>
      <c r="B136" s="443">
        <v>0</v>
      </c>
      <c r="C136" s="443">
        <v>0</v>
      </c>
      <c r="D136" s="443">
        <v>0</v>
      </c>
      <c r="E136" s="443">
        <v>0</v>
      </c>
      <c r="F136" s="443">
        <v>0</v>
      </c>
    </row>
    <row r="137" spans="1:6" s="685" customFormat="1" ht="13.5" customHeight="1">
      <c r="A137" s="54" t="s">
        <v>122</v>
      </c>
      <c r="B137" s="443">
        <v>43128.102340000005</v>
      </c>
      <c r="C137" s="443">
        <v>17052.091</v>
      </c>
      <c r="D137" s="443">
        <v>0</v>
      </c>
      <c r="E137" s="443">
        <v>0</v>
      </c>
      <c r="F137" s="443">
        <v>60180.193340000005</v>
      </c>
    </row>
    <row r="138" spans="1:6" s="685" customFormat="1" ht="13.5" customHeight="1" thickBot="1">
      <c r="A138" s="54" t="s">
        <v>123</v>
      </c>
      <c r="B138" s="443">
        <v>9704.74352</v>
      </c>
      <c r="C138" s="443">
        <v>1059.1755800000001</v>
      </c>
      <c r="D138" s="443">
        <v>0</v>
      </c>
      <c r="E138" s="443">
        <v>0</v>
      </c>
      <c r="F138" s="443">
        <v>10763.919099999999</v>
      </c>
    </row>
    <row r="139" spans="1:6" s="685" customFormat="1" ht="13.5" customHeight="1" thickTop="1" thickBot="1">
      <c r="A139" s="758" t="s">
        <v>124</v>
      </c>
      <c r="B139" s="753">
        <v>169017.80368000001</v>
      </c>
      <c r="C139" s="753">
        <v>33116.43533</v>
      </c>
      <c r="D139" s="753">
        <v>0</v>
      </c>
      <c r="E139" s="753">
        <v>0</v>
      </c>
      <c r="F139" s="753">
        <v>202134.23900999999</v>
      </c>
    </row>
    <row r="140" spans="1:6" s="685" customFormat="1" ht="13.5" customHeight="1" thickTop="1">
      <c r="A140" s="54" t="s">
        <v>58</v>
      </c>
      <c r="B140" s="443">
        <v>82.389250000000004</v>
      </c>
      <c r="C140" s="443">
        <v>56.830239999999996</v>
      </c>
      <c r="D140" s="443">
        <v>0</v>
      </c>
      <c r="E140" s="443">
        <v>0</v>
      </c>
      <c r="F140" s="443">
        <v>139.21948999999998</v>
      </c>
    </row>
    <row r="141" spans="1:6" s="685" customFormat="1" ht="13.5" customHeight="1">
      <c r="A141" s="54" t="s">
        <v>60</v>
      </c>
      <c r="B141" s="443">
        <v>63310.45018</v>
      </c>
      <c r="C141" s="443">
        <v>13398.098239999999</v>
      </c>
      <c r="D141" s="443">
        <v>0</v>
      </c>
      <c r="E141" s="443">
        <v>0</v>
      </c>
      <c r="F141" s="443">
        <v>76708.548420000006</v>
      </c>
    </row>
    <row r="142" spans="1:6" s="685" customFormat="1" ht="13.5" customHeight="1">
      <c r="A142" s="54" t="s">
        <v>125</v>
      </c>
      <c r="B142" s="443">
        <v>101707.89234000001</v>
      </c>
      <c r="C142" s="443">
        <v>19126.156019999999</v>
      </c>
      <c r="D142" s="443">
        <v>0</v>
      </c>
      <c r="E142" s="443">
        <v>0</v>
      </c>
      <c r="F142" s="443">
        <v>120834.04836</v>
      </c>
    </row>
    <row r="143" spans="1:6" s="685" customFormat="1" ht="13.5" customHeight="1">
      <c r="A143" s="54" t="s">
        <v>87</v>
      </c>
      <c r="B143" s="443">
        <v>3917.0719100000001</v>
      </c>
      <c r="C143" s="443">
        <v>535.35082999999997</v>
      </c>
      <c r="D143" s="443">
        <v>0</v>
      </c>
      <c r="E143" s="443">
        <v>0</v>
      </c>
      <c r="F143" s="443">
        <v>4452.42274</v>
      </c>
    </row>
    <row r="144" spans="1:6" s="685" customFormat="1" ht="13.5" customHeight="1" thickBot="1">
      <c r="A144" s="54" t="s">
        <v>126</v>
      </c>
      <c r="B144" s="443">
        <v>0</v>
      </c>
      <c r="C144" s="443">
        <v>0</v>
      </c>
      <c r="D144" s="443">
        <v>0</v>
      </c>
      <c r="E144" s="443">
        <v>0</v>
      </c>
      <c r="F144" s="443">
        <v>0</v>
      </c>
    </row>
    <row r="145" spans="1:6" s="685" customFormat="1" ht="13.5" customHeight="1" thickTop="1" thickBot="1">
      <c r="A145" s="758" t="s">
        <v>127</v>
      </c>
      <c r="B145" s="753">
        <v>95805.672829999996</v>
      </c>
      <c r="C145" s="753">
        <v>51044.310010000001</v>
      </c>
      <c r="D145" s="753">
        <v>0</v>
      </c>
      <c r="E145" s="753">
        <v>0</v>
      </c>
      <c r="F145" s="753">
        <v>146849.98284000001</v>
      </c>
    </row>
    <row r="146" spans="1:6" s="685" customFormat="1" ht="13.5" customHeight="1" thickTop="1">
      <c r="A146" s="54" t="s">
        <v>128</v>
      </c>
      <c r="B146" s="443">
        <v>79.591700000000003</v>
      </c>
      <c r="C146" s="443">
        <v>9.6039999999999992</v>
      </c>
      <c r="D146" s="443">
        <v>0</v>
      </c>
      <c r="E146" s="443">
        <v>0</v>
      </c>
      <c r="F146" s="443">
        <v>89.195700000000002</v>
      </c>
    </row>
    <row r="147" spans="1:6" s="685" customFormat="1" ht="13.5" customHeight="1">
      <c r="A147" s="54" t="s">
        <v>129</v>
      </c>
      <c r="B147" s="443">
        <v>0</v>
      </c>
      <c r="C147" s="443">
        <v>0</v>
      </c>
      <c r="D147" s="443">
        <v>0</v>
      </c>
      <c r="E147" s="443">
        <v>0</v>
      </c>
      <c r="F147" s="443">
        <v>0</v>
      </c>
    </row>
    <row r="148" spans="1:6" s="685" customFormat="1" ht="13.5" customHeight="1">
      <c r="A148" s="54" t="s">
        <v>130</v>
      </c>
      <c r="B148" s="443">
        <v>43780.12371</v>
      </c>
      <c r="C148" s="443">
        <v>39418.401729999998</v>
      </c>
      <c r="D148" s="443">
        <v>0</v>
      </c>
      <c r="E148" s="443">
        <v>0</v>
      </c>
      <c r="F148" s="443">
        <v>83198.525439999998</v>
      </c>
    </row>
    <row r="149" spans="1:6" s="685" customFormat="1" ht="13.5" customHeight="1">
      <c r="A149" s="54" t="s">
        <v>131</v>
      </c>
      <c r="B149" s="443">
        <v>47248.70102</v>
      </c>
      <c r="C149" s="443">
        <v>10126.27547</v>
      </c>
      <c r="D149" s="443">
        <v>0</v>
      </c>
      <c r="E149" s="443">
        <v>0</v>
      </c>
      <c r="F149" s="443">
        <v>57374.976490000001</v>
      </c>
    </row>
    <row r="150" spans="1:6" s="685" customFormat="1" ht="13.5" customHeight="1" thickBot="1">
      <c r="A150" s="54" t="s">
        <v>132</v>
      </c>
      <c r="B150" s="443">
        <v>4697.2564000000002</v>
      </c>
      <c r="C150" s="443">
        <v>1490.02881</v>
      </c>
      <c r="D150" s="443">
        <v>0</v>
      </c>
      <c r="E150" s="443">
        <v>0</v>
      </c>
      <c r="F150" s="443">
        <v>6187.28521</v>
      </c>
    </row>
    <row r="151" spans="1:6" s="685" customFormat="1" ht="13.5" customHeight="1" thickTop="1" thickBot="1">
      <c r="A151" s="758" t="s">
        <v>133</v>
      </c>
      <c r="B151" s="753">
        <v>37815.01453</v>
      </c>
      <c r="C151" s="753">
        <v>0</v>
      </c>
      <c r="D151" s="753">
        <v>0</v>
      </c>
      <c r="E151" s="753">
        <v>0</v>
      </c>
      <c r="F151" s="753">
        <v>37815.01453</v>
      </c>
    </row>
    <row r="152" spans="1:6" s="685" customFormat="1" ht="13.5" customHeight="1" thickTop="1">
      <c r="A152" s="54" t="s">
        <v>134</v>
      </c>
      <c r="B152" s="443">
        <v>0</v>
      </c>
      <c r="C152" s="443">
        <v>0</v>
      </c>
      <c r="D152" s="443">
        <v>0</v>
      </c>
      <c r="E152" s="443">
        <v>0</v>
      </c>
      <c r="F152" s="443">
        <v>0</v>
      </c>
    </row>
    <row r="153" spans="1:6" s="685" customFormat="1" ht="13.5" customHeight="1">
      <c r="A153" s="54" t="s">
        <v>135</v>
      </c>
      <c r="B153" s="443">
        <v>0</v>
      </c>
      <c r="C153" s="443">
        <v>0</v>
      </c>
      <c r="D153" s="443">
        <v>0</v>
      </c>
      <c r="E153" s="443">
        <v>0</v>
      </c>
      <c r="F153" s="443">
        <v>0</v>
      </c>
    </row>
    <row r="154" spans="1:6" s="685" customFormat="1" ht="13.5" customHeight="1">
      <c r="A154" s="54" t="s">
        <v>136</v>
      </c>
      <c r="B154" s="443">
        <v>35065.805520000002</v>
      </c>
      <c r="C154" s="443">
        <v>0</v>
      </c>
      <c r="D154" s="443">
        <v>0</v>
      </c>
      <c r="E154" s="443">
        <v>0</v>
      </c>
      <c r="F154" s="443">
        <v>35065.805520000002</v>
      </c>
    </row>
    <row r="155" spans="1:6" s="685" customFormat="1" ht="13.5" customHeight="1" thickBot="1">
      <c r="A155" s="54" t="s">
        <v>137</v>
      </c>
      <c r="B155" s="443">
        <v>2749.2090099999996</v>
      </c>
      <c r="C155" s="443">
        <v>0</v>
      </c>
      <c r="D155" s="443">
        <v>0</v>
      </c>
      <c r="E155" s="443">
        <v>0</v>
      </c>
      <c r="F155" s="443">
        <v>2749.2090099999996</v>
      </c>
    </row>
    <row r="156" spans="1:6" s="685" customFormat="1" ht="13.5" customHeight="1" thickTop="1" thickBot="1">
      <c r="A156" s="758" t="s">
        <v>138</v>
      </c>
      <c r="B156" s="753">
        <v>63.49935</v>
      </c>
      <c r="C156" s="753">
        <v>1882.11023</v>
      </c>
      <c r="D156" s="753">
        <v>0</v>
      </c>
      <c r="E156" s="753">
        <v>0</v>
      </c>
      <c r="F156" s="753">
        <v>1945.6095800000001</v>
      </c>
    </row>
    <row r="157" spans="1:6" s="685" customFormat="1" ht="13.5" customHeight="1" thickTop="1">
      <c r="A157" s="54" t="s">
        <v>139</v>
      </c>
      <c r="B157" s="443">
        <v>63.49935</v>
      </c>
      <c r="C157" s="443">
        <v>1882.11023</v>
      </c>
      <c r="D157" s="443">
        <v>0</v>
      </c>
      <c r="E157" s="443">
        <v>0</v>
      </c>
      <c r="F157" s="443">
        <v>1945.6095800000001</v>
      </c>
    </row>
    <row r="158" spans="1:6" s="685" customFormat="1" ht="13.5" customHeight="1">
      <c r="A158" s="54" t="s">
        <v>140</v>
      </c>
      <c r="B158" s="443">
        <v>63.49935</v>
      </c>
      <c r="C158" s="443">
        <v>0</v>
      </c>
      <c r="D158" s="443">
        <v>0</v>
      </c>
      <c r="E158" s="443">
        <v>0</v>
      </c>
      <c r="F158" s="443">
        <v>63.49935</v>
      </c>
    </row>
    <row r="159" spans="1:6" s="685" customFormat="1" ht="13.5" customHeight="1">
      <c r="A159" s="54" t="s">
        <v>141</v>
      </c>
      <c r="B159" s="443">
        <v>0</v>
      </c>
      <c r="C159" s="443">
        <v>1851.2402299999999</v>
      </c>
      <c r="D159" s="443">
        <v>0</v>
      </c>
      <c r="E159" s="443">
        <v>0</v>
      </c>
      <c r="F159" s="443">
        <v>1851.2402299999999</v>
      </c>
    </row>
    <row r="160" spans="1:6" s="685" customFormat="1" ht="13.5" customHeight="1">
      <c r="A160" s="54" t="s">
        <v>142</v>
      </c>
      <c r="B160" s="443">
        <v>0</v>
      </c>
      <c r="C160" s="443">
        <v>0</v>
      </c>
      <c r="D160" s="443">
        <v>0</v>
      </c>
      <c r="E160" s="443">
        <v>0</v>
      </c>
      <c r="F160" s="443">
        <v>0</v>
      </c>
    </row>
    <row r="161" spans="1:6" s="685" customFormat="1" ht="13.5" customHeight="1">
      <c r="A161" s="54" t="s">
        <v>143</v>
      </c>
      <c r="B161" s="443">
        <v>0</v>
      </c>
      <c r="C161" s="443">
        <v>0</v>
      </c>
      <c r="D161" s="443">
        <v>0</v>
      </c>
      <c r="E161" s="443">
        <v>0</v>
      </c>
      <c r="F161" s="443">
        <v>0</v>
      </c>
    </row>
    <row r="162" spans="1:6" s="685" customFormat="1" ht="13.5" customHeight="1">
      <c r="A162" s="54" t="s">
        <v>144</v>
      </c>
      <c r="B162" s="443">
        <v>0</v>
      </c>
      <c r="C162" s="443">
        <v>30.87</v>
      </c>
      <c r="D162" s="443">
        <v>0</v>
      </c>
      <c r="E162" s="443">
        <v>0</v>
      </c>
      <c r="F162" s="443">
        <v>30.87</v>
      </c>
    </row>
    <row r="163" spans="1:6" s="685" customFormat="1" ht="13.5" customHeight="1">
      <c r="A163" s="54" t="s">
        <v>145</v>
      </c>
      <c r="B163" s="443">
        <v>0</v>
      </c>
      <c r="C163" s="443">
        <v>0</v>
      </c>
      <c r="D163" s="443">
        <v>0</v>
      </c>
      <c r="E163" s="443">
        <v>0</v>
      </c>
      <c r="F163" s="443">
        <v>0</v>
      </c>
    </row>
    <row r="164" spans="1:6" s="685" customFormat="1" ht="13.5" customHeight="1" thickBot="1">
      <c r="A164" s="54" t="s">
        <v>146</v>
      </c>
      <c r="B164" s="434">
        <v>0</v>
      </c>
      <c r="C164" s="434">
        <v>0</v>
      </c>
      <c r="D164" s="434">
        <v>0</v>
      </c>
      <c r="E164" s="434">
        <v>0</v>
      </c>
      <c r="F164" s="434">
        <v>0</v>
      </c>
    </row>
    <row r="165" spans="1:6" s="685" customFormat="1" ht="13.5" customHeight="1" thickTop="1" thickBot="1">
      <c r="A165" s="761" t="s">
        <v>147</v>
      </c>
      <c r="B165" s="753">
        <v>1056371.94224</v>
      </c>
      <c r="C165" s="753">
        <v>0</v>
      </c>
      <c r="D165" s="753">
        <v>0</v>
      </c>
      <c r="E165" s="753">
        <v>0</v>
      </c>
      <c r="F165" s="753">
        <v>1056371.94224</v>
      </c>
    </row>
    <row r="166" spans="1:6" s="685" customFormat="1" ht="13.5" customHeight="1" thickTop="1">
      <c r="A166" s="762" t="s">
        <v>148</v>
      </c>
      <c r="B166" s="443">
        <v>382255.93975000002</v>
      </c>
      <c r="C166" s="443">
        <v>0</v>
      </c>
      <c r="D166" s="443">
        <v>0</v>
      </c>
      <c r="E166" s="443">
        <v>0</v>
      </c>
      <c r="F166" s="443">
        <v>382255.93975000002</v>
      </c>
    </row>
    <row r="167" spans="1:6" s="685" customFormat="1" ht="13.5" customHeight="1">
      <c r="A167" s="54" t="s">
        <v>149</v>
      </c>
      <c r="B167" s="443">
        <v>382255.93975000002</v>
      </c>
      <c r="C167" s="443">
        <v>0</v>
      </c>
      <c r="D167" s="443">
        <v>0</v>
      </c>
      <c r="E167" s="443">
        <v>0</v>
      </c>
      <c r="F167" s="443">
        <v>382255.93975000002</v>
      </c>
    </row>
    <row r="168" spans="1:6" s="685" customFormat="1" ht="13.5" customHeight="1">
      <c r="A168" s="54" t="s">
        <v>150</v>
      </c>
      <c r="B168" s="443">
        <v>0</v>
      </c>
      <c r="C168" s="443">
        <v>0</v>
      </c>
      <c r="D168" s="443">
        <v>0</v>
      </c>
      <c r="E168" s="443">
        <v>0</v>
      </c>
      <c r="F168" s="443">
        <v>0</v>
      </c>
    </row>
    <row r="169" spans="1:6" s="685" customFormat="1" ht="13.5" customHeight="1">
      <c r="A169" s="54" t="s">
        <v>151</v>
      </c>
      <c r="B169" s="443">
        <v>0</v>
      </c>
      <c r="C169" s="443">
        <v>0</v>
      </c>
      <c r="D169" s="443">
        <v>0</v>
      </c>
      <c r="E169" s="443">
        <v>0</v>
      </c>
      <c r="F169" s="443">
        <v>0</v>
      </c>
    </row>
    <row r="170" spans="1:6" s="685" customFormat="1" ht="13.5" customHeight="1">
      <c r="A170" s="762" t="s">
        <v>152</v>
      </c>
      <c r="B170" s="443">
        <v>20015.09823</v>
      </c>
      <c r="C170" s="443">
        <v>0</v>
      </c>
      <c r="D170" s="443">
        <v>0</v>
      </c>
      <c r="E170" s="443">
        <v>0</v>
      </c>
      <c r="F170" s="443">
        <v>20015.09823</v>
      </c>
    </row>
    <row r="171" spans="1:6" s="685" customFormat="1" ht="13.5" customHeight="1">
      <c r="A171" s="54" t="s">
        <v>153</v>
      </c>
      <c r="B171" s="443">
        <v>0</v>
      </c>
      <c r="C171" s="443">
        <v>0</v>
      </c>
      <c r="D171" s="443">
        <v>0</v>
      </c>
      <c r="E171" s="443">
        <v>0</v>
      </c>
      <c r="F171" s="443">
        <v>0</v>
      </c>
    </row>
    <row r="172" spans="1:6" s="685" customFormat="1" ht="13.5" customHeight="1">
      <c r="A172" s="54" t="s">
        <v>154</v>
      </c>
      <c r="B172" s="443">
        <v>3012.86582</v>
      </c>
      <c r="C172" s="443">
        <v>0</v>
      </c>
      <c r="D172" s="443">
        <v>0</v>
      </c>
      <c r="E172" s="443">
        <v>0</v>
      </c>
      <c r="F172" s="443">
        <v>3012.86582</v>
      </c>
    </row>
    <row r="173" spans="1:6" s="685" customFormat="1" ht="13.5" customHeight="1">
      <c r="A173" s="54" t="s">
        <v>155</v>
      </c>
      <c r="B173" s="443">
        <v>17002.232410000001</v>
      </c>
      <c r="C173" s="443">
        <v>0</v>
      </c>
      <c r="D173" s="443">
        <v>0</v>
      </c>
      <c r="E173" s="443">
        <v>0</v>
      </c>
      <c r="F173" s="443">
        <v>17002.232410000001</v>
      </c>
    </row>
    <row r="174" spans="1:6" s="685" customFormat="1" ht="13.5" customHeight="1">
      <c r="A174" s="762" t="s">
        <v>156</v>
      </c>
      <c r="B174" s="443">
        <v>0</v>
      </c>
      <c r="C174" s="443">
        <v>0</v>
      </c>
      <c r="D174" s="443">
        <v>0</v>
      </c>
      <c r="E174" s="443">
        <v>0</v>
      </c>
      <c r="F174" s="443">
        <v>0</v>
      </c>
    </row>
    <row r="175" spans="1:6" s="685" customFormat="1" ht="13.5" customHeight="1">
      <c r="A175" s="54" t="s">
        <v>157</v>
      </c>
      <c r="B175" s="443">
        <v>0</v>
      </c>
      <c r="C175" s="443">
        <v>0</v>
      </c>
      <c r="D175" s="443">
        <v>0</v>
      </c>
      <c r="E175" s="443">
        <v>0</v>
      </c>
      <c r="F175" s="443">
        <v>0</v>
      </c>
    </row>
    <row r="176" spans="1:6" s="685" customFormat="1" ht="13.5" customHeight="1">
      <c r="A176" s="54" t="s">
        <v>158</v>
      </c>
      <c r="B176" s="443">
        <v>0</v>
      </c>
      <c r="C176" s="443">
        <v>0</v>
      </c>
      <c r="D176" s="443">
        <v>0</v>
      </c>
      <c r="E176" s="443">
        <v>0</v>
      </c>
      <c r="F176" s="443">
        <v>0</v>
      </c>
    </row>
    <row r="177" spans="1:6" s="685" customFormat="1" ht="13.5" customHeight="1">
      <c r="A177" s="54" t="s">
        <v>159</v>
      </c>
      <c r="B177" s="443">
        <v>0</v>
      </c>
      <c r="C177" s="443">
        <v>0</v>
      </c>
      <c r="D177" s="443">
        <v>0</v>
      </c>
      <c r="E177" s="443">
        <v>0</v>
      </c>
      <c r="F177" s="443">
        <v>0</v>
      </c>
    </row>
    <row r="178" spans="1:6" s="685" customFormat="1" ht="13.5" customHeight="1">
      <c r="A178" s="762" t="s">
        <v>160</v>
      </c>
      <c r="B178" s="443">
        <v>613710.78620000009</v>
      </c>
      <c r="C178" s="443">
        <v>0</v>
      </c>
      <c r="D178" s="443">
        <v>0</v>
      </c>
      <c r="E178" s="443">
        <v>0</v>
      </c>
      <c r="F178" s="443">
        <v>613710.78620000009</v>
      </c>
    </row>
    <row r="179" spans="1:6" s="685" customFormat="1" ht="13.5" customHeight="1">
      <c r="A179" s="54" t="s">
        <v>161</v>
      </c>
      <c r="B179" s="443">
        <v>267048.05475999997</v>
      </c>
      <c r="C179" s="443">
        <v>0</v>
      </c>
      <c r="D179" s="443">
        <v>0</v>
      </c>
      <c r="E179" s="443">
        <v>0</v>
      </c>
      <c r="F179" s="443">
        <v>267048.05475999997</v>
      </c>
    </row>
    <row r="180" spans="1:6" s="685" customFormat="1" ht="13.5" customHeight="1">
      <c r="A180" s="54" t="s">
        <v>162</v>
      </c>
      <c r="B180" s="443">
        <v>213408.67069</v>
      </c>
      <c r="C180" s="443">
        <v>0</v>
      </c>
      <c r="D180" s="443">
        <v>0</v>
      </c>
      <c r="E180" s="443">
        <v>0</v>
      </c>
      <c r="F180" s="443">
        <v>213408.67069</v>
      </c>
    </row>
    <row r="181" spans="1:6" s="685" customFormat="1" ht="13.5" customHeight="1">
      <c r="A181" s="54" t="s">
        <v>163</v>
      </c>
      <c r="B181" s="443">
        <v>133254.06075</v>
      </c>
      <c r="C181" s="443">
        <v>0</v>
      </c>
      <c r="D181" s="443">
        <v>0</v>
      </c>
      <c r="E181" s="443">
        <v>0</v>
      </c>
      <c r="F181" s="443">
        <v>133254.06075</v>
      </c>
    </row>
    <row r="182" spans="1:6" s="685" customFormat="1" ht="13.5" customHeight="1">
      <c r="A182" s="762" t="s">
        <v>164</v>
      </c>
      <c r="B182" s="443">
        <v>40390.118060000001</v>
      </c>
      <c r="C182" s="443">
        <v>0</v>
      </c>
      <c r="D182" s="443">
        <v>0</v>
      </c>
      <c r="E182" s="443">
        <v>0</v>
      </c>
      <c r="F182" s="443">
        <v>40390.118060000001</v>
      </c>
    </row>
    <row r="183" spans="1:6" s="685" customFormat="1" ht="13.5" customHeight="1">
      <c r="A183" s="54" t="s">
        <v>165</v>
      </c>
      <c r="B183" s="443">
        <v>29497.862499999999</v>
      </c>
      <c r="C183" s="443">
        <v>0</v>
      </c>
      <c r="D183" s="443">
        <v>0</v>
      </c>
      <c r="E183" s="443">
        <v>0</v>
      </c>
      <c r="F183" s="443">
        <v>29497.862499999999</v>
      </c>
    </row>
    <row r="184" spans="1:6" s="685" customFormat="1" ht="13.5" customHeight="1" thickBot="1">
      <c r="A184" s="54" t="s">
        <v>166</v>
      </c>
      <c r="B184" s="443">
        <v>10892.255560000001</v>
      </c>
      <c r="C184" s="443">
        <v>0</v>
      </c>
      <c r="D184" s="443">
        <v>0</v>
      </c>
      <c r="E184" s="443">
        <v>0</v>
      </c>
      <c r="F184" s="443">
        <v>10892.255560000001</v>
      </c>
    </row>
    <row r="185" spans="1:6" s="685" customFormat="1" ht="13.5" customHeight="1" thickTop="1" thickBot="1">
      <c r="A185" s="763" t="s">
        <v>167</v>
      </c>
      <c r="B185" s="752">
        <v>6616512.9527700003</v>
      </c>
      <c r="C185" s="752">
        <v>1461999.44472</v>
      </c>
      <c r="D185" s="752">
        <v>208.95726000000002</v>
      </c>
      <c r="E185" s="752">
        <v>24.902669999999997</v>
      </c>
      <c r="F185" s="752">
        <v>8078746.2574199997</v>
      </c>
    </row>
    <row r="186" spans="1:6" s="685" customFormat="1" ht="13.5" customHeight="1" thickTop="1" thickBot="1">
      <c r="A186" s="764" t="s">
        <v>168</v>
      </c>
      <c r="B186" s="753">
        <v>4535.4799699999994</v>
      </c>
      <c r="C186" s="753">
        <v>137.19999999999999</v>
      </c>
      <c r="D186" s="753">
        <v>0</v>
      </c>
      <c r="E186" s="753">
        <v>0</v>
      </c>
      <c r="F186" s="753">
        <v>4672.6799700000001</v>
      </c>
    </row>
    <row r="187" spans="1:6" s="685" customFormat="1" ht="13.5" customHeight="1" thickTop="1">
      <c r="A187" s="765" t="s">
        <v>169</v>
      </c>
      <c r="B187" s="443">
        <v>0</v>
      </c>
      <c r="C187" s="443">
        <v>0</v>
      </c>
      <c r="D187" s="443">
        <v>0</v>
      </c>
      <c r="E187" s="443">
        <v>0</v>
      </c>
      <c r="F187" s="443">
        <v>0</v>
      </c>
    </row>
    <row r="188" spans="1:6" s="685" customFormat="1" ht="13.5" customHeight="1">
      <c r="A188" s="54" t="s">
        <v>170</v>
      </c>
      <c r="B188" s="443">
        <v>0</v>
      </c>
      <c r="C188" s="443">
        <v>0</v>
      </c>
      <c r="D188" s="443">
        <v>0</v>
      </c>
      <c r="E188" s="443">
        <v>0</v>
      </c>
      <c r="F188" s="443">
        <v>0</v>
      </c>
    </row>
    <row r="189" spans="1:6" s="685" customFormat="1" ht="13.5" customHeight="1">
      <c r="A189" s="54" t="s">
        <v>171</v>
      </c>
      <c r="B189" s="443">
        <v>0</v>
      </c>
      <c r="C189" s="443">
        <v>0</v>
      </c>
      <c r="D189" s="443">
        <v>0</v>
      </c>
      <c r="E189" s="443">
        <v>0</v>
      </c>
      <c r="F189" s="443">
        <v>0</v>
      </c>
    </row>
    <row r="190" spans="1:6" s="685" customFormat="1" ht="13.5" customHeight="1">
      <c r="A190" s="54" t="s">
        <v>172</v>
      </c>
      <c r="B190" s="443">
        <v>0</v>
      </c>
      <c r="C190" s="443">
        <v>0</v>
      </c>
      <c r="D190" s="443">
        <v>0</v>
      </c>
      <c r="E190" s="443">
        <v>0</v>
      </c>
      <c r="F190" s="443">
        <v>0</v>
      </c>
    </row>
    <row r="191" spans="1:6" s="685" customFormat="1" ht="13.5" customHeight="1">
      <c r="A191" s="54" t="s">
        <v>173</v>
      </c>
      <c r="B191" s="443">
        <v>0</v>
      </c>
      <c r="C191" s="443">
        <v>0</v>
      </c>
      <c r="D191" s="443">
        <v>0</v>
      </c>
      <c r="E191" s="443">
        <v>0</v>
      </c>
      <c r="F191" s="443">
        <v>0</v>
      </c>
    </row>
    <row r="192" spans="1:6" s="685" customFormat="1" ht="13.5" customHeight="1">
      <c r="A192" s="54" t="s">
        <v>174</v>
      </c>
      <c r="B192" s="443">
        <v>0</v>
      </c>
      <c r="C192" s="443">
        <v>0</v>
      </c>
      <c r="D192" s="443">
        <v>0</v>
      </c>
      <c r="E192" s="443">
        <v>0</v>
      </c>
      <c r="F192" s="443">
        <v>0</v>
      </c>
    </row>
    <row r="193" spans="1:7" ht="13.5" customHeight="1">
      <c r="A193" s="762" t="s">
        <v>175</v>
      </c>
      <c r="B193" s="443">
        <v>4535.4799699999994</v>
      </c>
      <c r="C193" s="443">
        <v>137.19999999999999</v>
      </c>
      <c r="D193" s="443">
        <v>0</v>
      </c>
      <c r="E193" s="443">
        <v>0</v>
      </c>
      <c r="F193" s="443">
        <v>4672.6799700000001</v>
      </c>
      <c r="G193" s="685"/>
    </row>
    <row r="194" spans="1:7" ht="13.5" customHeight="1">
      <c r="A194" s="54" t="s">
        <v>176</v>
      </c>
      <c r="B194" s="443">
        <v>0</v>
      </c>
      <c r="C194" s="443">
        <v>0</v>
      </c>
      <c r="D194" s="443">
        <v>0</v>
      </c>
      <c r="E194" s="443">
        <v>0</v>
      </c>
      <c r="F194" s="443">
        <v>0</v>
      </c>
      <c r="G194" s="685"/>
    </row>
    <row r="195" spans="1:7" ht="13.5" customHeight="1">
      <c r="A195" s="54" t="s">
        <v>177</v>
      </c>
      <c r="B195" s="443">
        <v>0</v>
      </c>
      <c r="C195" s="443">
        <v>0</v>
      </c>
      <c r="D195" s="443">
        <v>0</v>
      </c>
      <c r="E195" s="443">
        <v>0</v>
      </c>
      <c r="F195" s="443">
        <v>0</v>
      </c>
      <c r="G195" s="685"/>
    </row>
    <row r="196" spans="1:7" ht="13.5" customHeight="1">
      <c r="A196" s="54" t="s">
        <v>178</v>
      </c>
      <c r="B196" s="443">
        <v>1964.6011299999998</v>
      </c>
      <c r="C196" s="443">
        <v>137.19999999999999</v>
      </c>
      <c r="D196" s="443">
        <v>0</v>
      </c>
      <c r="E196" s="443">
        <v>0</v>
      </c>
      <c r="F196" s="443">
        <v>2101.8011299999998</v>
      </c>
      <c r="G196" s="685"/>
    </row>
    <row r="197" spans="1:7" ht="13.5" customHeight="1">
      <c r="A197" s="54" t="s">
        <v>179</v>
      </c>
      <c r="B197" s="443">
        <v>0</v>
      </c>
      <c r="C197" s="443">
        <v>0</v>
      </c>
      <c r="D197" s="443">
        <v>0</v>
      </c>
      <c r="E197" s="443">
        <v>0</v>
      </c>
      <c r="F197" s="443">
        <v>0</v>
      </c>
      <c r="G197" s="685"/>
    </row>
    <row r="198" spans="1:7" ht="13.5" customHeight="1">
      <c r="A198" s="54" t="s">
        <v>180</v>
      </c>
      <c r="B198" s="443">
        <v>2570.8788399999999</v>
      </c>
      <c r="C198" s="443">
        <v>0</v>
      </c>
      <c r="D198" s="443">
        <v>0</v>
      </c>
      <c r="E198" s="443">
        <v>0</v>
      </c>
      <c r="F198" s="443">
        <v>2570.8788399999999</v>
      </c>
      <c r="G198" s="685"/>
    </row>
    <row r="199" spans="1:7" ht="13.5" customHeight="1">
      <c r="A199" s="762" t="s">
        <v>181</v>
      </c>
      <c r="B199" s="443">
        <v>0</v>
      </c>
      <c r="C199" s="443">
        <v>0</v>
      </c>
      <c r="D199" s="443">
        <v>0</v>
      </c>
      <c r="E199" s="443">
        <v>0</v>
      </c>
      <c r="F199" s="443">
        <v>0</v>
      </c>
      <c r="G199" s="685"/>
    </row>
    <row r="200" spans="1:7" ht="13.5" customHeight="1">
      <c r="A200" s="762" t="s">
        <v>182</v>
      </c>
      <c r="B200" s="443">
        <v>0</v>
      </c>
      <c r="C200" s="443">
        <v>0</v>
      </c>
      <c r="D200" s="443">
        <v>0</v>
      </c>
      <c r="E200" s="443">
        <v>0</v>
      </c>
      <c r="F200" s="443">
        <v>0</v>
      </c>
      <c r="G200" s="685"/>
    </row>
    <row r="201" spans="1:7" ht="13.5" customHeight="1">
      <c r="A201" s="54" t="s">
        <v>183</v>
      </c>
      <c r="B201" s="443">
        <v>0</v>
      </c>
      <c r="C201" s="443">
        <v>0</v>
      </c>
      <c r="D201" s="443">
        <v>0</v>
      </c>
      <c r="E201" s="443">
        <v>0</v>
      </c>
      <c r="F201" s="443">
        <v>0</v>
      </c>
    </row>
    <row r="202" spans="1:7" ht="13.5" customHeight="1">
      <c r="A202" s="54" t="s">
        <v>184</v>
      </c>
      <c r="B202" s="443">
        <v>0</v>
      </c>
      <c r="C202" s="443">
        <v>0</v>
      </c>
      <c r="D202" s="443">
        <v>0</v>
      </c>
      <c r="E202" s="443">
        <v>0</v>
      </c>
      <c r="F202" s="443">
        <v>0</v>
      </c>
    </row>
    <row r="203" spans="1:7" ht="13.5" customHeight="1">
      <c r="A203" s="54" t="s">
        <v>185</v>
      </c>
      <c r="B203" s="443">
        <v>0</v>
      </c>
      <c r="C203" s="443">
        <v>0</v>
      </c>
      <c r="D203" s="443">
        <v>0</v>
      </c>
      <c r="E203" s="443">
        <v>0</v>
      </c>
      <c r="F203" s="443">
        <v>0</v>
      </c>
    </row>
    <row r="204" spans="1:7" ht="13.5" customHeight="1">
      <c r="A204" s="54" t="s">
        <v>186</v>
      </c>
      <c r="B204" s="443">
        <v>0</v>
      </c>
      <c r="C204" s="443">
        <v>0</v>
      </c>
      <c r="D204" s="443">
        <v>0</v>
      </c>
      <c r="E204" s="443">
        <v>0</v>
      </c>
      <c r="F204" s="443">
        <v>0</v>
      </c>
    </row>
    <row r="205" spans="1:7" ht="13.5" customHeight="1" thickBot="1">
      <c r="A205" s="762" t="s">
        <v>187</v>
      </c>
      <c r="B205" s="443">
        <v>0</v>
      </c>
      <c r="C205" s="443">
        <v>0</v>
      </c>
      <c r="D205" s="443">
        <v>0</v>
      </c>
      <c r="E205" s="443">
        <v>0</v>
      </c>
      <c r="F205" s="443">
        <v>0</v>
      </c>
    </row>
    <row r="206" spans="1:7" ht="13.5" customHeight="1" thickTop="1" thickBot="1">
      <c r="A206" s="758" t="s">
        <v>188</v>
      </c>
      <c r="B206" s="753">
        <v>5553798.6097799996</v>
      </c>
      <c r="C206" s="753">
        <v>7654977.5494799996</v>
      </c>
      <c r="D206" s="753">
        <v>4122.3679499999998</v>
      </c>
      <c r="E206" s="753">
        <v>1180.4209099999998</v>
      </c>
      <c r="F206" s="753">
        <v>13214078.948120002</v>
      </c>
    </row>
    <row r="207" spans="1:7" ht="13.5" customHeight="1" thickTop="1">
      <c r="A207" s="762" t="s">
        <v>189</v>
      </c>
      <c r="B207" s="443">
        <v>12169.911550000001</v>
      </c>
      <c r="C207" s="443">
        <v>3532.6085099999996</v>
      </c>
      <c r="D207" s="443">
        <v>0</v>
      </c>
      <c r="E207" s="443">
        <v>0</v>
      </c>
      <c r="F207" s="443">
        <v>15702.520060000001</v>
      </c>
    </row>
    <row r="208" spans="1:7" ht="13.5" customHeight="1">
      <c r="A208" s="54" t="s">
        <v>190</v>
      </c>
      <c r="B208" s="443">
        <v>0</v>
      </c>
      <c r="C208" s="443">
        <v>0</v>
      </c>
      <c r="D208" s="443">
        <v>0</v>
      </c>
      <c r="E208" s="443">
        <v>0</v>
      </c>
      <c r="F208" s="443">
        <v>0</v>
      </c>
    </row>
    <row r="209" spans="1:6" ht="13.5" customHeight="1">
      <c r="A209" s="54" t="s">
        <v>191</v>
      </c>
      <c r="B209" s="443">
        <v>0</v>
      </c>
      <c r="C209" s="443">
        <v>0</v>
      </c>
      <c r="D209" s="443">
        <v>0</v>
      </c>
      <c r="E209" s="443">
        <v>0</v>
      </c>
      <c r="F209" s="443">
        <v>0</v>
      </c>
    </row>
    <row r="210" spans="1:6" ht="13.5" customHeight="1">
      <c r="A210" s="54" t="s">
        <v>192</v>
      </c>
      <c r="B210" s="443">
        <v>12169.911550000001</v>
      </c>
      <c r="C210" s="443">
        <v>3532.6085099999996</v>
      </c>
      <c r="D210" s="443">
        <v>0</v>
      </c>
      <c r="E210" s="443">
        <v>0</v>
      </c>
      <c r="F210" s="443">
        <v>15702.520060000001</v>
      </c>
    </row>
    <row r="211" spans="1:6" ht="13.5" customHeight="1">
      <c r="A211" s="762" t="s">
        <v>193</v>
      </c>
      <c r="B211" s="443">
        <v>56264.117060000004</v>
      </c>
      <c r="C211" s="443">
        <v>0</v>
      </c>
      <c r="D211" s="443">
        <v>803.15781000000004</v>
      </c>
      <c r="E211" s="443">
        <v>0</v>
      </c>
      <c r="F211" s="443">
        <v>57067.274869999994</v>
      </c>
    </row>
    <row r="212" spans="1:6" ht="13.5" customHeight="1">
      <c r="A212" s="54" t="s">
        <v>194</v>
      </c>
      <c r="B212" s="443">
        <v>0</v>
      </c>
      <c r="C212" s="443">
        <v>0</v>
      </c>
      <c r="D212" s="443">
        <v>0</v>
      </c>
      <c r="E212" s="443">
        <v>0</v>
      </c>
      <c r="F212" s="443">
        <v>0</v>
      </c>
    </row>
    <row r="213" spans="1:6" ht="13.5" customHeight="1">
      <c r="A213" s="54" t="s">
        <v>195</v>
      </c>
      <c r="B213" s="443">
        <v>56264.117060000004</v>
      </c>
      <c r="C213" s="443">
        <v>0</v>
      </c>
      <c r="D213" s="443">
        <v>803.15781000000004</v>
      </c>
      <c r="E213" s="443">
        <v>0</v>
      </c>
      <c r="F213" s="443">
        <v>57067.274869999994</v>
      </c>
    </row>
    <row r="214" spans="1:6" ht="13.5" customHeight="1">
      <c r="A214" s="54" t="s">
        <v>196</v>
      </c>
      <c r="B214" s="443">
        <v>0</v>
      </c>
      <c r="C214" s="443">
        <v>0</v>
      </c>
      <c r="D214" s="443">
        <v>0</v>
      </c>
      <c r="E214" s="443">
        <v>0</v>
      </c>
      <c r="F214" s="443">
        <v>0</v>
      </c>
    </row>
    <row r="215" spans="1:6" ht="13.5" customHeight="1">
      <c r="A215" s="759" t="s">
        <v>1358</v>
      </c>
      <c r="B215" s="443">
        <v>0</v>
      </c>
      <c r="C215" s="443">
        <v>0</v>
      </c>
      <c r="D215" s="443">
        <v>0</v>
      </c>
      <c r="E215" s="443">
        <v>0</v>
      </c>
      <c r="F215" s="443">
        <v>0</v>
      </c>
    </row>
    <row r="216" spans="1:6" ht="13.5" customHeight="1">
      <c r="A216" s="54" t="s">
        <v>197</v>
      </c>
      <c r="B216" s="443">
        <v>0</v>
      </c>
      <c r="C216" s="443">
        <v>0</v>
      </c>
      <c r="D216" s="443">
        <v>0</v>
      </c>
      <c r="E216" s="443">
        <v>0</v>
      </c>
      <c r="F216" s="443">
        <v>0</v>
      </c>
    </row>
    <row r="217" spans="1:6" ht="13.5" customHeight="1">
      <c r="A217" s="762" t="s">
        <v>198</v>
      </c>
      <c r="B217" s="443">
        <v>0</v>
      </c>
      <c r="C217" s="443">
        <v>0</v>
      </c>
      <c r="D217" s="443">
        <v>0</v>
      </c>
      <c r="E217" s="443">
        <v>0</v>
      </c>
      <c r="F217" s="443">
        <v>0</v>
      </c>
    </row>
    <row r="218" spans="1:6" ht="13.5" customHeight="1">
      <c r="A218" s="54" t="s">
        <v>199</v>
      </c>
      <c r="B218" s="443">
        <v>0</v>
      </c>
      <c r="C218" s="443">
        <v>0</v>
      </c>
      <c r="D218" s="443">
        <v>0</v>
      </c>
      <c r="E218" s="443">
        <v>0</v>
      </c>
      <c r="F218" s="443">
        <v>0</v>
      </c>
    </row>
    <row r="219" spans="1:6" ht="13.5" customHeight="1">
      <c r="A219" s="54" t="s">
        <v>200</v>
      </c>
      <c r="B219" s="443">
        <v>0</v>
      </c>
      <c r="C219" s="443">
        <v>0</v>
      </c>
      <c r="D219" s="443">
        <v>0</v>
      </c>
      <c r="E219" s="443">
        <v>0</v>
      </c>
      <c r="F219" s="443">
        <v>0</v>
      </c>
    </row>
    <row r="220" spans="1:6" ht="13.5" customHeight="1">
      <c r="A220" s="762" t="s">
        <v>201</v>
      </c>
      <c r="B220" s="443">
        <v>0</v>
      </c>
      <c r="C220" s="443">
        <v>0</v>
      </c>
      <c r="D220" s="443">
        <v>0</v>
      </c>
      <c r="E220" s="443">
        <v>0</v>
      </c>
      <c r="F220" s="443">
        <v>0</v>
      </c>
    </row>
    <row r="221" spans="1:6" ht="13.5" customHeight="1">
      <c r="A221" s="54" t="s">
        <v>202</v>
      </c>
      <c r="B221" s="443">
        <v>0</v>
      </c>
      <c r="C221" s="443">
        <v>0</v>
      </c>
      <c r="D221" s="443">
        <v>0</v>
      </c>
      <c r="E221" s="443">
        <v>0</v>
      </c>
      <c r="F221" s="443">
        <v>0</v>
      </c>
    </row>
    <row r="222" spans="1:6" ht="13.5" customHeight="1">
      <c r="A222" s="54" t="s">
        <v>203</v>
      </c>
      <c r="B222" s="443">
        <v>0</v>
      </c>
      <c r="C222" s="443">
        <v>0</v>
      </c>
      <c r="D222" s="443">
        <v>0</v>
      </c>
      <c r="E222" s="443">
        <v>0</v>
      </c>
      <c r="F222" s="443">
        <v>0</v>
      </c>
    </row>
    <row r="223" spans="1:6" ht="13.5" customHeight="1">
      <c r="A223" s="762" t="s">
        <v>204</v>
      </c>
      <c r="B223" s="443">
        <v>4774707.7348699998</v>
      </c>
      <c r="C223" s="443">
        <v>5773821.95199</v>
      </c>
      <c r="D223" s="443">
        <v>0</v>
      </c>
      <c r="E223" s="443">
        <v>0</v>
      </c>
      <c r="F223" s="443">
        <v>10548529.686860001</v>
      </c>
    </row>
    <row r="224" spans="1:6" ht="13.5" customHeight="1">
      <c r="A224" s="54" t="s">
        <v>205</v>
      </c>
      <c r="B224" s="443">
        <v>3767759.8327100002</v>
      </c>
      <c r="C224" s="443">
        <v>5257504.8593600001</v>
      </c>
      <c r="D224" s="443">
        <v>0</v>
      </c>
      <c r="E224" s="443">
        <v>0</v>
      </c>
      <c r="F224" s="443">
        <v>9025264.6920699999</v>
      </c>
    </row>
    <row r="225" spans="1:6" ht="13.5" customHeight="1">
      <c r="A225" s="54" t="s">
        <v>206</v>
      </c>
      <c r="B225" s="443">
        <v>6.8000000000000005E-2</v>
      </c>
      <c r="C225" s="443">
        <v>0</v>
      </c>
      <c r="D225" s="443">
        <v>0</v>
      </c>
      <c r="E225" s="443">
        <v>0</v>
      </c>
      <c r="F225" s="443">
        <v>6.8000000000000005E-2</v>
      </c>
    </row>
    <row r="226" spans="1:6" ht="13.5" customHeight="1">
      <c r="A226" s="54" t="s">
        <v>207</v>
      </c>
      <c r="B226" s="443">
        <v>564121.87880999991</v>
      </c>
      <c r="C226" s="443">
        <v>286768.88945000002</v>
      </c>
      <c r="D226" s="443">
        <v>0</v>
      </c>
      <c r="E226" s="443">
        <v>0</v>
      </c>
      <c r="F226" s="443">
        <v>850890.76826000004</v>
      </c>
    </row>
    <row r="227" spans="1:6" ht="13.5" customHeight="1">
      <c r="A227" s="54" t="s">
        <v>208</v>
      </c>
      <c r="B227" s="443">
        <v>0</v>
      </c>
      <c r="C227" s="443">
        <v>0</v>
      </c>
      <c r="D227" s="443">
        <v>0</v>
      </c>
      <c r="E227" s="443">
        <v>0</v>
      </c>
      <c r="F227" s="443">
        <v>0</v>
      </c>
    </row>
    <row r="228" spans="1:6" ht="13.5" customHeight="1">
      <c r="A228" s="54" t="s">
        <v>209</v>
      </c>
      <c r="B228" s="443">
        <v>165573.98266000001</v>
      </c>
      <c r="C228" s="443">
        <v>53820.197169999999</v>
      </c>
      <c r="D228" s="443">
        <v>0</v>
      </c>
      <c r="E228" s="443">
        <v>0</v>
      </c>
      <c r="F228" s="443">
        <v>219394.17983000001</v>
      </c>
    </row>
    <row r="229" spans="1:6" ht="13.5" customHeight="1">
      <c r="A229" s="54" t="s">
        <v>210</v>
      </c>
      <c r="B229" s="443">
        <v>614.43527000000006</v>
      </c>
      <c r="C229" s="443">
        <v>0</v>
      </c>
      <c r="D229" s="443">
        <v>0</v>
      </c>
      <c r="E229" s="443">
        <v>0</v>
      </c>
      <c r="F229" s="443">
        <v>614.43527000000006</v>
      </c>
    </row>
    <row r="230" spans="1:6" ht="13.5" customHeight="1">
      <c r="A230" s="54" t="s">
        <v>211</v>
      </c>
      <c r="B230" s="443">
        <v>11.260999999999999</v>
      </c>
      <c r="C230" s="443">
        <v>0</v>
      </c>
      <c r="D230" s="443">
        <v>0</v>
      </c>
      <c r="E230" s="443">
        <v>0</v>
      </c>
      <c r="F230" s="443">
        <v>11.260999999999999</v>
      </c>
    </row>
    <row r="231" spans="1:6" ht="13.5" customHeight="1">
      <c r="A231" s="54" t="s">
        <v>212</v>
      </c>
      <c r="B231" s="443">
        <v>0</v>
      </c>
      <c r="C231" s="443">
        <v>0</v>
      </c>
      <c r="D231" s="443">
        <v>0</v>
      </c>
      <c r="E231" s="443">
        <v>0</v>
      </c>
      <c r="F231" s="443">
        <v>0</v>
      </c>
    </row>
    <row r="232" spans="1:6" ht="13.5" customHeight="1">
      <c r="A232" s="54" t="s">
        <v>213</v>
      </c>
      <c r="B232" s="443">
        <v>276626.27642000001</v>
      </c>
      <c r="C232" s="443">
        <v>175728.00600999998</v>
      </c>
      <c r="D232" s="443">
        <v>0</v>
      </c>
      <c r="E232" s="443">
        <v>0</v>
      </c>
      <c r="F232" s="443">
        <v>452354.28243000002</v>
      </c>
    </row>
    <row r="233" spans="1:6" ht="13.5" customHeight="1">
      <c r="A233" s="762" t="s">
        <v>214</v>
      </c>
      <c r="B233" s="443">
        <v>707089.23126000003</v>
      </c>
      <c r="C233" s="443">
        <v>1874145.2305300001</v>
      </c>
      <c r="D233" s="443">
        <v>3319.2101400000001</v>
      </c>
      <c r="E233" s="443">
        <v>1180.4209099999998</v>
      </c>
      <c r="F233" s="443">
        <v>2585734.0928400001</v>
      </c>
    </row>
    <row r="234" spans="1:6" ht="13.5" customHeight="1">
      <c r="A234" s="54" t="s">
        <v>215</v>
      </c>
      <c r="B234" s="443">
        <v>261070.29207</v>
      </c>
      <c r="C234" s="443">
        <v>127933.00429000001</v>
      </c>
      <c r="D234" s="443">
        <v>0</v>
      </c>
      <c r="E234" s="443">
        <v>1180.4209099999998</v>
      </c>
      <c r="F234" s="443">
        <v>390183.71726999996</v>
      </c>
    </row>
    <row r="235" spans="1:6" ht="13.5" customHeight="1">
      <c r="A235" s="54" t="s">
        <v>216</v>
      </c>
      <c r="B235" s="443">
        <v>4899.7684200000003</v>
      </c>
      <c r="C235" s="443">
        <v>8986.2166400000006</v>
      </c>
      <c r="D235" s="443">
        <v>0</v>
      </c>
      <c r="E235" s="443">
        <v>0</v>
      </c>
      <c r="F235" s="443">
        <v>13885.985060000001</v>
      </c>
    </row>
    <row r="236" spans="1:6" ht="13.5" customHeight="1">
      <c r="A236" s="54" t="s">
        <v>217</v>
      </c>
      <c r="B236" s="443">
        <v>76090.551519999994</v>
      </c>
      <c r="C236" s="443">
        <v>98763.45336</v>
      </c>
      <c r="D236" s="443">
        <v>985.68682999999999</v>
      </c>
      <c r="E236" s="443">
        <v>0</v>
      </c>
      <c r="F236" s="443">
        <v>175839.69171000001</v>
      </c>
    </row>
    <row r="237" spans="1:6" ht="13.5" customHeight="1">
      <c r="A237" s="54" t="s">
        <v>218</v>
      </c>
      <c r="B237" s="443">
        <v>31659.7048</v>
      </c>
      <c r="C237" s="443">
        <v>26787.974019999998</v>
      </c>
      <c r="D237" s="443">
        <v>2311.9747599999996</v>
      </c>
      <c r="E237" s="443">
        <v>0</v>
      </c>
      <c r="F237" s="443">
        <v>60759.653579999998</v>
      </c>
    </row>
    <row r="238" spans="1:6" ht="13.5" customHeight="1">
      <c r="A238" s="54" t="s">
        <v>219</v>
      </c>
      <c r="B238" s="443">
        <v>0</v>
      </c>
      <c r="C238" s="443">
        <v>0</v>
      </c>
      <c r="D238" s="443">
        <v>0</v>
      </c>
      <c r="E238" s="443">
        <v>0</v>
      </c>
      <c r="F238" s="443">
        <v>0</v>
      </c>
    </row>
    <row r="239" spans="1:6" ht="13.5" customHeight="1">
      <c r="A239" s="54" t="s">
        <v>220</v>
      </c>
      <c r="B239" s="443">
        <v>333368.91444999998</v>
      </c>
      <c r="C239" s="443">
        <v>1611674.58222</v>
      </c>
      <c r="D239" s="443">
        <v>21.548549999999999</v>
      </c>
      <c r="E239" s="443">
        <v>0</v>
      </c>
      <c r="F239" s="443">
        <v>1945065.04522</v>
      </c>
    </row>
    <row r="240" spans="1:6" ht="13.5" customHeight="1">
      <c r="A240" s="54" t="s">
        <v>221</v>
      </c>
      <c r="B240" s="443">
        <v>0</v>
      </c>
      <c r="C240" s="443">
        <v>0</v>
      </c>
      <c r="D240" s="443">
        <v>0</v>
      </c>
      <c r="E240" s="443">
        <v>0</v>
      </c>
      <c r="F240" s="443">
        <v>0</v>
      </c>
    </row>
    <row r="241" spans="1:6" ht="13.5" customHeight="1">
      <c r="A241" s="762" t="s">
        <v>1342</v>
      </c>
      <c r="B241" s="443">
        <v>3567.6150400000001</v>
      </c>
      <c r="C241" s="443">
        <v>3477.7584500000003</v>
      </c>
      <c r="D241" s="443">
        <v>0</v>
      </c>
      <c r="E241" s="443">
        <v>0</v>
      </c>
      <c r="F241" s="443">
        <v>7045.3734899999999</v>
      </c>
    </row>
    <row r="242" spans="1:6" ht="13.5" customHeight="1">
      <c r="A242" s="54" t="s">
        <v>1343</v>
      </c>
      <c r="B242" s="443">
        <v>3567.57512</v>
      </c>
      <c r="C242" s="443">
        <v>3477.7584500000003</v>
      </c>
      <c r="D242" s="443">
        <v>0</v>
      </c>
      <c r="E242" s="443">
        <v>0</v>
      </c>
      <c r="F242" s="443">
        <v>7045.3335700000007</v>
      </c>
    </row>
    <row r="243" spans="1:6" ht="13.5" customHeight="1">
      <c r="A243" s="54" t="s">
        <v>1344</v>
      </c>
      <c r="B243" s="443">
        <v>3.9920000000000004E-2</v>
      </c>
      <c r="C243" s="443">
        <v>0</v>
      </c>
      <c r="D243" s="443">
        <v>0</v>
      </c>
      <c r="E243" s="443">
        <v>0</v>
      </c>
      <c r="F243" s="443">
        <v>3.9920000000000004E-2</v>
      </c>
    </row>
    <row r="244" spans="1:6" ht="13.5" customHeight="1">
      <c r="A244" s="762" t="s">
        <v>1345</v>
      </c>
      <c r="B244" s="443">
        <v>0</v>
      </c>
      <c r="C244" s="443">
        <v>0</v>
      </c>
      <c r="D244" s="443">
        <v>0</v>
      </c>
      <c r="E244" s="443">
        <v>0</v>
      </c>
      <c r="F244" s="443">
        <v>0</v>
      </c>
    </row>
    <row r="245" spans="1:6" ht="13.5" customHeight="1">
      <c r="A245" s="54" t="s">
        <v>1343</v>
      </c>
      <c r="B245" s="443">
        <v>0</v>
      </c>
      <c r="C245" s="443">
        <v>0</v>
      </c>
      <c r="D245" s="443">
        <v>0</v>
      </c>
      <c r="E245" s="443">
        <v>0</v>
      </c>
      <c r="F245" s="443">
        <v>0</v>
      </c>
    </row>
    <row r="246" spans="1:6" ht="13.5" customHeight="1">
      <c r="A246" s="54" t="s">
        <v>1344</v>
      </c>
      <c r="B246" s="434">
        <v>0</v>
      </c>
      <c r="C246" s="434">
        <v>0</v>
      </c>
      <c r="D246" s="434">
        <v>0</v>
      </c>
      <c r="E246" s="434">
        <v>0</v>
      </c>
      <c r="F246" s="434">
        <v>0</v>
      </c>
    </row>
    <row r="247" spans="1:6" ht="13.5" customHeight="1">
      <c r="A247" s="762" t="s">
        <v>1346</v>
      </c>
      <c r="B247" s="161">
        <v>3567.57512</v>
      </c>
      <c r="C247" s="161">
        <v>3477.79846</v>
      </c>
      <c r="D247" s="161">
        <v>0</v>
      </c>
      <c r="E247" s="161">
        <v>0</v>
      </c>
      <c r="F247" s="161">
        <v>7045.3735800000004</v>
      </c>
    </row>
    <row r="248" spans="1:6" ht="13.5" customHeight="1" thickBot="1">
      <c r="A248" s="762" t="s">
        <v>1347</v>
      </c>
      <c r="B248" s="161">
        <v>0</v>
      </c>
      <c r="C248" s="161">
        <v>0</v>
      </c>
      <c r="D248" s="161">
        <v>0</v>
      </c>
      <c r="E248" s="161">
        <v>0</v>
      </c>
      <c r="F248" s="161">
        <v>0</v>
      </c>
    </row>
    <row r="249" spans="1:6" ht="13.5" customHeight="1" thickTop="1" thickBot="1">
      <c r="A249" s="281" t="s">
        <v>222</v>
      </c>
      <c r="B249" s="753">
        <v>203330.08606</v>
      </c>
      <c r="C249" s="753">
        <v>21558.93895</v>
      </c>
      <c r="D249" s="753">
        <v>0</v>
      </c>
      <c r="E249" s="753">
        <v>0.27925</v>
      </c>
      <c r="F249" s="753">
        <v>224889.30426</v>
      </c>
    </row>
    <row r="250" spans="1:6" ht="13.5" customHeight="1" thickTop="1">
      <c r="A250" s="63" t="s">
        <v>223</v>
      </c>
      <c r="B250" s="443">
        <v>204.76863</v>
      </c>
      <c r="C250" s="443">
        <v>66.240820000000014</v>
      </c>
      <c r="D250" s="443">
        <v>0</v>
      </c>
      <c r="E250" s="443">
        <v>0</v>
      </c>
      <c r="F250" s="443">
        <v>271.00945000000002</v>
      </c>
    </row>
    <row r="251" spans="1:6" ht="13.5" customHeight="1">
      <c r="A251" s="63" t="s">
        <v>224</v>
      </c>
      <c r="B251" s="443">
        <v>928.17323999999996</v>
      </c>
      <c r="C251" s="443">
        <v>1990.16023</v>
      </c>
      <c r="D251" s="443">
        <v>0</v>
      </c>
      <c r="E251" s="443">
        <v>0.27925</v>
      </c>
      <c r="F251" s="443">
        <v>2918.6127200000001</v>
      </c>
    </row>
    <row r="252" spans="1:6" ht="13.5" customHeight="1">
      <c r="A252" s="63" t="s">
        <v>225</v>
      </c>
      <c r="B252" s="443">
        <v>191540.32890999998</v>
      </c>
      <c r="C252" s="443">
        <v>16952.110359999999</v>
      </c>
      <c r="D252" s="443">
        <v>0</v>
      </c>
      <c r="E252" s="443">
        <v>0</v>
      </c>
      <c r="F252" s="443">
        <v>208492.43927</v>
      </c>
    </row>
    <row r="253" spans="1:6" ht="13.5" customHeight="1">
      <c r="A253" s="63" t="s">
        <v>226</v>
      </c>
      <c r="B253" s="443">
        <v>3441.5607200000004</v>
      </c>
      <c r="C253" s="443">
        <v>1019.13139</v>
      </c>
      <c r="D253" s="443">
        <v>0</v>
      </c>
      <c r="E253" s="443">
        <v>0</v>
      </c>
      <c r="F253" s="443">
        <v>4460.69211</v>
      </c>
    </row>
    <row r="254" spans="1:6" ht="13.5" customHeight="1">
      <c r="A254" s="63" t="s">
        <v>227</v>
      </c>
      <c r="B254" s="443">
        <v>4059.9159300000001</v>
      </c>
      <c r="C254" s="443">
        <v>482.17240000000004</v>
      </c>
      <c r="D254" s="443">
        <v>0</v>
      </c>
      <c r="E254" s="443">
        <v>0</v>
      </c>
      <c r="F254" s="443">
        <v>4542.0883300000005</v>
      </c>
    </row>
    <row r="255" spans="1:6" ht="13.5" customHeight="1">
      <c r="A255" s="63" t="s">
        <v>228</v>
      </c>
      <c r="B255" s="443">
        <v>1114.27189</v>
      </c>
      <c r="C255" s="443">
        <v>507.97942999999998</v>
      </c>
      <c r="D255" s="443">
        <v>0</v>
      </c>
      <c r="E255" s="443">
        <v>0</v>
      </c>
      <c r="F255" s="443">
        <v>1622.2513200000001</v>
      </c>
    </row>
    <row r="256" spans="1:6" ht="13.5" customHeight="1">
      <c r="A256" s="63" t="s">
        <v>229</v>
      </c>
      <c r="B256" s="443">
        <v>1451.8009500000001</v>
      </c>
      <c r="C256" s="443">
        <v>302.29879999999997</v>
      </c>
      <c r="D256" s="443">
        <v>0</v>
      </c>
      <c r="E256" s="443">
        <v>0</v>
      </c>
      <c r="F256" s="443">
        <v>1754.0997500000001</v>
      </c>
    </row>
    <row r="257" spans="1:6" ht="13.5" customHeight="1">
      <c r="A257" s="63" t="s">
        <v>230</v>
      </c>
      <c r="B257" s="443">
        <v>253.11168000000001</v>
      </c>
      <c r="C257" s="443">
        <v>156.98705999999999</v>
      </c>
      <c r="D257" s="443">
        <v>0</v>
      </c>
      <c r="E257" s="443">
        <v>0</v>
      </c>
      <c r="F257" s="443">
        <v>410.09873999999996</v>
      </c>
    </row>
    <row r="258" spans="1:6" ht="13.5" customHeight="1">
      <c r="A258" s="63" t="s">
        <v>231</v>
      </c>
      <c r="B258" s="443">
        <v>0</v>
      </c>
      <c r="C258" s="443">
        <v>0</v>
      </c>
      <c r="D258" s="443">
        <v>0</v>
      </c>
      <c r="E258" s="443">
        <v>0</v>
      </c>
      <c r="F258" s="443">
        <v>0</v>
      </c>
    </row>
    <row r="259" spans="1:6" ht="13.5" customHeight="1">
      <c r="A259" s="63" t="s">
        <v>232</v>
      </c>
      <c r="B259" s="443">
        <v>306.91432000000003</v>
      </c>
      <c r="C259" s="443">
        <v>58.186500000000002</v>
      </c>
      <c r="D259" s="443">
        <v>0</v>
      </c>
      <c r="E259" s="443">
        <v>0</v>
      </c>
      <c r="F259" s="443">
        <v>365.10082</v>
      </c>
    </row>
    <row r="260" spans="1:6" ht="13.5" customHeight="1" thickBot="1">
      <c r="A260" s="63" t="s">
        <v>233</v>
      </c>
      <c r="B260" s="443">
        <v>29.239789999999999</v>
      </c>
      <c r="C260" s="443">
        <v>23.671959999999999</v>
      </c>
      <c r="D260" s="443">
        <v>0</v>
      </c>
      <c r="E260" s="443">
        <v>0</v>
      </c>
      <c r="F260" s="443">
        <v>52.911749999999998</v>
      </c>
    </row>
    <row r="261" spans="1:6" ht="13.5" customHeight="1" thickTop="1" thickBot="1">
      <c r="A261" s="281" t="s">
        <v>234</v>
      </c>
      <c r="B261" s="753">
        <v>-53862.333259999999</v>
      </c>
      <c r="C261" s="753">
        <v>-7332.6546699999999</v>
      </c>
      <c r="D261" s="753">
        <v>0</v>
      </c>
      <c r="E261" s="753">
        <v>0</v>
      </c>
      <c r="F261" s="753">
        <v>-61194.987930000003</v>
      </c>
    </row>
    <row r="262" spans="1:6" ht="13.5" customHeight="1" thickTop="1">
      <c r="A262" s="63" t="s">
        <v>235</v>
      </c>
      <c r="B262" s="443">
        <v>-48582.630250000002</v>
      </c>
      <c r="C262" s="443">
        <v>-6753.6571399999993</v>
      </c>
      <c r="D262" s="443">
        <v>0</v>
      </c>
      <c r="E262" s="443">
        <v>0</v>
      </c>
      <c r="F262" s="443">
        <v>-55336.287389999998</v>
      </c>
    </row>
    <row r="263" spans="1:6" ht="13.5" customHeight="1">
      <c r="A263" s="63" t="s">
        <v>236</v>
      </c>
      <c r="B263" s="443">
        <v>0</v>
      </c>
      <c r="C263" s="443">
        <v>0</v>
      </c>
      <c r="D263" s="443">
        <v>0</v>
      </c>
      <c r="E263" s="443">
        <v>0</v>
      </c>
      <c r="F263" s="443">
        <v>0</v>
      </c>
    </row>
    <row r="264" spans="1:6" ht="13.5" customHeight="1">
      <c r="A264" s="63" t="s">
        <v>237</v>
      </c>
      <c r="B264" s="443">
        <v>-4548.0452699999996</v>
      </c>
      <c r="C264" s="443">
        <v>-441.99502000000001</v>
      </c>
      <c r="D264" s="443">
        <v>0</v>
      </c>
      <c r="E264" s="443">
        <v>0</v>
      </c>
      <c r="F264" s="443">
        <v>-4990.0402899999999</v>
      </c>
    </row>
    <row r="265" spans="1:6" ht="13.5" customHeight="1">
      <c r="A265" s="63" t="s">
        <v>238</v>
      </c>
      <c r="B265" s="443">
        <v>-189.89372</v>
      </c>
      <c r="C265" s="443">
        <v>-137.00251</v>
      </c>
      <c r="D265" s="443">
        <v>0</v>
      </c>
      <c r="E265" s="443">
        <v>0</v>
      </c>
      <c r="F265" s="443">
        <v>-326.89623</v>
      </c>
    </row>
    <row r="266" spans="1:6" ht="13.5" customHeight="1">
      <c r="A266" s="63" t="s">
        <v>239</v>
      </c>
      <c r="B266" s="443">
        <v>-541.76402000000007</v>
      </c>
      <c r="C266" s="443">
        <v>0</v>
      </c>
      <c r="D266" s="443">
        <v>0</v>
      </c>
      <c r="E266" s="443">
        <v>0</v>
      </c>
      <c r="F266" s="443">
        <v>-541.76402000000007</v>
      </c>
    </row>
    <row r="267" spans="1:6" ht="13.5" customHeight="1">
      <c r="A267" s="406" t="s">
        <v>240</v>
      </c>
      <c r="B267" s="443">
        <v>0</v>
      </c>
      <c r="C267" s="443">
        <v>0</v>
      </c>
      <c r="D267" s="443">
        <v>0</v>
      </c>
      <c r="E267" s="443">
        <v>0</v>
      </c>
      <c r="F267" s="443">
        <v>0</v>
      </c>
    </row>
    <row r="268" spans="1:6" ht="13.5" customHeight="1" thickBot="1">
      <c r="A268" s="63" t="s">
        <v>241</v>
      </c>
      <c r="B268" s="443">
        <v>0</v>
      </c>
      <c r="C268" s="443">
        <v>0</v>
      </c>
      <c r="D268" s="443">
        <v>0</v>
      </c>
      <c r="E268" s="443">
        <v>0</v>
      </c>
      <c r="F268" s="443">
        <v>0</v>
      </c>
    </row>
    <row r="269" spans="1:6" ht="13.5" customHeight="1" thickTop="1" thickBot="1">
      <c r="A269" s="767" t="s">
        <v>242</v>
      </c>
      <c r="B269" s="768">
        <v>149467.75280000002</v>
      </c>
      <c r="C269" s="768">
        <v>14226.28428</v>
      </c>
      <c r="D269" s="768">
        <v>0</v>
      </c>
      <c r="E269" s="768">
        <v>0.27925</v>
      </c>
      <c r="F269" s="768">
        <v>163694.31633</v>
      </c>
    </row>
    <row r="270" spans="1:6" ht="13.5" customHeight="1" thickTop="1" thickBot="1">
      <c r="A270" s="769" t="s">
        <v>243</v>
      </c>
      <c r="B270" s="753">
        <v>5411.5550800000001</v>
      </c>
      <c r="C270" s="753">
        <v>1909.6721</v>
      </c>
      <c r="D270" s="753">
        <v>0</v>
      </c>
      <c r="E270" s="753">
        <v>0</v>
      </c>
      <c r="F270" s="753">
        <v>7321.2271799999999</v>
      </c>
    </row>
    <row r="271" spans="1:6" ht="13.5" customHeight="1" thickTop="1">
      <c r="A271" s="63" t="s">
        <v>244</v>
      </c>
      <c r="B271" s="443">
        <v>3566.0193599999998</v>
      </c>
      <c r="C271" s="443">
        <v>836.62636999999995</v>
      </c>
      <c r="D271" s="443">
        <v>0</v>
      </c>
      <c r="E271" s="443">
        <v>0</v>
      </c>
      <c r="F271" s="443">
        <v>4402.6457300000002</v>
      </c>
    </row>
    <row r="272" spans="1:6" ht="13.5" customHeight="1">
      <c r="A272" s="63" t="s">
        <v>245</v>
      </c>
      <c r="B272" s="443">
        <v>357.19468000000001</v>
      </c>
      <c r="C272" s="443">
        <v>450.50665999999995</v>
      </c>
      <c r="D272" s="443">
        <v>0</v>
      </c>
      <c r="E272" s="443">
        <v>0</v>
      </c>
      <c r="F272" s="443">
        <v>807.70133999999996</v>
      </c>
    </row>
    <row r="273" spans="1:6" ht="13.5" customHeight="1">
      <c r="A273" s="63" t="s">
        <v>246</v>
      </c>
      <c r="B273" s="443">
        <v>916.30142000000001</v>
      </c>
      <c r="C273" s="443">
        <v>331.89997</v>
      </c>
      <c r="D273" s="443">
        <v>0</v>
      </c>
      <c r="E273" s="443">
        <v>0</v>
      </c>
      <c r="F273" s="443">
        <v>1248.2013899999999</v>
      </c>
    </row>
    <row r="274" spans="1:6" ht="13.5" customHeight="1">
      <c r="A274" s="63" t="s">
        <v>247</v>
      </c>
      <c r="B274" s="443">
        <v>0</v>
      </c>
      <c r="C274" s="443">
        <v>0</v>
      </c>
      <c r="D274" s="443">
        <v>0</v>
      </c>
      <c r="E274" s="443">
        <v>0</v>
      </c>
      <c r="F274" s="443">
        <v>0</v>
      </c>
    </row>
    <row r="275" spans="1:6" ht="13.5" customHeight="1" thickBot="1">
      <c r="A275" s="63" t="s">
        <v>248</v>
      </c>
      <c r="B275" s="443">
        <v>572.03962000000001</v>
      </c>
      <c r="C275" s="443">
        <v>290.63909999999998</v>
      </c>
      <c r="D275" s="443">
        <v>0</v>
      </c>
      <c r="E275" s="443">
        <v>0</v>
      </c>
      <c r="F275" s="443">
        <v>862.67872</v>
      </c>
    </row>
    <row r="276" spans="1:6" ht="13.5" customHeight="1" thickTop="1" thickBot="1">
      <c r="A276" s="770" t="s">
        <v>249</v>
      </c>
      <c r="B276" s="753">
        <v>-2114.6661800000002</v>
      </c>
      <c r="C276" s="753">
        <v>-1339.4350099999999</v>
      </c>
      <c r="D276" s="753">
        <v>0</v>
      </c>
      <c r="E276" s="753">
        <v>0</v>
      </c>
      <c r="F276" s="753">
        <v>-3454.1011899999999</v>
      </c>
    </row>
    <row r="277" spans="1:6" ht="13.5" customHeight="1" thickTop="1">
      <c r="A277" s="63" t="s">
        <v>244</v>
      </c>
      <c r="B277" s="443">
        <v>-595.48659999999995</v>
      </c>
      <c r="C277" s="443">
        <v>-408.52030999999999</v>
      </c>
      <c r="D277" s="443">
        <v>0</v>
      </c>
      <c r="E277" s="443">
        <v>0</v>
      </c>
      <c r="F277" s="443">
        <v>-1004.0069100000001</v>
      </c>
    </row>
    <row r="278" spans="1:6" ht="13.5" customHeight="1">
      <c r="A278" s="63" t="s">
        <v>250</v>
      </c>
      <c r="B278" s="443">
        <v>-1103.15399</v>
      </c>
      <c r="C278" s="443">
        <v>-1.5</v>
      </c>
      <c r="D278" s="443">
        <v>0</v>
      </c>
      <c r="E278" s="443">
        <v>0</v>
      </c>
      <c r="F278" s="443">
        <v>-1104.65399</v>
      </c>
    </row>
    <row r="279" spans="1:6" ht="13.5" customHeight="1">
      <c r="A279" s="63" t="s">
        <v>251</v>
      </c>
      <c r="B279" s="443">
        <v>-8.3490200000000012</v>
      </c>
      <c r="C279" s="443">
        <v>0</v>
      </c>
      <c r="D279" s="443">
        <v>0</v>
      </c>
      <c r="E279" s="443">
        <v>0</v>
      </c>
      <c r="F279" s="443">
        <v>-8.3490200000000012</v>
      </c>
    </row>
    <row r="280" spans="1:6" ht="13.5" customHeight="1">
      <c r="A280" s="63" t="s">
        <v>252</v>
      </c>
      <c r="B280" s="443">
        <v>-18.987069999999999</v>
      </c>
      <c r="C280" s="443">
        <v>0</v>
      </c>
      <c r="D280" s="443">
        <v>0</v>
      </c>
      <c r="E280" s="443">
        <v>0</v>
      </c>
      <c r="F280" s="443">
        <v>-18.987069999999999</v>
      </c>
    </row>
    <row r="281" spans="1:6" ht="13.5" customHeight="1" thickBot="1">
      <c r="A281" s="63" t="s">
        <v>253</v>
      </c>
      <c r="B281" s="443">
        <v>-388.68950000000001</v>
      </c>
      <c r="C281" s="443">
        <v>-929.41469999999993</v>
      </c>
      <c r="D281" s="443">
        <v>0</v>
      </c>
      <c r="E281" s="443">
        <v>0</v>
      </c>
      <c r="F281" s="443">
        <v>-1318.1042</v>
      </c>
    </row>
    <row r="282" spans="1:6" ht="13.5" customHeight="1" thickTop="1" thickBot="1">
      <c r="A282" s="281" t="s">
        <v>254</v>
      </c>
      <c r="B282" s="753">
        <v>152764.64169999998</v>
      </c>
      <c r="C282" s="753">
        <v>14796.521369999999</v>
      </c>
      <c r="D282" s="753">
        <v>0</v>
      </c>
      <c r="E282" s="753">
        <v>0.27925</v>
      </c>
      <c r="F282" s="753">
        <v>167561.44232</v>
      </c>
    </row>
    <row r="283" spans="1:6" ht="13.5" customHeight="1" thickTop="1">
      <c r="A283" s="296" t="s">
        <v>255</v>
      </c>
      <c r="B283" s="443">
        <v>15120.829099999999</v>
      </c>
      <c r="C283" s="443">
        <v>7355.5434400000004</v>
      </c>
      <c r="D283" s="443">
        <v>0</v>
      </c>
      <c r="E283" s="443">
        <v>0</v>
      </c>
      <c r="F283" s="443">
        <v>22476.37254</v>
      </c>
    </row>
    <row r="284" spans="1:6" ht="13.5" customHeight="1">
      <c r="A284" s="63" t="s">
        <v>256</v>
      </c>
      <c r="B284" s="443">
        <v>967.00459999999998</v>
      </c>
      <c r="C284" s="443">
        <v>807.60242000000005</v>
      </c>
      <c r="D284" s="443">
        <v>0</v>
      </c>
      <c r="E284" s="443">
        <v>0</v>
      </c>
      <c r="F284" s="443">
        <v>1774.6070199999999</v>
      </c>
    </row>
    <row r="285" spans="1:6" ht="13.5" customHeight="1">
      <c r="A285" s="63" t="s">
        <v>257</v>
      </c>
      <c r="B285" s="443">
        <v>14153.824500000001</v>
      </c>
      <c r="C285" s="443">
        <v>6547.9410199999993</v>
      </c>
      <c r="D285" s="443">
        <v>0</v>
      </c>
      <c r="E285" s="443">
        <v>0</v>
      </c>
      <c r="F285" s="443">
        <v>20701.765520000001</v>
      </c>
    </row>
    <row r="286" spans="1:6" ht="13.5" customHeight="1">
      <c r="A286" s="63" t="s">
        <v>258</v>
      </c>
      <c r="B286" s="443">
        <v>0</v>
      </c>
      <c r="C286" s="443">
        <v>0</v>
      </c>
      <c r="D286" s="443">
        <v>0</v>
      </c>
      <c r="E286" s="443">
        <v>0</v>
      </c>
      <c r="F286" s="443">
        <v>0</v>
      </c>
    </row>
    <row r="287" spans="1:6" ht="13.5" customHeight="1">
      <c r="A287" s="63" t="s">
        <v>259</v>
      </c>
      <c r="B287" s="443">
        <v>0</v>
      </c>
      <c r="C287" s="443">
        <v>0</v>
      </c>
      <c r="D287" s="443">
        <v>0</v>
      </c>
      <c r="E287" s="443">
        <v>0</v>
      </c>
      <c r="F287" s="443">
        <v>0</v>
      </c>
    </row>
    <row r="288" spans="1:6" ht="13.5" customHeight="1">
      <c r="A288" s="63" t="s">
        <v>260</v>
      </c>
      <c r="B288" s="443">
        <v>0</v>
      </c>
      <c r="C288" s="443">
        <v>0</v>
      </c>
      <c r="D288" s="443">
        <v>0</v>
      </c>
      <c r="E288" s="443">
        <v>0</v>
      </c>
      <c r="F288" s="443">
        <v>0</v>
      </c>
    </row>
    <row r="289" spans="1:6" ht="13.5" customHeight="1">
      <c r="A289" s="63" t="s">
        <v>261</v>
      </c>
      <c r="B289" s="443">
        <v>0</v>
      </c>
      <c r="C289" s="443">
        <v>0</v>
      </c>
      <c r="D289" s="443">
        <v>0</v>
      </c>
      <c r="E289" s="443">
        <v>0</v>
      </c>
      <c r="F289" s="443">
        <v>0</v>
      </c>
    </row>
    <row r="290" spans="1:6" ht="13.5" customHeight="1">
      <c r="A290" s="296" t="s">
        <v>262</v>
      </c>
      <c r="B290" s="443">
        <v>-33732.860840000001</v>
      </c>
      <c r="C290" s="443">
        <v>-6378.1148300000004</v>
      </c>
      <c r="D290" s="443">
        <v>0</v>
      </c>
      <c r="E290" s="443">
        <v>0</v>
      </c>
      <c r="F290" s="443">
        <v>-40110.97567</v>
      </c>
    </row>
    <row r="291" spans="1:6" ht="13.5" customHeight="1">
      <c r="A291" s="63" t="s">
        <v>263</v>
      </c>
      <c r="B291" s="443">
        <v>-31722.046760000001</v>
      </c>
      <c r="C291" s="443">
        <v>-5452.3558700000003</v>
      </c>
      <c r="D291" s="443">
        <v>0</v>
      </c>
      <c r="E291" s="443">
        <v>0</v>
      </c>
      <c r="F291" s="443">
        <v>-37174.402630000004</v>
      </c>
    </row>
    <row r="292" spans="1:6" ht="13.5" customHeight="1">
      <c r="A292" s="63" t="s">
        <v>264</v>
      </c>
      <c r="B292" s="443">
        <v>-22.402889999999999</v>
      </c>
      <c r="C292" s="443">
        <v>-110.18456</v>
      </c>
      <c r="D292" s="443">
        <v>0</v>
      </c>
      <c r="E292" s="443">
        <v>0</v>
      </c>
      <c r="F292" s="443">
        <v>-132.58745000000002</v>
      </c>
    </row>
    <row r="293" spans="1:6" ht="13.5" customHeight="1">
      <c r="A293" s="63" t="s">
        <v>265</v>
      </c>
      <c r="B293" s="443">
        <v>0</v>
      </c>
      <c r="C293" s="443">
        <v>-4.9391999999999996</v>
      </c>
      <c r="D293" s="443">
        <v>0</v>
      </c>
      <c r="E293" s="443">
        <v>0</v>
      </c>
      <c r="F293" s="443">
        <v>-4.9391999999999996</v>
      </c>
    </row>
    <row r="294" spans="1:6" ht="13.5" customHeight="1">
      <c r="A294" s="406" t="s">
        <v>266</v>
      </c>
      <c r="B294" s="443">
        <v>-1987.5670600000001</v>
      </c>
      <c r="C294" s="443">
        <v>-810.63519999999994</v>
      </c>
      <c r="D294" s="443">
        <v>0</v>
      </c>
      <c r="E294" s="443">
        <v>0</v>
      </c>
      <c r="F294" s="443">
        <v>-2798.2022599999996</v>
      </c>
    </row>
    <row r="295" spans="1:6" ht="13.5" customHeight="1">
      <c r="A295" s="406" t="s">
        <v>267</v>
      </c>
      <c r="B295" s="443">
        <v>-0.84413000000000005</v>
      </c>
      <c r="C295" s="443">
        <v>0</v>
      </c>
      <c r="D295" s="443">
        <v>0</v>
      </c>
      <c r="E295" s="443">
        <v>0</v>
      </c>
      <c r="F295" s="443">
        <v>-0.84413000000000005</v>
      </c>
    </row>
    <row r="296" spans="1:6" ht="13.5" customHeight="1" thickBot="1">
      <c r="A296" s="406" t="s">
        <v>268</v>
      </c>
      <c r="B296" s="443">
        <v>0</v>
      </c>
      <c r="C296" s="443">
        <v>0</v>
      </c>
      <c r="D296" s="443">
        <v>0</v>
      </c>
      <c r="E296" s="443">
        <v>0</v>
      </c>
      <c r="F296" s="443">
        <v>0</v>
      </c>
    </row>
    <row r="297" spans="1:6" ht="13.5" customHeight="1" thickTop="1" thickBot="1">
      <c r="A297" s="771" t="s">
        <v>269</v>
      </c>
      <c r="B297" s="752">
        <v>134152.60996</v>
      </c>
      <c r="C297" s="752">
        <v>15773.949980000001</v>
      </c>
      <c r="D297" s="752">
        <v>0</v>
      </c>
      <c r="E297" s="752">
        <v>0.27925</v>
      </c>
      <c r="F297" s="752">
        <v>149926.83919</v>
      </c>
    </row>
    <row r="298" spans="1:6" ht="13.5" customHeight="1" thickTop="1" thickBot="1">
      <c r="A298" s="281" t="s">
        <v>270</v>
      </c>
      <c r="B298" s="753">
        <v>-126025.65174</v>
      </c>
      <c r="C298" s="753">
        <v>-12817.39292</v>
      </c>
      <c r="D298" s="753">
        <v>0</v>
      </c>
      <c r="E298" s="753">
        <v>0</v>
      </c>
      <c r="F298" s="753">
        <v>-138843.04465999999</v>
      </c>
    </row>
    <row r="299" spans="1:6" ht="13.5" customHeight="1" thickTop="1">
      <c r="A299" s="63" t="s">
        <v>271</v>
      </c>
      <c r="B299" s="443">
        <v>-77681.584470000002</v>
      </c>
      <c r="C299" s="443">
        <v>-154.43817000000001</v>
      </c>
      <c r="D299" s="443">
        <v>0</v>
      </c>
      <c r="E299" s="443">
        <v>0</v>
      </c>
      <c r="F299" s="443">
        <v>-77836.022639999996</v>
      </c>
    </row>
    <row r="300" spans="1:6" ht="13.5" customHeight="1">
      <c r="A300" s="63" t="s">
        <v>272</v>
      </c>
      <c r="B300" s="443">
        <v>-10163.42447</v>
      </c>
      <c r="C300" s="443">
        <v>-1093.54628</v>
      </c>
      <c r="D300" s="443">
        <v>0</v>
      </c>
      <c r="E300" s="443">
        <v>0</v>
      </c>
      <c r="F300" s="443">
        <v>-11256.97075</v>
      </c>
    </row>
    <row r="301" spans="1:6" ht="13.5" customHeight="1">
      <c r="A301" s="63" t="s">
        <v>273</v>
      </c>
      <c r="B301" s="443">
        <v>-663.64652000000001</v>
      </c>
      <c r="C301" s="443">
        <v>-2745.9552999999996</v>
      </c>
      <c r="D301" s="443">
        <v>0</v>
      </c>
      <c r="E301" s="443">
        <v>0</v>
      </c>
      <c r="F301" s="443">
        <v>-3409.6018199999999</v>
      </c>
    </row>
    <row r="302" spans="1:6" ht="13.5" customHeight="1">
      <c r="A302" s="63" t="s">
        <v>274</v>
      </c>
      <c r="B302" s="443">
        <v>-4345.9387800000004</v>
      </c>
      <c r="C302" s="443">
        <v>-3.335</v>
      </c>
      <c r="D302" s="443">
        <v>0</v>
      </c>
      <c r="E302" s="443">
        <v>0</v>
      </c>
      <c r="F302" s="443">
        <v>-4349.2737800000004</v>
      </c>
    </row>
    <row r="303" spans="1:6" ht="13.5" customHeight="1">
      <c r="A303" s="63" t="s">
        <v>275</v>
      </c>
      <c r="B303" s="443">
        <v>-7852.0337900000004</v>
      </c>
      <c r="C303" s="443">
        <v>-349.18799999999999</v>
      </c>
      <c r="D303" s="443">
        <v>0</v>
      </c>
      <c r="E303" s="443">
        <v>0</v>
      </c>
      <c r="F303" s="443">
        <v>-8201.2217899999996</v>
      </c>
    </row>
    <row r="304" spans="1:6" ht="13.5" customHeight="1">
      <c r="A304" s="63" t="s">
        <v>276</v>
      </c>
      <c r="B304" s="443">
        <v>-2131.0128799999998</v>
      </c>
      <c r="C304" s="443">
        <v>-22.714200000000002</v>
      </c>
      <c r="D304" s="443">
        <v>0</v>
      </c>
      <c r="E304" s="443">
        <v>0</v>
      </c>
      <c r="F304" s="443">
        <v>-2153.7270800000001</v>
      </c>
    </row>
    <row r="305" spans="1:6" ht="13.5" customHeight="1">
      <c r="A305" s="63" t="s">
        <v>277</v>
      </c>
      <c r="B305" s="443">
        <v>-4816.8275100000001</v>
      </c>
      <c r="C305" s="443">
        <v>0</v>
      </c>
      <c r="D305" s="443">
        <v>0</v>
      </c>
      <c r="E305" s="443">
        <v>0</v>
      </c>
      <c r="F305" s="443">
        <v>-4816.8275100000001</v>
      </c>
    </row>
    <row r="306" spans="1:6" ht="13.5" customHeight="1">
      <c r="A306" s="63" t="s">
        <v>278</v>
      </c>
      <c r="B306" s="443">
        <v>-773.46134999999992</v>
      </c>
      <c r="C306" s="443">
        <v>-128.27884</v>
      </c>
      <c r="D306" s="443">
        <v>0</v>
      </c>
      <c r="E306" s="443">
        <v>0</v>
      </c>
      <c r="F306" s="443">
        <v>-901.74018999999998</v>
      </c>
    </row>
    <row r="307" spans="1:6" ht="13.5" customHeight="1" thickBot="1">
      <c r="A307" s="63" t="s">
        <v>279</v>
      </c>
      <c r="B307" s="443">
        <v>-17597.721969999999</v>
      </c>
      <c r="C307" s="443">
        <v>-8319.9371300000003</v>
      </c>
      <c r="D307" s="443">
        <v>0</v>
      </c>
      <c r="E307" s="443">
        <v>0</v>
      </c>
      <c r="F307" s="443">
        <v>-25917.659100000001</v>
      </c>
    </row>
    <row r="308" spans="1:6" ht="13.5" customHeight="1" thickTop="1" thickBot="1">
      <c r="A308" s="769" t="s">
        <v>280</v>
      </c>
      <c r="B308" s="753">
        <v>8126.9582199999995</v>
      </c>
      <c r="C308" s="753">
        <v>2956.5570600000001</v>
      </c>
      <c r="D308" s="753">
        <v>0</v>
      </c>
      <c r="E308" s="753">
        <v>0.27925</v>
      </c>
      <c r="F308" s="753">
        <v>11083.794529999999</v>
      </c>
    </row>
    <row r="309" spans="1:6" ht="13.5" customHeight="1" thickTop="1">
      <c r="A309" s="246" t="s">
        <v>281</v>
      </c>
      <c r="B309" s="443">
        <v>23.549669999999999</v>
      </c>
      <c r="C309" s="443">
        <v>25.92521</v>
      </c>
      <c r="D309" s="443">
        <v>0</v>
      </c>
      <c r="E309" s="443">
        <v>0.45030000000000003</v>
      </c>
      <c r="F309" s="443">
        <v>49.925179999999997</v>
      </c>
    </row>
    <row r="310" spans="1:6" ht="13.5" customHeight="1">
      <c r="A310" s="406" t="s">
        <v>282</v>
      </c>
      <c r="B310" s="443">
        <v>23.549669999999999</v>
      </c>
      <c r="C310" s="443">
        <v>25.92521</v>
      </c>
      <c r="D310" s="443">
        <v>0</v>
      </c>
      <c r="E310" s="443">
        <v>0</v>
      </c>
      <c r="F310" s="443">
        <v>49.474879999999999</v>
      </c>
    </row>
    <row r="311" spans="1:6" ht="13.5" customHeight="1">
      <c r="A311" s="406" t="s">
        <v>283</v>
      </c>
      <c r="B311" s="443">
        <v>0</v>
      </c>
      <c r="C311" s="443">
        <v>0</v>
      </c>
      <c r="D311" s="443">
        <v>0</v>
      </c>
      <c r="E311" s="443">
        <v>0.45030000000000003</v>
      </c>
      <c r="F311" s="443">
        <v>0.45030000000000003</v>
      </c>
    </row>
    <row r="312" spans="1:6" ht="13.5" customHeight="1">
      <c r="A312" s="246" t="s">
        <v>284</v>
      </c>
      <c r="B312" s="443">
        <v>-6.5147500000000003</v>
      </c>
      <c r="C312" s="443">
        <v>-1.3265799999999999</v>
      </c>
      <c r="D312" s="443">
        <v>0</v>
      </c>
      <c r="E312" s="443">
        <v>-0.1716</v>
      </c>
      <c r="F312" s="443">
        <v>-8.0129300000000008</v>
      </c>
    </row>
    <row r="313" spans="1:6" ht="13.5" customHeight="1">
      <c r="A313" s="406" t="s">
        <v>285</v>
      </c>
      <c r="B313" s="443">
        <v>-6.5147500000000003</v>
      </c>
      <c r="C313" s="443">
        <v>-1.3265799999999999</v>
      </c>
      <c r="D313" s="443">
        <v>0</v>
      </c>
      <c r="E313" s="443">
        <v>0</v>
      </c>
      <c r="F313" s="443">
        <v>-7.8413300000000001</v>
      </c>
    </row>
    <row r="314" spans="1:6" ht="13.5" customHeight="1" thickBot="1">
      <c r="A314" s="406" t="s">
        <v>286</v>
      </c>
      <c r="B314" s="443">
        <v>0</v>
      </c>
      <c r="C314" s="443">
        <v>0</v>
      </c>
      <c r="D314" s="443">
        <v>0</v>
      </c>
      <c r="E314" s="443">
        <v>-0.1716</v>
      </c>
      <c r="F314" s="443">
        <v>-0.1716</v>
      </c>
    </row>
    <row r="315" spans="1:6" ht="13.5" customHeight="1" thickTop="1" thickBot="1">
      <c r="A315" s="769" t="s">
        <v>287</v>
      </c>
      <c r="B315" s="753">
        <v>8143.9931399999996</v>
      </c>
      <c r="C315" s="753">
        <v>2981.15569</v>
      </c>
      <c r="D315" s="753">
        <v>0</v>
      </c>
      <c r="E315" s="753">
        <v>0.55795000000000006</v>
      </c>
      <c r="F315" s="753">
        <v>11125.706779999999</v>
      </c>
    </row>
    <row r="316" spans="1:6" ht="13.5" customHeight="1" thickTop="1" thickBot="1">
      <c r="A316" s="63" t="s">
        <v>288</v>
      </c>
      <c r="B316" s="443">
        <v>62.317260000000005</v>
      </c>
      <c r="C316" s="443">
        <v>120.23931</v>
      </c>
      <c r="D316" s="443">
        <v>0</v>
      </c>
      <c r="E316" s="443">
        <v>0</v>
      </c>
      <c r="F316" s="443">
        <v>182.55656999999999</v>
      </c>
    </row>
    <row r="317" spans="1:6" ht="13.5" customHeight="1" thickTop="1" thickBot="1">
      <c r="A317" s="769" t="s">
        <v>289</v>
      </c>
      <c r="B317" s="753">
        <v>8206.3104000000003</v>
      </c>
      <c r="C317" s="753">
        <v>3101.395</v>
      </c>
      <c r="D317" s="753">
        <v>0</v>
      </c>
      <c r="E317" s="753">
        <v>0.55795000000000006</v>
      </c>
      <c r="F317" s="753">
        <v>11308.263349999999</v>
      </c>
    </row>
    <row r="318" spans="1:6" ht="13.5" customHeight="1" thickTop="1" thickBot="1">
      <c r="A318" s="406" t="s">
        <v>290</v>
      </c>
      <c r="B318" s="443">
        <v>240.42991000000001</v>
      </c>
      <c r="C318" s="443">
        <v>41.33249</v>
      </c>
      <c r="D318" s="443">
        <v>0</v>
      </c>
      <c r="E318" s="443">
        <v>0</v>
      </c>
      <c r="F318" s="443">
        <v>281.76240000000001</v>
      </c>
    </row>
    <row r="319" spans="1:6" ht="13.5" customHeight="1" thickTop="1" thickBot="1">
      <c r="A319" s="281" t="s">
        <v>291</v>
      </c>
      <c r="B319" s="753">
        <v>8446.740310000001</v>
      </c>
      <c r="C319" s="753">
        <v>3142.7274900000002</v>
      </c>
      <c r="D319" s="753">
        <v>0</v>
      </c>
      <c r="E319" s="753">
        <v>0.55795000000000006</v>
      </c>
      <c r="F319" s="753">
        <v>11590.025750000001</v>
      </c>
    </row>
    <row r="320" spans="1:6" ht="13.5" customHeight="1" thickTop="1" thickBot="1">
      <c r="A320" s="406" t="s">
        <v>292</v>
      </c>
      <c r="B320" s="443">
        <v>0</v>
      </c>
      <c r="C320" s="443">
        <v>0</v>
      </c>
      <c r="D320" s="443">
        <v>0</v>
      </c>
      <c r="E320" s="443">
        <v>0</v>
      </c>
      <c r="F320" s="443">
        <v>0</v>
      </c>
    </row>
    <row r="321" spans="1:6" ht="13.5" customHeight="1" thickTop="1" thickBot="1">
      <c r="A321" s="769" t="s">
        <v>293</v>
      </c>
      <c r="B321" s="753">
        <v>8446.740310000001</v>
      </c>
      <c r="C321" s="753">
        <v>3142.7274900000002</v>
      </c>
      <c r="D321" s="753">
        <v>0</v>
      </c>
      <c r="E321" s="753">
        <v>0.55795000000000006</v>
      </c>
      <c r="F321" s="753">
        <v>11590.025750000001</v>
      </c>
    </row>
    <row r="322" spans="1:6" ht="13.5" customHeight="1" thickTop="1" thickBot="1">
      <c r="A322" s="246" t="s">
        <v>294</v>
      </c>
      <c r="B322" s="443">
        <v>-697.77032999999994</v>
      </c>
      <c r="C322" s="443">
        <v>0</v>
      </c>
      <c r="D322" s="443">
        <v>0</v>
      </c>
      <c r="E322" s="443">
        <v>0</v>
      </c>
      <c r="F322" s="443">
        <v>-697.77032999999994</v>
      </c>
    </row>
    <row r="323" spans="1:6" ht="13.5" customHeight="1" thickTop="1" thickBot="1">
      <c r="A323" s="769" t="s">
        <v>295</v>
      </c>
      <c r="B323" s="875">
        <v>7748.9699800000008</v>
      </c>
      <c r="C323" s="875">
        <v>3142.7274900000002</v>
      </c>
      <c r="D323" s="875">
        <v>0</v>
      </c>
      <c r="E323" s="875">
        <v>0.55795000000000006</v>
      </c>
      <c r="F323" s="875">
        <v>10892.25542</v>
      </c>
    </row>
    <row r="324" spans="1:6" ht="16.5" thickTop="1">
      <c r="A324" s="55"/>
      <c r="B324" s="56"/>
      <c r="C324" s="56"/>
      <c r="D324" s="56"/>
      <c r="E324" s="56"/>
      <c r="F324" s="56"/>
    </row>
    <row r="325" spans="1:6" ht="15.75">
      <c r="A325" s="55"/>
      <c r="B325" s="56"/>
      <c r="C325" s="56"/>
      <c r="D325" s="56"/>
      <c r="E325" s="56"/>
      <c r="F325" s="56"/>
    </row>
    <row r="326" spans="1:6" ht="15.75">
      <c r="A326" s="55"/>
      <c r="B326" s="56"/>
      <c r="C326" s="56"/>
      <c r="D326" s="56"/>
      <c r="E326" s="56"/>
      <c r="F326" s="56"/>
    </row>
    <row r="327" spans="1:6" ht="15.75">
      <c r="A327" s="55"/>
      <c r="B327" s="56"/>
      <c r="C327" s="56"/>
      <c r="D327" s="56"/>
      <c r="E327" s="56"/>
      <c r="F327" s="56"/>
    </row>
    <row r="328" spans="1:6" ht="15.75">
      <c r="A328" s="55"/>
      <c r="B328" s="56"/>
      <c r="C328" s="56"/>
      <c r="D328" s="56"/>
      <c r="E328" s="56"/>
      <c r="F328" s="56"/>
    </row>
    <row r="329" spans="1:6" ht="15.75">
      <c r="A329" s="55"/>
      <c r="B329" s="56"/>
      <c r="C329" s="56"/>
      <c r="D329" s="56"/>
      <c r="E329" s="56"/>
      <c r="F329" s="56"/>
    </row>
    <row r="330" spans="1:6" ht="15.75">
      <c r="A330" s="55"/>
      <c r="B330" s="56"/>
      <c r="C330" s="56"/>
      <c r="D330" s="56"/>
      <c r="E330" s="56"/>
      <c r="F330" s="56"/>
    </row>
    <row r="331" spans="1:6" ht="15.75">
      <c r="A331" s="55"/>
      <c r="B331" s="56"/>
      <c r="C331" s="56"/>
      <c r="D331" s="56"/>
      <c r="E331" s="56"/>
      <c r="F331" s="56"/>
    </row>
    <row r="332" spans="1:6" ht="15.75">
      <c r="A332" s="55"/>
      <c r="B332" s="56"/>
      <c r="C332" s="56"/>
      <c r="D332" s="56"/>
      <c r="E332" s="56"/>
      <c r="F332" s="56"/>
    </row>
    <row r="333" spans="1:6" ht="15.75">
      <c r="A333" s="55"/>
      <c r="B333" s="56"/>
      <c r="C333" s="56"/>
      <c r="D333" s="56"/>
      <c r="E333" s="56"/>
      <c r="F333" s="56"/>
    </row>
    <row r="334" spans="1:6" ht="15.75">
      <c r="A334" s="55"/>
      <c r="B334" s="56"/>
      <c r="C334" s="56"/>
      <c r="D334" s="56"/>
      <c r="E334" s="56"/>
      <c r="F334" s="56"/>
    </row>
    <row r="335" spans="1:6" ht="15.75">
      <c r="A335" s="55"/>
      <c r="B335" s="56"/>
      <c r="C335" s="56"/>
      <c r="D335" s="56"/>
      <c r="E335" s="56"/>
      <c r="F335" s="56"/>
    </row>
    <row r="336" spans="1:6" ht="15.75">
      <c r="A336" s="55"/>
      <c r="B336" s="56"/>
      <c r="C336" s="56"/>
      <c r="D336" s="56"/>
      <c r="E336" s="56"/>
      <c r="F336" s="56"/>
    </row>
    <row r="337" spans="1:6" ht="15.75">
      <c r="A337" s="55"/>
      <c r="B337" s="56"/>
      <c r="C337" s="56"/>
      <c r="D337" s="56"/>
      <c r="E337" s="56"/>
      <c r="F337" s="56"/>
    </row>
    <row r="338" spans="1:6" ht="15.75">
      <c r="A338" s="55"/>
      <c r="B338" s="56"/>
      <c r="C338" s="56"/>
      <c r="D338" s="56"/>
      <c r="E338" s="56"/>
      <c r="F338" s="56"/>
    </row>
    <row r="339" spans="1:6" ht="15.75">
      <c r="A339" s="55"/>
      <c r="B339" s="56"/>
      <c r="C339" s="56"/>
      <c r="D339" s="56"/>
      <c r="E339" s="56"/>
      <c r="F339" s="56"/>
    </row>
    <row r="340" spans="1:6" ht="15.75">
      <c r="A340" s="55"/>
      <c r="B340" s="56"/>
      <c r="C340" s="56"/>
      <c r="D340" s="56"/>
      <c r="E340" s="56"/>
      <c r="F340" s="56"/>
    </row>
    <row r="341" spans="1:6" ht="15.75">
      <c r="A341" s="55"/>
      <c r="B341" s="56"/>
      <c r="C341" s="56"/>
      <c r="D341" s="56"/>
      <c r="E341" s="56"/>
      <c r="F341" s="56"/>
    </row>
    <row r="342" spans="1:6" ht="15.75">
      <c r="A342" s="55"/>
      <c r="B342" s="56"/>
      <c r="C342" s="56"/>
      <c r="D342" s="56"/>
      <c r="E342" s="56"/>
      <c r="F342" s="56"/>
    </row>
    <row r="343" spans="1:6" ht="15.75">
      <c r="A343" s="55"/>
      <c r="B343" s="56"/>
      <c r="C343" s="56"/>
      <c r="D343" s="56"/>
      <c r="E343" s="56"/>
      <c r="F343" s="56"/>
    </row>
    <row r="344" spans="1:6" ht="15.75">
      <c r="A344" s="55"/>
      <c r="B344" s="56"/>
      <c r="C344" s="56"/>
      <c r="D344" s="56"/>
      <c r="E344" s="56"/>
      <c r="F344" s="56"/>
    </row>
    <row r="345" spans="1:6" ht="15.75">
      <c r="A345" s="55"/>
      <c r="B345" s="56"/>
      <c r="C345" s="56"/>
      <c r="D345" s="56"/>
      <c r="E345" s="56"/>
      <c r="F345" s="56"/>
    </row>
    <row r="346" spans="1:6" ht="15.75">
      <c r="A346" s="55"/>
      <c r="B346" s="56"/>
      <c r="C346" s="56"/>
      <c r="D346" s="56"/>
      <c r="E346" s="56"/>
      <c r="F346" s="56"/>
    </row>
    <row r="347" spans="1:6" ht="15.75">
      <c r="A347" s="55"/>
      <c r="B347" s="56"/>
      <c r="C347" s="56"/>
      <c r="D347" s="56"/>
      <c r="E347" s="56"/>
      <c r="F347" s="56"/>
    </row>
    <row r="348" spans="1:6" ht="15.75">
      <c r="A348" s="55"/>
      <c r="B348" s="56"/>
      <c r="C348" s="56"/>
      <c r="D348" s="56"/>
      <c r="E348" s="56"/>
      <c r="F348" s="56"/>
    </row>
    <row r="349" spans="1:6" ht="15.75">
      <c r="A349" s="55"/>
      <c r="B349" s="56"/>
      <c r="C349" s="56"/>
      <c r="D349" s="56"/>
      <c r="E349" s="56"/>
      <c r="F349" s="56"/>
    </row>
    <row r="350" spans="1:6" ht="15.75">
      <c r="A350" s="55"/>
      <c r="B350" s="56"/>
      <c r="C350" s="56"/>
      <c r="D350" s="56"/>
      <c r="E350" s="56"/>
      <c r="F350" s="56"/>
    </row>
    <row r="351" spans="1:6" ht="15.75">
      <c r="A351" s="55"/>
      <c r="B351" s="56"/>
      <c r="C351" s="56"/>
      <c r="D351" s="56"/>
      <c r="E351" s="56"/>
      <c r="F351" s="56"/>
    </row>
    <row r="352" spans="1:6" ht="15.75">
      <c r="A352" s="55"/>
      <c r="B352" s="56"/>
      <c r="C352" s="56"/>
      <c r="D352" s="56"/>
      <c r="E352" s="56"/>
      <c r="F352" s="56"/>
    </row>
    <row r="353" spans="1:6" ht="15.75">
      <c r="A353" s="55"/>
      <c r="B353" s="56"/>
      <c r="C353" s="56"/>
      <c r="D353" s="56"/>
      <c r="E353" s="56"/>
      <c r="F353" s="56"/>
    </row>
    <row r="354" spans="1:6" ht="15.75">
      <c r="A354" s="55"/>
      <c r="B354" s="56"/>
      <c r="C354" s="56"/>
      <c r="D354" s="56"/>
      <c r="E354" s="56"/>
      <c r="F354" s="56"/>
    </row>
    <row r="355" spans="1:6" ht="15.75">
      <c r="A355" s="55"/>
      <c r="B355" s="56"/>
      <c r="C355" s="56"/>
      <c r="D355" s="56"/>
      <c r="E355" s="56"/>
      <c r="F355" s="56"/>
    </row>
    <row r="356" spans="1:6" ht="15.75">
      <c r="A356" s="55"/>
      <c r="B356" s="56"/>
      <c r="C356" s="56"/>
      <c r="D356" s="56"/>
      <c r="E356" s="56"/>
      <c r="F356" s="56"/>
    </row>
    <row r="357" spans="1:6" ht="15.75">
      <c r="A357" s="55"/>
      <c r="B357" s="56"/>
      <c r="C357" s="56"/>
      <c r="D357" s="56"/>
      <c r="E357" s="56"/>
      <c r="F357" s="56"/>
    </row>
    <row r="358" spans="1:6" ht="15.75">
      <c r="A358" s="55"/>
      <c r="B358" s="56"/>
      <c r="C358" s="56"/>
      <c r="D358" s="56"/>
      <c r="E358" s="56"/>
      <c r="F358" s="56"/>
    </row>
    <row r="359" spans="1:6" ht="15.75">
      <c r="A359" s="55"/>
      <c r="B359" s="56"/>
      <c r="C359" s="56"/>
      <c r="D359" s="56"/>
      <c r="E359" s="56"/>
      <c r="F359" s="56"/>
    </row>
    <row r="360" spans="1:6" ht="15.75">
      <c r="A360" s="55"/>
      <c r="B360" s="56"/>
      <c r="C360" s="56"/>
      <c r="D360" s="56"/>
      <c r="E360" s="56"/>
      <c r="F360" s="56"/>
    </row>
    <row r="361" spans="1:6" ht="15.75">
      <c r="A361" s="55"/>
      <c r="B361" s="56"/>
      <c r="C361" s="56"/>
      <c r="D361" s="56"/>
      <c r="E361" s="56"/>
      <c r="F361" s="56"/>
    </row>
    <row r="362" spans="1:6" ht="15.75">
      <c r="A362" s="55"/>
      <c r="B362" s="56"/>
      <c r="C362" s="56"/>
      <c r="D362" s="56"/>
      <c r="E362" s="56"/>
      <c r="F362" s="56"/>
    </row>
    <row r="363" spans="1:6" ht="15.75">
      <c r="A363" s="55"/>
      <c r="B363" s="56"/>
      <c r="C363" s="56"/>
      <c r="D363" s="56"/>
      <c r="E363" s="56"/>
      <c r="F363" s="56"/>
    </row>
    <row r="364" spans="1:6" ht="15.75">
      <c r="A364" s="55"/>
      <c r="B364" s="56"/>
      <c r="C364" s="56"/>
      <c r="D364" s="56"/>
      <c r="E364" s="56"/>
      <c r="F364" s="56"/>
    </row>
    <row r="365" spans="1:6" ht="15.75">
      <c r="A365" s="55"/>
      <c r="B365" s="56"/>
      <c r="C365" s="56"/>
      <c r="D365" s="56"/>
      <c r="E365" s="56"/>
      <c r="F365" s="56"/>
    </row>
    <row r="366" spans="1:6" ht="15.75">
      <c r="A366" s="55"/>
      <c r="B366" s="56"/>
      <c r="C366" s="56"/>
      <c r="D366" s="56"/>
      <c r="E366" s="56"/>
      <c r="F366" s="56"/>
    </row>
    <row r="367" spans="1:6" ht="15.75">
      <c r="A367" s="55"/>
      <c r="B367" s="56"/>
      <c r="C367" s="56"/>
      <c r="D367" s="56"/>
      <c r="E367" s="56"/>
      <c r="F367" s="56"/>
    </row>
    <row r="368" spans="1:6" ht="15.75">
      <c r="A368" s="55"/>
      <c r="B368" s="56"/>
      <c r="C368" s="56"/>
      <c r="D368" s="56"/>
      <c r="E368" s="56"/>
      <c r="F368" s="56"/>
    </row>
    <row r="369" spans="1:6" ht="15.75">
      <c r="A369" s="55"/>
      <c r="B369" s="56"/>
      <c r="C369" s="56"/>
      <c r="D369" s="56"/>
      <c r="E369" s="56"/>
      <c r="F369" s="56"/>
    </row>
    <row r="370" spans="1:6" ht="15.75">
      <c r="A370" s="55"/>
      <c r="B370" s="56"/>
      <c r="C370" s="56"/>
      <c r="D370" s="56"/>
      <c r="E370" s="56"/>
      <c r="F370" s="56"/>
    </row>
    <row r="371" spans="1:6" ht="15.75">
      <c r="A371" s="55"/>
      <c r="B371" s="56"/>
      <c r="C371" s="56"/>
      <c r="D371" s="56"/>
      <c r="E371" s="56"/>
      <c r="F371" s="56"/>
    </row>
    <row r="372" spans="1:6" ht="15.75">
      <c r="A372" s="55"/>
      <c r="B372" s="56"/>
      <c r="C372" s="56"/>
      <c r="D372" s="56"/>
      <c r="E372" s="56"/>
      <c r="F372" s="56"/>
    </row>
    <row r="373" spans="1:6" ht="15.75">
      <c r="A373" s="55"/>
      <c r="B373" s="56"/>
      <c r="C373" s="56"/>
      <c r="D373" s="56"/>
      <c r="E373" s="56"/>
      <c r="F373" s="56"/>
    </row>
    <row r="374" spans="1:6" ht="15.75">
      <c r="A374" s="55"/>
      <c r="B374" s="56"/>
      <c r="C374" s="56"/>
      <c r="D374" s="56"/>
      <c r="E374" s="56"/>
      <c r="F374" s="56"/>
    </row>
    <row r="375" spans="1:6" ht="15.75">
      <c r="A375" s="55"/>
      <c r="B375" s="56"/>
      <c r="C375" s="56"/>
      <c r="D375" s="56"/>
      <c r="E375" s="56"/>
      <c r="F375" s="56"/>
    </row>
    <row r="376" spans="1:6" ht="15.75">
      <c r="A376" s="55"/>
      <c r="B376" s="56"/>
      <c r="C376" s="56"/>
      <c r="D376" s="56"/>
      <c r="E376" s="56"/>
      <c r="F376" s="56"/>
    </row>
    <row r="377" spans="1:6" ht="15.75">
      <c r="A377" s="55"/>
      <c r="B377" s="56"/>
      <c r="C377" s="56"/>
      <c r="D377" s="56"/>
      <c r="E377" s="56"/>
      <c r="F377" s="56"/>
    </row>
    <row r="378" spans="1:6" ht="15.75">
      <c r="A378" s="55"/>
      <c r="B378" s="56"/>
      <c r="C378" s="56"/>
      <c r="D378" s="56"/>
      <c r="E378" s="56"/>
      <c r="F378" s="56"/>
    </row>
    <row r="379" spans="1:6" ht="15.75">
      <c r="A379" s="55"/>
      <c r="B379" s="56"/>
      <c r="C379" s="56"/>
      <c r="D379" s="56"/>
      <c r="E379" s="56"/>
      <c r="F379" s="56"/>
    </row>
    <row r="380" spans="1:6" ht="15.75">
      <c r="A380" s="55"/>
      <c r="B380" s="56"/>
      <c r="C380" s="56"/>
      <c r="D380" s="56"/>
      <c r="E380" s="56"/>
      <c r="F380" s="56"/>
    </row>
    <row r="381" spans="1:6" ht="15.75">
      <c r="A381" s="55"/>
      <c r="B381" s="56"/>
      <c r="C381" s="56"/>
      <c r="D381" s="56"/>
      <c r="E381" s="56"/>
      <c r="F381" s="56"/>
    </row>
    <row r="382" spans="1:6" ht="15.75">
      <c r="A382" s="55"/>
      <c r="B382" s="56"/>
      <c r="C382" s="56"/>
      <c r="D382" s="56"/>
      <c r="E382" s="56"/>
      <c r="F382" s="56"/>
    </row>
    <row r="383" spans="1:6" ht="15.75">
      <c r="A383" s="55"/>
      <c r="B383" s="56"/>
      <c r="C383" s="56"/>
      <c r="D383" s="56"/>
      <c r="E383" s="56"/>
      <c r="F383" s="56"/>
    </row>
    <row r="384" spans="1:6" ht="15.75">
      <c r="A384" s="55"/>
      <c r="B384" s="56"/>
      <c r="C384" s="56"/>
      <c r="D384" s="56"/>
      <c r="E384" s="56"/>
      <c r="F384" s="56"/>
    </row>
    <row r="385" spans="1:6" ht="15.75">
      <c r="A385" s="55"/>
      <c r="B385" s="56"/>
      <c r="C385" s="56"/>
      <c r="D385" s="56"/>
      <c r="E385" s="56"/>
      <c r="F385" s="56"/>
    </row>
    <row r="386" spans="1:6" ht="15.75">
      <c r="A386" s="55"/>
      <c r="B386" s="56"/>
      <c r="C386" s="56"/>
      <c r="D386" s="56"/>
      <c r="E386" s="56"/>
      <c r="F386" s="56"/>
    </row>
    <row r="387" spans="1:6" ht="15.75">
      <c r="A387" s="55"/>
      <c r="B387" s="56"/>
      <c r="C387" s="56"/>
      <c r="D387" s="56"/>
      <c r="E387" s="56"/>
      <c r="F387" s="56"/>
    </row>
    <row r="388" spans="1:6" ht="15.75">
      <c r="A388" s="55"/>
      <c r="B388" s="56"/>
      <c r="C388" s="56"/>
      <c r="D388" s="56"/>
      <c r="E388" s="56"/>
      <c r="F388" s="56"/>
    </row>
    <row r="389" spans="1:6" ht="15.75">
      <c r="A389" s="55"/>
      <c r="B389" s="56"/>
      <c r="C389" s="56"/>
      <c r="D389" s="56"/>
      <c r="E389" s="56"/>
      <c r="F389" s="56"/>
    </row>
    <row r="390" spans="1:6" ht="15.75">
      <c r="A390" s="55"/>
      <c r="B390" s="56"/>
      <c r="C390" s="56"/>
      <c r="D390" s="56"/>
      <c r="E390" s="56"/>
      <c r="F390" s="56"/>
    </row>
    <row r="391" spans="1:6" ht="15.75">
      <c r="A391" s="55"/>
      <c r="B391" s="56"/>
      <c r="C391" s="56"/>
      <c r="D391" s="56"/>
      <c r="E391" s="56"/>
      <c r="F391" s="56"/>
    </row>
    <row r="392" spans="1:6" ht="15.75">
      <c r="A392" s="55"/>
      <c r="B392" s="56"/>
      <c r="C392" s="56"/>
      <c r="D392" s="56"/>
      <c r="E392" s="56"/>
      <c r="F392" s="56"/>
    </row>
    <row r="393" spans="1:6" ht="15.75">
      <c r="A393" s="55"/>
      <c r="B393" s="56"/>
      <c r="C393" s="56"/>
      <c r="D393" s="56"/>
      <c r="E393" s="56"/>
      <c r="F393" s="56"/>
    </row>
    <row r="394" spans="1:6" ht="15.75">
      <c r="A394" s="55"/>
      <c r="B394" s="56"/>
      <c r="C394" s="56"/>
      <c r="D394" s="56"/>
      <c r="E394" s="56"/>
      <c r="F394" s="56"/>
    </row>
    <row r="395" spans="1:6" ht="15.75">
      <c r="A395" s="55"/>
      <c r="B395" s="56"/>
      <c r="C395" s="56"/>
      <c r="D395" s="56"/>
      <c r="E395" s="56"/>
      <c r="F395" s="56"/>
    </row>
    <row r="396" spans="1:6" ht="15.75">
      <c r="A396" s="55"/>
      <c r="B396" s="56"/>
      <c r="C396" s="56"/>
      <c r="D396" s="56"/>
      <c r="E396" s="56"/>
      <c r="F396" s="56"/>
    </row>
    <row r="397" spans="1:6" ht="15.75">
      <c r="A397" s="55"/>
      <c r="B397" s="56"/>
      <c r="C397" s="56"/>
      <c r="D397" s="56"/>
      <c r="E397" s="56"/>
      <c r="F397" s="56"/>
    </row>
    <row r="398" spans="1:6" ht="15.75">
      <c r="A398" s="55"/>
      <c r="B398" s="56"/>
      <c r="C398" s="56"/>
      <c r="D398" s="56"/>
      <c r="E398" s="56"/>
      <c r="F398" s="56"/>
    </row>
    <row r="399" spans="1:6" ht="15.75">
      <c r="A399" s="55"/>
      <c r="B399" s="56"/>
      <c r="C399" s="56"/>
      <c r="D399" s="56"/>
      <c r="E399" s="56"/>
      <c r="F399" s="56"/>
    </row>
    <row r="400" spans="1:6" ht="15.75">
      <c r="A400" s="55"/>
      <c r="B400" s="56"/>
      <c r="C400" s="56"/>
      <c r="D400" s="56"/>
      <c r="E400" s="56"/>
      <c r="F400" s="56"/>
    </row>
    <row r="401" spans="1:6" ht="15.75">
      <c r="A401" s="55"/>
      <c r="B401" s="56"/>
      <c r="C401" s="56"/>
      <c r="D401" s="56"/>
      <c r="E401" s="56"/>
      <c r="F401" s="56"/>
    </row>
    <row r="402" spans="1:6" ht="15.75">
      <c r="A402" s="55"/>
      <c r="B402" s="56"/>
      <c r="C402" s="56"/>
      <c r="D402" s="56"/>
      <c r="E402" s="56"/>
      <c r="F402" s="56"/>
    </row>
    <row r="403" spans="1:6" ht="15.75">
      <c r="A403" s="55"/>
      <c r="B403" s="56"/>
      <c r="C403" s="56"/>
      <c r="D403" s="56"/>
      <c r="E403" s="56"/>
      <c r="F403" s="56"/>
    </row>
    <row r="404" spans="1:6" ht="15.75">
      <c r="A404" s="55"/>
      <c r="B404" s="56"/>
      <c r="C404" s="56"/>
      <c r="D404" s="56"/>
      <c r="E404" s="56"/>
      <c r="F404" s="56"/>
    </row>
    <row r="405" spans="1:6" ht="15.75">
      <c r="A405" s="55"/>
      <c r="B405" s="56"/>
      <c r="C405" s="56"/>
      <c r="D405" s="56"/>
      <c r="E405" s="56"/>
      <c r="F405" s="56"/>
    </row>
    <row r="406" spans="1:6" ht="15.75">
      <c r="A406" s="55"/>
      <c r="B406" s="56"/>
      <c r="C406" s="56"/>
      <c r="D406" s="56"/>
      <c r="E406" s="56"/>
      <c r="F406" s="56"/>
    </row>
    <row r="407" spans="1:6" ht="15.75">
      <c r="A407" s="55"/>
      <c r="B407" s="56"/>
      <c r="C407" s="56"/>
      <c r="D407" s="56"/>
      <c r="E407" s="56"/>
      <c r="F407" s="56"/>
    </row>
    <row r="408" spans="1:6" ht="15.75">
      <c r="A408" s="55"/>
      <c r="B408" s="56"/>
      <c r="C408" s="56"/>
      <c r="D408" s="56"/>
      <c r="E408" s="56"/>
      <c r="F408" s="56"/>
    </row>
    <row r="409" spans="1:6" ht="15.75">
      <c r="A409" s="55"/>
      <c r="B409" s="56"/>
      <c r="C409" s="56"/>
      <c r="D409" s="56"/>
      <c r="E409" s="56"/>
      <c r="F409" s="56"/>
    </row>
    <row r="410" spans="1:6" ht="15.75">
      <c r="A410" s="55"/>
      <c r="B410" s="56"/>
      <c r="C410" s="56"/>
      <c r="D410" s="56"/>
      <c r="E410" s="56"/>
      <c r="F410" s="56"/>
    </row>
    <row r="411" spans="1:6" ht="15.75">
      <c r="A411" s="55"/>
      <c r="B411" s="56"/>
      <c r="C411" s="56"/>
      <c r="D411" s="56"/>
      <c r="E411" s="56"/>
      <c r="F411" s="56"/>
    </row>
    <row r="412" spans="1:6" ht="15.75">
      <c r="A412" s="55"/>
      <c r="B412" s="56"/>
      <c r="C412" s="56"/>
      <c r="D412" s="56"/>
      <c r="E412" s="56"/>
      <c r="F412" s="56"/>
    </row>
    <row r="413" spans="1:6" ht="15.75">
      <c r="A413" s="55"/>
      <c r="B413" s="56"/>
      <c r="C413" s="56"/>
      <c r="D413" s="56"/>
      <c r="E413" s="56"/>
      <c r="F413" s="56"/>
    </row>
    <row r="414" spans="1:6" ht="15.75">
      <c r="A414" s="55"/>
      <c r="B414" s="56"/>
      <c r="C414" s="56"/>
      <c r="D414" s="56"/>
      <c r="E414" s="56"/>
      <c r="F414" s="56"/>
    </row>
    <row r="415" spans="1:6" ht="15.75">
      <c r="A415" s="55"/>
      <c r="B415" s="56"/>
      <c r="C415" s="56"/>
      <c r="D415" s="56"/>
      <c r="E415" s="56"/>
      <c r="F415" s="56"/>
    </row>
    <row r="416" spans="1:6" ht="15.75">
      <c r="A416" s="55"/>
      <c r="B416" s="56"/>
      <c r="C416" s="56"/>
      <c r="D416" s="56"/>
      <c r="E416" s="56"/>
      <c r="F416" s="56"/>
    </row>
    <row r="417" spans="1:6" ht="15.75">
      <c r="A417" s="55"/>
      <c r="B417" s="56"/>
      <c r="C417" s="56"/>
      <c r="D417" s="56"/>
      <c r="E417" s="56"/>
      <c r="F417" s="56"/>
    </row>
    <row r="418" spans="1:6" ht="15.75">
      <c r="A418" s="55"/>
      <c r="B418" s="56"/>
      <c r="C418" s="56"/>
      <c r="D418" s="56"/>
      <c r="E418" s="56"/>
      <c r="F418" s="56"/>
    </row>
    <row r="419" spans="1:6" ht="15.75">
      <c r="A419" s="55"/>
      <c r="B419" s="56"/>
      <c r="C419" s="56"/>
      <c r="D419" s="56"/>
      <c r="E419" s="56"/>
      <c r="F419" s="56"/>
    </row>
    <row r="420" spans="1:6" ht="15.75">
      <c r="A420" s="55"/>
      <c r="B420" s="56"/>
      <c r="C420" s="56"/>
      <c r="D420" s="56"/>
      <c r="E420" s="56"/>
      <c r="F420" s="56"/>
    </row>
    <row r="421" spans="1:6" ht="15.75">
      <c r="A421" s="55"/>
      <c r="B421" s="56"/>
      <c r="C421" s="56"/>
      <c r="D421" s="56"/>
      <c r="E421" s="56"/>
      <c r="F421" s="56"/>
    </row>
    <row r="422" spans="1:6" ht="15.75">
      <c r="A422" s="55"/>
      <c r="B422" s="56"/>
      <c r="C422" s="56"/>
      <c r="D422" s="56"/>
      <c r="E422" s="56"/>
      <c r="F422" s="56"/>
    </row>
    <row r="423" spans="1:6" ht="15.75">
      <c r="A423" s="55"/>
      <c r="B423" s="56"/>
      <c r="C423" s="56"/>
      <c r="D423" s="56"/>
      <c r="E423" s="56"/>
      <c r="F423" s="56"/>
    </row>
    <row r="424" spans="1:6" ht="15.75">
      <c r="A424" s="55"/>
      <c r="B424" s="56"/>
      <c r="C424" s="56"/>
      <c r="D424" s="56"/>
      <c r="E424" s="56"/>
      <c r="F424" s="56"/>
    </row>
    <row r="425" spans="1:6" ht="15.75">
      <c r="A425" s="55"/>
      <c r="B425" s="56"/>
      <c r="C425" s="56"/>
      <c r="D425" s="56"/>
      <c r="E425" s="56"/>
      <c r="F425" s="56"/>
    </row>
    <row r="426" spans="1:6" ht="15.75">
      <c r="A426" s="55"/>
      <c r="B426" s="56"/>
      <c r="C426" s="56"/>
      <c r="D426" s="56"/>
      <c r="E426" s="56"/>
      <c r="F426" s="56"/>
    </row>
    <row r="427" spans="1:6" ht="15.75">
      <c r="A427" s="55"/>
      <c r="B427" s="56"/>
      <c r="C427" s="56"/>
      <c r="D427" s="56"/>
      <c r="E427" s="56"/>
      <c r="F427" s="56"/>
    </row>
    <row r="428" spans="1:6" ht="15.75">
      <c r="A428" s="55"/>
      <c r="B428" s="56"/>
      <c r="C428" s="56"/>
      <c r="D428" s="56"/>
      <c r="E428" s="56"/>
      <c r="F428" s="56"/>
    </row>
    <row r="429" spans="1:6" ht="15.75">
      <c r="A429" s="55"/>
      <c r="B429" s="56"/>
      <c r="C429" s="56"/>
      <c r="D429" s="56"/>
      <c r="E429" s="56"/>
      <c r="F429" s="56"/>
    </row>
    <row r="430" spans="1:6" ht="15.75">
      <c r="A430" s="55"/>
      <c r="B430" s="56"/>
      <c r="C430" s="56"/>
      <c r="D430" s="56"/>
      <c r="E430" s="56"/>
      <c r="F430" s="56"/>
    </row>
    <row r="431" spans="1:6" ht="15.75">
      <c r="A431" s="55"/>
      <c r="B431" s="56"/>
      <c r="C431" s="56"/>
      <c r="D431" s="56"/>
      <c r="E431" s="56"/>
      <c r="F431" s="56"/>
    </row>
    <row r="432" spans="1:6" ht="15.75">
      <c r="A432" s="55"/>
      <c r="B432" s="56"/>
      <c r="C432" s="56"/>
      <c r="D432" s="56"/>
      <c r="E432" s="56"/>
      <c r="F432" s="56"/>
    </row>
    <row r="433" spans="1:6" ht="15.75">
      <c r="A433" s="55"/>
      <c r="B433" s="56"/>
      <c r="C433" s="56"/>
      <c r="D433" s="56"/>
      <c r="E433" s="56"/>
      <c r="F433" s="56"/>
    </row>
    <row r="434" spans="1:6" ht="15.75">
      <c r="A434" s="55"/>
      <c r="B434" s="56"/>
      <c r="C434" s="56"/>
      <c r="D434" s="56"/>
      <c r="E434" s="56"/>
      <c r="F434" s="56"/>
    </row>
    <row r="435" spans="1:6" ht="15.75">
      <c r="A435" s="55"/>
      <c r="B435" s="56"/>
      <c r="C435" s="56"/>
      <c r="D435" s="56"/>
      <c r="E435" s="56"/>
      <c r="F435" s="56"/>
    </row>
    <row r="436" spans="1:6" ht="15.75">
      <c r="A436" s="55"/>
      <c r="B436" s="56"/>
      <c r="C436" s="56"/>
      <c r="D436" s="56"/>
      <c r="E436" s="56"/>
      <c r="F436" s="56"/>
    </row>
    <row r="437" spans="1:6" ht="15.75">
      <c r="A437" s="55"/>
      <c r="B437" s="56"/>
      <c r="C437" s="56"/>
      <c r="D437" s="56"/>
      <c r="E437" s="56"/>
      <c r="F437" s="56"/>
    </row>
    <row r="438" spans="1:6" ht="15.75">
      <c r="A438" s="55"/>
      <c r="B438" s="56"/>
      <c r="C438" s="56"/>
      <c r="D438" s="56"/>
      <c r="E438" s="56"/>
      <c r="F438" s="56"/>
    </row>
    <row r="439" spans="1:6" ht="15.75">
      <c r="A439" s="55"/>
      <c r="B439" s="56"/>
      <c r="C439" s="56"/>
      <c r="D439" s="56"/>
      <c r="E439" s="56"/>
      <c r="F439" s="56"/>
    </row>
    <row r="440" spans="1:6" ht="15.75">
      <c r="A440" s="55"/>
      <c r="B440" s="56"/>
      <c r="C440" s="56"/>
      <c r="D440" s="56"/>
      <c r="E440" s="56"/>
      <c r="F440" s="56"/>
    </row>
    <row r="441" spans="1:6" ht="15.75">
      <c r="A441" s="55"/>
      <c r="B441" s="56"/>
      <c r="C441" s="56"/>
      <c r="D441" s="56"/>
      <c r="E441" s="56"/>
      <c r="F441" s="56"/>
    </row>
    <row r="442" spans="1:6" ht="15.75">
      <c r="A442" s="55"/>
      <c r="B442" s="56"/>
      <c r="C442" s="56"/>
      <c r="D442" s="56"/>
      <c r="E442" s="56"/>
      <c r="F442" s="56"/>
    </row>
    <row r="443" spans="1:6" ht="15.75">
      <c r="A443" s="55"/>
      <c r="B443" s="56"/>
      <c r="C443" s="56"/>
      <c r="D443" s="56"/>
      <c r="E443" s="56"/>
      <c r="F443" s="56"/>
    </row>
    <row r="444" spans="1:6" ht="15.75">
      <c r="A444" s="55"/>
      <c r="B444" s="56"/>
      <c r="C444" s="56"/>
      <c r="D444" s="56"/>
      <c r="E444" s="56"/>
      <c r="F444" s="56"/>
    </row>
    <row r="445" spans="1:6" ht="15.75">
      <c r="A445" s="55"/>
      <c r="B445" s="56"/>
      <c r="C445" s="56"/>
      <c r="D445" s="56"/>
      <c r="E445" s="56"/>
      <c r="F445" s="56"/>
    </row>
    <row r="446" spans="1:6" ht="15.75">
      <c r="A446" s="55"/>
      <c r="B446" s="56"/>
      <c r="C446" s="56"/>
      <c r="D446" s="56"/>
      <c r="E446" s="56"/>
      <c r="F446" s="56"/>
    </row>
    <row r="447" spans="1:6" ht="15.75">
      <c r="A447" s="55"/>
      <c r="B447" s="56"/>
      <c r="C447" s="56"/>
      <c r="D447" s="56"/>
      <c r="E447" s="56"/>
      <c r="F447" s="56"/>
    </row>
    <row r="448" spans="1:6" ht="15.75">
      <c r="A448" s="55"/>
      <c r="B448" s="56"/>
      <c r="C448" s="56"/>
      <c r="D448" s="56"/>
      <c r="E448" s="56"/>
      <c r="F448" s="56"/>
    </row>
    <row r="449" spans="1:6" ht="15.75">
      <c r="A449" s="55"/>
      <c r="B449" s="56"/>
      <c r="C449" s="56"/>
      <c r="D449" s="56"/>
      <c r="E449" s="56"/>
      <c r="F449" s="56"/>
    </row>
    <row r="450" spans="1:6" ht="15.75">
      <c r="A450" s="55"/>
      <c r="B450" s="56"/>
      <c r="C450" s="56"/>
      <c r="D450" s="56"/>
      <c r="E450" s="56"/>
      <c r="F450" s="56"/>
    </row>
    <row r="451" spans="1:6" ht="15.75">
      <c r="A451" s="55"/>
      <c r="B451" s="56"/>
      <c r="C451" s="56"/>
      <c r="D451" s="56"/>
      <c r="E451" s="56"/>
      <c r="F451" s="56"/>
    </row>
    <row r="452" spans="1:6" ht="15.75">
      <c r="A452" s="55"/>
      <c r="B452" s="56"/>
      <c r="C452" s="56"/>
      <c r="D452" s="56"/>
      <c r="E452" s="56"/>
      <c r="F452" s="56"/>
    </row>
    <row r="453" spans="1:6" ht="15.75">
      <c r="A453" s="55"/>
      <c r="B453" s="56"/>
      <c r="C453" s="56"/>
      <c r="D453" s="56"/>
      <c r="E453" s="56"/>
      <c r="F453" s="56"/>
    </row>
    <row r="454" spans="1:6" ht="15.75">
      <c r="A454" s="55"/>
      <c r="B454" s="56"/>
      <c r="C454" s="56"/>
      <c r="D454" s="56"/>
      <c r="E454" s="56"/>
      <c r="F454" s="56"/>
    </row>
    <row r="455" spans="1:6" ht="15.75">
      <c r="A455" s="55"/>
      <c r="B455" s="56"/>
      <c r="C455" s="56"/>
      <c r="D455" s="56"/>
      <c r="E455" s="56"/>
      <c r="F455" s="56"/>
    </row>
    <row r="456" spans="1:6" ht="15.75">
      <c r="A456" s="55"/>
      <c r="B456" s="56"/>
      <c r="C456" s="56"/>
      <c r="D456" s="56"/>
      <c r="E456" s="56"/>
      <c r="F456" s="56"/>
    </row>
    <row r="457" spans="1:6" ht="15.75">
      <c r="A457" s="55"/>
      <c r="B457" s="56"/>
      <c r="C457" s="56"/>
      <c r="D457" s="56"/>
      <c r="E457" s="56"/>
      <c r="F457" s="56"/>
    </row>
    <row r="458" spans="1:6" ht="15.75">
      <c r="A458" s="55"/>
      <c r="B458" s="56"/>
      <c r="C458" s="56"/>
      <c r="D458" s="56"/>
      <c r="E458" s="56"/>
      <c r="F458" s="56"/>
    </row>
    <row r="459" spans="1:6" ht="15.75">
      <c r="A459" s="55"/>
      <c r="B459" s="56"/>
      <c r="C459" s="56"/>
      <c r="D459" s="56"/>
      <c r="E459" s="56"/>
      <c r="F459" s="56"/>
    </row>
    <row r="460" spans="1:6" ht="15.75">
      <c r="A460" s="55"/>
      <c r="B460" s="56"/>
      <c r="C460" s="56"/>
      <c r="D460" s="56"/>
      <c r="E460" s="56"/>
      <c r="F460" s="56"/>
    </row>
    <row r="461" spans="1:6" ht="15.75">
      <c r="A461" s="55"/>
      <c r="B461" s="56"/>
      <c r="C461" s="56"/>
      <c r="D461" s="56"/>
      <c r="E461" s="56"/>
      <c r="F461" s="56"/>
    </row>
    <row r="462" spans="1:6" ht="15.75">
      <c r="A462" s="55"/>
      <c r="B462" s="56"/>
      <c r="C462" s="56"/>
      <c r="D462" s="56"/>
      <c r="E462" s="56"/>
      <c r="F462" s="56"/>
    </row>
    <row r="463" spans="1:6" ht="15.75">
      <c r="A463" s="55"/>
      <c r="B463" s="56"/>
      <c r="C463" s="56"/>
      <c r="D463" s="56"/>
      <c r="E463" s="56"/>
      <c r="F463" s="56"/>
    </row>
    <row r="464" spans="1:6" ht="15.75">
      <c r="A464" s="55"/>
      <c r="B464" s="56"/>
      <c r="C464" s="56"/>
      <c r="D464" s="56"/>
      <c r="E464" s="56"/>
      <c r="F464" s="56"/>
    </row>
    <row r="465" spans="1:6" ht="15.75">
      <c r="A465" s="55"/>
      <c r="B465" s="56"/>
      <c r="C465" s="56"/>
      <c r="D465" s="56"/>
      <c r="E465" s="56"/>
      <c r="F465" s="56"/>
    </row>
    <row r="466" spans="1:6" ht="15.75">
      <c r="A466" s="55"/>
      <c r="B466" s="56"/>
      <c r="C466" s="56"/>
      <c r="D466" s="56"/>
      <c r="E466" s="56"/>
      <c r="F466" s="56"/>
    </row>
    <row r="467" spans="1:6" ht="15.75">
      <c r="A467" s="55"/>
      <c r="B467" s="56"/>
      <c r="C467" s="56"/>
      <c r="D467" s="56"/>
      <c r="E467" s="56"/>
      <c r="F467" s="56"/>
    </row>
    <row r="468" spans="1:6" ht="15.75">
      <c r="A468" s="55"/>
      <c r="B468" s="56"/>
      <c r="C468" s="56"/>
      <c r="D468" s="56"/>
      <c r="E468" s="56"/>
      <c r="F468" s="56"/>
    </row>
    <row r="469" spans="1:6" ht="15.75">
      <c r="A469" s="55"/>
      <c r="B469" s="56"/>
      <c r="C469" s="56"/>
      <c r="D469" s="56"/>
      <c r="E469" s="56"/>
      <c r="F469" s="56"/>
    </row>
    <row r="470" spans="1:6" ht="15.75">
      <c r="A470" s="55"/>
      <c r="B470" s="56"/>
      <c r="C470" s="56"/>
      <c r="D470" s="56"/>
      <c r="E470" s="56"/>
      <c r="F470" s="56"/>
    </row>
    <row r="471" spans="1:6" ht="15.75">
      <c r="A471" s="55"/>
      <c r="B471" s="56"/>
      <c r="C471" s="56"/>
      <c r="D471" s="56"/>
      <c r="E471" s="56"/>
      <c r="F471" s="56"/>
    </row>
    <row r="472" spans="1:6" ht="15.75">
      <c r="A472" s="55"/>
      <c r="B472" s="56"/>
      <c r="C472" s="56"/>
      <c r="D472" s="56"/>
      <c r="E472" s="56"/>
      <c r="F472" s="56"/>
    </row>
    <row r="473" spans="1:6" ht="15.75">
      <c r="A473" s="55"/>
      <c r="B473" s="56"/>
      <c r="C473" s="56"/>
      <c r="D473" s="56"/>
      <c r="E473" s="56"/>
      <c r="F473" s="56"/>
    </row>
    <row r="474" spans="1:6" ht="15.75">
      <c r="A474" s="55"/>
      <c r="B474" s="56"/>
      <c r="C474" s="56"/>
      <c r="D474" s="56"/>
      <c r="E474" s="56"/>
      <c r="F474" s="56"/>
    </row>
    <row r="475" spans="1:6" ht="15.75">
      <c r="A475" s="55"/>
      <c r="B475" s="56"/>
      <c r="C475" s="56"/>
      <c r="D475" s="56"/>
      <c r="E475" s="56"/>
      <c r="F475" s="56"/>
    </row>
    <row r="476" spans="1:6" ht="15.75">
      <c r="A476" s="55"/>
      <c r="B476" s="56"/>
      <c r="C476" s="56"/>
      <c r="D476" s="56"/>
      <c r="E476" s="56"/>
      <c r="F476" s="56"/>
    </row>
    <row r="477" spans="1:6" ht="15.75">
      <c r="A477" s="55"/>
      <c r="B477" s="56"/>
      <c r="C477" s="56"/>
      <c r="D477" s="56"/>
      <c r="E477" s="56"/>
      <c r="F477" s="56"/>
    </row>
    <row r="478" spans="1:6" ht="15.75">
      <c r="A478" s="55"/>
      <c r="B478" s="56"/>
      <c r="C478" s="56"/>
      <c r="D478" s="56"/>
      <c r="E478" s="56"/>
      <c r="F478" s="56"/>
    </row>
    <row r="479" spans="1:6" ht="15.75">
      <c r="A479" s="55"/>
      <c r="B479" s="56"/>
      <c r="C479" s="56"/>
      <c r="D479" s="56"/>
      <c r="E479" s="56"/>
      <c r="F479" s="56"/>
    </row>
    <row r="480" spans="1:6" ht="15.75">
      <c r="A480" s="55"/>
      <c r="B480" s="56"/>
      <c r="C480" s="56"/>
      <c r="D480" s="56"/>
      <c r="E480" s="56"/>
      <c r="F480" s="56"/>
    </row>
    <row r="481" spans="1:6" ht="15.75">
      <c r="A481" s="55"/>
      <c r="B481" s="56"/>
      <c r="C481" s="56"/>
      <c r="D481" s="56"/>
      <c r="E481" s="56"/>
      <c r="F481" s="56"/>
    </row>
    <row r="482" spans="1:6" ht="15.75">
      <c r="A482" s="55"/>
      <c r="B482" s="56"/>
      <c r="C482" s="56"/>
      <c r="D482" s="56"/>
      <c r="E482" s="56"/>
      <c r="F482" s="56"/>
    </row>
    <row r="483" spans="1:6" ht="15.75">
      <c r="A483" s="55"/>
      <c r="B483" s="56"/>
      <c r="C483" s="56"/>
      <c r="D483" s="56"/>
      <c r="E483" s="56"/>
      <c r="F483" s="56"/>
    </row>
    <row r="484" spans="1:6" ht="15.75">
      <c r="A484" s="55"/>
      <c r="B484" s="56"/>
      <c r="C484" s="56"/>
      <c r="D484" s="56"/>
      <c r="E484" s="56"/>
      <c r="F484" s="56"/>
    </row>
    <row r="485" spans="1:6" ht="15.75">
      <c r="A485" s="55"/>
      <c r="B485" s="56"/>
      <c r="C485" s="56"/>
      <c r="D485" s="56"/>
      <c r="E485" s="56"/>
      <c r="F485" s="56"/>
    </row>
    <row r="486" spans="1:6" ht="15.75">
      <c r="A486" s="55"/>
      <c r="B486" s="56"/>
      <c r="C486" s="56"/>
      <c r="D486" s="56"/>
      <c r="E486" s="56"/>
      <c r="F486" s="56"/>
    </row>
    <row r="487" spans="1:6" ht="15.75">
      <c r="A487" s="55"/>
      <c r="B487" s="56"/>
      <c r="C487" s="56"/>
      <c r="D487" s="56"/>
      <c r="E487" s="56"/>
      <c r="F487" s="56"/>
    </row>
    <row r="488" spans="1:6" ht="15.75">
      <c r="A488" s="55"/>
      <c r="B488" s="56"/>
      <c r="C488" s="56"/>
      <c r="D488" s="56"/>
      <c r="E488" s="56"/>
      <c r="F488" s="56"/>
    </row>
    <row r="489" spans="1:6" ht="15.75">
      <c r="A489" s="55"/>
      <c r="B489" s="56"/>
      <c r="C489" s="56"/>
      <c r="D489" s="56"/>
      <c r="E489" s="56"/>
      <c r="F489" s="56"/>
    </row>
    <row r="490" spans="1:6" ht="15.75">
      <c r="A490" s="55"/>
      <c r="B490" s="56"/>
      <c r="C490" s="56"/>
      <c r="D490" s="56"/>
      <c r="E490" s="56"/>
      <c r="F490" s="56"/>
    </row>
    <row r="491" spans="1:6" ht="15.75">
      <c r="A491" s="55"/>
      <c r="B491" s="56"/>
      <c r="C491" s="56"/>
      <c r="D491" s="56"/>
      <c r="E491" s="56"/>
      <c r="F491" s="56"/>
    </row>
    <row r="492" spans="1:6" ht="15.75">
      <c r="A492" s="55"/>
      <c r="B492" s="56"/>
      <c r="C492" s="56"/>
      <c r="D492" s="56"/>
      <c r="E492" s="56"/>
      <c r="F492" s="56"/>
    </row>
    <row r="493" spans="1:6" ht="15.75">
      <c r="A493" s="55"/>
      <c r="B493" s="56"/>
      <c r="C493" s="56"/>
      <c r="D493" s="56"/>
      <c r="E493" s="56"/>
      <c r="F493" s="56"/>
    </row>
    <row r="494" spans="1:6" ht="15.75">
      <c r="A494" s="55"/>
      <c r="B494" s="56"/>
      <c r="C494" s="56"/>
      <c r="D494" s="56"/>
      <c r="E494" s="56"/>
      <c r="F494" s="56"/>
    </row>
    <row r="495" spans="1:6" ht="15.75">
      <c r="A495" s="55"/>
      <c r="B495" s="56"/>
      <c r="C495" s="56"/>
      <c r="D495" s="56"/>
      <c r="E495" s="56"/>
      <c r="F495" s="56"/>
    </row>
    <row r="496" spans="1:6" ht="15.75">
      <c r="A496" s="55"/>
      <c r="B496" s="56"/>
      <c r="C496" s="56"/>
      <c r="D496" s="56"/>
      <c r="E496" s="56"/>
      <c r="F496" s="56"/>
    </row>
    <row r="497" spans="1:6" ht="15.75">
      <c r="A497" s="55"/>
      <c r="B497" s="56"/>
      <c r="C497" s="56"/>
      <c r="D497" s="56"/>
      <c r="E497" s="56"/>
      <c r="F497" s="56"/>
    </row>
    <row r="498" spans="1:6" ht="15.75">
      <c r="A498" s="55"/>
      <c r="B498" s="56"/>
      <c r="C498" s="56"/>
      <c r="D498" s="56"/>
      <c r="E498" s="56"/>
      <c r="F498" s="56"/>
    </row>
    <row r="499" spans="1:6" ht="15.75">
      <c r="A499" s="55"/>
      <c r="B499" s="56"/>
      <c r="C499" s="56"/>
      <c r="D499" s="56"/>
      <c r="E499" s="56"/>
      <c r="F499" s="56"/>
    </row>
    <row r="500" spans="1:6" ht="15.75">
      <c r="A500" s="55"/>
      <c r="B500" s="56"/>
      <c r="C500" s="56"/>
      <c r="D500" s="56"/>
      <c r="E500" s="56"/>
      <c r="F500" s="56"/>
    </row>
    <row r="501" spans="1:6" ht="15.75">
      <c r="A501" s="55"/>
      <c r="B501" s="56"/>
      <c r="C501" s="56"/>
      <c r="D501" s="56"/>
      <c r="E501" s="56"/>
      <c r="F501" s="56"/>
    </row>
    <row r="502" spans="1:6" ht="15.75">
      <c r="A502" s="55"/>
      <c r="B502" s="56"/>
      <c r="C502" s="56"/>
      <c r="D502" s="56"/>
      <c r="E502" s="56"/>
      <c r="F502" s="56"/>
    </row>
    <row r="503" spans="1:6" ht="15.75">
      <c r="A503" s="55"/>
      <c r="B503" s="56"/>
      <c r="C503" s="56"/>
      <c r="D503" s="56"/>
      <c r="E503" s="56"/>
      <c r="F503" s="56"/>
    </row>
    <row r="504" spans="1:6" ht="15.75">
      <c r="A504" s="55"/>
      <c r="B504" s="56"/>
      <c r="C504" s="56"/>
      <c r="D504" s="56"/>
      <c r="E504" s="56"/>
      <c r="F504" s="56"/>
    </row>
    <row r="505" spans="1:6" ht="15.75">
      <c r="A505" s="55"/>
      <c r="B505" s="56"/>
      <c r="C505" s="56"/>
      <c r="D505" s="56"/>
      <c r="E505" s="56"/>
      <c r="F505" s="56"/>
    </row>
    <row r="506" spans="1:6" ht="15.75">
      <c r="A506" s="55"/>
      <c r="B506" s="56"/>
      <c r="C506" s="56"/>
      <c r="D506" s="56"/>
      <c r="E506" s="56"/>
      <c r="F506" s="56"/>
    </row>
    <row r="507" spans="1:6" ht="15.75">
      <c r="A507" s="55"/>
      <c r="B507" s="56"/>
      <c r="C507" s="56"/>
      <c r="D507" s="56"/>
      <c r="E507" s="56"/>
      <c r="F507" s="56"/>
    </row>
    <row r="508" spans="1:6" ht="15.75">
      <c r="A508" s="55"/>
      <c r="B508" s="56"/>
      <c r="C508" s="56"/>
      <c r="D508" s="56"/>
      <c r="E508" s="56"/>
      <c r="F508" s="56"/>
    </row>
    <row r="509" spans="1:6" ht="15.75">
      <c r="A509" s="55"/>
      <c r="B509" s="56"/>
      <c r="C509" s="56"/>
      <c r="D509" s="56"/>
      <c r="E509" s="56"/>
      <c r="F509" s="56"/>
    </row>
    <row r="510" spans="1:6" ht="15.75">
      <c r="A510" s="55"/>
      <c r="B510" s="56"/>
      <c r="C510" s="56"/>
      <c r="D510" s="56"/>
      <c r="E510" s="56"/>
      <c r="F510" s="56"/>
    </row>
    <row r="511" spans="1:6" ht="15.75">
      <c r="A511" s="55"/>
      <c r="B511" s="56"/>
      <c r="C511" s="56"/>
      <c r="D511" s="56"/>
      <c r="E511" s="56"/>
      <c r="F511" s="56"/>
    </row>
    <row r="512" spans="1:6" ht="15.75">
      <c r="A512" s="55"/>
      <c r="B512" s="56"/>
      <c r="C512" s="56"/>
      <c r="D512" s="56"/>
      <c r="E512" s="56"/>
      <c r="F512" s="56"/>
    </row>
    <row r="513" spans="1:6" ht="15.75">
      <c r="A513" s="55"/>
      <c r="B513" s="56"/>
      <c r="C513" s="56"/>
      <c r="D513" s="56"/>
      <c r="E513" s="56"/>
      <c r="F513" s="56"/>
    </row>
    <row r="514" spans="1:6" ht="15.75">
      <c r="A514" s="55"/>
      <c r="B514" s="56"/>
      <c r="C514" s="56"/>
      <c r="D514" s="56"/>
      <c r="E514" s="56"/>
      <c r="F514" s="56"/>
    </row>
    <row r="515" spans="1:6" ht="15.75">
      <c r="A515" s="55"/>
      <c r="B515" s="56"/>
      <c r="C515" s="56"/>
      <c r="D515" s="56"/>
      <c r="E515" s="56"/>
      <c r="F515" s="56"/>
    </row>
    <row r="516" spans="1:6" ht="15.75">
      <c r="A516" s="55"/>
      <c r="B516" s="56"/>
      <c r="C516" s="56"/>
      <c r="D516" s="56"/>
      <c r="E516" s="56"/>
      <c r="F516" s="56"/>
    </row>
    <row r="517" spans="1:6" ht="15.75">
      <c r="A517" s="55"/>
      <c r="B517" s="56"/>
      <c r="C517" s="56"/>
      <c r="D517" s="56"/>
      <c r="E517" s="56"/>
      <c r="F517" s="56"/>
    </row>
    <row r="518" spans="1:6" ht="15.75">
      <c r="A518" s="55"/>
      <c r="B518" s="56"/>
      <c r="C518" s="56"/>
      <c r="D518" s="56"/>
      <c r="E518" s="56"/>
      <c r="F518" s="56"/>
    </row>
    <row r="519" spans="1:6" ht="15.75">
      <c r="A519" s="55"/>
      <c r="B519" s="56"/>
      <c r="C519" s="56"/>
      <c r="D519" s="56"/>
      <c r="E519" s="56"/>
      <c r="F519" s="56"/>
    </row>
    <row r="520" spans="1:6" ht="15.75">
      <c r="A520" s="55"/>
      <c r="B520" s="56"/>
      <c r="C520" s="56"/>
      <c r="D520" s="56"/>
      <c r="E520" s="56"/>
      <c r="F520" s="56"/>
    </row>
    <row r="521" spans="1:6" ht="15.75">
      <c r="A521" s="55"/>
      <c r="B521" s="56"/>
      <c r="C521" s="56"/>
      <c r="D521" s="56"/>
      <c r="E521" s="56"/>
      <c r="F521" s="56"/>
    </row>
    <row r="522" spans="1:6" ht="15.75">
      <c r="A522" s="55"/>
      <c r="B522" s="56"/>
      <c r="C522" s="56"/>
      <c r="D522" s="56"/>
      <c r="E522" s="56"/>
      <c r="F522" s="56"/>
    </row>
    <row r="523" spans="1:6" ht="15.75">
      <c r="A523" s="55"/>
      <c r="B523" s="56"/>
      <c r="C523" s="56"/>
      <c r="D523" s="56"/>
      <c r="E523" s="56"/>
      <c r="F523" s="56"/>
    </row>
    <row r="524" spans="1:6" ht="15.75">
      <c r="A524" s="55"/>
      <c r="B524" s="56"/>
      <c r="C524" s="56"/>
      <c r="D524" s="56"/>
      <c r="E524" s="56"/>
      <c r="F524" s="56"/>
    </row>
    <row r="525" spans="1:6" ht="15.75">
      <c r="A525" s="55"/>
      <c r="B525" s="56"/>
      <c r="C525" s="56"/>
      <c r="D525" s="56"/>
      <c r="E525" s="56"/>
      <c r="F525" s="56"/>
    </row>
    <row r="526" spans="1:6" ht="15.75">
      <c r="A526" s="55"/>
      <c r="B526" s="56"/>
      <c r="C526" s="56"/>
      <c r="D526" s="56"/>
      <c r="E526" s="56"/>
      <c r="F526" s="56"/>
    </row>
    <row r="527" spans="1:6" ht="15.75">
      <c r="A527" s="55"/>
      <c r="B527" s="56"/>
      <c r="C527" s="56"/>
      <c r="D527" s="56"/>
      <c r="E527" s="56"/>
      <c r="F527" s="56"/>
    </row>
    <row r="528" spans="1:6" ht="15.75">
      <c r="A528" s="55"/>
      <c r="B528" s="56"/>
      <c r="C528" s="56"/>
      <c r="D528" s="56"/>
      <c r="E528" s="56"/>
      <c r="F528" s="56"/>
    </row>
    <row r="529" spans="1:6" ht="15.75">
      <c r="A529" s="55"/>
      <c r="B529" s="56"/>
      <c r="C529" s="56"/>
      <c r="D529" s="56"/>
      <c r="E529" s="56"/>
      <c r="F529" s="56"/>
    </row>
    <row r="530" spans="1:6" ht="15.75">
      <c r="A530" s="55"/>
      <c r="B530" s="56"/>
      <c r="C530" s="56"/>
      <c r="D530" s="56"/>
      <c r="E530" s="56"/>
      <c r="F530" s="56"/>
    </row>
    <row r="531" spans="1:6" ht="15.75">
      <c r="A531" s="55"/>
      <c r="B531" s="56"/>
      <c r="C531" s="56"/>
      <c r="D531" s="56"/>
      <c r="E531" s="56"/>
      <c r="F531" s="56"/>
    </row>
    <row r="532" spans="1:6" ht="15.75">
      <c r="A532" s="55"/>
      <c r="B532" s="56"/>
      <c r="C532" s="56"/>
      <c r="D532" s="56"/>
      <c r="E532" s="56"/>
      <c r="F532" s="56"/>
    </row>
    <row r="533" spans="1:6" ht="15.75">
      <c r="A533" s="55"/>
      <c r="B533" s="56"/>
      <c r="C533" s="56"/>
      <c r="D533" s="56"/>
      <c r="E533" s="56"/>
      <c r="F533" s="56"/>
    </row>
    <row r="534" spans="1:6" ht="15.75">
      <c r="A534" s="55"/>
      <c r="B534" s="56"/>
      <c r="C534" s="56"/>
      <c r="D534" s="56"/>
      <c r="E534" s="56"/>
      <c r="F534" s="56"/>
    </row>
    <row r="535" spans="1:6" ht="15.75">
      <c r="A535" s="55"/>
      <c r="B535" s="56"/>
      <c r="C535" s="56"/>
      <c r="D535" s="56"/>
      <c r="E535" s="56"/>
      <c r="F535" s="56"/>
    </row>
    <row r="536" spans="1:6" ht="15.75">
      <c r="A536" s="55"/>
      <c r="B536" s="56"/>
      <c r="C536" s="56"/>
      <c r="D536" s="56"/>
      <c r="E536" s="56"/>
      <c r="F536" s="56"/>
    </row>
    <row r="537" spans="1:6" ht="15.75">
      <c r="A537" s="55"/>
      <c r="B537" s="56"/>
      <c r="C537" s="56"/>
      <c r="D537" s="56"/>
      <c r="E537" s="56"/>
      <c r="F537" s="56"/>
    </row>
    <row r="538" spans="1:6" ht="15.75">
      <c r="A538" s="55"/>
      <c r="B538" s="56"/>
      <c r="C538" s="56"/>
      <c r="D538" s="56"/>
      <c r="E538" s="56"/>
      <c r="F538" s="56"/>
    </row>
    <row r="539" spans="1:6" ht="15.75">
      <c r="A539" s="55"/>
      <c r="B539" s="56"/>
      <c r="C539" s="56"/>
      <c r="D539" s="56"/>
      <c r="E539" s="56"/>
      <c r="F539" s="56"/>
    </row>
    <row r="540" spans="1:6" ht="15.75">
      <c r="A540" s="55"/>
      <c r="B540" s="56"/>
      <c r="C540" s="56"/>
      <c r="D540" s="56"/>
      <c r="E540" s="56"/>
      <c r="F540" s="56"/>
    </row>
    <row r="541" spans="1:6" ht="15.75">
      <c r="A541" s="55"/>
      <c r="B541" s="56"/>
      <c r="C541" s="56"/>
      <c r="D541" s="56"/>
      <c r="E541" s="56"/>
      <c r="F541" s="56"/>
    </row>
    <row r="542" spans="1:6" ht="15.75">
      <c r="A542" s="55"/>
      <c r="B542" s="56"/>
      <c r="C542" s="56"/>
      <c r="D542" s="56"/>
      <c r="E542" s="56"/>
      <c r="F542" s="56"/>
    </row>
    <row r="543" spans="1:6" ht="15.75">
      <c r="A543" s="55"/>
      <c r="B543" s="56"/>
      <c r="C543" s="56"/>
      <c r="D543" s="56"/>
      <c r="E543" s="56"/>
      <c r="F543" s="56"/>
    </row>
    <row r="544" spans="1:6" ht="15.75">
      <c r="A544" s="55"/>
      <c r="B544" s="56"/>
      <c r="C544" s="56"/>
      <c r="D544" s="56"/>
      <c r="E544" s="56"/>
      <c r="F544" s="56"/>
    </row>
    <row r="545" spans="1:6" ht="15.75">
      <c r="A545" s="55"/>
      <c r="B545" s="56"/>
      <c r="C545" s="56"/>
      <c r="D545" s="56"/>
      <c r="E545" s="56"/>
      <c r="F545" s="56"/>
    </row>
    <row r="546" spans="1:6" ht="15.75">
      <c r="A546" s="55"/>
      <c r="B546" s="56"/>
      <c r="C546" s="56"/>
      <c r="D546" s="56"/>
      <c r="E546" s="56"/>
      <c r="F546" s="56"/>
    </row>
    <row r="547" spans="1:6" ht="15.75">
      <c r="A547" s="55"/>
      <c r="B547" s="56"/>
      <c r="C547" s="56"/>
      <c r="D547" s="56"/>
      <c r="E547" s="56"/>
      <c r="F547" s="56"/>
    </row>
    <row r="548" spans="1:6" ht="15.75">
      <c r="A548" s="55"/>
      <c r="B548" s="56"/>
      <c r="C548" s="56"/>
      <c r="D548" s="56"/>
      <c r="E548" s="56"/>
      <c r="F548" s="56"/>
    </row>
    <row r="549" spans="1:6" ht="15.75">
      <c r="A549" s="55"/>
      <c r="B549" s="56"/>
      <c r="C549" s="56"/>
      <c r="D549" s="56"/>
      <c r="E549" s="56"/>
      <c r="F549" s="56"/>
    </row>
    <row r="550" spans="1:6" ht="15.75">
      <c r="A550" s="55"/>
      <c r="B550" s="56"/>
      <c r="C550" s="56"/>
      <c r="D550" s="56"/>
      <c r="E550" s="56"/>
      <c r="F550" s="56"/>
    </row>
    <row r="551" spans="1:6" ht="15.75">
      <c r="A551" s="55"/>
      <c r="B551" s="56"/>
      <c r="C551" s="56"/>
      <c r="D551" s="56"/>
      <c r="E551" s="56"/>
      <c r="F551" s="56"/>
    </row>
    <row r="552" spans="1:6" ht="15.75">
      <c r="A552" s="55"/>
      <c r="B552" s="56"/>
      <c r="C552" s="56"/>
      <c r="D552" s="56"/>
      <c r="E552" s="56"/>
      <c r="F552" s="56"/>
    </row>
    <row r="553" spans="1:6" ht="15.75">
      <c r="A553" s="55"/>
      <c r="B553" s="56"/>
      <c r="C553" s="56"/>
      <c r="D553" s="56"/>
      <c r="E553" s="56"/>
      <c r="F553" s="56"/>
    </row>
    <row r="554" spans="1:6" ht="15.75">
      <c r="A554" s="55"/>
      <c r="B554" s="56"/>
      <c r="C554" s="56"/>
      <c r="D554" s="56"/>
      <c r="E554" s="56"/>
      <c r="F554" s="56"/>
    </row>
    <row r="555" spans="1:6" ht="15.75">
      <c r="A555" s="55"/>
      <c r="B555" s="56"/>
      <c r="C555" s="56"/>
      <c r="D555" s="56"/>
      <c r="E555" s="56"/>
      <c r="F555" s="56"/>
    </row>
    <row r="556" spans="1:6" ht="15.75">
      <c r="A556" s="55"/>
      <c r="B556" s="56"/>
      <c r="C556" s="56"/>
      <c r="D556" s="56"/>
      <c r="E556" s="56"/>
      <c r="F556" s="56"/>
    </row>
    <row r="557" spans="1:6" ht="15.75">
      <c r="A557" s="55"/>
      <c r="B557" s="56"/>
      <c r="C557" s="56"/>
      <c r="D557" s="56"/>
      <c r="E557" s="56"/>
      <c r="F557" s="56"/>
    </row>
    <row r="558" spans="1:6" ht="15.75">
      <c r="A558" s="55"/>
      <c r="B558" s="56"/>
      <c r="C558" s="56"/>
      <c r="D558" s="56"/>
      <c r="E558" s="56"/>
      <c r="F558" s="56"/>
    </row>
    <row r="559" spans="1:6" ht="15.75">
      <c r="A559" s="55"/>
      <c r="B559" s="56"/>
      <c r="C559" s="56"/>
      <c r="D559" s="56"/>
      <c r="E559" s="56"/>
      <c r="F559" s="56"/>
    </row>
    <row r="560" spans="1:6" ht="15.75">
      <c r="A560" s="55"/>
      <c r="B560" s="56"/>
      <c r="C560" s="56"/>
      <c r="D560" s="56"/>
      <c r="E560" s="56"/>
      <c r="F560" s="56"/>
    </row>
    <row r="561" spans="1:6" ht="15.75">
      <c r="A561" s="55"/>
      <c r="B561" s="56"/>
      <c r="C561" s="56"/>
      <c r="D561" s="56"/>
      <c r="E561" s="56"/>
      <c r="F561" s="56"/>
    </row>
    <row r="562" spans="1:6" ht="15.75">
      <c r="A562" s="55"/>
      <c r="B562" s="56"/>
      <c r="C562" s="56"/>
      <c r="D562" s="56"/>
      <c r="E562" s="56"/>
      <c r="F562" s="56"/>
    </row>
    <row r="563" spans="1:6" ht="15.75">
      <c r="A563" s="55"/>
      <c r="B563" s="56"/>
      <c r="C563" s="56"/>
      <c r="D563" s="56"/>
      <c r="E563" s="56"/>
      <c r="F563" s="56"/>
    </row>
    <row r="564" spans="1:6" ht="15.75">
      <c r="A564" s="55"/>
      <c r="B564" s="56"/>
      <c r="C564" s="56"/>
      <c r="D564" s="56"/>
      <c r="E564" s="56"/>
      <c r="F564" s="56"/>
    </row>
    <row r="565" spans="1:6" ht="15.75">
      <c r="A565" s="55"/>
      <c r="B565" s="56"/>
      <c r="C565" s="56"/>
      <c r="D565" s="56"/>
      <c r="E565" s="56"/>
      <c r="F565" s="56"/>
    </row>
    <row r="566" spans="1:6" ht="15.75">
      <c r="A566" s="55"/>
      <c r="B566" s="56"/>
      <c r="C566" s="56"/>
      <c r="D566" s="56"/>
      <c r="E566" s="56"/>
      <c r="F566" s="56"/>
    </row>
    <row r="567" spans="1:6" ht="15.75">
      <c r="A567" s="55"/>
      <c r="B567" s="56"/>
      <c r="C567" s="56"/>
      <c r="D567" s="56"/>
      <c r="E567" s="56"/>
      <c r="F567" s="56"/>
    </row>
    <row r="568" spans="1:6" ht="15.75">
      <c r="A568" s="55"/>
      <c r="B568" s="56"/>
      <c r="C568" s="56"/>
      <c r="D568" s="56"/>
      <c r="E568" s="56"/>
      <c r="F568" s="56"/>
    </row>
    <row r="569" spans="1:6" ht="15.75">
      <c r="A569" s="55"/>
      <c r="B569" s="56"/>
      <c r="C569" s="56"/>
      <c r="D569" s="56"/>
      <c r="E569" s="56"/>
      <c r="F569" s="56"/>
    </row>
    <row r="570" spans="1:6" ht="15.75">
      <c r="A570" s="55"/>
      <c r="B570" s="56"/>
      <c r="C570" s="56"/>
      <c r="D570" s="56"/>
      <c r="E570" s="56"/>
      <c r="F570" s="56"/>
    </row>
    <row r="571" spans="1:6" ht="15.75">
      <c r="A571" s="55"/>
      <c r="B571" s="56"/>
      <c r="C571" s="56"/>
      <c r="D571" s="56"/>
      <c r="E571" s="56"/>
      <c r="F571" s="56"/>
    </row>
    <row r="572" spans="1:6" ht="15.75">
      <c r="A572" s="55"/>
      <c r="B572" s="56"/>
      <c r="C572" s="56"/>
      <c r="D572" s="56"/>
      <c r="E572" s="56"/>
      <c r="F572" s="56"/>
    </row>
    <row r="573" spans="1:6" ht="15.75">
      <c r="A573" s="55"/>
      <c r="B573" s="56"/>
      <c r="C573" s="56"/>
      <c r="D573" s="56"/>
      <c r="E573" s="56"/>
      <c r="F573" s="56"/>
    </row>
    <row r="574" spans="1:6" ht="15.75">
      <c r="A574" s="55"/>
      <c r="B574" s="56"/>
      <c r="C574" s="56"/>
      <c r="D574" s="56"/>
      <c r="E574" s="56"/>
      <c r="F574" s="56"/>
    </row>
    <row r="575" spans="1:6" ht="15.75">
      <c r="A575" s="55"/>
      <c r="B575" s="56"/>
      <c r="C575" s="56"/>
      <c r="D575" s="56"/>
      <c r="E575" s="56"/>
      <c r="F575" s="56"/>
    </row>
    <row r="576" spans="1:6" ht="15.75">
      <c r="A576" s="55"/>
      <c r="B576" s="56"/>
      <c r="C576" s="56"/>
      <c r="D576" s="56"/>
      <c r="E576" s="56"/>
      <c r="F576" s="56"/>
    </row>
    <row r="577" spans="1:6" ht="15.75">
      <c r="A577" s="55"/>
      <c r="B577" s="56"/>
      <c r="C577" s="56"/>
      <c r="D577" s="56"/>
      <c r="E577" s="56"/>
      <c r="F577" s="56"/>
    </row>
    <row r="578" spans="1:6" ht="15.75">
      <c r="A578" s="55"/>
      <c r="B578" s="56"/>
      <c r="C578" s="56"/>
      <c r="D578" s="56"/>
      <c r="E578" s="56"/>
      <c r="F578" s="56"/>
    </row>
    <row r="579" spans="1:6" ht="15.75">
      <c r="A579" s="55"/>
      <c r="B579" s="56"/>
      <c r="C579" s="56"/>
      <c r="D579" s="56"/>
      <c r="E579" s="56"/>
      <c r="F579" s="56"/>
    </row>
    <row r="580" spans="1:6" ht="15.75">
      <c r="A580" s="55"/>
      <c r="B580" s="56"/>
      <c r="C580" s="56"/>
      <c r="D580" s="56"/>
      <c r="E580" s="56"/>
      <c r="F580" s="56"/>
    </row>
    <row r="581" spans="1:6" ht="15.75">
      <c r="A581" s="55"/>
      <c r="B581" s="56"/>
      <c r="C581" s="56"/>
      <c r="D581" s="56"/>
      <c r="E581" s="56"/>
      <c r="F581" s="56"/>
    </row>
    <row r="582" spans="1:6" ht="15.75">
      <c r="A582" s="55"/>
      <c r="B582" s="56"/>
      <c r="C582" s="56"/>
      <c r="D582" s="56"/>
      <c r="E582" s="56"/>
      <c r="F582" s="56"/>
    </row>
    <row r="583" spans="1:6" ht="15.75">
      <c r="A583" s="55"/>
      <c r="B583" s="56"/>
      <c r="C583" s="56"/>
      <c r="D583" s="56"/>
      <c r="E583" s="56"/>
      <c r="F583" s="56"/>
    </row>
    <row r="584" spans="1:6" ht="15.75">
      <c r="A584" s="55"/>
      <c r="B584" s="56"/>
      <c r="C584" s="56"/>
      <c r="D584" s="56"/>
      <c r="E584" s="56"/>
      <c r="F584" s="56"/>
    </row>
    <row r="585" spans="1:6" ht="15.75">
      <c r="A585" s="55"/>
      <c r="B585" s="56"/>
      <c r="C585" s="56"/>
      <c r="D585" s="56"/>
      <c r="E585" s="56"/>
      <c r="F585" s="56"/>
    </row>
    <row r="586" spans="1:6" ht="15.75">
      <c r="A586" s="55"/>
      <c r="B586" s="56"/>
      <c r="C586" s="56"/>
      <c r="D586" s="56"/>
      <c r="E586" s="56"/>
      <c r="F586" s="56"/>
    </row>
    <row r="587" spans="1:6" ht="15.75">
      <c r="A587" s="55"/>
      <c r="B587" s="56"/>
      <c r="C587" s="56"/>
      <c r="D587" s="56"/>
      <c r="E587" s="56"/>
      <c r="F587" s="56"/>
    </row>
    <row r="588" spans="1:6" ht="15.75">
      <c r="A588" s="55"/>
      <c r="B588" s="56"/>
      <c r="C588" s="56"/>
      <c r="D588" s="56"/>
      <c r="E588" s="56"/>
      <c r="F588" s="56"/>
    </row>
    <row r="589" spans="1:6" ht="15.75">
      <c r="A589" s="55"/>
      <c r="B589" s="56"/>
      <c r="C589" s="56"/>
      <c r="D589" s="56"/>
      <c r="E589" s="56"/>
      <c r="F589" s="56"/>
    </row>
    <row r="590" spans="1:6" ht="15.75">
      <c r="A590" s="55"/>
      <c r="B590" s="56"/>
      <c r="C590" s="56"/>
      <c r="D590" s="56"/>
      <c r="E590" s="56"/>
      <c r="F590" s="56"/>
    </row>
    <row r="591" spans="1:6" ht="15.75">
      <c r="A591" s="55"/>
      <c r="B591" s="56"/>
      <c r="C591" s="56"/>
      <c r="D591" s="56"/>
      <c r="E591" s="56"/>
      <c r="F591" s="56"/>
    </row>
    <row r="592" spans="1:6" ht="15.75">
      <c r="A592" s="55"/>
      <c r="B592" s="56"/>
      <c r="C592" s="56"/>
      <c r="D592" s="56"/>
      <c r="E592" s="56"/>
      <c r="F592" s="56"/>
    </row>
    <row r="593" spans="1:6" ht="15.75">
      <c r="A593" s="55"/>
      <c r="B593" s="56"/>
      <c r="C593" s="56"/>
      <c r="D593" s="56"/>
      <c r="E593" s="56"/>
      <c r="F593" s="56"/>
    </row>
    <row r="594" spans="1:6" ht="15.75">
      <c r="A594" s="55"/>
      <c r="B594" s="56"/>
      <c r="C594" s="56"/>
      <c r="D594" s="56"/>
      <c r="E594" s="56"/>
      <c r="F594" s="56"/>
    </row>
    <row r="595" spans="1:6" ht="15.75">
      <c r="A595" s="55"/>
      <c r="B595" s="56"/>
      <c r="C595" s="56"/>
      <c r="D595" s="56"/>
      <c r="E595" s="56"/>
      <c r="F595" s="56"/>
    </row>
    <row r="596" spans="1:6" ht="15.75">
      <c r="A596" s="55"/>
      <c r="B596" s="56"/>
      <c r="C596" s="56"/>
      <c r="D596" s="56"/>
      <c r="E596" s="56"/>
      <c r="F596" s="56"/>
    </row>
    <row r="597" spans="1:6" ht="15.75">
      <c r="A597" s="55"/>
      <c r="B597" s="56"/>
      <c r="C597" s="56"/>
      <c r="D597" s="56"/>
      <c r="E597" s="56"/>
      <c r="F597" s="56"/>
    </row>
    <row r="598" spans="1:6" ht="15.75">
      <c r="A598" s="55"/>
      <c r="B598" s="56"/>
      <c r="C598" s="56"/>
      <c r="D598" s="56"/>
      <c r="E598" s="56"/>
      <c r="F598" s="56"/>
    </row>
    <row r="599" spans="1:6" ht="15.75">
      <c r="A599" s="55"/>
      <c r="B599" s="56"/>
      <c r="C599" s="56"/>
      <c r="D599" s="56"/>
      <c r="E599" s="56"/>
      <c r="F599" s="56"/>
    </row>
    <row r="600" spans="1:6" ht="15.75">
      <c r="A600" s="55"/>
      <c r="B600" s="56"/>
      <c r="C600" s="56"/>
      <c r="D600" s="56"/>
      <c r="E600" s="56"/>
      <c r="F600" s="56"/>
    </row>
    <row r="601" spans="1:6" ht="15.75">
      <c r="A601" s="55"/>
      <c r="B601" s="56"/>
      <c r="C601" s="56"/>
      <c r="D601" s="56"/>
      <c r="E601" s="56"/>
      <c r="F601" s="56"/>
    </row>
    <row r="602" spans="1:6" ht="15.75">
      <c r="A602" s="55"/>
      <c r="B602" s="56"/>
      <c r="C602" s="56"/>
      <c r="D602" s="56"/>
      <c r="E602" s="56"/>
      <c r="F602" s="56"/>
    </row>
    <row r="603" spans="1:6" ht="15.75">
      <c r="A603" s="55"/>
      <c r="B603" s="56"/>
      <c r="C603" s="56"/>
      <c r="D603" s="56"/>
      <c r="E603" s="56"/>
      <c r="F603" s="56"/>
    </row>
    <row r="604" spans="1:6" ht="15.75">
      <c r="A604" s="55"/>
      <c r="B604" s="56"/>
      <c r="C604" s="56"/>
      <c r="D604" s="56"/>
      <c r="E604" s="56"/>
      <c r="F604" s="56"/>
    </row>
    <row r="605" spans="1:6" ht="15.75">
      <c r="A605" s="55"/>
      <c r="B605" s="56"/>
      <c r="C605" s="56"/>
      <c r="D605" s="56"/>
      <c r="E605" s="56"/>
      <c r="F605" s="56"/>
    </row>
    <row r="606" spans="1:6" ht="15.75">
      <c r="A606" s="55"/>
      <c r="B606" s="56"/>
      <c r="C606" s="56"/>
      <c r="D606" s="56"/>
      <c r="E606" s="56"/>
      <c r="F606" s="56"/>
    </row>
    <row r="607" spans="1:6" ht="15.75">
      <c r="A607" s="55"/>
      <c r="B607" s="56"/>
      <c r="C607" s="56"/>
      <c r="D607" s="56"/>
      <c r="E607" s="56"/>
      <c r="F607" s="56"/>
    </row>
    <row r="608" spans="1:6" ht="15.75">
      <c r="A608" s="55"/>
      <c r="B608" s="56"/>
      <c r="C608" s="56"/>
      <c r="D608" s="56"/>
      <c r="E608" s="56"/>
      <c r="F608" s="56"/>
    </row>
    <row r="609" spans="1:6" ht="15.75">
      <c r="A609" s="55"/>
      <c r="B609" s="56"/>
      <c r="C609" s="56"/>
      <c r="D609" s="56"/>
      <c r="E609" s="56"/>
      <c r="F609" s="56"/>
    </row>
    <row r="610" spans="1:6" ht="15.75">
      <c r="A610" s="55"/>
      <c r="B610" s="56"/>
      <c r="C610" s="56"/>
      <c r="D610" s="56"/>
      <c r="E610" s="56"/>
      <c r="F610" s="56"/>
    </row>
    <row r="611" spans="1:6" ht="15.75">
      <c r="A611" s="55"/>
      <c r="B611" s="56"/>
      <c r="C611" s="56"/>
      <c r="D611" s="56"/>
      <c r="E611" s="56"/>
      <c r="F611" s="56"/>
    </row>
    <row r="612" spans="1:6" ht="15.75">
      <c r="A612" s="55"/>
      <c r="B612" s="56"/>
      <c r="C612" s="56"/>
      <c r="D612" s="56"/>
      <c r="E612" s="56"/>
      <c r="F612" s="56"/>
    </row>
    <row r="613" spans="1:6" ht="15.75">
      <c r="A613" s="55"/>
      <c r="B613" s="56"/>
      <c r="C613" s="56"/>
      <c r="D613" s="56"/>
      <c r="E613" s="56"/>
      <c r="F613" s="56"/>
    </row>
    <row r="614" spans="1:6" ht="15.75">
      <c r="A614" s="55"/>
      <c r="B614" s="56"/>
      <c r="C614" s="56"/>
      <c r="D614" s="56"/>
      <c r="E614" s="56"/>
      <c r="F614" s="56"/>
    </row>
    <row r="615" spans="1:6" ht="15.75">
      <c r="A615" s="55"/>
      <c r="B615" s="56"/>
      <c r="C615" s="56"/>
      <c r="D615" s="56"/>
      <c r="E615" s="56"/>
      <c r="F615" s="56"/>
    </row>
    <row r="616" spans="1:6" ht="15.75">
      <c r="A616" s="55"/>
      <c r="B616" s="56"/>
      <c r="C616" s="56"/>
      <c r="D616" s="56"/>
      <c r="E616" s="56"/>
      <c r="F616" s="56"/>
    </row>
    <row r="617" spans="1:6" ht="15.75">
      <c r="A617" s="55"/>
      <c r="B617" s="56"/>
      <c r="C617" s="56"/>
      <c r="D617" s="56"/>
      <c r="E617" s="56"/>
      <c r="F617" s="56"/>
    </row>
    <row r="618" spans="1:6" ht="15.75">
      <c r="A618" s="55"/>
      <c r="B618" s="56"/>
      <c r="C618" s="56"/>
      <c r="D618" s="56"/>
      <c r="E618" s="56"/>
      <c r="F618" s="56"/>
    </row>
    <row r="619" spans="1:6" ht="15.75">
      <c r="A619" s="55"/>
      <c r="B619" s="56"/>
      <c r="C619" s="56"/>
      <c r="D619" s="56"/>
      <c r="E619" s="56"/>
      <c r="F619" s="56"/>
    </row>
    <row r="620" spans="1:6" ht="15.75">
      <c r="A620" s="55"/>
      <c r="B620" s="56"/>
      <c r="C620" s="56"/>
      <c r="D620" s="56"/>
      <c r="E620" s="56"/>
      <c r="F620" s="56"/>
    </row>
    <row r="621" spans="1:6" ht="15.75">
      <c r="A621" s="55"/>
      <c r="B621" s="56"/>
      <c r="C621" s="56"/>
      <c r="D621" s="56"/>
      <c r="E621" s="56"/>
      <c r="F621" s="56"/>
    </row>
    <row r="622" spans="1:6" ht="15.75">
      <c r="A622" s="55"/>
      <c r="B622" s="56"/>
      <c r="C622" s="56"/>
      <c r="D622" s="56"/>
      <c r="E622" s="56"/>
      <c r="F622" s="56"/>
    </row>
    <row r="623" spans="1:6" ht="15.75">
      <c r="A623" s="55"/>
      <c r="B623" s="56"/>
      <c r="C623" s="56"/>
      <c r="D623" s="56"/>
      <c r="E623" s="56"/>
      <c r="F623" s="56"/>
    </row>
    <row r="624" spans="1:6" ht="15.75">
      <c r="A624" s="55"/>
      <c r="B624" s="56"/>
      <c r="C624" s="56"/>
      <c r="D624" s="56"/>
      <c r="E624" s="56"/>
      <c r="F624" s="56"/>
    </row>
    <row r="625" spans="1:6" ht="15.75">
      <c r="A625" s="55"/>
      <c r="B625" s="56"/>
      <c r="C625" s="56"/>
      <c r="D625" s="56"/>
      <c r="E625" s="56"/>
      <c r="F625" s="56"/>
    </row>
    <row r="626" spans="1:6" ht="15.75">
      <c r="A626" s="55"/>
      <c r="B626" s="56"/>
      <c r="C626" s="56"/>
      <c r="D626" s="56"/>
      <c r="E626" s="56"/>
      <c r="F626" s="56"/>
    </row>
    <row r="627" spans="1:6" ht="15.75">
      <c r="A627" s="55"/>
      <c r="B627" s="56"/>
      <c r="C627" s="56"/>
      <c r="D627" s="56"/>
      <c r="E627" s="56"/>
      <c r="F627" s="56"/>
    </row>
    <row r="628" spans="1:6" ht="15.75">
      <c r="A628" s="55"/>
      <c r="B628" s="56"/>
      <c r="C628" s="56"/>
      <c r="D628" s="56"/>
      <c r="E628" s="56"/>
      <c r="F628" s="56"/>
    </row>
    <row r="629" spans="1:6" ht="15.75">
      <c r="A629" s="55"/>
      <c r="B629" s="56"/>
      <c r="C629" s="56"/>
      <c r="D629" s="56"/>
      <c r="E629" s="56"/>
      <c r="F629" s="56"/>
    </row>
    <row r="630" spans="1:6" ht="15.75">
      <c r="A630" s="55"/>
      <c r="B630" s="56"/>
      <c r="C630" s="56"/>
      <c r="D630" s="56"/>
      <c r="E630" s="56"/>
      <c r="F630" s="56"/>
    </row>
    <row r="631" spans="1:6" ht="15.75">
      <c r="A631" s="55"/>
      <c r="B631" s="56"/>
      <c r="C631" s="56"/>
      <c r="D631" s="56"/>
      <c r="E631" s="56"/>
      <c r="F631" s="56"/>
    </row>
    <row r="632" spans="1:6" ht="15.75">
      <c r="A632" s="55"/>
      <c r="B632" s="56"/>
      <c r="C632" s="56"/>
      <c r="D632" s="56"/>
      <c r="E632" s="56"/>
      <c r="F632" s="56"/>
    </row>
    <row r="633" spans="1:6" ht="15.75">
      <c r="A633" s="55"/>
      <c r="B633" s="56"/>
      <c r="C633" s="56"/>
      <c r="D633" s="56"/>
      <c r="E633" s="56"/>
      <c r="F633" s="56"/>
    </row>
    <row r="634" spans="1:6" ht="15.75">
      <c r="A634" s="55"/>
      <c r="B634" s="56"/>
      <c r="C634" s="56"/>
      <c r="D634" s="56"/>
      <c r="E634" s="56"/>
      <c r="F634" s="56"/>
    </row>
    <row r="635" spans="1:6" ht="15.75">
      <c r="A635" s="55"/>
      <c r="B635" s="56"/>
      <c r="C635" s="56"/>
      <c r="D635" s="56"/>
      <c r="E635" s="56"/>
      <c r="F635" s="56"/>
    </row>
    <row r="636" spans="1:6" ht="15.75">
      <c r="A636" s="55"/>
      <c r="B636" s="56"/>
      <c r="C636" s="56"/>
      <c r="D636" s="56"/>
      <c r="E636" s="56"/>
      <c r="F636" s="56"/>
    </row>
    <row r="637" spans="1:6" ht="15.75">
      <c r="A637" s="55"/>
      <c r="B637" s="56"/>
      <c r="C637" s="56"/>
      <c r="D637" s="56"/>
      <c r="E637" s="56"/>
      <c r="F637" s="56"/>
    </row>
    <row r="638" spans="1:6" ht="15.75">
      <c r="A638" s="55"/>
      <c r="B638" s="56"/>
      <c r="C638" s="56"/>
      <c r="D638" s="56"/>
      <c r="E638" s="56"/>
      <c r="F638" s="56"/>
    </row>
    <row r="639" spans="1:6" ht="15.75">
      <c r="A639" s="55"/>
      <c r="B639" s="56"/>
      <c r="C639" s="56"/>
      <c r="D639" s="56"/>
      <c r="E639" s="56"/>
      <c r="F639" s="56"/>
    </row>
    <row r="640" spans="1:6" ht="15.75">
      <c r="A640" s="55"/>
      <c r="B640" s="56"/>
      <c r="C640" s="56"/>
      <c r="D640" s="56"/>
      <c r="E640" s="56"/>
      <c r="F640" s="56"/>
    </row>
    <row r="641" spans="1:6" ht="15.75">
      <c r="A641" s="55"/>
      <c r="B641" s="56"/>
      <c r="C641" s="56"/>
      <c r="D641" s="56"/>
      <c r="E641" s="56"/>
      <c r="F641" s="56"/>
    </row>
    <row r="642" spans="1:6" ht="15.75">
      <c r="A642" s="55"/>
      <c r="B642" s="56"/>
      <c r="C642" s="56"/>
      <c r="D642" s="56"/>
      <c r="E642" s="56"/>
      <c r="F642" s="56"/>
    </row>
    <row r="643" spans="1:6" ht="15.75">
      <c r="A643" s="55"/>
      <c r="B643" s="56"/>
      <c r="C643" s="56"/>
      <c r="D643" s="56"/>
      <c r="E643" s="56"/>
      <c r="F643" s="56"/>
    </row>
    <row r="644" spans="1:6" ht="15.75">
      <c r="A644" s="55"/>
      <c r="B644" s="56"/>
      <c r="C644" s="56"/>
      <c r="D644" s="56"/>
      <c r="E644" s="56"/>
      <c r="F644" s="56"/>
    </row>
    <row r="645" spans="1:6" ht="15.75">
      <c r="A645" s="55"/>
      <c r="B645" s="56"/>
      <c r="C645" s="56"/>
      <c r="D645" s="56"/>
      <c r="E645" s="56"/>
      <c r="F645" s="56"/>
    </row>
    <row r="646" spans="1:6" ht="15.75">
      <c r="A646" s="55"/>
      <c r="B646" s="56"/>
      <c r="C646" s="56"/>
      <c r="D646" s="56"/>
      <c r="E646" s="56"/>
      <c r="F646" s="56"/>
    </row>
    <row r="647" spans="1:6" ht="15.75">
      <c r="A647" s="55"/>
      <c r="B647" s="56"/>
      <c r="C647" s="56"/>
      <c r="D647" s="56"/>
      <c r="E647" s="56"/>
      <c r="F647" s="56"/>
    </row>
    <row r="648" spans="1:6" ht="15.75">
      <c r="A648" s="55"/>
      <c r="B648" s="56"/>
      <c r="C648" s="56"/>
      <c r="D648" s="56"/>
      <c r="E648" s="56"/>
      <c r="F648" s="56"/>
    </row>
    <row r="649" spans="1:6" ht="15.75">
      <c r="A649" s="55"/>
      <c r="B649" s="56"/>
      <c r="C649" s="56"/>
      <c r="D649" s="56"/>
      <c r="E649" s="56"/>
      <c r="F649" s="56"/>
    </row>
    <row r="650" spans="1:6" ht="15.75">
      <c r="A650" s="55"/>
      <c r="B650" s="56"/>
      <c r="C650" s="56"/>
      <c r="D650" s="56"/>
      <c r="E650" s="56"/>
      <c r="F650" s="56"/>
    </row>
    <row r="651" spans="1:6" ht="15.75">
      <c r="A651" s="55"/>
      <c r="B651" s="56"/>
      <c r="C651" s="56"/>
      <c r="D651" s="56"/>
      <c r="E651" s="56"/>
      <c r="F651" s="56"/>
    </row>
    <row r="652" spans="1:6" ht="15.75">
      <c r="A652" s="55"/>
      <c r="B652" s="56"/>
      <c r="C652" s="56"/>
      <c r="D652" s="56"/>
      <c r="E652" s="56"/>
      <c r="F652" s="56"/>
    </row>
    <row r="653" spans="1:6" ht="15.75">
      <c r="A653" s="55"/>
      <c r="B653" s="56"/>
      <c r="C653" s="56"/>
      <c r="D653" s="56"/>
      <c r="E653" s="56"/>
      <c r="F653" s="56"/>
    </row>
    <row r="654" spans="1:6" ht="15.75">
      <c r="A654" s="55"/>
      <c r="B654" s="56"/>
      <c r="C654" s="56"/>
      <c r="D654" s="56"/>
      <c r="E654" s="56"/>
      <c r="F654" s="56"/>
    </row>
    <row r="655" spans="1:6" ht="15.75">
      <c r="A655" s="55"/>
      <c r="B655" s="56"/>
      <c r="C655" s="56"/>
      <c r="D655" s="56"/>
      <c r="E655" s="56"/>
      <c r="F655" s="56"/>
    </row>
    <row r="656" spans="1:6" ht="15.75">
      <c r="A656" s="55"/>
      <c r="B656" s="56"/>
      <c r="C656" s="56"/>
      <c r="D656" s="56"/>
      <c r="E656" s="56"/>
      <c r="F656" s="56"/>
    </row>
    <row r="657" spans="1:6" ht="15.75">
      <c r="A657" s="55"/>
      <c r="B657" s="56"/>
      <c r="C657" s="56"/>
      <c r="D657" s="56"/>
      <c r="E657" s="56"/>
      <c r="F657" s="56"/>
    </row>
    <row r="658" spans="1:6">
      <c r="B658" s="56"/>
      <c r="C658" s="56"/>
      <c r="D658" s="56"/>
      <c r="E658" s="56"/>
      <c r="F658" s="56"/>
    </row>
    <row r="659" spans="1:6">
      <c r="B659" s="56"/>
      <c r="C659" s="56"/>
      <c r="D659" s="56"/>
      <c r="E659" s="56"/>
      <c r="F659" s="56"/>
    </row>
    <row r="660" spans="1:6">
      <c r="B660" s="56"/>
      <c r="C660" s="56"/>
      <c r="D660" s="56"/>
      <c r="E660" s="56"/>
      <c r="F660" s="56"/>
    </row>
    <row r="661" spans="1:6">
      <c r="B661" s="56"/>
      <c r="C661" s="56"/>
      <c r="D661" s="56"/>
      <c r="E661" s="56"/>
      <c r="F661" s="56"/>
    </row>
    <row r="662" spans="1:6">
      <c r="B662" s="56"/>
      <c r="C662" s="56"/>
      <c r="D662" s="56"/>
      <c r="E662" s="56"/>
      <c r="F662" s="56"/>
    </row>
    <row r="663" spans="1:6">
      <c r="B663" s="56"/>
      <c r="C663" s="56"/>
      <c r="D663" s="56"/>
      <c r="E663" s="56"/>
      <c r="F663" s="56"/>
    </row>
    <row r="664" spans="1:6">
      <c r="B664" s="56"/>
      <c r="C664" s="56"/>
      <c r="D664" s="56"/>
      <c r="E664" s="56"/>
      <c r="F664" s="56"/>
    </row>
    <row r="665" spans="1:6">
      <c r="B665" s="56"/>
      <c r="C665" s="56"/>
      <c r="D665" s="56"/>
      <c r="E665" s="56"/>
      <c r="F665" s="56"/>
    </row>
    <row r="666" spans="1:6">
      <c r="B666" s="56"/>
      <c r="C666" s="56"/>
      <c r="D666" s="56"/>
      <c r="E666" s="56"/>
      <c r="F666" s="56"/>
    </row>
    <row r="667" spans="1:6">
      <c r="B667" s="56"/>
      <c r="C667" s="56"/>
      <c r="D667" s="56"/>
      <c r="E667" s="56"/>
      <c r="F667" s="56"/>
    </row>
    <row r="668" spans="1:6">
      <c r="B668" s="56"/>
      <c r="C668" s="56"/>
      <c r="D668" s="56"/>
      <c r="E668" s="56"/>
      <c r="F668" s="56"/>
    </row>
    <row r="669" spans="1:6">
      <c r="B669" s="56"/>
      <c r="C669" s="56"/>
      <c r="D669" s="56"/>
      <c r="E669" s="56"/>
      <c r="F669" s="56"/>
    </row>
    <row r="670" spans="1:6">
      <c r="B670" s="56"/>
      <c r="C670" s="56"/>
      <c r="D670" s="56"/>
      <c r="E670" s="56"/>
      <c r="F670" s="56"/>
    </row>
    <row r="671" spans="1:6">
      <c r="B671" s="56"/>
      <c r="C671" s="56"/>
      <c r="D671" s="56"/>
      <c r="E671" s="56"/>
      <c r="F671" s="56"/>
    </row>
    <row r="672" spans="1:6">
      <c r="B672" s="56"/>
      <c r="C672" s="56"/>
      <c r="D672" s="56"/>
      <c r="E672" s="56"/>
      <c r="F672" s="56"/>
    </row>
    <row r="673" spans="2:6">
      <c r="B673" s="56"/>
      <c r="C673" s="56"/>
      <c r="D673" s="56"/>
      <c r="E673" s="56"/>
      <c r="F673" s="56"/>
    </row>
    <row r="674" spans="2:6">
      <c r="B674" s="56"/>
      <c r="C674" s="56"/>
      <c r="D674" s="56"/>
      <c r="E674" s="56"/>
      <c r="F674" s="56"/>
    </row>
    <row r="675" spans="2:6">
      <c r="B675" s="56"/>
      <c r="C675" s="56"/>
      <c r="D675" s="56"/>
      <c r="E675" s="56"/>
      <c r="F675" s="56"/>
    </row>
    <row r="676" spans="2:6">
      <c r="B676" s="56"/>
      <c r="C676" s="56"/>
      <c r="D676" s="56"/>
      <c r="E676" s="56"/>
      <c r="F676" s="56"/>
    </row>
    <row r="677" spans="2:6">
      <c r="B677" s="56"/>
      <c r="C677" s="56"/>
      <c r="D677" s="56"/>
      <c r="E677" s="56"/>
      <c r="F677" s="56"/>
    </row>
    <row r="678" spans="2:6">
      <c r="B678" s="56"/>
      <c r="C678" s="56"/>
      <c r="D678" s="56"/>
      <c r="E678" s="56"/>
      <c r="F678" s="56"/>
    </row>
    <row r="679" spans="2:6">
      <c r="B679" s="56"/>
      <c r="C679" s="56"/>
      <c r="D679" s="56"/>
      <c r="E679" s="56"/>
      <c r="F679" s="56"/>
    </row>
    <row r="680" spans="2:6">
      <c r="B680" s="56"/>
      <c r="C680" s="56"/>
      <c r="D680" s="56"/>
      <c r="E680" s="56"/>
      <c r="F680" s="56"/>
    </row>
    <row r="681" spans="2:6">
      <c r="B681" s="56"/>
      <c r="C681" s="56"/>
      <c r="D681" s="56"/>
      <c r="E681" s="56"/>
      <c r="F681" s="56"/>
    </row>
    <row r="682" spans="2:6">
      <c r="B682" s="56"/>
      <c r="C682" s="56"/>
      <c r="D682" s="56"/>
      <c r="E682" s="56"/>
      <c r="F682" s="56"/>
    </row>
    <row r="683" spans="2:6">
      <c r="B683" s="56"/>
      <c r="C683" s="56"/>
      <c r="D683" s="56"/>
      <c r="E683" s="56"/>
      <c r="F683" s="56"/>
    </row>
    <row r="684" spans="2:6">
      <c r="B684" s="56"/>
      <c r="C684" s="56"/>
      <c r="D684" s="56"/>
      <c r="E684" s="56"/>
      <c r="F684" s="56"/>
    </row>
    <row r="685" spans="2:6">
      <c r="B685" s="56"/>
      <c r="C685" s="56"/>
      <c r="D685" s="56"/>
      <c r="E685" s="56"/>
      <c r="F685" s="56"/>
    </row>
    <row r="686" spans="2:6">
      <c r="B686" s="56"/>
      <c r="C686" s="56"/>
      <c r="D686" s="56"/>
      <c r="E686" s="56"/>
      <c r="F686" s="56"/>
    </row>
    <row r="687" spans="2:6">
      <c r="B687" s="56"/>
      <c r="C687" s="56"/>
      <c r="D687" s="56"/>
      <c r="E687" s="56"/>
      <c r="F687" s="56"/>
    </row>
    <row r="688" spans="2:6">
      <c r="B688" s="56"/>
      <c r="C688" s="56"/>
      <c r="D688" s="56"/>
      <c r="E688" s="56"/>
      <c r="F688" s="56"/>
    </row>
    <row r="689" spans="2:6">
      <c r="B689" s="56"/>
      <c r="C689" s="56"/>
      <c r="D689" s="56"/>
      <c r="E689" s="56"/>
      <c r="F689" s="56"/>
    </row>
    <row r="690" spans="2:6">
      <c r="B690" s="56"/>
      <c r="C690" s="56"/>
      <c r="D690" s="56"/>
      <c r="E690" s="56"/>
      <c r="F690" s="56"/>
    </row>
    <row r="691" spans="2:6">
      <c r="B691" s="56"/>
      <c r="C691" s="56"/>
      <c r="D691" s="56"/>
      <c r="E691" s="56"/>
      <c r="F691" s="56"/>
    </row>
    <row r="692" spans="2:6">
      <c r="B692" s="56"/>
      <c r="C692" s="56"/>
      <c r="D692" s="56"/>
      <c r="E692" s="56"/>
      <c r="F692" s="56"/>
    </row>
    <row r="693" spans="2:6">
      <c r="B693" s="56"/>
      <c r="C693" s="56"/>
      <c r="D693" s="56"/>
      <c r="E693" s="56"/>
      <c r="F693" s="56"/>
    </row>
    <row r="694" spans="2:6">
      <c r="B694" s="56"/>
      <c r="C694" s="56"/>
      <c r="D694" s="56"/>
      <c r="E694" s="56"/>
      <c r="F694" s="56"/>
    </row>
    <row r="695" spans="2:6">
      <c r="B695" s="56"/>
      <c r="C695" s="56"/>
      <c r="D695" s="56"/>
      <c r="E695" s="56"/>
      <c r="F695" s="56"/>
    </row>
    <row r="696" spans="2:6">
      <c r="B696" s="56"/>
      <c r="C696" s="56"/>
      <c r="D696" s="56"/>
      <c r="E696" s="56"/>
      <c r="F696" s="56"/>
    </row>
    <row r="697" spans="2:6">
      <c r="B697" s="56"/>
      <c r="C697" s="56"/>
      <c r="D697" s="56"/>
      <c r="E697" s="56"/>
      <c r="F697" s="56"/>
    </row>
    <row r="698" spans="2:6">
      <c r="B698" s="56"/>
      <c r="C698" s="56"/>
      <c r="D698" s="56"/>
      <c r="E698" s="56"/>
      <c r="F698" s="56"/>
    </row>
    <row r="699" spans="2:6">
      <c r="B699" s="56"/>
      <c r="C699" s="56"/>
      <c r="D699" s="56"/>
      <c r="E699" s="56"/>
      <c r="F699" s="56"/>
    </row>
    <row r="700" spans="2:6">
      <c r="B700" s="56"/>
      <c r="C700" s="56"/>
      <c r="D700" s="56"/>
      <c r="E700" s="56"/>
      <c r="F700" s="56"/>
    </row>
    <row r="701" spans="2:6">
      <c r="B701" s="56"/>
      <c r="C701" s="56"/>
      <c r="D701" s="56"/>
      <c r="E701" s="56"/>
      <c r="F701" s="56"/>
    </row>
    <row r="702" spans="2:6">
      <c r="B702" s="56"/>
      <c r="C702" s="56"/>
      <c r="D702" s="56"/>
      <c r="E702" s="56"/>
      <c r="F702" s="56"/>
    </row>
    <row r="703" spans="2:6">
      <c r="B703" s="56"/>
      <c r="C703" s="56"/>
      <c r="D703" s="56"/>
      <c r="E703" s="56"/>
      <c r="F703" s="56"/>
    </row>
    <row r="704" spans="2:6">
      <c r="B704" s="56"/>
      <c r="C704" s="56"/>
      <c r="D704" s="56"/>
      <c r="E704" s="56"/>
      <c r="F704" s="56"/>
    </row>
    <row r="705" spans="2:6">
      <c r="B705" s="56"/>
      <c r="C705" s="56"/>
      <c r="D705" s="56"/>
      <c r="E705" s="56"/>
      <c r="F705" s="56"/>
    </row>
    <row r="706" spans="2:6">
      <c r="B706" s="56"/>
      <c r="C706" s="56"/>
      <c r="D706" s="56"/>
      <c r="E706" s="56"/>
      <c r="F706" s="56"/>
    </row>
    <row r="707" spans="2:6">
      <c r="B707" s="56"/>
      <c r="C707" s="56"/>
      <c r="D707" s="56"/>
      <c r="E707" s="56"/>
      <c r="F707" s="56"/>
    </row>
    <row r="708" spans="2:6">
      <c r="B708" s="56"/>
      <c r="C708" s="56"/>
      <c r="D708" s="56"/>
      <c r="E708" s="56"/>
      <c r="F708" s="56"/>
    </row>
    <row r="709" spans="2:6">
      <c r="B709" s="56"/>
      <c r="C709" s="56"/>
      <c r="D709" s="56"/>
      <c r="E709" s="56"/>
      <c r="F709" s="56"/>
    </row>
    <row r="710" spans="2:6">
      <c r="B710" s="56"/>
      <c r="C710" s="56"/>
      <c r="D710" s="56"/>
      <c r="E710" s="56"/>
      <c r="F710" s="56"/>
    </row>
    <row r="711" spans="2:6">
      <c r="B711" s="56"/>
      <c r="C711" s="56"/>
      <c r="D711" s="56"/>
      <c r="E711" s="56"/>
      <c r="F711" s="56"/>
    </row>
    <row r="712" spans="2:6">
      <c r="B712" s="56"/>
      <c r="C712" s="56"/>
      <c r="D712" s="56"/>
      <c r="E712" s="56"/>
      <c r="F712" s="56"/>
    </row>
    <row r="713" spans="2:6">
      <c r="B713" s="56"/>
      <c r="C713" s="56"/>
      <c r="D713" s="56"/>
      <c r="E713" s="56"/>
      <c r="F713" s="56"/>
    </row>
    <row r="714" spans="2:6">
      <c r="B714" s="56"/>
      <c r="C714" s="56"/>
      <c r="D714" s="56"/>
      <c r="E714" s="56"/>
      <c r="F714" s="56"/>
    </row>
    <row r="715" spans="2:6">
      <c r="B715" s="56"/>
      <c r="C715" s="56"/>
      <c r="D715" s="56"/>
      <c r="E715" s="56"/>
      <c r="F715" s="56"/>
    </row>
    <row r="716" spans="2:6">
      <c r="B716" s="56"/>
      <c r="C716" s="56"/>
      <c r="D716" s="56"/>
      <c r="E716" s="56"/>
      <c r="F716" s="56"/>
    </row>
    <row r="717" spans="2:6">
      <c r="B717" s="56"/>
      <c r="C717" s="56"/>
      <c r="D717" s="56"/>
      <c r="E717" s="56"/>
      <c r="F717" s="56"/>
    </row>
    <row r="718" spans="2:6">
      <c r="B718" s="56"/>
      <c r="C718" s="56"/>
      <c r="D718" s="56"/>
      <c r="E718" s="56"/>
      <c r="F718" s="56"/>
    </row>
    <row r="719" spans="2:6">
      <c r="B719" s="56"/>
      <c r="C719" s="56"/>
      <c r="D719" s="56"/>
      <c r="E719" s="56"/>
      <c r="F719" s="56"/>
    </row>
    <row r="720" spans="2:6">
      <c r="B720" s="56"/>
      <c r="C720" s="56"/>
      <c r="D720" s="56"/>
      <c r="E720" s="56"/>
      <c r="F720" s="56"/>
    </row>
    <row r="721" spans="2:6">
      <c r="B721" s="56"/>
      <c r="C721" s="56"/>
      <c r="D721" s="56"/>
      <c r="E721" s="56"/>
      <c r="F721" s="56"/>
    </row>
    <row r="722" spans="2:6">
      <c r="B722" s="56"/>
      <c r="C722" s="56"/>
      <c r="D722" s="56"/>
      <c r="E722" s="56"/>
      <c r="F722" s="56"/>
    </row>
    <row r="723" spans="2:6">
      <c r="B723" s="56"/>
      <c r="C723" s="56"/>
      <c r="D723" s="56"/>
      <c r="E723" s="56"/>
      <c r="F723" s="56"/>
    </row>
    <row r="724" spans="2:6">
      <c r="B724" s="56"/>
      <c r="C724" s="56"/>
      <c r="D724" s="56"/>
      <c r="E724" s="56"/>
      <c r="F724" s="56"/>
    </row>
    <row r="725" spans="2:6">
      <c r="B725" s="56"/>
      <c r="C725" s="56"/>
      <c r="D725" s="56"/>
      <c r="E725" s="56"/>
      <c r="F725" s="56"/>
    </row>
    <row r="726" spans="2:6">
      <c r="B726" s="56"/>
      <c r="C726" s="56"/>
      <c r="D726" s="56"/>
      <c r="E726" s="56"/>
      <c r="F726" s="56"/>
    </row>
    <row r="727" spans="2:6">
      <c r="B727" s="56"/>
      <c r="C727" s="56"/>
      <c r="D727" s="56"/>
      <c r="E727" s="56"/>
      <c r="F727" s="56"/>
    </row>
    <row r="728" spans="2:6">
      <c r="B728" s="56"/>
      <c r="C728" s="56"/>
      <c r="D728" s="56"/>
      <c r="E728" s="56"/>
      <c r="F728" s="56"/>
    </row>
    <row r="729" spans="2:6">
      <c r="B729" s="56"/>
      <c r="C729" s="56"/>
      <c r="D729" s="56"/>
      <c r="E729" s="56"/>
      <c r="F729" s="56"/>
    </row>
    <row r="730" spans="2:6">
      <c r="B730" s="56"/>
      <c r="C730" s="56"/>
      <c r="D730" s="56"/>
      <c r="E730" s="56"/>
      <c r="F730" s="56"/>
    </row>
    <row r="731" spans="2:6">
      <c r="B731" s="56"/>
      <c r="C731" s="56"/>
      <c r="D731" s="56"/>
      <c r="E731" s="56"/>
      <c r="F731" s="56"/>
    </row>
    <row r="732" spans="2:6">
      <c r="B732" s="56"/>
      <c r="C732" s="56"/>
      <c r="D732" s="56"/>
      <c r="E732" s="56"/>
      <c r="F732" s="56"/>
    </row>
    <row r="733" spans="2:6">
      <c r="B733" s="56"/>
      <c r="C733" s="56"/>
      <c r="D733" s="56"/>
      <c r="E733" s="56"/>
      <c r="F733" s="56"/>
    </row>
    <row r="734" spans="2:6">
      <c r="B734" s="56"/>
      <c r="C734" s="56"/>
      <c r="D734" s="56"/>
      <c r="E734" s="56"/>
      <c r="F734" s="56"/>
    </row>
    <row r="735" spans="2:6">
      <c r="B735" s="56"/>
      <c r="C735" s="56"/>
      <c r="D735" s="56"/>
      <c r="E735" s="56"/>
      <c r="F735" s="56"/>
    </row>
    <row r="736" spans="2:6">
      <c r="B736" s="56"/>
      <c r="C736" s="56"/>
      <c r="D736" s="56"/>
      <c r="E736" s="56"/>
      <c r="F736" s="56"/>
    </row>
    <row r="737" spans="2:6">
      <c r="B737" s="56"/>
      <c r="C737" s="56"/>
      <c r="D737" s="56"/>
      <c r="E737" s="56"/>
      <c r="F737" s="56"/>
    </row>
    <row r="738" spans="2:6">
      <c r="B738" s="56"/>
      <c r="C738" s="56"/>
      <c r="D738" s="56"/>
      <c r="E738" s="56"/>
      <c r="F738" s="56"/>
    </row>
    <row r="739" spans="2:6">
      <c r="B739" s="56"/>
      <c r="C739" s="56"/>
      <c r="D739" s="56"/>
      <c r="E739" s="56"/>
      <c r="F739" s="56"/>
    </row>
    <row r="740" spans="2:6">
      <c r="B740" s="56"/>
      <c r="C740" s="56"/>
      <c r="D740" s="56"/>
      <c r="E740" s="56"/>
      <c r="F740" s="56"/>
    </row>
    <row r="741" spans="2:6">
      <c r="B741" s="56"/>
      <c r="C741" s="56"/>
      <c r="D741" s="56"/>
      <c r="E741" s="56"/>
      <c r="F741" s="56"/>
    </row>
    <row r="742" spans="2:6">
      <c r="B742" s="56"/>
      <c r="C742" s="56"/>
      <c r="D742" s="56"/>
      <c r="E742" s="56"/>
      <c r="F742" s="56"/>
    </row>
    <row r="743" spans="2:6">
      <c r="B743" s="56"/>
      <c r="C743" s="56"/>
      <c r="D743" s="56"/>
      <c r="E743" s="56"/>
      <c r="F743" s="56"/>
    </row>
    <row r="744" spans="2:6">
      <c r="B744" s="56"/>
      <c r="C744" s="56"/>
      <c r="D744" s="56"/>
      <c r="E744" s="56"/>
      <c r="F744" s="56"/>
    </row>
    <row r="745" spans="2:6">
      <c r="B745" s="56"/>
      <c r="C745" s="56"/>
      <c r="D745" s="56"/>
      <c r="E745" s="56"/>
      <c r="F745" s="56"/>
    </row>
    <row r="746" spans="2:6">
      <c r="B746" s="56"/>
      <c r="C746" s="56"/>
      <c r="D746" s="56"/>
      <c r="E746" s="56"/>
      <c r="F746" s="56"/>
    </row>
    <row r="747" spans="2:6">
      <c r="B747" s="56"/>
      <c r="C747" s="56"/>
      <c r="D747" s="56"/>
      <c r="E747" s="56"/>
      <c r="F747" s="56"/>
    </row>
    <row r="748" spans="2:6">
      <c r="B748" s="56"/>
      <c r="C748" s="56"/>
      <c r="D748" s="56"/>
      <c r="E748" s="56"/>
      <c r="F748" s="56"/>
    </row>
    <row r="749" spans="2:6">
      <c r="B749" s="56"/>
      <c r="C749" s="56"/>
      <c r="D749" s="56"/>
      <c r="E749" s="56"/>
      <c r="F749" s="56"/>
    </row>
    <row r="750" spans="2:6">
      <c r="B750" s="56"/>
      <c r="C750" s="56"/>
      <c r="D750" s="56"/>
      <c r="E750" s="56"/>
      <c r="F750" s="56"/>
    </row>
    <row r="751" spans="2:6">
      <c r="B751" s="56"/>
      <c r="C751" s="56"/>
      <c r="D751" s="56"/>
      <c r="E751" s="56"/>
      <c r="F751" s="56"/>
    </row>
    <row r="752" spans="2:6">
      <c r="B752" s="56"/>
      <c r="C752" s="56"/>
      <c r="D752" s="56"/>
      <c r="E752" s="56"/>
      <c r="F752" s="56"/>
    </row>
    <row r="753" spans="2:6">
      <c r="B753" s="56"/>
      <c r="C753" s="56"/>
      <c r="D753" s="56"/>
      <c r="E753" s="56"/>
      <c r="F753" s="56"/>
    </row>
    <row r="754" spans="2:6">
      <c r="B754" s="56"/>
      <c r="C754" s="56"/>
      <c r="D754" s="56"/>
      <c r="E754" s="56"/>
      <c r="F754" s="56"/>
    </row>
    <row r="755" spans="2:6">
      <c r="B755" s="56"/>
      <c r="C755" s="56"/>
      <c r="D755" s="56"/>
      <c r="E755" s="56"/>
      <c r="F755" s="56"/>
    </row>
    <row r="756" spans="2:6">
      <c r="B756" s="56"/>
      <c r="C756" s="56"/>
      <c r="D756" s="56"/>
      <c r="E756" s="56"/>
      <c r="F756" s="56"/>
    </row>
    <row r="757" spans="2:6">
      <c r="B757" s="56"/>
      <c r="C757" s="56"/>
      <c r="D757" s="56"/>
      <c r="E757" s="56"/>
      <c r="F757" s="56"/>
    </row>
    <row r="758" spans="2:6">
      <c r="B758" s="56"/>
      <c r="C758" s="56"/>
      <c r="D758" s="56"/>
      <c r="E758" s="56"/>
      <c r="F758" s="56"/>
    </row>
    <row r="759" spans="2:6">
      <c r="B759" s="56"/>
      <c r="C759" s="56"/>
      <c r="D759" s="56"/>
      <c r="E759" s="56"/>
      <c r="F759" s="56"/>
    </row>
    <row r="760" spans="2:6">
      <c r="B760" s="56"/>
      <c r="C760" s="56"/>
      <c r="D760" s="56"/>
      <c r="E760" s="56"/>
      <c r="F760" s="56"/>
    </row>
    <row r="761" spans="2:6">
      <c r="B761" s="56"/>
      <c r="C761" s="56"/>
      <c r="D761" s="56"/>
      <c r="E761" s="56"/>
      <c r="F761" s="56"/>
    </row>
    <row r="762" spans="2:6">
      <c r="B762" s="56"/>
      <c r="C762" s="56"/>
      <c r="D762" s="56"/>
      <c r="E762" s="56"/>
      <c r="F762" s="56"/>
    </row>
    <row r="763" spans="2:6">
      <c r="B763" s="56"/>
      <c r="C763" s="56"/>
      <c r="D763" s="56"/>
      <c r="E763" s="56"/>
      <c r="F763" s="56"/>
    </row>
    <row r="764" spans="2:6">
      <c r="B764" s="56"/>
      <c r="C764" s="56"/>
      <c r="D764" s="56"/>
      <c r="E764" s="56"/>
      <c r="F764" s="56"/>
    </row>
    <row r="765" spans="2:6">
      <c r="B765" s="56"/>
      <c r="C765" s="56"/>
      <c r="D765" s="56"/>
      <c r="E765" s="56"/>
      <c r="F765" s="56"/>
    </row>
    <row r="766" spans="2:6">
      <c r="B766" s="56"/>
      <c r="C766" s="56"/>
      <c r="D766" s="56"/>
      <c r="E766" s="56"/>
      <c r="F766" s="56"/>
    </row>
    <row r="767" spans="2:6">
      <c r="B767" s="56"/>
      <c r="C767" s="56"/>
      <c r="D767" s="56"/>
      <c r="E767" s="56"/>
      <c r="F767" s="56"/>
    </row>
    <row r="768" spans="2:6">
      <c r="B768" s="56"/>
      <c r="C768" s="56"/>
      <c r="D768" s="56"/>
      <c r="E768" s="56"/>
      <c r="F768" s="56"/>
    </row>
    <row r="769" spans="2:6">
      <c r="B769" s="56"/>
      <c r="C769" s="56"/>
      <c r="D769" s="56"/>
      <c r="E769" s="56"/>
      <c r="F769" s="56"/>
    </row>
    <row r="770" spans="2:6">
      <c r="B770" s="56"/>
      <c r="C770" s="56"/>
      <c r="D770" s="56"/>
      <c r="E770" s="56"/>
      <c r="F770" s="56"/>
    </row>
    <row r="771" spans="2:6">
      <c r="B771" s="56"/>
      <c r="C771" s="56"/>
      <c r="D771" s="56"/>
      <c r="E771" s="56"/>
      <c r="F771" s="56"/>
    </row>
    <row r="772" spans="2:6">
      <c r="B772" s="56"/>
      <c r="C772" s="56"/>
      <c r="D772" s="56"/>
      <c r="E772" s="56"/>
      <c r="F772" s="56"/>
    </row>
    <row r="773" spans="2:6">
      <c r="B773" s="56"/>
      <c r="C773" s="56"/>
      <c r="D773" s="56"/>
      <c r="E773" s="56"/>
      <c r="F773" s="56"/>
    </row>
    <row r="774" spans="2:6">
      <c r="B774" s="56"/>
      <c r="C774" s="56"/>
      <c r="D774" s="56"/>
      <c r="E774" s="56"/>
      <c r="F774" s="56"/>
    </row>
    <row r="775" spans="2:6">
      <c r="B775" s="56"/>
      <c r="C775" s="56"/>
      <c r="D775" s="56"/>
      <c r="E775" s="56"/>
      <c r="F775" s="56"/>
    </row>
    <row r="776" spans="2:6">
      <c r="B776" s="56"/>
      <c r="C776" s="56"/>
      <c r="D776" s="56"/>
      <c r="E776" s="56"/>
      <c r="F776" s="56"/>
    </row>
    <row r="777" spans="2:6">
      <c r="B777" s="56"/>
      <c r="C777" s="56"/>
      <c r="D777" s="56"/>
      <c r="E777" s="56"/>
      <c r="F777" s="56"/>
    </row>
    <row r="778" spans="2:6">
      <c r="B778" s="56"/>
      <c r="C778" s="56"/>
      <c r="D778" s="56"/>
      <c r="E778" s="56"/>
      <c r="F778" s="56"/>
    </row>
    <row r="779" spans="2:6">
      <c r="B779" s="56"/>
      <c r="C779" s="56"/>
      <c r="D779" s="56"/>
      <c r="E779" s="56"/>
      <c r="F779" s="56"/>
    </row>
    <row r="780" spans="2:6">
      <c r="B780" s="56"/>
      <c r="C780" s="56"/>
      <c r="D780" s="56"/>
      <c r="E780" s="56"/>
      <c r="F780" s="56"/>
    </row>
    <row r="781" spans="2:6">
      <c r="B781" s="56"/>
      <c r="C781" s="56"/>
      <c r="D781" s="56"/>
      <c r="E781" s="56"/>
      <c r="F781" s="56"/>
    </row>
    <row r="782" spans="2:6">
      <c r="B782" s="56"/>
      <c r="C782" s="56"/>
      <c r="D782" s="56"/>
      <c r="E782" s="56"/>
      <c r="F782" s="56"/>
    </row>
    <row r="783" spans="2:6">
      <c r="B783" s="56"/>
      <c r="C783" s="56"/>
      <c r="D783" s="56"/>
      <c r="E783" s="56"/>
      <c r="F783" s="56"/>
    </row>
    <row r="784" spans="2:6">
      <c r="B784" s="56"/>
      <c r="C784" s="56"/>
      <c r="D784" s="56"/>
      <c r="E784" s="56"/>
      <c r="F784" s="56"/>
    </row>
    <row r="785" spans="2:6">
      <c r="B785" s="56"/>
      <c r="C785" s="56"/>
      <c r="D785" s="56"/>
      <c r="E785" s="56"/>
      <c r="F785" s="56"/>
    </row>
    <row r="786" spans="2:6">
      <c r="B786" s="56"/>
      <c r="C786" s="56"/>
      <c r="D786" s="56"/>
      <c r="E786" s="56"/>
      <c r="F786" s="56"/>
    </row>
    <row r="787" spans="2:6">
      <c r="B787" s="56"/>
      <c r="C787" s="56"/>
      <c r="D787" s="56"/>
      <c r="E787" s="56"/>
      <c r="F787" s="56"/>
    </row>
    <row r="788" spans="2:6">
      <c r="B788" s="56"/>
      <c r="C788" s="56"/>
      <c r="D788" s="56"/>
      <c r="E788" s="56"/>
      <c r="F788" s="56"/>
    </row>
    <row r="789" spans="2:6">
      <c r="B789" s="56"/>
      <c r="C789" s="56"/>
      <c r="D789" s="56"/>
      <c r="E789" s="56"/>
      <c r="F789" s="56"/>
    </row>
    <row r="790" spans="2:6">
      <c r="B790" s="56"/>
      <c r="C790" s="56"/>
      <c r="D790" s="56"/>
      <c r="E790" s="56"/>
      <c r="F790" s="56"/>
    </row>
    <row r="791" spans="2:6">
      <c r="B791" s="56"/>
      <c r="C791" s="56"/>
      <c r="D791" s="56"/>
      <c r="E791" s="56"/>
      <c r="F791" s="56"/>
    </row>
    <row r="792" spans="2:6">
      <c r="B792" s="56"/>
      <c r="C792" s="56"/>
      <c r="D792" s="56"/>
      <c r="E792" s="56"/>
      <c r="F792" s="56"/>
    </row>
    <row r="793" spans="2:6">
      <c r="B793" s="56"/>
      <c r="C793" s="56"/>
      <c r="D793" s="56"/>
      <c r="E793" s="56"/>
      <c r="F793" s="56"/>
    </row>
    <row r="794" spans="2:6">
      <c r="B794" s="56"/>
      <c r="C794" s="56"/>
      <c r="D794" s="56"/>
      <c r="E794" s="56"/>
      <c r="F794" s="56"/>
    </row>
    <row r="795" spans="2:6">
      <c r="B795" s="56"/>
      <c r="C795" s="56"/>
      <c r="D795" s="56"/>
      <c r="E795" s="56"/>
      <c r="F795" s="56"/>
    </row>
    <row r="796" spans="2:6">
      <c r="B796" s="56"/>
      <c r="C796" s="56"/>
      <c r="D796" s="56"/>
      <c r="E796" s="56"/>
      <c r="F796" s="56"/>
    </row>
    <row r="797" spans="2:6">
      <c r="B797" s="56"/>
      <c r="C797" s="56"/>
      <c r="D797" s="56"/>
      <c r="E797" s="56"/>
      <c r="F797" s="56"/>
    </row>
    <row r="798" spans="2:6">
      <c r="B798" s="56"/>
      <c r="C798" s="56"/>
      <c r="D798" s="56"/>
      <c r="E798" s="56"/>
      <c r="F798" s="56"/>
    </row>
    <row r="799" spans="2:6">
      <c r="B799" s="56"/>
      <c r="C799" s="56"/>
      <c r="D799" s="56"/>
      <c r="E799" s="56"/>
      <c r="F799" s="56"/>
    </row>
    <row r="800" spans="2:6">
      <c r="B800" s="56"/>
      <c r="C800" s="56"/>
      <c r="D800" s="56"/>
      <c r="E800" s="56"/>
      <c r="F800" s="56"/>
    </row>
    <row r="801" spans="2:6">
      <c r="B801" s="56"/>
      <c r="C801" s="56"/>
      <c r="D801" s="56"/>
      <c r="E801" s="56"/>
      <c r="F801" s="56"/>
    </row>
    <row r="802" spans="2:6">
      <c r="B802" s="56"/>
      <c r="C802" s="56"/>
      <c r="D802" s="56"/>
      <c r="E802" s="56"/>
      <c r="F802" s="56"/>
    </row>
    <row r="803" spans="2:6">
      <c r="B803" s="56"/>
      <c r="C803" s="56"/>
      <c r="D803" s="56"/>
      <c r="E803" s="56"/>
      <c r="F803" s="56"/>
    </row>
    <row r="804" spans="2:6">
      <c r="B804" s="56"/>
      <c r="C804" s="56"/>
      <c r="D804" s="56"/>
      <c r="E804" s="56"/>
      <c r="F804" s="56"/>
    </row>
    <row r="805" spans="2:6">
      <c r="B805" s="56"/>
      <c r="C805" s="56"/>
      <c r="D805" s="56"/>
      <c r="E805" s="56"/>
      <c r="F805" s="56"/>
    </row>
    <row r="806" spans="2:6">
      <c r="B806" s="56"/>
      <c r="C806" s="56"/>
      <c r="D806" s="56"/>
      <c r="E806" s="56"/>
      <c r="F806" s="56"/>
    </row>
    <row r="807" spans="2:6">
      <c r="B807" s="56"/>
      <c r="C807" s="56"/>
      <c r="D807" s="56"/>
      <c r="E807" s="56"/>
      <c r="F807" s="56"/>
    </row>
    <row r="808" spans="2:6">
      <c r="B808" s="56"/>
      <c r="C808" s="56"/>
      <c r="D808" s="56"/>
      <c r="E808" s="56"/>
      <c r="F808" s="56"/>
    </row>
    <row r="809" spans="2:6">
      <c r="B809" s="56"/>
      <c r="C809" s="56"/>
      <c r="D809" s="56"/>
      <c r="E809" s="56"/>
      <c r="F809" s="56"/>
    </row>
    <row r="810" spans="2:6">
      <c r="B810" s="56"/>
      <c r="C810" s="56"/>
      <c r="D810" s="56"/>
      <c r="E810" s="56"/>
      <c r="F810" s="56"/>
    </row>
    <row r="811" spans="2:6">
      <c r="B811" s="56"/>
      <c r="C811" s="56"/>
      <c r="D811" s="56"/>
      <c r="E811" s="56"/>
      <c r="F811" s="56"/>
    </row>
    <row r="812" spans="2:6">
      <c r="B812" s="56"/>
      <c r="C812" s="56"/>
      <c r="D812" s="56"/>
      <c r="E812" s="56"/>
      <c r="F812" s="56"/>
    </row>
    <row r="813" spans="2:6">
      <c r="B813" s="56"/>
      <c r="C813" s="56"/>
      <c r="D813" s="56"/>
      <c r="E813" s="56"/>
      <c r="F813" s="56"/>
    </row>
    <row r="814" spans="2:6">
      <c r="B814" s="56"/>
      <c r="C814" s="56"/>
      <c r="D814" s="56"/>
      <c r="E814" s="56"/>
      <c r="F814" s="56"/>
    </row>
    <row r="815" spans="2:6">
      <c r="B815" s="56"/>
      <c r="C815" s="56"/>
      <c r="D815" s="56"/>
      <c r="E815" s="56"/>
      <c r="F815" s="56"/>
    </row>
    <row r="816" spans="2:6">
      <c r="B816" s="56"/>
      <c r="C816" s="56"/>
      <c r="D816" s="56"/>
      <c r="E816" s="56"/>
      <c r="F816" s="56"/>
    </row>
    <row r="817" spans="2:6">
      <c r="B817" s="56"/>
      <c r="C817" s="56"/>
      <c r="D817" s="56"/>
      <c r="E817" s="56"/>
      <c r="F817" s="56"/>
    </row>
    <row r="818" spans="2:6">
      <c r="B818" s="56"/>
      <c r="C818" s="56"/>
      <c r="D818" s="56"/>
      <c r="E818" s="56"/>
      <c r="F818" s="56"/>
    </row>
    <row r="819" spans="2:6">
      <c r="B819" s="56"/>
      <c r="C819" s="56"/>
      <c r="D819" s="56"/>
      <c r="E819" s="56"/>
      <c r="F819" s="56"/>
    </row>
    <row r="820" spans="2:6">
      <c r="B820" s="56"/>
      <c r="C820" s="56"/>
      <c r="D820" s="56"/>
      <c r="E820" s="56"/>
      <c r="F820" s="56"/>
    </row>
    <row r="821" spans="2:6">
      <c r="B821" s="56"/>
      <c r="C821" s="56"/>
      <c r="D821" s="56"/>
      <c r="E821" s="56"/>
      <c r="F821" s="56"/>
    </row>
    <row r="822" spans="2:6">
      <c r="B822" s="56"/>
      <c r="C822" s="56"/>
      <c r="D822" s="56"/>
      <c r="E822" s="56"/>
      <c r="F822" s="56"/>
    </row>
    <row r="823" spans="2:6">
      <c r="B823" s="56"/>
      <c r="C823" s="56"/>
      <c r="D823" s="56"/>
      <c r="E823" s="56"/>
      <c r="F823" s="56"/>
    </row>
    <row r="824" spans="2:6">
      <c r="B824" s="56"/>
      <c r="C824" s="56"/>
      <c r="D824" s="56"/>
      <c r="E824" s="56"/>
      <c r="F824" s="56"/>
    </row>
    <row r="825" spans="2:6">
      <c r="B825" s="56"/>
      <c r="C825" s="56"/>
      <c r="D825" s="56"/>
      <c r="E825" s="56"/>
      <c r="F825" s="56"/>
    </row>
    <row r="826" spans="2:6">
      <c r="B826" s="56"/>
      <c r="C826" s="56"/>
      <c r="D826" s="56"/>
      <c r="E826" s="56"/>
      <c r="F826" s="56"/>
    </row>
    <row r="827" spans="2:6">
      <c r="B827" s="56"/>
      <c r="C827" s="56"/>
      <c r="D827" s="56"/>
      <c r="E827" s="56"/>
      <c r="F827" s="56"/>
    </row>
    <row r="828" spans="2:6">
      <c r="B828" s="56"/>
      <c r="C828" s="56"/>
      <c r="D828" s="56"/>
      <c r="E828" s="56"/>
      <c r="F828" s="56"/>
    </row>
    <row r="829" spans="2:6">
      <c r="B829" s="56"/>
      <c r="C829" s="56"/>
      <c r="D829" s="56"/>
      <c r="E829" s="56"/>
      <c r="F829" s="56"/>
    </row>
    <row r="830" spans="2:6">
      <c r="B830" s="56"/>
      <c r="C830" s="56"/>
      <c r="D830" s="56"/>
      <c r="E830" s="56"/>
      <c r="F830" s="56"/>
    </row>
    <row r="831" spans="2:6">
      <c r="B831" s="56"/>
      <c r="C831" s="56"/>
      <c r="D831" s="56"/>
      <c r="E831" s="56"/>
      <c r="F831" s="56"/>
    </row>
    <row r="832" spans="2:6">
      <c r="B832" s="56"/>
      <c r="C832" s="56"/>
      <c r="D832" s="56"/>
      <c r="E832" s="56"/>
      <c r="F832" s="56"/>
    </row>
    <row r="833" spans="2:6">
      <c r="B833" s="56"/>
      <c r="C833" s="56"/>
      <c r="D833" s="56"/>
      <c r="E833" s="56"/>
      <c r="F833" s="56"/>
    </row>
    <row r="834" spans="2:6">
      <c r="B834" s="56"/>
      <c r="C834" s="56"/>
      <c r="D834" s="56"/>
      <c r="E834" s="56"/>
      <c r="F834" s="56"/>
    </row>
    <row r="835" spans="2:6">
      <c r="B835" s="56"/>
      <c r="C835" s="56"/>
      <c r="D835" s="56"/>
      <c r="E835" s="56"/>
      <c r="F835" s="56"/>
    </row>
    <row r="836" spans="2:6">
      <c r="B836" s="56"/>
      <c r="C836" s="56"/>
      <c r="D836" s="56"/>
      <c r="E836" s="56"/>
      <c r="F836" s="56"/>
    </row>
    <row r="837" spans="2:6">
      <c r="B837" s="56"/>
      <c r="C837" s="56"/>
      <c r="D837" s="56"/>
      <c r="E837" s="56"/>
      <c r="F837" s="56"/>
    </row>
    <row r="838" spans="2:6">
      <c r="B838" s="56"/>
      <c r="C838" s="56"/>
      <c r="D838" s="56"/>
      <c r="E838" s="56"/>
      <c r="F838" s="56"/>
    </row>
    <row r="839" spans="2:6">
      <c r="B839" s="56"/>
      <c r="C839" s="56"/>
      <c r="D839" s="56"/>
      <c r="E839" s="56"/>
      <c r="F839" s="56"/>
    </row>
    <row r="840" spans="2:6">
      <c r="B840" s="56"/>
      <c r="C840" s="56"/>
      <c r="D840" s="56"/>
      <c r="E840" s="56"/>
      <c r="F840" s="56"/>
    </row>
    <row r="841" spans="2:6">
      <c r="B841" s="56"/>
      <c r="C841" s="56"/>
      <c r="D841" s="56"/>
      <c r="E841" s="56"/>
      <c r="F841" s="56"/>
    </row>
    <row r="842" spans="2:6">
      <c r="B842" s="56"/>
      <c r="C842" s="56"/>
      <c r="D842" s="56"/>
      <c r="E842" s="56"/>
      <c r="F842" s="56"/>
    </row>
    <row r="843" spans="2:6">
      <c r="B843" s="56"/>
      <c r="C843" s="56"/>
      <c r="D843" s="56"/>
      <c r="E843" s="56"/>
      <c r="F843" s="56"/>
    </row>
    <row r="844" spans="2:6">
      <c r="B844" s="56"/>
      <c r="C844" s="56"/>
      <c r="D844" s="56"/>
      <c r="E844" s="56"/>
      <c r="F844" s="56"/>
    </row>
    <row r="845" spans="2:6">
      <c r="B845" s="56"/>
      <c r="C845" s="56"/>
      <c r="D845" s="56"/>
      <c r="E845" s="56"/>
      <c r="F845" s="56"/>
    </row>
    <row r="846" spans="2:6">
      <c r="B846" s="56"/>
      <c r="C846" s="56"/>
      <c r="D846" s="56"/>
      <c r="E846" s="56"/>
      <c r="F846" s="56"/>
    </row>
    <row r="847" spans="2:6">
      <c r="B847" s="56"/>
      <c r="C847" s="56"/>
      <c r="D847" s="56"/>
      <c r="E847" s="56"/>
      <c r="F847" s="56"/>
    </row>
    <row r="848" spans="2:6">
      <c r="B848" s="56"/>
      <c r="C848" s="56"/>
      <c r="D848" s="56"/>
      <c r="E848" s="56"/>
      <c r="F848" s="56"/>
    </row>
    <row r="849" spans="2:6">
      <c r="B849" s="56"/>
      <c r="C849" s="56"/>
      <c r="D849" s="56"/>
      <c r="E849" s="56"/>
      <c r="F849" s="56"/>
    </row>
    <row r="850" spans="2:6">
      <c r="B850" s="56"/>
      <c r="C850" s="56"/>
      <c r="D850" s="56"/>
      <c r="E850" s="56"/>
      <c r="F850" s="56"/>
    </row>
    <row r="851" spans="2:6">
      <c r="B851" s="56"/>
      <c r="C851" s="56"/>
      <c r="D851" s="56"/>
      <c r="E851" s="56"/>
      <c r="F851" s="56"/>
    </row>
    <row r="852" spans="2:6">
      <c r="B852" s="56"/>
      <c r="C852" s="56"/>
      <c r="D852" s="56"/>
      <c r="E852" s="56"/>
      <c r="F852" s="56"/>
    </row>
    <row r="853" spans="2:6">
      <c r="B853" s="56"/>
      <c r="C853" s="56"/>
      <c r="D853" s="56"/>
      <c r="E853" s="56"/>
      <c r="F853" s="56"/>
    </row>
    <row r="854" spans="2:6">
      <c r="B854" s="56"/>
      <c r="C854" s="56"/>
      <c r="D854" s="56"/>
      <c r="E854" s="56"/>
      <c r="F854" s="56"/>
    </row>
    <row r="855" spans="2:6">
      <c r="B855" s="56"/>
      <c r="C855" s="56"/>
      <c r="D855" s="56"/>
      <c r="E855" s="56"/>
      <c r="F855" s="56"/>
    </row>
    <row r="856" spans="2:6">
      <c r="B856" s="56"/>
      <c r="C856" s="56"/>
      <c r="D856" s="56"/>
      <c r="E856" s="56"/>
      <c r="F856" s="56"/>
    </row>
    <row r="857" spans="2:6">
      <c r="B857" s="56"/>
      <c r="C857" s="56"/>
      <c r="D857" s="56"/>
      <c r="E857" s="56"/>
      <c r="F857" s="56"/>
    </row>
    <row r="858" spans="2:6">
      <c r="B858" s="56"/>
      <c r="C858" s="56"/>
      <c r="D858" s="56"/>
      <c r="E858" s="56"/>
      <c r="F858" s="56"/>
    </row>
    <row r="859" spans="2:6">
      <c r="B859" s="56"/>
      <c r="C859" s="56"/>
      <c r="D859" s="56"/>
      <c r="E859" s="56"/>
      <c r="F859" s="56"/>
    </row>
    <row r="860" spans="2:6">
      <c r="B860" s="56"/>
      <c r="C860" s="56"/>
      <c r="D860" s="56"/>
      <c r="E860" s="56"/>
      <c r="F860" s="56"/>
    </row>
    <row r="861" spans="2:6">
      <c r="B861" s="56"/>
      <c r="C861" s="56"/>
      <c r="D861" s="56"/>
      <c r="E861" s="56"/>
      <c r="F861" s="56"/>
    </row>
    <row r="862" spans="2:6">
      <c r="B862" s="56"/>
      <c r="C862" s="56"/>
      <c r="D862" s="56"/>
      <c r="E862" s="56"/>
      <c r="F862" s="56"/>
    </row>
    <row r="863" spans="2:6">
      <c r="B863" s="56"/>
      <c r="C863" s="56"/>
      <c r="D863" s="56"/>
      <c r="E863" s="56"/>
      <c r="F863" s="56"/>
    </row>
    <row r="864" spans="2:6">
      <c r="B864" s="56"/>
      <c r="C864" s="56"/>
      <c r="D864" s="56"/>
      <c r="E864" s="56"/>
      <c r="F864" s="56"/>
    </row>
    <row r="865" spans="2:6">
      <c r="B865" s="56"/>
      <c r="C865" s="56"/>
      <c r="D865" s="56"/>
      <c r="E865" s="56"/>
      <c r="F865" s="56"/>
    </row>
    <row r="866" spans="2:6">
      <c r="B866" s="56"/>
      <c r="C866" s="56"/>
      <c r="D866" s="56"/>
      <c r="E866" s="56"/>
      <c r="F866" s="56"/>
    </row>
    <row r="867" spans="2:6">
      <c r="B867" s="56"/>
      <c r="C867" s="56"/>
      <c r="D867" s="56"/>
      <c r="E867" s="56"/>
      <c r="F867" s="56"/>
    </row>
    <row r="868" spans="2:6">
      <c r="B868" s="56"/>
      <c r="C868" s="56"/>
      <c r="D868" s="56"/>
      <c r="E868" s="56"/>
      <c r="F868" s="56"/>
    </row>
    <row r="869" spans="2:6">
      <c r="B869" s="56"/>
      <c r="C869" s="56"/>
      <c r="D869" s="56"/>
      <c r="E869" s="56"/>
      <c r="F869" s="56"/>
    </row>
    <row r="870" spans="2:6">
      <c r="B870" s="56"/>
      <c r="C870" s="56"/>
      <c r="D870" s="56"/>
      <c r="E870" s="56"/>
      <c r="F870" s="56"/>
    </row>
    <row r="871" spans="2:6">
      <c r="B871" s="56"/>
      <c r="C871" s="56"/>
      <c r="D871" s="56"/>
      <c r="E871" s="56"/>
      <c r="F871" s="56"/>
    </row>
    <row r="872" spans="2:6">
      <c r="B872" s="56"/>
      <c r="C872" s="56"/>
      <c r="D872" s="56"/>
      <c r="E872" s="56"/>
      <c r="F872" s="56"/>
    </row>
    <row r="873" spans="2:6">
      <c r="B873" s="56"/>
      <c r="C873" s="56"/>
      <c r="D873" s="56"/>
      <c r="E873" s="56"/>
      <c r="F873" s="56"/>
    </row>
    <row r="874" spans="2:6">
      <c r="B874" s="56"/>
      <c r="C874" s="56"/>
      <c r="D874" s="56"/>
      <c r="E874" s="56"/>
      <c r="F874" s="56"/>
    </row>
    <row r="875" spans="2:6">
      <c r="B875" s="56"/>
      <c r="C875" s="56"/>
      <c r="D875" s="56"/>
      <c r="E875" s="56"/>
      <c r="F875" s="56"/>
    </row>
    <row r="876" spans="2:6">
      <c r="B876" s="56"/>
      <c r="C876" s="56"/>
      <c r="D876" s="56"/>
      <c r="E876" s="56"/>
      <c r="F876" s="56"/>
    </row>
    <row r="877" spans="2:6">
      <c r="B877" s="56"/>
      <c r="C877" s="56"/>
      <c r="D877" s="56"/>
      <c r="E877" s="56"/>
      <c r="F877" s="56"/>
    </row>
    <row r="878" spans="2:6">
      <c r="B878" s="56"/>
      <c r="C878" s="56"/>
      <c r="D878" s="56"/>
      <c r="E878" s="56"/>
      <c r="F878" s="56"/>
    </row>
    <row r="879" spans="2:6">
      <c r="B879" s="56"/>
      <c r="C879" s="56"/>
      <c r="D879" s="56"/>
      <c r="E879" s="56"/>
      <c r="F879" s="56"/>
    </row>
    <row r="880" spans="2:6">
      <c r="B880" s="56"/>
      <c r="C880" s="56"/>
      <c r="D880" s="56"/>
      <c r="E880" s="56"/>
      <c r="F880" s="56"/>
    </row>
    <row r="881" spans="2:6">
      <c r="B881" s="56"/>
      <c r="C881" s="56"/>
      <c r="D881" s="56"/>
      <c r="E881" s="56"/>
      <c r="F881" s="56"/>
    </row>
    <row r="882" spans="2:6">
      <c r="B882" s="56"/>
      <c r="C882" s="56"/>
      <c r="D882" s="56"/>
      <c r="E882" s="56"/>
      <c r="F882" s="56"/>
    </row>
    <row r="883" spans="2:6">
      <c r="B883" s="56"/>
      <c r="C883" s="56"/>
      <c r="D883" s="56"/>
      <c r="E883" s="56"/>
      <c r="F883" s="56"/>
    </row>
    <row r="884" spans="2:6">
      <c r="B884" s="56"/>
      <c r="C884" s="56"/>
      <c r="D884" s="56"/>
      <c r="E884" s="56"/>
      <c r="F884" s="56"/>
    </row>
    <row r="885" spans="2:6">
      <c r="B885" s="56"/>
      <c r="C885" s="56"/>
      <c r="D885" s="56"/>
      <c r="E885" s="56"/>
      <c r="F885" s="56"/>
    </row>
    <row r="886" spans="2:6">
      <c r="B886" s="56"/>
      <c r="C886" s="56"/>
      <c r="D886" s="56"/>
      <c r="E886" s="56"/>
      <c r="F886" s="56"/>
    </row>
    <row r="887" spans="2:6">
      <c r="B887" s="56"/>
      <c r="C887" s="56"/>
      <c r="D887" s="56"/>
      <c r="E887" s="56"/>
      <c r="F887" s="56"/>
    </row>
    <row r="888" spans="2:6">
      <c r="B888" s="56"/>
      <c r="C888" s="56"/>
      <c r="D888" s="56"/>
      <c r="E888" s="56"/>
      <c r="F888" s="56"/>
    </row>
    <row r="889" spans="2:6">
      <c r="B889" s="56"/>
      <c r="C889" s="56"/>
      <c r="D889" s="56"/>
      <c r="E889" s="56"/>
      <c r="F889" s="56"/>
    </row>
    <row r="890" spans="2:6">
      <c r="B890" s="56"/>
      <c r="C890" s="56"/>
      <c r="D890" s="56"/>
      <c r="E890" s="56"/>
      <c r="F890" s="56"/>
    </row>
    <row r="891" spans="2:6">
      <c r="B891" s="56"/>
      <c r="C891" s="56"/>
      <c r="D891" s="56"/>
      <c r="E891" s="56"/>
      <c r="F891" s="56"/>
    </row>
    <row r="892" spans="2:6">
      <c r="B892" s="56"/>
      <c r="C892" s="56"/>
      <c r="D892" s="56"/>
      <c r="E892" s="56"/>
      <c r="F892" s="56"/>
    </row>
    <row r="893" spans="2:6">
      <c r="B893" s="56"/>
      <c r="C893" s="56"/>
      <c r="D893" s="56"/>
      <c r="E893" s="56"/>
      <c r="F893" s="56"/>
    </row>
    <row r="894" spans="2:6">
      <c r="B894" s="56"/>
      <c r="C894" s="56"/>
      <c r="D894" s="56"/>
      <c r="E894" s="56"/>
      <c r="F894" s="56"/>
    </row>
    <row r="895" spans="2:6">
      <c r="B895" s="56"/>
      <c r="C895" s="56"/>
      <c r="D895" s="56"/>
      <c r="E895" s="56"/>
      <c r="F895" s="56"/>
    </row>
    <row r="896" spans="2:6">
      <c r="B896" s="56"/>
      <c r="C896" s="56"/>
      <c r="D896" s="56"/>
      <c r="E896" s="56"/>
      <c r="F896" s="56"/>
    </row>
    <row r="897" spans="2:6">
      <c r="B897" s="56"/>
      <c r="C897" s="56"/>
      <c r="D897" s="56"/>
      <c r="E897" s="56"/>
      <c r="F897" s="56"/>
    </row>
    <row r="898" spans="2:6">
      <c r="B898" s="56"/>
      <c r="C898" s="56"/>
      <c r="D898" s="56"/>
      <c r="E898" s="56"/>
      <c r="F898" s="56"/>
    </row>
    <row r="899" spans="2:6">
      <c r="B899" s="56"/>
      <c r="C899" s="56"/>
      <c r="D899" s="56"/>
      <c r="E899" s="56"/>
      <c r="F899" s="56"/>
    </row>
    <row r="900" spans="2:6">
      <c r="B900" s="56"/>
      <c r="C900" s="56"/>
      <c r="D900" s="56"/>
      <c r="E900" s="56"/>
      <c r="F900" s="56"/>
    </row>
    <row r="901" spans="2:6">
      <c r="B901" s="56"/>
      <c r="C901" s="56"/>
      <c r="D901" s="56"/>
      <c r="E901" s="56"/>
      <c r="F901" s="56"/>
    </row>
    <row r="902" spans="2:6">
      <c r="B902" s="56"/>
      <c r="C902" s="56"/>
      <c r="D902" s="56"/>
      <c r="E902" s="56"/>
      <c r="F902" s="56"/>
    </row>
    <row r="903" spans="2:6">
      <c r="B903" s="56"/>
      <c r="C903" s="56"/>
      <c r="D903" s="56"/>
      <c r="E903" s="56"/>
      <c r="F903" s="56"/>
    </row>
    <row r="904" spans="2:6">
      <c r="B904" s="56"/>
      <c r="C904" s="56"/>
      <c r="D904" s="56"/>
      <c r="E904" s="56"/>
      <c r="F904" s="56"/>
    </row>
    <row r="905" spans="2:6">
      <c r="B905" s="56"/>
      <c r="C905" s="56"/>
      <c r="D905" s="56"/>
      <c r="E905" s="56"/>
      <c r="F905" s="56"/>
    </row>
    <row r="906" spans="2:6">
      <c r="B906" s="56"/>
      <c r="C906" s="56"/>
      <c r="D906" s="56"/>
      <c r="E906" s="56"/>
      <c r="F906" s="56"/>
    </row>
    <row r="907" spans="2:6">
      <c r="B907" s="56"/>
      <c r="C907" s="56"/>
      <c r="D907" s="56"/>
      <c r="E907" s="56"/>
      <c r="F907" s="56"/>
    </row>
    <row r="908" spans="2:6">
      <c r="B908" s="56"/>
      <c r="C908" s="56"/>
      <c r="D908" s="56"/>
      <c r="E908" s="56"/>
      <c r="F908" s="56"/>
    </row>
    <row r="909" spans="2:6">
      <c r="B909" s="56"/>
      <c r="C909" s="56"/>
      <c r="D909" s="56"/>
      <c r="E909" s="56"/>
      <c r="F909" s="56"/>
    </row>
    <row r="910" spans="2:6">
      <c r="B910" s="56"/>
      <c r="C910" s="56"/>
      <c r="D910" s="56"/>
      <c r="E910" s="56"/>
      <c r="F910" s="56"/>
    </row>
    <row r="911" spans="2:6">
      <c r="B911" s="56"/>
      <c r="C911" s="56"/>
      <c r="D911" s="56"/>
      <c r="E911" s="56"/>
      <c r="F911" s="56"/>
    </row>
    <row r="912" spans="2:6">
      <c r="B912" s="56"/>
      <c r="C912" s="56"/>
      <c r="D912" s="56"/>
      <c r="E912" s="56"/>
      <c r="F912" s="56"/>
    </row>
    <row r="913" spans="2:6">
      <c r="B913" s="56"/>
      <c r="C913" s="56"/>
      <c r="D913" s="56"/>
      <c r="E913" s="56"/>
      <c r="F913" s="56"/>
    </row>
    <row r="914" spans="2:6">
      <c r="B914" s="56"/>
      <c r="C914" s="56"/>
      <c r="D914" s="56"/>
      <c r="E914" s="56"/>
      <c r="F914" s="56"/>
    </row>
    <row r="915" spans="2:6">
      <c r="B915" s="56"/>
      <c r="C915" s="56"/>
      <c r="D915" s="56"/>
      <c r="E915" s="56"/>
      <c r="F915" s="56"/>
    </row>
    <row r="916" spans="2:6">
      <c r="B916" s="56"/>
      <c r="C916" s="56"/>
      <c r="D916" s="56"/>
      <c r="E916" s="56"/>
      <c r="F916" s="56"/>
    </row>
    <row r="917" spans="2:6">
      <c r="B917" s="56"/>
      <c r="C917" s="56"/>
      <c r="D917" s="56"/>
      <c r="E917" s="56"/>
      <c r="F917" s="56"/>
    </row>
    <row r="918" spans="2:6">
      <c r="B918" s="56"/>
      <c r="C918" s="56"/>
      <c r="D918" s="56"/>
      <c r="E918" s="56"/>
      <c r="F918" s="56"/>
    </row>
    <row r="919" spans="2:6">
      <c r="B919" s="56"/>
      <c r="C919" s="56"/>
      <c r="D919" s="56"/>
      <c r="E919" s="56"/>
      <c r="F919" s="56"/>
    </row>
    <row r="920" spans="2:6">
      <c r="B920" s="56"/>
      <c r="C920" s="56"/>
      <c r="D920" s="56"/>
      <c r="E920" s="56"/>
      <c r="F920" s="56"/>
    </row>
    <row r="921" spans="2:6">
      <c r="B921" s="56"/>
      <c r="C921" s="56"/>
      <c r="D921" s="56"/>
      <c r="E921" s="56"/>
      <c r="F921" s="56"/>
    </row>
    <row r="922" spans="2:6">
      <c r="B922" s="56"/>
      <c r="C922" s="56"/>
      <c r="D922" s="56"/>
      <c r="E922" s="56"/>
      <c r="F922" s="56"/>
    </row>
    <row r="923" spans="2:6">
      <c r="B923" s="56"/>
      <c r="C923" s="56"/>
      <c r="D923" s="56"/>
      <c r="E923" s="56"/>
      <c r="F923" s="56"/>
    </row>
    <row r="924" spans="2:6">
      <c r="B924" s="56"/>
      <c r="C924" s="56"/>
      <c r="D924" s="56"/>
      <c r="E924" s="56"/>
      <c r="F924" s="56"/>
    </row>
    <row r="925" spans="2:6">
      <c r="B925" s="56"/>
      <c r="C925" s="56"/>
      <c r="D925" s="56"/>
      <c r="E925" s="56"/>
      <c r="F925" s="56"/>
    </row>
    <row r="926" spans="2:6">
      <c r="B926" s="56"/>
      <c r="C926" s="56"/>
      <c r="D926" s="56"/>
      <c r="E926" s="56"/>
      <c r="F926" s="56"/>
    </row>
    <row r="927" spans="2:6">
      <c r="B927" s="56"/>
      <c r="C927" s="56"/>
      <c r="D927" s="56"/>
      <c r="E927" s="56"/>
      <c r="F927" s="56"/>
    </row>
    <row r="928" spans="2:6">
      <c r="B928" s="56"/>
      <c r="C928" s="56"/>
      <c r="D928" s="56"/>
      <c r="E928" s="56"/>
      <c r="F928" s="56"/>
    </row>
    <row r="929" spans="2:6">
      <c r="B929" s="56"/>
      <c r="C929" s="56"/>
      <c r="D929" s="56"/>
      <c r="E929" s="56"/>
      <c r="F929" s="56"/>
    </row>
    <row r="930" spans="2:6">
      <c r="B930" s="56"/>
      <c r="C930" s="56"/>
      <c r="D930" s="56"/>
      <c r="E930" s="56"/>
      <c r="F930" s="56"/>
    </row>
    <row r="931" spans="2:6">
      <c r="B931" s="56"/>
      <c r="C931" s="56"/>
      <c r="D931" s="56"/>
      <c r="E931" s="56"/>
      <c r="F931" s="56"/>
    </row>
    <row r="932" spans="2:6">
      <c r="B932" s="56"/>
      <c r="C932" s="56"/>
      <c r="D932" s="56"/>
      <c r="E932" s="56"/>
      <c r="F932" s="56"/>
    </row>
    <row r="933" spans="2:6">
      <c r="B933" s="56"/>
      <c r="C933" s="56"/>
      <c r="D933" s="56"/>
      <c r="E933" s="56"/>
      <c r="F933" s="56"/>
    </row>
    <row r="934" spans="2:6">
      <c r="B934" s="56"/>
      <c r="C934" s="56"/>
      <c r="D934" s="56"/>
      <c r="E934" s="56"/>
      <c r="F934" s="56"/>
    </row>
    <row r="935" spans="2:6">
      <c r="B935" s="56"/>
      <c r="C935" s="56"/>
      <c r="D935" s="56"/>
      <c r="E935" s="56"/>
      <c r="F935" s="56"/>
    </row>
    <row r="936" spans="2:6">
      <c r="B936" s="56"/>
      <c r="C936" s="56"/>
      <c r="D936" s="56"/>
      <c r="E936" s="56"/>
      <c r="F936" s="56"/>
    </row>
    <row r="937" spans="2:6">
      <c r="B937" s="56"/>
      <c r="C937" s="56"/>
      <c r="D937" s="56"/>
      <c r="E937" s="56"/>
      <c r="F937" s="56"/>
    </row>
    <row r="938" spans="2:6">
      <c r="B938" s="56"/>
      <c r="C938" s="56"/>
      <c r="D938" s="56"/>
      <c r="E938" s="56"/>
      <c r="F938" s="56"/>
    </row>
    <row r="939" spans="2:6">
      <c r="B939" s="56"/>
      <c r="C939" s="56"/>
      <c r="D939" s="56"/>
      <c r="E939" s="56"/>
      <c r="F939" s="56"/>
    </row>
    <row r="940" spans="2:6">
      <c r="B940" s="56"/>
      <c r="C940" s="56"/>
      <c r="D940" s="56"/>
      <c r="E940" s="56"/>
      <c r="F940" s="56"/>
    </row>
    <row r="941" spans="2:6">
      <c r="B941" s="56"/>
      <c r="C941" s="56"/>
      <c r="D941" s="56"/>
      <c r="E941" s="56"/>
      <c r="F941" s="56"/>
    </row>
    <row r="942" spans="2:6">
      <c r="B942" s="56"/>
      <c r="C942" s="56"/>
      <c r="D942" s="56"/>
      <c r="E942" s="56"/>
      <c r="F942" s="56"/>
    </row>
    <row r="943" spans="2:6">
      <c r="B943" s="56"/>
      <c r="C943" s="56"/>
      <c r="D943" s="56"/>
      <c r="E943" s="56"/>
      <c r="F943" s="56"/>
    </row>
    <row r="944" spans="2:6">
      <c r="B944" s="56"/>
      <c r="C944" s="56"/>
      <c r="D944" s="56"/>
      <c r="E944" s="56"/>
      <c r="F944" s="56"/>
    </row>
    <row r="945" spans="2:6">
      <c r="B945" s="56"/>
      <c r="C945" s="56"/>
      <c r="D945" s="56"/>
      <c r="E945" s="56"/>
      <c r="F945" s="56"/>
    </row>
    <row r="946" spans="2:6">
      <c r="B946" s="56"/>
      <c r="C946" s="56"/>
      <c r="D946" s="56"/>
      <c r="E946" s="56"/>
      <c r="F946" s="56"/>
    </row>
    <row r="947" spans="2:6">
      <c r="B947" s="56"/>
      <c r="C947" s="56"/>
      <c r="D947" s="56"/>
      <c r="E947" s="56"/>
      <c r="F947" s="56"/>
    </row>
    <row r="948" spans="2:6">
      <c r="B948" s="56"/>
      <c r="C948" s="56"/>
      <c r="D948" s="56"/>
      <c r="E948" s="56"/>
      <c r="F948" s="56"/>
    </row>
    <row r="949" spans="2:6">
      <c r="B949" s="56"/>
      <c r="C949" s="56"/>
      <c r="D949" s="56"/>
      <c r="E949" s="56"/>
      <c r="F949" s="56"/>
    </row>
    <row r="950" spans="2:6">
      <c r="B950" s="56"/>
      <c r="C950" s="56"/>
      <c r="D950" s="56"/>
      <c r="E950" s="56"/>
      <c r="F950" s="56"/>
    </row>
    <row r="951" spans="2:6">
      <c r="B951" s="56"/>
      <c r="C951" s="56"/>
      <c r="D951" s="56"/>
      <c r="E951" s="56"/>
      <c r="F951" s="56"/>
    </row>
    <row r="952" spans="2:6">
      <c r="B952" s="56"/>
      <c r="C952" s="56"/>
      <c r="D952" s="56"/>
      <c r="E952" s="56"/>
      <c r="F952" s="56"/>
    </row>
    <row r="953" spans="2:6">
      <c r="B953" s="56"/>
      <c r="C953" s="56"/>
      <c r="D953" s="56"/>
      <c r="E953" s="56"/>
      <c r="F953" s="56"/>
    </row>
    <row r="954" spans="2:6">
      <c r="B954" s="56"/>
      <c r="C954" s="56"/>
      <c r="D954" s="56"/>
      <c r="E954" s="56"/>
      <c r="F954" s="56"/>
    </row>
    <row r="955" spans="2:6">
      <c r="B955" s="56"/>
      <c r="C955" s="56"/>
      <c r="D955" s="56"/>
      <c r="E955" s="56"/>
      <c r="F955" s="56"/>
    </row>
    <row r="956" spans="2:6">
      <c r="B956" s="56"/>
      <c r="C956" s="56"/>
      <c r="D956" s="56"/>
      <c r="E956" s="56"/>
      <c r="F956" s="56"/>
    </row>
    <row r="957" spans="2:6">
      <c r="B957" s="56"/>
      <c r="C957" s="56"/>
      <c r="D957" s="56"/>
      <c r="E957" s="56"/>
      <c r="F957" s="56"/>
    </row>
    <row r="958" spans="2:6">
      <c r="B958" s="56"/>
      <c r="C958" s="56"/>
      <c r="D958" s="56"/>
      <c r="E958" s="56"/>
      <c r="F958" s="56"/>
    </row>
    <row r="959" spans="2:6">
      <c r="B959" s="56"/>
      <c r="C959" s="56"/>
      <c r="D959" s="56"/>
      <c r="E959" s="56"/>
      <c r="F959" s="56"/>
    </row>
    <row r="960" spans="2:6">
      <c r="B960" s="56"/>
      <c r="C960" s="56"/>
      <c r="D960" s="56"/>
      <c r="E960" s="56"/>
      <c r="F960" s="56"/>
    </row>
    <row r="961" spans="2:6">
      <c r="B961" s="56"/>
      <c r="C961" s="56"/>
      <c r="D961" s="56"/>
      <c r="E961" s="56"/>
      <c r="F961" s="56"/>
    </row>
    <row r="962" spans="2:6">
      <c r="B962" s="56"/>
      <c r="C962" s="56"/>
      <c r="D962" s="56"/>
      <c r="E962" s="56"/>
      <c r="F962" s="56"/>
    </row>
    <row r="963" spans="2:6">
      <c r="B963" s="56"/>
      <c r="C963" s="56"/>
      <c r="D963" s="56"/>
      <c r="E963" s="56"/>
      <c r="F963" s="56"/>
    </row>
    <row r="964" spans="2:6">
      <c r="B964" s="56"/>
      <c r="C964" s="56"/>
      <c r="D964" s="56"/>
      <c r="E964" s="56"/>
      <c r="F964" s="56"/>
    </row>
    <row r="965" spans="2:6">
      <c r="B965" s="56"/>
      <c r="C965" s="56"/>
      <c r="D965" s="56"/>
      <c r="E965" s="56"/>
      <c r="F965" s="56"/>
    </row>
    <row r="966" spans="2:6">
      <c r="B966" s="56"/>
      <c r="C966" s="56"/>
      <c r="D966" s="56"/>
      <c r="E966" s="56"/>
      <c r="F966" s="56"/>
    </row>
    <row r="967" spans="2:6">
      <c r="B967" s="56"/>
      <c r="C967" s="56"/>
      <c r="D967" s="56"/>
      <c r="E967" s="56"/>
      <c r="F967" s="56"/>
    </row>
    <row r="968" spans="2:6">
      <c r="B968" s="56"/>
      <c r="C968" s="56"/>
      <c r="D968" s="56"/>
      <c r="E968" s="56"/>
      <c r="F968" s="56"/>
    </row>
    <row r="969" spans="2:6">
      <c r="B969" s="56"/>
      <c r="C969" s="56"/>
      <c r="D969" s="56"/>
      <c r="E969" s="56"/>
      <c r="F969" s="56"/>
    </row>
    <row r="970" spans="2:6">
      <c r="B970" s="56"/>
      <c r="C970" s="56"/>
      <c r="D970" s="56"/>
      <c r="E970" s="56"/>
      <c r="F970" s="56"/>
    </row>
    <row r="971" spans="2:6">
      <c r="B971" s="56"/>
      <c r="C971" s="56"/>
      <c r="D971" s="56"/>
      <c r="E971" s="56"/>
      <c r="F971" s="56"/>
    </row>
    <row r="972" spans="2:6">
      <c r="B972" s="56"/>
      <c r="C972" s="56"/>
      <c r="D972" s="56"/>
      <c r="E972" s="56"/>
      <c r="F972" s="56"/>
    </row>
    <row r="973" spans="2:6">
      <c r="B973" s="56"/>
      <c r="C973" s="56"/>
      <c r="D973" s="56"/>
      <c r="E973" s="56"/>
      <c r="F973" s="56"/>
    </row>
    <row r="974" spans="2:6">
      <c r="B974" s="56"/>
      <c r="C974" s="56"/>
      <c r="D974" s="56"/>
      <c r="E974" s="56"/>
      <c r="F974" s="56"/>
    </row>
    <row r="975" spans="2:6">
      <c r="B975" s="56"/>
      <c r="C975" s="56"/>
      <c r="D975" s="56"/>
      <c r="E975" s="56"/>
      <c r="F975" s="56"/>
    </row>
    <row r="976" spans="2:6">
      <c r="B976" s="56"/>
      <c r="C976" s="56"/>
      <c r="D976" s="56"/>
      <c r="E976" s="56"/>
      <c r="F976" s="56"/>
    </row>
    <row r="977" spans="2:6">
      <c r="B977" s="56"/>
      <c r="C977" s="56"/>
      <c r="D977" s="56"/>
      <c r="E977" s="56"/>
      <c r="F977" s="56"/>
    </row>
    <row r="978" spans="2:6">
      <c r="B978" s="56"/>
      <c r="C978" s="56"/>
      <c r="D978" s="56"/>
      <c r="E978" s="56"/>
      <c r="F978" s="56"/>
    </row>
    <row r="979" spans="2:6">
      <c r="B979" s="56"/>
      <c r="C979" s="56"/>
      <c r="D979" s="56"/>
      <c r="E979" s="56"/>
      <c r="F979" s="56"/>
    </row>
    <row r="980" spans="2:6">
      <c r="B980" s="56"/>
      <c r="C980" s="56"/>
      <c r="D980" s="56"/>
      <c r="E980" s="56"/>
      <c r="F980" s="56"/>
    </row>
    <row r="981" spans="2:6">
      <c r="B981" s="56"/>
      <c r="C981" s="56"/>
      <c r="D981" s="56"/>
      <c r="E981" s="56"/>
      <c r="F981" s="56"/>
    </row>
    <row r="982" spans="2:6">
      <c r="B982" s="56"/>
      <c r="C982" s="56"/>
      <c r="D982" s="56"/>
      <c r="E982" s="56"/>
      <c r="F982" s="56"/>
    </row>
    <row r="983" spans="2:6">
      <c r="B983" s="56"/>
      <c r="C983" s="56"/>
      <c r="D983" s="56"/>
      <c r="E983" s="56"/>
      <c r="F983" s="56"/>
    </row>
    <row r="984" spans="2:6">
      <c r="B984" s="56"/>
      <c r="C984" s="56"/>
      <c r="D984" s="56"/>
      <c r="E984" s="56"/>
      <c r="F984" s="56"/>
    </row>
    <row r="985" spans="2:6">
      <c r="B985" s="56"/>
      <c r="C985" s="56"/>
      <c r="D985" s="56"/>
      <c r="E985" s="56"/>
      <c r="F985" s="56"/>
    </row>
    <row r="986" spans="2:6">
      <c r="B986" s="56"/>
      <c r="C986" s="56"/>
      <c r="D986" s="56"/>
      <c r="E986" s="56"/>
      <c r="F986" s="56"/>
    </row>
    <row r="987" spans="2:6">
      <c r="B987" s="56"/>
      <c r="C987" s="56"/>
      <c r="D987" s="56"/>
      <c r="E987" s="56"/>
      <c r="F987" s="56"/>
    </row>
    <row r="988" spans="2:6">
      <c r="B988" s="56"/>
      <c r="C988" s="56"/>
      <c r="D988" s="56"/>
      <c r="E988" s="56"/>
      <c r="F988" s="56"/>
    </row>
    <row r="989" spans="2:6">
      <c r="B989" s="56"/>
      <c r="C989" s="56"/>
      <c r="D989" s="56"/>
      <c r="E989" s="56"/>
      <c r="F989" s="56"/>
    </row>
    <row r="990" spans="2:6">
      <c r="B990" s="56"/>
      <c r="C990" s="56"/>
      <c r="D990" s="56"/>
      <c r="E990" s="56"/>
      <c r="F990" s="56"/>
    </row>
    <row r="991" spans="2:6">
      <c r="B991" s="56"/>
      <c r="C991" s="56"/>
      <c r="D991" s="56"/>
      <c r="E991" s="56"/>
      <c r="F991" s="56"/>
    </row>
    <row r="992" spans="2:6">
      <c r="B992" s="56"/>
      <c r="C992" s="56"/>
      <c r="D992" s="56"/>
      <c r="E992" s="56"/>
      <c r="F992" s="56"/>
    </row>
    <row r="993" spans="2:6">
      <c r="B993" s="56"/>
      <c r="C993" s="56"/>
      <c r="D993" s="56"/>
      <c r="E993" s="56"/>
      <c r="F993" s="56"/>
    </row>
    <row r="994" spans="2:6">
      <c r="B994" s="56"/>
      <c r="C994" s="56"/>
      <c r="D994" s="56"/>
      <c r="E994" s="56"/>
      <c r="F994" s="56"/>
    </row>
    <row r="995" spans="2:6">
      <c r="B995" s="56"/>
      <c r="C995" s="56"/>
      <c r="D995" s="56"/>
      <c r="E995" s="56"/>
      <c r="F995" s="56"/>
    </row>
    <row r="996" spans="2:6">
      <c r="B996" s="56"/>
      <c r="C996" s="56"/>
      <c r="D996" s="56"/>
      <c r="E996" s="56"/>
      <c r="F996" s="56"/>
    </row>
    <row r="997" spans="2:6">
      <c r="B997" s="56"/>
      <c r="C997" s="56"/>
      <c r="D997" s="56"/>
      <c r="E997" s="56"/>
      <c r="F997" s="56"/>
    </row>
    <row r="998" spans="2:6">
      <c r="B998" s="56"/>
      <c r="C998" s="56"/>
      <c r="D998" s="56"/>
      <c r="E998" s="56"/>
      <c r="F998" s="56"/>
    </row>
    <row r="999" spans="2:6">
      <c r="B999" s="56"/>
      <c r="C999" s="56"/>
      <c r="D999" s="56"/>
      <c r="E999" s="56"/>
      <c r="F999" s="56"/>
    </row>
    <row r="1000" spans="2:6">
      <c r="B1000" s="56"/>
      <c r="C1000" s="56"/>
      <c r="D1000" s="56"/>
      <c r="E1000" s="56"/>
      <c r="F1000" s="56"/>
    </row>
    <row r="1001" spans="2:6">
      <c r="B1001" s="56"/>
      <c r="C1001" s="56"/>
      <c r="D1001" s="56"/>
      <c r="E1001" s="56"/>
      <c r="F1001" s="56"/>
    </row>
    <row r="1002" spans="2:6">
      <c r="B1002" s="56"/>
      <c r="C1002" s="56"/>
      <c r="D1002" s="56"/>
      <c r="E1002" s="56"/>
      <c r="F1002" s="56"/>
    </row>
    <row r="1003" spans="2:6">
      <c r="B1003" s="56"/>
      <c r="C1003" s="56"/>
      <c r="D1003" s="56"/>
      <c r="E1003" s="56"/>
      <c r="F1003" s="56"/>
    </row>
    <row r="1004" spans="2:6">
      <c r="B1004" s="56"/>
      <c r="C1004" s="56"/>
      <c r="D1004" s="56"/>
      <c r="E1004" s="56"/>
      <c r="F1004" s="56"/>
    </row>
    <row r="1005" spans="2:6">
      <c r="B1005" s="56"/>
      <c r="C1005" s="56"/>
      <c r="D1005" s="56"/>
      <c r="E1005" s="56"/>
      <c r="F1005" s="56"/>
    </row>
    <row r="1006" spans="2:6">
      <c r="B1006" s="56"/>
      <c r="C1006" s="56"/>
      <c r="D1006" s="56"/>
      <c r="E1006" s="56"/>
      <c r="F1006" s="56"/>
    </row>
    <row r="1007" spans="2:6">
      <c r="B1007" s="56"/>
      <c r="C1007" s="56"/>
      <c r="D1007" s="56"/>
      <c r="E1007" s="56"/>
      <c r="F1007" s="56"/>
    </row>
    <row r="1008" spans="2:6">
      <c r="B1008" s="56"/>
      <c r="C1008" s="56"/>
      <c r="D1008" s="56"/>
      <c r="E1008" s="56"/>
      <c r="F1008" s="56"/>
    </row>
    <row r="1009" spans="2:6">
      <c r="B1009" s="56"/>
      <c r="C1009" s="56"/>
      <c r="D1009" s="56"/>
      <c r="E1009" s="56"/>
      <c r="F1009" s="56"/>
    </row>
    <row r="1010" spans="2:6">
      <c r="B1010" s="56"/>
      <c r="C1010" s="56"/>
      <c r="D1010" s="56"/>
      <c r="E1010" s="56"/>
      <c r="F1010" s="56"/>
    </row>
    <row r="1011" spans="2:6">
      <c r="B1011" s="56"/>
      <c r="C1011" s="56"/>
      <c r="D1011" s="56"/>
      <c r="E1011" s="56"/>
      <c r="F1011" s="56"/>
    </row>
    <row r="1012" spans="2:6">
      <c r="B1012" s="56"/>
      <c r="C1012" s="56"/>
      <c r="D1012" s="56"/>
      <c r="E1012" s="56"/>
      <c r="F1012" s="56"/>
    </row>
    <row r="1013" spans="2:6">
      <c r="B1013" s="56"/>
      <c r="C1013" s="56"/>
      <c r="D1013" s="56"/>
      <c r="E1013" s="56"/>
      <c r="F1013" s="56"/>
    </row>
    <row r="1014" spans="2:6">
      <c r="B1014" s="56"/>
      <c r="C1014" s="56"/>
      <c r="D1014" s="56"/>
      <c r="E1014" s="56"/>
      <c r="F1014" s="56"/>
    </row>
    <row r="1015" spans="2:6">
      <c r="B1015" s="56"/>
      <c r="C1015" s="56"/>
      <c r="D1015" s="56"/>
      <c r="E1015" s="56"/>
      <c r="F1015" s="56"/>
    </row>
    <row r="1016" spans="2:6">
      <c r="B1016" s="56"/>
      <c r="C1016" s="56"/>
      <c r="D1016" s="56"/>
      <c r="E1016" s="56"/>
      <c r="F1016" s="56"/>
    </row>
    <row r="1017" spans="2:6">
      <c r="B1017" s="56"/>
      <c r="C1017" s="56"/>
      <c r="D1017" s="56"/>
      <c r="E1017" s="56"/>
      <c r="F1017" s="56"/>
    </row>
    <row r="1018" spans="2:6">
      <c r="B1018" s="56"/>
      <c r="C1018" s="56"/>
      <c r="D1018" s="56"/>
      <c r="E1018" s="56"/>
      <c r="F1018" s="56"/>
    </row>
    <row r="1019" spans="2:6">
      <c r="B1019" s="56"/>
      <c r="C1019" s="56"/>
      <c r="D1019" s="56"/>
      <c r="E1019" s="56"/>
      <c r="F1019" s="56"/>
    </row>
    <row r="1020" spans="2:6">
      <c r="B1020" s="56"/>
      <c r="C1020" s="56"/>
      <c r="D1020" s="56"/>
      <c r="E1020" s="56"/>
      <c r="F1020" s="56"/>
    </row>
    <row r="1021" spans="2:6">
      <c r="B1021" s="56"/>
      <c r="C1021" s="56"/>
      <c r="D1021" s="56"/>
      <c r="E1021" s="56"/>
      <c r="F1021" s="56"/>
    </row>
    <row r="1022" spans="2:6">
      <c r="B1022" s="56"/>
      <c r="C1022" s="56"/>
      <c r="D1022" s="56"/>
      <c r="E1022" s="56"/>
      <c r="F1022" s="56"/>
    </row>
    <row r="1023" spans="2:6">
      <c r="B1023" s="56"/>
      <c r="C1023" s="56"/>
      <c r="D1023" s="56"/>
      <c r="E1023" s="56"/>
      <c r="F1023" s="56"/>
    </row>
    <row r="1024" spans="2:6">
      <c r="B1024" s="56"/>
      <c r="C1024" s="56"/>
      <c r="D1024" s="56"/>
      <c r="E1024" s="56"/>
      <c r="F1024" s="56"/>
    </row>
    <row r="1025" spans="2:6">
      <c r="B1025" s="56"/>
      <c r="C1025" s="56"/>
      <c r="D1025" s="56"/>
      <c r="E1025" s="56"/>
      <c r="F1025" s="56"/>
    </row>
    <row r="1026" spans="2:6">
      <c r="B1026" s="56"/>
      <c r="C1026" s="56"/>
      <c r="D1026" s="56"/>
      <c r="E1026" s="56"/>
      <c r="F1026" s="56"/>
    </row>
    <row r="1027" spans="2:6">
      <c r="B1027" s="56"/>
      <c r="C1027" s="56"/>
      <c r="D1027" s="56"/>
      <c r="E1027" s="56"/>
      <c r="F1027" s="56"/>
    </row>
    <row r="1028" spans="2:6">
      <c r="B1028" s="56"/>
      <c r="C1028" s="56"/>
      <c r="D1028" s="56"/>
      <c r="E1028" s="56"/>
      <c r="F1028" s="56"/>
    </row>
    <row r="1029" spans="2:6">
      <c r="B1029" s="56"/>
      <c r="C1029" s="56"/>
      <c r="D1029" s="56"/>
      <c r="E1029" s="56"/>
      <c r="F1029" s="56"/>
    </row>
    <row r="1030" spans="2:6">
      <c r="B1030" s="56"/>
      <c r="C1030" s="56"/>
      <c r="D1030" s="56"/>
      <c r="E1030" s="56"/>
      <c r="F1030" s="56"/>
    </row>
    <row r="1031" spans="2:6">
      <c r="B1031" s="56"/>
      <c r="C1031" s="56"/>
      <c r="D1031" s="56"/>
      <c r="E1031" s="56"/>
      <c r="F1031" s="56"/>
    </row>
    <row r="1032" spans="2:6">
      <c r="B1032" s="56"/>
      <c r="C1032" s="56"/>
      <c r="D1032" s="56"/>
      <c r="E1032" s="56"/>
      <c r="F1032" s="56"/>
    </row>
    <row r="1033" spans="2:6">
      <c r="B1033" s="56"/>
      <c r="C1033" s="56"/>
      <c r="D1033" s="56"/>
      <c r="E1033" s="56"/>
      <c r="F1033" s="56"/>
    </row>
    <row r="1034" spans="2:6">
      <c r="B1034" s="56"/>
      <c r="C1034" s="56"/>
      <c r="D1034" s="56"/>
      <c r="E1034" s="56"/>
      <c r="F1034" s="56"/>
    </row>
    <row r="1035" spans="2:6">
      <c r="B1035" s="56"/>
      <c r="C1035" s="56"/>
      <c r="D1035" s="56"/>
      <c r="E1035" s="56"/>
      <c r="F1035" s="56"/>
    </row>
    <row r="1036" spans="2:6">
      <c r="B1036" s="56"/>
      <c r="C1036" s="56"/>
      <c r="D1036" s="56"/>
      <c r="E1036" s="56"/>
      <c r="F1036" s="56"/>
    </row>
    <row r="1037" spans="2:6">
      <c r="B1037" s="56"/>
      <c r="C1037" s="56"/>
      <c r="D1037" s="56"/>
      <c r="E1037" s="56"/>
      <c r="F1037" s="56"/>
    </row>
    <row r="1038" spans="2:6">
      <c r="B1038" s="56"/>
      <c r="C1038" s="56"/>
      <c r="D1038" s="56"/>
      <c r="E1038" s="56"/>
      <c r="F1038" s="56"/>
    </row>
    <row r="1039" spans="2:6">
      <c r="B1039" s="56"/>
      <c r="C1039" s="56"/>
      <c r="D1039" s="56"/>
      <c r="E1039" s="56"/>
      <c r="F1039" s="56"/>
    </row>
    <row r="1040" spans="2:6">
      <c r="B1040" s="56"/>
      <c r="C1040" s="56"/>
      <c r="D1040" s="56"/>
      <c r="E1040" s="56"/>
      <c r="F1040" s="56"/>
    </row>
    <row r="1041" spans="2:6">
      <c r="B1041" s="56"/>
      <c r="C1041" s="56"/>
      <c r="D1041" s="56"/>
      <c r="E1041" s="56"/>
      <c r="F1041" s="56"/>
    </row>
    <row r="1042" spans="2:6">
      <c r="B1042" s="56"/>
      <c r="C1042" s="56"/>
      <c r="D1042" s="56"/>
      <c r="E1042" s="56"/>
      <c r="F1042" s="56"/>
    </row>
    <row r="1043" spans="2:6">
      <c r="B1043" s="56"/>
      <c r="C1043" s="56"/>
      <c r="D1043" s="56"/>
      <c r="E1043" s="56"/>
      <c r="F1043" s="56"/>
    </row>
    <row r="1044" spans="2:6">
      <c r="B1044" s="56"/>
      <c r="C1044" s="56"/>
      <c r="D1044" s="56"/>
      <c r="E1044" s="56"/>
      <c r="F1044" s="56"/>
    </row>
    <row r="1045" spans="2:6">
      <c r="B1045" s="56"/>
      <c r="C1045" s="56"/>
      <c r="D1045" s="56"/>
      <c r="E1045" s="56"/>
      <c r="F1045" s="56"/>
    </row>
    <row r="1046" spans="2:6">
      <c r="B1046" s="56"/>
      <c r="C1046" s="56"/>
      <c r="D1046" s="56"/>
      <c r="E1046" s="56"/>
      <c r="F1046" s="56"/>
    </row>
    <row r="1047" spans="2:6">
      <c r="B1047" s="56"/>
      <c r="C1047" s="56"/>
      <c r="D1047" s="56"/>
      <c r="E1047" s="56"/>
      <c r="F1047" s="56"/>
    </row>
    <row r="1048" spans="2:6">
      <c r="B1048" s="56"/>
      <c r="C1048" s="56"/>
      <c r="D1048" s="56"/>
      <c r="E1048" s="56"/>
      <c r="F1048" s="56"/>
    </row>
    <row r="1049" spans="2:6">
      <c r="B1049" s="56"/>
      <c r="C1049" s="56"/>
      <c r="D1049" s="56"/>
      <c r="E1049" s="56"/>
      <c r="F1049" s="56"/>
    </row>
    <row r="1050" spans="2:6">
      <c r="B1050" s="56"/>
      <c r="C1050" s="56"/>
      <c r="D1050" s="56"/>
      <c r="E1050" s="56"/>
      <c r="F1050" s="56"/>
    </row>
    <row r="1051" spans="2:6">
      <c r="B1051" s="56"/>
      <c r="C1051" s="56"/>
      <c r="D1051" s="56"/>
      <c r="E1051" s="56"/>
      <c r="F1051" s="56"/>
    </row>
    <row r="1052" spans="2:6">
      <c r="B1052" s="56"/>
      <c r="C1052" s="56"/>
      <c r="D1052" s="56"/>
      <c r="E1052" s="56"/>
      <c r="F1052" s="56"/>
    </row>
    <row r="1053" spans="2:6">
      <c r="B1053" s="56"/>
      <c r="C1053" s="56"/>
      <c r="D1053" s="56"/>
      <c r="E1053" s="56"/>
      <c r="F1053" s="56"/>
    </row>
    <row r="1054" spans="2:6">
      <c r="B1054" s="56"/>
      <c r="C1054" s="56"/>
      <c r="D1054" s="56"/>
      <c r="E1054" s="56"/>
      <c r="F1054" s="56"/>
    </row>
    <row r="1055" spans="2:6">
      <c r="B1055" s="56"/>
      <c r="C1055" s="56"/>
      <c r="D1055" s="56"/>
      <c r="E1055" s="56"/>
      <c r="F1055" s="56"/>
    </row>
    <row r="1056" spans="2:6">
      <c r="B1056" s="56"/>
      <c r="C1056" s="56"/>
      <c r="D1056" s="56"/>
      <c r="E1056" s="56"/>
      <c r="F1056" s="56"/>
    </row>
    <row r="1057" spans="2:6">
      <c r="B1057" s="56"/>
      <c r="C1057" s="56"/>
      <c r="D1057" s="56"/>
      <c r="E1057" s="56"/>
      <c r="F1057" s="56"/>
    </row>
    <row r="1058" spans="2:6">
      <c r="B1058" s="56"/>
      <c r="C1058" s="56"/>
      <c r="D1058" s="56"/>
      <c r="E1058" s="56"/>
      <c r="F1058" s="56"/>
    </row>
    <row r="1059" spans="2:6">
      <c r="B1059" s="56"/>
      <c r="C1059" s="56"/>
      <c r="D1059" s="56"/>
      <c r="E1059" s="56"/>
      <c r="F1059" s="56"/>
    </row>
    <row r="1060" spans="2:6">
      <c r="B1060" s="56"/>
      <c r="C1060" s="56"/>
      <c r="D1060" s="56"/>
      <c r="E1060" s="56"/>
      <c r="F1060" s="56"/>
    </row>
    <row r="1061" spans="2:6">
      <c r="B1061" s="56"/>
      <c r="C1061" s="56"/>
      <c r="D1061" s="56"/>
      <c r="E1061" s="56"/>
      <c r="F1061" s="56"/>
    </row>
    <row r="1062" spans="2:6">
      <c r="B1062" s="56"/>
      <c r="C1062" s="56"/>
      <c r="D1062" s="56"/>
      <c r="E1062" s="56"/>
      <c r="F1062" s="56"/>
    </row>
    <row r="1063" spans="2:6">
      <c r="B1063" s="56"/>
      <c r="C1063" s="56"/>
      <c r="D1063" s="56"/>
      <c r="E1063" s="56"/>
      <c r="F1063" s="56"/>
    </row>
    <row r="1064" spans="2:6">
      <c r="B1064" s="56"/>
      <c r="C1064" s="56"/>
      <c r="D1064" s="56"/>
      <c r="E1064" s="56"/>
      <c r="F1064" s="56"/>
    </row>
    <row r="1065" spans="2:6">
      <c r="B1065" s="56"/>
      <c r="C1065" s="56"/>
      <c r="D1065" s="56"/>
      <c r="E1065" s="56"/>
      <c r="F1065" s="56"/>
    </row>
    <row r="1066" spans="2:6">
      <c r="B1066" s="56"/>
      <c r="C1066" s="56"/>
      <c r="D1066" s="56"/>
      <c r="E1066" s="56"/>
      <c r="F1066" s="56"/>
    </row>
    <row r="1067" spans="2:6">
      <c r="B1067" s="56"/>
      <c r="C1067" s="56"/>
      <c r="D1067" s="56"/>
      <c r="E1067" s="56"/>
      <c r="F1067" s="56"/>
    </row>
    <row r="1068" spans="2:6">
      <c r="B1068" s="56"/>
      <c r="C1068" s="56"/>
      <c r="D1068" s="56"/>
      <c r="E1068" s="56"/>
      <c r="F1068" s="56"/>
    </row>
    <row r="1069" spans="2:6">
      <c r="B1069" s="56"/>
      <c r="C1069" s="56"/>
      <c r="D1069" s="56"/>
      <c r="E1069" s="56"/>
      <c r="F1069" s="56"/>
    </row>
    <row r="1070" spans="2:6">
      <c r="B1070" s="56"/>
      <c r="C1070" s="56"/>
      <c r="D1070" s="56"/>
      <c r="E1070" s="56"/>
      <c r="F1070" s="56"/>
    </row>
    <row r="1071" spans="2:6">
      <c r="B1071" s="56"/>
      <c r="C1071" s="56"/>
      <c r="D1071" s="56"/>
      <c r="E1071" s="56"/>
      <c r="F1071" s="56"/>
    </row>
    <row r="1072" spans="2:6">
      <c r="B1072" s="56"/>
      <c r="C1072" s="56"/>
      <c r="D1072" s="56"/>
      <c r="E1072" s="56"/>
      <c r="F1072" s="56"/>
    </row>
    <row r="1073" spans="2:6">
      <c r="B1073" s="56"/>
      <c r="C1073" s="56"/>
      <c r="D1073" s="56"/>
      <c r="E1073" s="56"/>
      <c r="F1073" s="56"/>
    </row>
    <row r="1074" spans="2:6">
      <c r="B1074" s="56"/>
      <c r="C1074" s="56"/>
      <c r="D1074" s="56"/>
      <c r="E1074" s="56"/>
      <c r="F1074" s="56"/>
    </row>
    <row r="1075" spans="2:6">
      <c r="B1075" s="56"/>
      <c r="C1075" s="56"/>
      <c r="D1075" s="56"/>
      <c r="E1075" s="56"/>
      <c r="F1075" s="56"/>
    </row>
    <row r="1076" spans="2:6">
      <c r="B1076" s="56"/>
      <c r="C1076" s="56"/>
      <c r="D1076" s="56"/>
      <c r="E1076" s="56"/>
      <c r="F1076" s="56"/>
    </row>
    <row r="1077" spans="2:6">
      <c r="B1077" s="56"/>
      <c r="C1077" s="56"/>
      <c r="D1077" s="56"/>
      <c r="E1077" s="56"/>
      <c r="F1077" s="56"/>
    </row>
    <row r="1078" spans="2:6">
      <c r="B1078" s="56"/>
      <c r="C1078" s="56"/>
      <c r="D1078" s="56"/>
      <c r="E1078" s="56"/>
      <c r="F1078" s="56"/>
    </row>
    <row r="1079" spans="2:6">
      <c r="B1079" s="56"/>
      <c r="C1079" s="56"/>
      <c r="D1079" s="56"/>
      <c r="E1079" s="56"/>
      <c r="F1079" s="56"/>
    </row>
    <row r="1080" spans="2:6">
      <c r="B1080" s="56"/>
      <c r="C1080" s="56"/>
      <c r="D1080" s="56"/>
      <c r="E1080" s="56"/>
      <c r="F1080" s="56"/>
    </row>
    <row r="1081" spans="2:6">
      <c r="B1081" s="56"/>
      <c r="C1081" s="56"/>
      <c r="D1081" s="56"/>
      <c r="E1081" s="56"/>
      <c r="F1081" s="56"/>
    </row>
    <row r="1082" spans="2:6">
      <c r="B1082" s="56"/>
      <c r="C1082" s="56"/>
      <c r="D1082" s="56"/>
      <c r="E1082" s="56"/>
      <c r="F1082" s="56"/>
    </row>
    <row r="1083" spans="2:6">
      <c r="B1083" s="56"/>
      <c r="C1083" s="56"/>
      <c r="D1083" s="56"/>
      <c r="E1083" s="56"/>
      <c r="F1083" s="56"/>
    </row>
    <row r="1084" spans="2:6">
      <c r="B1084" s="56"/>
      <c r="C1084" s="56"/>
      <c r="D1084" s="56"/>
      <c r="E1084" s="56"/>
      <c r="F1084" s="56"/>
    </row>
    <row r="1085" spans="2:6">
      <c r="B1085" s="56"/>
      <c r="C1085" s="56"/>
      <c r="D1085" s="56"/>
      <c r="E1085" s="56"/>
      <c r="F1085" s="56"/>
    </row>
    <row r="1086" spans="2:6">
      <c r="B1086" s="56"/>
      <c r="C1086" s="56"/>
      <c r="D1086" s="56"/>
      <c r="E1086" s="56"/>
      <c r="F1086" s="56"/>
    </row>
    <row r="1087" spans="2:6">
      <c r="B1087" s="56"/>
      <c r="C1087" s="56"/>
      <c r="D1087" s="56"/>
      <c r="E1087" s="56"/>
      <c r="F1087" s="56"/>
    </row>
    <row r="1088" spans="2:6">
      <c r="B1088" s="56"/>
      <c r="C1088" s="56"/>
      <c r="D1088" s="56"/>
      <c r="E1088" s="56"/>
      <c r="F1088" s="56"/>
    </row>
    <row r="1089" spans="2:6">
      <c r="B1089" s="56"/>
      <c r="C1089" s="56"/>
      <c r="D1089" s="56"/>
      <c r="E1089" s="56"/>
      <c r="F1089" s="56"/>
    </row>
    <row r="1090" spans="2:6">
      <c r="B1090" s="56"/>
      <c r="C1090" s="56"/>
      <c r="D1090" s="56"/>
      <c r="E1090" s="56"/>
      <c r="F1090" s="56"/>
    </row>
    <row r="1091" spans="2:6">
      <c r="B1091" s="56"/>
      <c r="C1091" s="56"/>
      <c r="D1091" s="56"/>
      <c r="E1091" s="56"/>
      <c r="F1091" s="56"/>
    </row>
    <row r="1092" spans="2:6">
      <c r="B1092" s="56"/>
      <c r="C1092" s="56"/>
      <c r="D1092" s="56"/>
      <c r="E1092" s="56"/>
      <c r="F1092" s="56"/>
    </row>
    <row r="1093" spans="2:6">
      <c r="B1093" s="56"/>
      <c r="C1093" s="56"/>
      <c r="D1093" s="56"/>
      <c r="E1093" s="56"/>
      <c r="F1093" s="56"/>
    </row>
    <row r="1094" spans="2:6">
      <c r="B1094" s="56"/>
      <c r="C1094" s="56"/>
      <c r="D1094" s="56"/>
      <c r="E1094" s="56"/>
      <c r="F1094" s="56"/>
    </row>
    <row r="1095" spans="2:6">
      <c r="B1095" s="56"/>
      <c r="C1095" s="56"/>
      <c r="D1095" s="56"/>
      <c r="E1095" s="56"/>
      <c r="F1095" s="56"/>
    </row>
    <row r="1096" spans="2:6">
      <c r="B1096" s="56"/>
      <c r="C1096" s="56"/>
      <c r="D1096" s="56"/>
      <c r="E1096" s="56"/>
      <c r="F1096" s="56"/>
    </row>
    <row r="1097" spans="2:6">
      <c r="B1097" s="56"/>
      <c r="C1097" s="56"/>
      <c r="D1097" s="56"/>
      <c r="E1097" s="56"/>
      <c r="F1097" s="56"/>
    </row>
    <row r="1098" spans="2:6">
      <c r="B1098" s="56"/>
      <c r="C1098" s="56"/>
      <c r="D1098" s="56"/>
      <c r="E1098" s="56"/>
      <c r="F1098" s="56"/>
    </row>
    <row r="1099" spans="2:6">
      <c r="B1099" s="56"/>
      <c r="C1099" s="56"/>
      <c r="D1099" s="56"/>
      <c r="E1099" s="56"/>
      <c r="F1099" s="56"/>
    </row>
    <row r="1100" spans="2:6">
      <c r="B1100" s="56"/>
      <c r="C1100" s="56"/>
      <c r="D1100" s="56"/>
      <c r="E1100" s="56"/>
      <c r="F1100" s="56"/>
    </row>
    <row r="1101" spans="2:6">
      <c r="B1101" s="56"/>
      <c r="C1101" s="56"/>
      <c r="D1101" s="56"/>
      <c r="E1101" s="56"/>
      <c r="F1101" s="56"/>
    </row>
    <row r="1102" spans="2:6">
      <c r="B1102" s="56"/>
      <c r="C1102" s="56"/>
      <c r="D1102" s="56"/>
      <c r="E1102" s="56"/>
      <c r="F1102" s="56"/>
    </row>
    <row r="1103" spans="2:6">
      <c r="B1103" s="56"/>
      <c r="C1103" s="56"/>
      <c r="D1103" s="56"/>
      <c r="E1103" s="56"/>
      <c r="F1103" s="56"/>
    </row>
    <row r="1104" spans="2:6">
      <c r="B1104" s="56"/>
      <c r="C1104" s="56"/>
      <c r="D1104" s="56"/>
      <c r="E1104" s="56"/>
      <c r="F1104" s="56"/>
    </row>
    <row r="1105" spans="2:6">
      <c r="B1105" s="56"/>
      <c r="C1105" s="56"/>
      <c r="D1105" s="56"/>
      <c r="E1105" s="56"/>
      <c r="F1105" s="56"/>
    </row>
    <row r="1106" spans="2:6">
      <c r="B1106" s="56"/>
      <c r="C1106" s="56"/>
      <c r="D1106" s="56"/>
      <c r="E1106" s="56"/>
      <c r="F1106" s="56"/>
    </row>
    <row r="1107" spans="2:6">
      <c r="B1107" s="56"/>
      <c r="C1107" s="56"/>
      <c r="D1107" s="56"/>
      <c r="E1107" s="56"/>
      <c r="F1107" s="56"/>
    </row>
    <row r="1108" spans="2:6">
      <c r="B1108" s="56"/>
      <c r="C1108" s="56"/>
      <c r="D1108" s="56"/>
      <c r="E1108" s="56"/>
      <c r="F1108" s="56"/>
    </row>
    <row r="1109" spans="2:6">
      <c r="B1109" s="56"/>
      <c r="C1109" s="56"/>
      <c r="D1109" s="56"/>
      <c r="E1109" s="56"/>
      <c r="F1109" s="56"/>
    </row>
    <row r="1110" spans="2:6">
      <c r="B1110" s="56"/>
      <c r="C1110" s="56"/>
      <c r="D1110" s="56"/>
      <c r="E1110" s="56"/>
      <c r="F1110" s="56"/>
    </row>
    <row r="1111" spans="2:6">
      <c r="B1111" s="56"/>
      <c r="C1111" s="56"/>
      <c r="D1111" s="56"/>
      <c r="E1111" s="56"/>
      <c r="F1111" s="56"/>
    </row>
    <row r="1112" spans="2:6">
      <c r="B1112" s="56"/>
      <c r="C1112" s="56"/>
      <c r="D1112" s="56"/>
      <c r="E1112" s="56"/>
      <c r="F1112" s="56"/>
    </row>
    <row r="1113" spans="2:6">
      <c r="B1113" s="56"/>
      <c r="C1113" s="56"/>
      <c r="D1113" s="56"/>
      <c r="E1113" s="56"/>
      <c r="F1113" s="56"/>
    </row>
    <row r="1114" spans="2:6">
      <c r="B1114" s="56"/>
      <c r="C1114" s="56"/>
      <c r="D1114" s="56"/>
      <c r="E1114" s="56"/>
      <c r="F1114" s="56"/>
    </row>
    <row r="1115" spans="2:6">
      <c r="B1115" s="56"/>
      <c r="C1115" s="56"/>
      <c r="D1115" s="56"/>
      <c r="E1115" s="56"/>
      <c r="F1115" s="56"/>
    </row>
    <row r="1116" spans="2:6">
      <c r="B1116" s="56"/>
      <c r="C1116" s="56"/>
      <c r="D1116" s="56"/>
      <c r="E1116" s="56"/>
      <c r="F1116" s="56"/>
    </row>
    <row r="1117" spans="2:6">
      <c r="B1117" s="56"/>
      <c r="C1117" s="56"/>
      <c r="D1117" s="56"/>
      <c r="E1117" s="56"/>
      <c r="F1117" s="56"/>
    </row>
    <row r="1118" spans="2:6">
      <c r="B1118" s="56"/>
      <c r="C1118" s="56"/>
      <c r="D1118" s="56"/>
      <c r="E1118" s="56"/>
      <c r="F1118" s="56"/>
    </row>
    <row r="1119" spans="2:6">
      <c r="B1119" s="56"/>
      <c r="C1119" s="56"/>
      <c r="D1119" s="56"/>
      <c r="E1119" s="56"/>
      <c r="F1119" s="56"/>
    </row>
    <row r="1120" spans="2:6">
      <c r="B1120" s="56"/>
      <c r="C1120" s="56"/>
      <c r="D1120" s="56"/>
      <c r="E1120" s="56"/>
      <c r="F1120" s="56"/>
    </row>
    <row r="1121" spans="2:6">
      <c r="B1121" s="56"/>
      <c r="C1121" s="56"/>
      <c r="D1121" s="56"/>
      <c r="E1121" s="56"/>
      <c r="F1121" s="56"/>
    </row>
    <row r="1122" spans="2:6">
      <c r="B1122" s="56"/>
      <c r="C1122" s="56"/>
      <c r="D1122" s="56"/>
      <c r="E1122" s="56"/>
      <c r="F1122" s="56"/>
    </row>
    <row r="1123" spans="2:6">
      <c r="B1123" s="56"/>
      <c r="C1123" s="56"/>
      <c r="D1123" s="56"/>
      <c r="E1123" s="56"/>
      <c r="F1123" s="56"/>
    </row>
    <row r="1124" spans="2:6">
      <c r="B1124" s="56"/>
      <c r="C1124" s="56"/>
      <c r="D1124" s="56"/>
      <c r="E1124" s="56"/>
      <c r="F1124" s="56"/>
    </row>
    <row r="1125" spans="2:6">
      <c r="B1125" s="56"/>
      <c r="C1125" s="56"/>
      <c r="D1125" s="56"/>
      <c r="E1125" s="56"/>
      <c r="F1125" s="56"/>
    </row>
    <row r="1126" spans="2:6">
      <c r="B1126" s="56"/>
      <c r="C1126" s="56"/>
      <c r="D1126" s="56"/>
      <c r="E1126" s="56"/>
      <c r="F1126" s="56"/>
    </row>
    <row r="1127" spans="2:6">
      <c r="B1127" s="56"/>
      <c r="C1127" s="56"/>
      <c r="D1127" s="56"/>
      <c r="E1127" s="56"/>
      <c r="F1127" s="56"/>
    </row>
    <row r="1128" spans="2:6">
      <c r="B1128" s="56"/>
      <c r="C1128" s="56"/>
      <c r="D1128" s="56"/>
      <c r="E1128" s="56"/>
      <c r="F1128" s="56"/>
    </row>
    <row r="1129" spans="2:6">
      <c r="B1129" s="56"/>
      <c r="C1129" s="56"/>
      <c r="D1129" s="56"/>
      <c r="E1129" s="56"/>
      <c r="F1129" s="56"/>
    </row>
    <row r="1130" spans="2:6">
      <c r="B1130" s="56"/>
      <c r="C1130" s="56"/>
      <c r="D1130" s="56"/>
      <c r="E1130" s="56"/>
      <c r="F1130" s="56"/>
    </row>
    <row r="1131" spans="2:6">
      <c r="B1131" s="56"/>
      <c r="C1131" s="56"/>
      <c r="D1131" s="56"/>
      <c r="E1131" s="56"/>
      <c r="F1131" s="56"/>
    </row>
    <row r="1132" spans="2:6">
      <c r="B1132" s="56"/>
      <c r="C1132" s="56"/>
      <c r="D1132" s="56"/>
      <c r="E1132" s="56"/>
      <c r="F1132" s="56"/>
    </row>
    <row r="1133" spans="2:6">
      <c r="B1133" s="56"/>
      <c r="C1133" s="56"/>
      <c r="D1133" s="56"/>
      <c r="E1133" s="56"/>
      <c r="F1133" s="56"/>
    </row>
    <row r="1134" spans="2:6">
      <c r="B1134" s="56"/>
      <c r="C1134" s="56"/>
      <c r="D1134" s="56"/>
      <c r="E1134" s="56"/>
      <c r="F1134" s="56"/>
    </row>
    <row r="1135" spans="2:6">
      <c r="B1135" s="56"/>
      <c r="C1135" s="56"/>
      <c r="D1135" s="56"/>
      <c r="E1135" s="56"/>
      <c r="F1135" s="56"/>
    </row>
    <row r="1136" spans="2:6">
      <c r="B1136" s="56"/>
      <c r="C1136" s="56"/>
      <c r="D1136" s="56"/>
      <c r="E1136" s="56"/>
      <c r="F1136" s="56"/>
    </row>
    <row r="1137" spans="2:6">
      <c r="B1137" s="56"/>
      <c r="C1137" s="56"/>
      <c r="D1137" s="56"/>
      <c r="E1137" s="56"/>
      <c r="F1137" s="56"/>
    </row>
    <row r="1138" spans="2:6">
      <c r="B1138" s="56"/>
      <c r="C1138" s="56"/>
      <c r="D1138" s="56"/>
      <c r="E1138" s="56"/>
      <c r="F1138" s="56"/>
    </row>
    <row r="1139" spans="2:6">
      <c r="B1139" s="56"/>
      <c r="C1139" s="56"/>
      <c r="D1139" s="56"/>
      <c r="E1139" s="56"/>
      <c r="F1139" s="56"/>
    </row>
    <row r="1140" spans="2:6">
      <c r="B1140" s="56"/>
      <c r="C1140" s="56"/>
      <c r="D1140" s="56"/>
      <c r="E1140" s="56"/>
      <c r="F1140" s="56"/>
    </row>
    <row r="1141" spans="2:6">
      <c r="B1141" s="56"/>
      <c r="C1141" s="56"/>
      <c r="D1141" s="56"/>
      <c r="E1141" s="56"/>
      <c r="F1141" s="56"/>
    </row>
    <row r="1142" spans="2:6">
      <c r="B1142" s="56"/>
      <c r="C1142" s="56"/>
      <c r="D1142" s="56"/>
      <c r="E1142" s="56"/>
      <c r="F1142" s="56"/>
    </row>
    <row r="1143" spans="2:6">
      <c r="B1143" s="56"/>
      <c r="C1143" s="56"/>
      <c r="D1143" s="56"/>
      <c r="E1143" s="56"/>
      <c r="F1143" s="56"/>
    </row>
    <row r="1144" spans="2:6">
      <c r="B1144" s="56"/>
      <c r="C1144" s="56"/>
      <c r="D1144" s="56"/>
      <c r="E1144" s="56"/>
      <c r="F1144" s="56"/>
    </row>
    <row r="1145" spans="2:6">
      <c r="B1145" s="56"/>
      <c r="C1145" s="56"/>
      <c r="D1145" s="56"/>
      <c r="E1145" s="56"/>
      <c r="F1145" s="56"/>
    </row>
    <row r="1146" spans="2:6">
      <c r="B1146" s="56"/>
      <c r="C1146" s="56"/>
      <c r="D1146" s="56"/>
      <c r="E1146" s="56"/>
      <c r="F1146" s="56"/>
    </row>
    <row r="1147" spans="2:6">
      <c r="B1147" s="56"/>
      <c r="C1147" s="56"/>
      <c r="D1147" s="56"/>
      <c r="E1147" s="56"/>
      <c r="F1147" s="56"/>
    </row>
    <row r="1148" spans="2:6">
      <c r="B1148" s="56"/>
      <c r="C1148" s="56"/>
      <c r="D1148" s="56"/>
      <c r="E1148" s="56"/>
      <c r="F1148" s="56"/>
    </row>
    <row r="1149" spans="2:6">
      <c r="B1149" s="56"/>
      <c r="C1149" s="56"/>
      <c r="D1149" s="56"/>
      <c r="E1149" s="56"/>
      <c r="F1149" s="56"/>
    </row>
    <row r="1150" spans="2:6">
      <c r="B1150" s="56"/>
      <c r="C1150" s="56"/>
      <c r="D1150" s="56"/>
      <c r="E1150" s="56"/>
      <c r="F1150" s="56"/>
    </row>
    <row r="1151" spans="2:6">
      <c r="B1151" s="56"/>
      <c r="C1151" s="56"/>
      <c r="D1151" s="56"/>
      <c r="E1151" s="56"/>
      <c r="F1151" s="56"/>
    </row>
    <row r="1152" spans="2:6">
      <c r="B1152" s="56"/>
      <c r="C1152" s="56"/>
      <c r="D1152" s="56"/>
      <c r="E1152" s="56"/>
      <c r="F1152" s="56"/>
    </row>
    <row r="1153" spans="2:6">
      <c r="B1153" s="56"/>
      <c r="C1153" s="56"/>
      <c r="D1153" s="56"/>
      <c r="E1153" s="56"/>
      <c r="F1153" s="56"/>
    </row>
    <row r="1154" spans="2:6">
      <c r="B1154" s="56"/>
      <c r="C1154" s="56"/>
      <c r="D1154" s="56"/>
      <c r="E1154" s="56"/>
      <c r="F1154" s="56"/>
    </row>
    <row r="1155" spans="2:6">
      <c r="B1155" s="56"/>
      <c r="C1155" s="56"/>
      <c r="D1155" s="56"/>
      <c r="E1155" s="56"/>
      <c r="F1155" s="56"/>
    </row>
    <row r="1156" spans="2:6">
      <c r="B1156" s="56"/>
      <c r="C1156" s="56"/>
      <c r="D1156" s="56"/>
      <c r="E1156" s="56"/>
      <c r="F1156" s="56"/>
    </row>
    <row r="1157" spans="2:6">
      <c r="B1157" s="56"/>
      <c r="C1157" s="56"/>
      <c r="D1157" s="56"/>
      <c r="E1157" s="56"/>
      <c r="F1157" s="56"/>
    </row>
    <row r="1158" spans="2:6">
      <c r="B1158" s="56"/>
      <c r="C1158" s="56"/>
      <c r="D1158" s="56"/>
      <c r="E1158" s="56"/>
      <c r="F1158" s="56"/>
    </row>
    <row r="1159" spans="2:6">
      <c r="B1159" s="56"/>
      <c r="C1159" s="56"/>
      <c r="D1159" s="56"/>
      <c r="E1159" s="56"/>
      <c r="F1159" s="56"/>
    </row>
    <row r="1160" spans="2:6">
      <c r="B1160" s="56"/>
      <c r="C1160" s="56"/>
      <c r="D1160" s="56"/>
      <c r="E1160" s="56"/>
      <c r="F1160" s="56"/>
    </row>
    <row r="1161" spans="2:6">
      <c r="B1161" s="56"/>
      <c r="C1161" s="56"/>
      <c r="D1161" s="56"/>
      <c r="E1161" s="56"/>
      <c r="F1161" s="56"/>
    </row>
    <row r="1162" spans="2:6">
      <c r="B1162" s="56"/>
      <c r="C1162" s="56"/>
      <c r="D1162" s="56"/>
      <c r="E1162" s="56"/>
      <c r="F1162" s="56"/>
    </row>
    <row r="1163" spans="2:6">
      <c r="B1163" s="56"/>
      <c r="C1163" s="56"/>
      <c r="D1163" s="56"/>
      <c r="E1163" s="56"/>
      <c r="F1163" s="56"/>
    </row>
    <row r="1164" spans="2:6">
      <c r="B1164" s="56"/>
      <c r="C1164" s="56"/>
      <c r="D1164" s="56"/>
      <c r="E1164" s="56"/>
      <c r="F1164" s="56"/>
    </row>
    <row r="1165" spans="2:6">
      <c r="B1165" s="56"/>
      <c r="C1165" s="56"/>
      <c r="D1165" s="56"/>
      <c r="E1165" s="56"/>
      <c r="F1165" s="56"/>
    </row>
    <row r="1166" spans="2:6">
      <c r="B1166" s="56"/>
      <c r="C1166" s="56"/>
      <c r="D1166" s="56"/>
      <c r="E1166" s="56"/>
      <c r="F1166" s="56"/>
    </row>
    <row r="1167" spans="2:6">
      <c r="B1167" s="56"/>
      <c r="C1167" s="56"/>
      <c r="D1167" s="56"/>
      <c r="E1167" s="56"/>
      <c r="F1167" s="56"/>
    </row>
    <row r="1168" spans="2:6">
      <c r="B1168" s="56"/>
      <c r="C1168" s="56"/>
      <c r="D1168" s="56"/>
      <c r="E1168" s="56"/>
      <c r="F1168" s="56"/>
    </row>
    <row r="1169" spans="2:6">
      <c r="B1169" s="56"/>
      <c r="C1169" s="56"/>
      <c r="D1169" s="56"/>
      <c r="E1169" s="56"/>
      <c r="F1169" s="56"/>
    </row>
    <row r="1170" spans="2:6">
      <c r="B1170" s="56"/>
      <c r="C1170" s="56"/>
      <c r="D1170" s="56"/>
      <c r="E1170" s="56"/>
      <c r="F1170" s="56"/>
    </row>
    <row r="1171" spans="2:6">
      <c r="B1171" s="56"/>
      <c r="C1171" s="56"/>
      <c r="D1171" s="56"/>
      <c r="E1171" s="56"/>
      <c r="F1171" s="56"/>
    </row>
    <row r="1172" spans="2:6">
      <c r="B1172" s="56"/>
      <c r="C1172" s="56"/>
      <c r="D1172" s="56"/>
      <c r="E1172" s="56"/>
      <c r="F1172" s="56"/>
    </row>
    <row r="1173" spans="2:6">
      <c r="B1173" s="56"/>
      <c r="C1173" s="56"/>
      <c r="D1173" s="56"/>
      <c r="E1173" s="56"/>
      <c r="F1173" s="56"/>
    </row>
    <row r="1174" spans="2:6">
      <c r="B1174" s="56"/>
      <c r="C1174" s="56"/>
      <c r="D1174" s="56"/>
      <c r="E1174" s="56"/>
      <c r="F1174" s="56"/>
    </row>
    <row r="1175" spans="2:6">
      <c r="B1175" s="56"/>
      <c r="C1175" s="56"/>
      <c r="D1175" s="56"/>
      <c r="E1175" s="56"/>
      <c r="F1175" s="56"/>
    </row>
    <row r="1176" spans="2:6">
      <c r="B1176" s="56"/>
      <c r="C1176" s="56"/>
      <c r="D1176" s="56"/>
      <c r="E1176" s="56"/>
      <c r="F1176" s="56"/>
    </row>
    <row r="1177" spans="2:6">
      <c r="B1177" s="56"/>
      <c r="C1177" s="56"/>
      <c r="D1177" s="56"/>
      <c r="E1177" s="56"/>
      <c r="F1177" s="56"/>
    </row>
    <row r="1178" spans="2:6">
      <c r="B1178" s="56"/>
      <c r="C1178" s="56"/>
      <c r="D1178" s="56"/>
      <c r="E1178" s="56"/>
      <c r="F1178" s="56"/>
    </row>
    <row r="1179" spans="2:6">
      <c r="B1179" s="56"/>
      <c r="C1179" s="56"/>
      <c r="D1179" s="56"/>
      <c r="E1179" s="56"/>
      <c r="F1179" s="56"/>
    </row>
    <row r="1180" spans="2:6">
      <c r="B1180" s="56"/>
      <c r="C1180" s="56"/>
      <c r="D1180" s="56"/>
      <c r="E1180" s="56"/>
      <c r="F1180" s="56"/>
    </row>
    <row r="1181" spans="2:6">
      <c r="B1181" s="56"/>
      <c r="C1181" s="56"/>
      <c r="D1181" s="56"/>
      <c r="E1181" s="56"/>
      <c r="F1181" s="56"/>
    </row>
    <row r="1182" spans="2:6">
      <c r="B1182" s="56"/>
      <c r="C1182" s="56"/>
      <c r="D1182" s="56"/>
      <c r="E1182" s="56"/>
      <c r="F1182" s="56"/>
    </row>
    <row r="1183" spans="2:6">
      <c r="B1183" s="56"/>
      <c r="C1183" s="56"/>
      <c r="D1183" s="56"/>
      <c r="E1183" s="56"/>
      <c r="F1183" s="56"/>
    </row>
    <row r="1184" spans="2:6">
      <c r="B1184" s="56"/>
      <c r="C1184" s="56"/>
      <c r="D1184" s="56"/>
      <c r="E1184" s="56"/>
      <c r="F1184" s="56"/>
    </row>
    <row r="1185" spans="2:6">
      <c r="B1185" s="56"/>
      <c r="C1185" s="56"/>
      <c r="D1185" s="56"/>
      <c r="E1185" s="56"/>
      <c r="F1185" s="56"/>
    </row>
    <row r="1186" spans="2:6">
      <c r="B1186" s="56"/>
      <c r="C1186" s="56"/>
      <c r="D1186" s="56"/>
      <c r="E1186" s="56"/>
      <c r="F1186" s="56"/>
    </row>
    <row r="1187" spans="2:6">
      <c r="B1187" s="56"/>
      <c r="C1187" s="56"/>
      <c r="D1187" s="56"/>
      <c r="E1187" s="56"/>
      <c r="F1187" s="56"/>
    </row>
    <row r="1188" spans="2:6">
      <c r="B1188" s="56"/>
      <c r="C1188" s="56"/>
      <c r="D1188" s="56"/>
      <c r="E1188" s="56"/>
      <c r="F1188" s="56"/>
    </row>
    <row r="1189" spans="2:6">
      <c r="B1189" s="56"/>
      <c r="C1189" s="56"/>
      <c r="D1189" s="56"/>
      <c r="E1189" s="56"/>
      <c r="F1189" s="56"/>
    </row>
    <row r="1190" spans="2:6">
      <c r="B1190" s="56"/>
      <c r="C1190" s="56"/>
      <c r="D1190" s="56"/>
      <c r="E1190" s="56"/>
      <c r="F1190" s="56"/>
    </row>
    <row r="1191" spans="2:6">
      <c r="B1191" s="56"/>
      <c r="C1191" s="56"/>
      <c r="D1191" s="56"/>
      <c r="E1191" s="56"/>
      <c r="F1191" s="56"/>
    </row>
    <row r="1192" spans="2:6">
      <c r="B1192" s="56"/>
      <c r="C1192" s="56"/>
      <c r="D1192" s="56"/>
      <c r="E1192" s="56"/>
      <c r="F1192" s="56"/>
    </row>
    <row r="1193" spans="2:6">
      <c r="B1193" s="56"/>
      <c r="C1193" s="56"/>
      <c r="D1193" s="56"/>
      <c r="E1193" s="56"/>
      <c r="F1193" s="56"/>
    </row>
    <row r="1194" spans="2:6">
      <c r="B1194" s="56"/>
      <c r="C1194" s="56"/>
      <c r="D1194" s="56"/>
      <c r="E1194" s="56"/>
      <c r="F1194" s="56"/>
    </row>
    <row r="1195" spans="2:6">
      <c r="B1195" s="56"/>
      <c r="C1195" s="56"/>
      <c r="D1195" s="56"/>
      <c r="E1195" s="56"/>
      <c r="F1195" s="56"/>
    </row>
    <row r="1196" spans="2:6">
      <c r="B1196" s="56"/>
      <c r="C1196" s="56"/>
      <c r="D1196" s="56"/>
      <c r="E1196" s="56"/>
      <c r="F1196" s="56"/>
    </row>
    <row r="1197" spans="2:6">
      <c r="B1197" s="56"/>
      <c r="C1197" s="56"/>
      <c r="D1197" s="56"/>
      <c r="E1197" s="56"/>
      <c r="F1197" s="56"/>
    </row>
    <row r="1198" spans="2:6">
      <c r="B1198" s="56"/>
      <c r="C1198" s="56"/>
      <c r="D1198" s="56"/>
      <c r="E1198" s="56"/>
      <c r="F1198" s="56"/>
    </row>
    <row r="1199" spans="2:6">
      <c r="B1199" s="56"/>
      <c r="C1199" s="56"/>
      <c r="D1199" s="56"/>
      <c r="E1199" s="56"/>
      <c r="F1199" s="56"/>
    </row>
    <row r="1200" spans="2:6">
      <c r="B1200" s="56"/>
      <c r="C1200" s="56"/>
      <c r="D1200" s="56"/>
      <c r="E1200" s="56"/>
      <c r="F1200" s="56"/>
    </row>
    <row r="1201" spans="2:6">
      <c r="B1201" s="56"/>
      <c r="C1201" s="56"/>
      <c r="D1201" s="56"/>
      <c r="E1201" s="56"/>
      <c r="F1201" s="56"/>
    </row>
    <row r="1202" spans="2:6">
      <c r="B1202" s="56"/>
      <c r="C1202" s="56"/>
      <c r="D1202" s="56"/>
      <c r="E1202" s="56"/>
      <c r="F1202" s="56"/>
    </row>
    <row r="1203" spans="2:6">
      <c r="B1203" s="56"/>
      <c r="C1203" s="56"/>
      <c r="D1203" s="56"/>
      <c r="E1203" s="56"/>
      <c r="F1203" s="56"/>
    </row>
    <row r="1204" spans="2:6">
      <c r="B1204" s="56"/>
      <c r="C1204" s="56"/>
      <c r="D1204" s="56"/>
      <c r="E1204" s="56"/>
      <c r="F1204" s="56"/>
    </row>
    <row r="1205" spans="2:6">
      <c r="B1205" s="56"/>
      <c r="C1205" s="56"/>
      <c r="D1205" s="56"/>
      <c r="E1205" s="56"/>
      <c r="F1205" s="56"/>
    </row>
    <row r="1206" spans="2:6">
      <c r="B1206" s="56"/>
      <c r="C1206" s="56"/>
      <c r="D1206" s="56"/>
      <c r="E1206" s="56"/>
      <c r="F1206" s="56"/>
    </row>
    <row r="1207" spans="2:6">
      <c r="B1207" s="56"/>
      <c r="C1207" s="56"/>
      <c r="D1207" s="56"/>
      <c r="E1207" s="56"/>
      <c r="F1207" s="56"/>
    </row>
    <row r="1208" spans="2:6">
      <c r="B1208" s="56"/>
      <c r="C1208" s="56"/>
      <c r="D1208" s="56"/>
      <c r="E1208" s="56"/>
      <c r="F1208" s="56"/>
    </row>
    <row r="1209" spans="2:6">
      <c r="B1209" s="56"/>
      <c r="C1209" s="56"/>
      <c r="D1209" s="56"/>
      <c r="E1209" s="56"/>
      <c r="F1209" s="56"/>
    </row>
    <row r="1210" spans="2:6">
      <c r="B1210" s="56"/>
      <c r="C1210" s="56"/>
      <c r="D1210" s="56"/>
      <c r="E1210" s="56"/>
      <c r="F1210" s="56"/>
    </row>
    <row r="1211" spans="2:6">
      <c r="B1211" s="56"/>
      <c r="C1211" s="56"/>
      <c r="D1211" s="56"/>
      <c r="E1211" s="56"/>
      <c r="F1211" s="56"/>
    </row>
    <row r="1212" spans="2:6">
      <c r="B1212" s="56"/>
      <c r="C1212" s="56"/>
      <c r="D1212" s="56"/>
      <c r="E1212" s="56"/>
      <c r="F1212" s="56"/>
    </row>
    <row r="1213" spans="2:6">
      <c r="B1213" s="56"/>
      <c r="C1213" s="56"/>
      <c r="D1213" s="56"/>
      <c r="E1213" s="56"/>
      <c r="F1213" s="56"/>
    </row>
    <row r="1214" spans="2:6">
      <c r="B1214" s="56"/>
      <c r="C1214" s="56"/>
      <c r="D1214" s="56"/>
      <c r="E1214" s="56"/>
      <c r="F1214" s="56"/>
    </row>
    <row r="1215" spans="2:6">
      <c r="B1215" s="56"/>
      <c r="C1215" s="56"/>
      <c r="D1215" s="56"/>
      <c r="E1215" s="56"/>
      <c r="F1215" s="56"/>
    </row>
    <row r="1216" spans="2:6">
      <c r="B1216" s="56"/>
      <c r="C1216" s="56"/>
      <c r="D1216" s="56"/>
      <c r="E1216" s="56"/>
      <c r="F1216" s="56"/>
    </row>
    <row r="1217" spans="2:6">
      <c r="B1217" s="56"/>
      <c r="C1217" s="56"/>
      <c r="D1217" s="56"/>
      <c r="E1217" s="56"/>
      <c r="F1217" s="56"/>
    </row>
    <row r="1218" spans="2:6">
      <c r="B1218" s="56"/>
      <c r="C1218" s="56"/>
      <c r="D1218" s="56"/>
      <c r="E1218" s="56"/>
      <c r="F1218" s="56"/>
    </row>
    <row r="1219" spans="2:6">
      <c r="B1219" s="56"/>
      <c r="C1219" s="56"/>
      <c r="D1219" s="56"/>
      <c r="E1219" s="56"/>
      <c r="F1219" s="56"/>
    </row>
    <row r="1220" spans="2:6">
      <c r="B1220" s="56"/>
      <c r="C1220" s="56"/>
      <c r="D1220" s="56"/>
      <c r="E1220" s="56"/>
      <c r="F1220" s="56"/>
    </row>
    <row r="1221" spans="2:6">
      <c r="B1221" s="56"/>
      <c r="C1221" s="56"/>
      <c r="D1221" s="56"/>
      <c r="E1221" s="56"/>
      <c r="F1221" s="56"/>
    </row>
    <row r="1222" spans="2:6">
      <c r="B1222" s="56"/>
      <c r="C1222" s="56"/>
      <c r="D1222" s="56"/>
      <c r="E1222" s="56"/>
      <c r="F1222" s="56"/>
    </row>
    <row r="1223" spans="2:6">
      <c r="B1223" s="56"/>
      <c r="C1223" s="56"/>
      <c r="D1223" s="56"/>
      <c r="E1223" s="56"/>
      <c r="F1223" s="56"/>
    </row>
    <row r="1224" spans="2:6">
      <c r="B1224" s="56"/>
      <c r="C1224" s="56"/>
      <c r="D1224" s="56"/>
      <c r="E1224" s="56"/>
      <c r="F1224" s="56"/>
    </row>
    <row r="1225" spans="2:6">
      <c r="B1225" s="56"/>
      <c r="C1225" s="56"/>
      <c r="D1225" s="56"/>
      <c r="E1225" s="56"/>
      <c r="F1225" s="56"/>
    </row>
    <row r="1226" spans="2:6">
      <c r="B1226" s="56"/>
      <c r="C1226" s="56"/>
      <c r="D1226" s="56"/>
      <c r="E1226" s="56"/>
      <c r="F1226" s="56"/>
    </row>
    <row r="1227" spans="2:6">
      <c r="B1227" s="56"/>
      <c r="C1227" s="56"/>
      <c r="D1227" s="56"/>
      <c r="E1227" s="56"/>
      <c r="F1227" s="56"/>
    </row>
    <row r="1228" spans="2:6">
      <c r="B1228" s="56"/>
      <c r="C1228" s="56"/>
      <c r="D1228" s="56"/>
      <c r="E1228" s="56"/>
      <c r="F1228" s="56"/>
    </row>
    <row r="1229" spans="2:6">
      <c r="B1229" s="56"/>
      <c r="C1229" s="56"/>
      <c r="D1229" s="56"/>
      <c r="E1229" s="56"/>
      <c r="F1229" s="56"/>
    </row>
    <row r="1230" spans="2:6">
      <c r="B1230" s="56"/>
      <c r="C1230" s="56"/>
      <c r="D1230" s="56"/>
      <c r="E1230" s="56"/>
      <c r="F1230" s="56"/>
    </row>
    <row r="1231" spans="2:6">
      <c r="B1231" s="56"/>
      <c r="C1231" s="56"/>
      <c r="D1231" s="56"/>
      <c r="E1231" s="56"/>
      <c r="F1231" s="56"/>
    </row>
    <row r="1232" spans="2:6">
      <c r="B1232" s="56"/>
      <c r="C1232" s="56"/>
      <c r="D1232" s="56"/>
      <c r="E1232" s="56"/>
      <c r="F1232" s="56"/>
    </row>
    <row r="1233" spans="2:6">
      <c r="B1233" s="56"/>
      <c r="C1233" s="56"/>
      <c r="D1233" s="56"/>
      <c r="E1233" s="56"/>
      <c r="F1233" s="56"/>
    </row>
    <row r="1234" spans="2:6">
      <c r="B1234" s="56"/>
      <c r="C1234" s="56"/>
      <c r="D1234" s="56"/>
      <c r="E1234" s="56"/>
      <c r="F1234" s="56"/>
    </row>
    <row r="1235" spans="2:6">
      <c r="B1235" s="56"/>
      <c r="C1235" s="56"/>
      <c r="D1235" s="56"/>
      <c r="E1235" s="56"/>
      <c r="F1235" s="56"/>
    </row>
    <row r="1236" spans="2:6">
      <c r="B1236" s="56"/>
      <c r="C1236" s="56"/>
      <c r="D1236" s="56"/>
      <c r="E1236" s="56"/>
      <c r="F1236" s="56"/>
    </row>
    <row r="1237" spans="2:6">
      <c r="B1237" s="56"/>
      <c r="C1237" s="56"/>
      <c r="D1237" s="56"/>
      <c r="E1237" s="56"/>
      <c r="F1237" s="56"/>
    </row>
    <row r="1238" spans="2:6">
      <c r="B1238" s="56"/>
      <c r="C1238" s="56"/>
      <c r="D1238" s="56"/>
      <c r="E1238" s="56"/>
      <c r="F1238" s="56"/>
    </row>
    <row r="1239" spans="2:6">
      <c r="B1239" s="56"/>
      <c r="C1239" s="56"/>
      <c r="D1239" s="56"/>
      <c r="E1239" s="56"/>
      <c r="F1239" s="56"/>
    </row>
    <row r="1240" spans="2:6">
      <c r="B1240" s="56"/>
      <c r="C1240" s="56"/>
      <c r="D1240" s="56"/>
      <c r="E1240" s="56"/>
      <c r="F1240" s="56"/>
    </row>
    <row r="1241" spans="2:6">
      <c r="B1241" s="56"/>
      <c r="C1241" s="56"/>
      <c r="D1241" s="56"/>
      <c r="E1241" s="56"/>
      <c r="F1241" s="56"/>
    </row>
    <row r="1242" spans="2:6">
      <c r="B1242" s="56"/>
      <c r="C1242" s="56"/>
      <c r="D1242" s="56"/>
      <c r="E1242" s="56"/>
      <c r="F1242" s="56"/>
    </row>
    <row r="1243" spans="2:6">
      <c r="B1243" s="56"/>
      <c r="C1243" s="56"/>
      <c r="D1243" s="56"/>
      <c r="E1243" s="56"/>
      <c r="F1243" s="56"/>
    </row>
    <row r="1244" spans="2:6">
      <c r="B1244" s="56"/>
      <c r="C1244" s="56"/>
      <c r="D1244" s="56"/>
      <c r="E1244" s="56"/>
      <c r="F1244" s="56"/>
    </row>
    <row r="1245" spans="2:6">
      <c r="B1245" s="56"/>
      <c r="C1245" s="56"/>
      <c r="D1245" s="56"/>
      <c r="E1245" s="56"/>
      <c r="F1245" s="56"/>
    </row>
    <row r="1246" spans="2:6">
      <c r="B1246" s="56"/>
      <c r="C1246" s="56"/>
      <c r="D1246" s="56"/>
      <c r="E1246" s="56"/>
      <c r="F1246" s="56"/>
    </row>
    <row r="1247" spans="2:6">
      <c r="B1247" s="56"/>
      <c r="C1247" s="56"/>
      <c r="D1247" s="56"/>
      <c r="E1247" s="56"/>
      <c r="F1247" s="56"/>
    </row>
    <row r="1248" spans="2:6">
      <c r="B1248" s="56"/>
      <c r="C1248" s="56"/>
      <c r="D1248" s="56"/>
      <c r="E1248" s="56"/>
      <c r="F1248" s="56"/>
    </row>
    <row r="1249" spans="2:6">
      <c r="B1249" s="56"/>
      <c r="C1249" s="56"/>
      <c r="D1249" s="56"/>
      <c r="E1249" s="56"/>
      <c r="F1249" s="56"/>
    </row>
    <row r="1250" spans="2:6">
      <c r="B1250" s="56"/>
      <c r="C1250" s="56"/>
      <c r="D1250" s="56"/>
      <c r="E1250" s="56"/>
      <c r="F1250" s="56"/>
    </row>
    <row r="1251" spans="2:6">
      <c r="B1251" s="56"/>
      <c r="C1251" s="56"/>
      <c r="D1251" s="56"/>
      <c r="E1251" s="56"/>
      <c r="F1251" s="56"/>
    </row>
    <row r="1252" spans="2:6">
      <c r="B1252" s="56"/>
      <c r="C1252" s="56"/>
      <c r="D1252" s="56"/>
      <c r="E1252" s="56"/>
      <c r="F1252" s="56"/>
    </row>
    <row r="1253" spans="2:6">
      <c r="B1253" s="56"/>
      <c r="C1253" s="56"/>
      <c r="D1253" s="56"/>
      <c r="E1253" s="56"/>
      <c r="F1253" s="56"/>
    </row>
    <row r="1254" spans="2:6">
      <c r="B1254" s="56"/>
      <c r="C1254" s="56"/>
      <c r="D1254" s="56"/>
      <c r="E1254" s="56"/>
      <c r="F1254" s="56"/>
    </row>
    <row r="1255" spans="2:6">
      <c r="B1255" s="56"/>
      <c r="C1255" s="56"/>
      <c r="D1255" s="56"/>
      <c r="E1255" s="56"/>
      <c r="F1255" s="56"/>
    </row>
    <row r="1256" spans="2:6">
      <c r="B1256" s="56"/>
      <c r="C1256" s="56"/>
      <c r="D1256" s="56"/>
      <c r="E1256" s="56"/>
      <c r="F1256" s="56"/>
    </row>
    <row r="1257" spans="2:6">
      <c r="B1257" s="56"/>
      <c r="C1257" s="56"/>
      <c r="D1257" s="56"/>
      <c r="E1257" s="56"/>
      <c r="F1257" s="56"/>
    </row>
    <row r="1258" spans="2:6">
      <c r="B1258" s="56"/>
      <c r="C1258" s="56"/>
      <c r="D1258" s="56"/>
      <c r="E1258" s="56"/>
      <c r="F1258" s="56"/>
    </row>
    <row r="1259" spans="2:6">
      <c r="B1259" s="56"/>
      <c r="C1259" s="56"/>
      <c r="D1259" s="56"/>
      <c r="E1259" s="56"/>
      <c r="F1259" s="56"/>
    </row>
    <row r="1260" spans="2:6">
      <c r="B1260" s="56"/>
      <c r="C1260" s="56"/>
      <c r="D1260" s="56"/>
      <c r="E1260" s="56"/>
      <c r="F1260" s="56"/>
    </row>
    <row r="1261" spans="2:6">
      <c r="B1261" s="56"/>
      <c r="C1261" s="56"/>
      <c r="D1261" s="56"/>
      <c r="E1261" s="56"/>
      <c r="F1261" s="56"/>
    </row>
    <row r="1262" spans="2:6">
      <c r="B1262" s="56"/>
      <c r="C1262" s="56"/>
      <c r="D1262" s="56"/>
      <c r="E1262" s="56"/>
      <c r="F1262" s="56"/>
    </row>
    <row r="1263" spans="2:6">
      <c r="B1263" s="56"/>
      <c r="C1263" s="56"/>
      <c r="D1263" s="56"/>
      <c r="E1263" s="56"/>
      <c r="F1263" s="56"/>
    </row>
    <row r="1264" spans="2:6">
      <c r="B1264" s="56"/>
      <c r="C1264" s="56"/>
      <c r="D1264" s="56"/>
      <c r="E1264" s="56"/>
      <c r="F1264" s="56"/>
    </row>
    <row r="1265" spans="2:6">
      <c r="B1265" s="56"/>
      <c r="C1265" s="56"/>
      <c r="D1265" s="56"/>
      <c r="E1265" s="56"/>
      <c r="F1265" s="56"/>
    </row>
    <row r="1266" spans="2:6">
      <c r="B1266" s="56"/>
      <c r="C1266" s="56"/>
      <c r="D1266" s="56"/>
      <c r="E1266" s="56"/>
      <c r="F1266" s="56"/>
    </row>
    <row r="1267" spans="2:6">
      <c r="B1267" s="56"/>
      <c r="C1267" s="56"/>
      <c r="D1267" s="56"/>
      <c r="E1267" s="56"/>
      <c r="F1267" s="56"/>
    </row>
    <row r="1268" spans="2:6">
      <c r="B1268" s="56"/>
      <c r="C1268" s="56"/>
      <c r="D1268" s="56"/>
      <c r="E1268" s="56"/>
      <c r="F1268" s="56"/>
    </row>
    <row r="1269" spans="2:6">
      <c r="B1269" s="56"/>
      <c r="C1269" s="56"/>
      <c r="D1269" s="56"/>
      <c r="E1269" s="56"/>
      <c r="F1269" s="56"/>
    </row>
    <row r="1270" spans="2:6">
      <c r="B1270" s="56"/>
      <c r="C1270" s="56"/>
      <c r="D1270" s="56"/>
      <c r="E1270" s="56"/>
      <c r="F1270" s="56"/>
    </row>
    <row r="1271" spans="2:6">
      <c r="B1271" s="56"/>
      <c r="C1271" s="56"/>
      <c r="D1271" s="56"/>
      <c r="E1271" s="56"/>
      <c r="F1271" s="56"/>
    </row>
    <row r="1272" spans="2:6">
      <c r="B1272" s="56"/>
      <c r="C1272" s="56"/>
      <c r="D1272" s="56"/>
      <c r="E1272" s="56"/>
      <c r="F1272" s="56"/>
    </row>
    <row r="1273" spans="2:6">
      <c r="B1273" s="56"/>
      <c r="C1273" s="56"/>
      <c r="D1273" s="56"/>
      <c r="E1273" s="56"/>
      <c r="F1273" s="56"/>
    </row>
    <row r="1274" spans="2:6">
      <c r="B1274" s="56"/>
      <c r="C1274" s="56"/>
      <c r="D1274" s="56"/>
      <c r="E1274" s="56"/>
      <c r="F1274" s="56"/>
    </row>
    <row r="1275" spans="2:6">
      <c r="B1275" s="56"/>
      <c r="C1275" s="56"/>
      <c r="D1275" s="56"/>
      <c r="E1275" s="56"/>
      <c r="F1275" s="56"/>
    </row>
    <row r="1276" spans="2:6">
      <c r="B1276" s="56"/>
      <c r="C1276" s="56"/>
      <c r="D1276" s="56"/>
      <c r="E1276" s="56"/>
      <c r="F1276" s="56"/>
    </row>
    <row r="1277" spans="2:6">
      <c r="B1277" s="56"/>
      <c r="C1277" s="56"/>
      <c r="D1277" s="56"/>
      <c r="E1277" s="56"/>
      <c r="F1277" s="56"/>
    </row>
    <row r="1278" spans="2:6">
      <c r="B1278" s="56"/>
      <c r="C1278" s="56"/>
      <c r="D1278" s="56"/>
      <c r="E1278" s="56"/>
      <c r="F1278" s="56"/>
    </row>
    <row r="1279" spans="2:6">
      <c r="B1279" s="56"/>
      <c r="C1279" s="56"/>
      <c r="D1279" s="56"/>
      <c r="E1279" s="56"/>
      <c r="F1279" s="56"/>
    </row>
    <row r="1280" spans="2:6">
      <c r="B1280" s="56"/>
      <c r="C1280" s="56"/>
      <c r="D1280" s="56"/>
      <c r="E1280" s="56"/>
      <c r="F1280" s="56"/>
    </row>
    <row r="1281" spans="2:6">
      <c r="B1281" s="56"/>
      <c r="C1281" s="56"/>
      <c r="D1281" s="56"/>
      <c r="E1281" s="56"/>
      <c r="F1281" s="56"/>
    </row>
    <row r="1282" spans="2:6">
      <c r="B1282" s="56"/>
      <c r="C1282" s="56"/>
      <c r="D1282" s="56"/>
      <c r="E1282" s="56"/>
      <c r="F1282" s="56"/>
    </row>
    <row r="1283" spans="2:6">
      <c r="B1283" s="56"/>
      <c r="C1283" s="56"/>
      <c r="D1283" s="56"/>
      <c r="E1283" s="56"/>
      <c r="F1283" s="56"/>
    </row>
    <row r="1284" spans="2:6">
      <c r="B1284" s="56"/>
      <c r="C1284" s="56"/>
      <c r="D1284" s="56"/>
      <c r="E1284" s="56"/>
      <c r="F1284" s="56"/>
    </row>
    <row r="1285" spans="2:6">
      <c r="B1285" s="56"/>
      <c r="C1285" s="56"/>
      <c r="D1285" s="56"/>
      <c r="E1285" s="56"/>
      <c r="F1285" s="56"/>
    </row>
    <row r="1286" spans="2:6">
      <c r="B1286" s="56"/>
      <c r="C1286" s="56"/>
      <c r="D1286" s="56"/>
      <c r="E1286" s="56"/>
      <c r="F1286" s="56"/>
    </row>
    <row r="1287" spans="2:6">
      <c r="B1287" s="56"/>
      <c r="C1287" s="56"/>
      <c r="D1287" s="56"/>
      <c r="E1287" s="56"/>
      <c r="F1287" s="56"/>
    </row>
    <row r="1288" spans="2:6">
      <c r="B1288" s="56"/>
      <c r="C1288" s="56"/>
      <c r="D1288" s="56"/>
      <c r="E1288" s="56"/>
      <c r="F1288" s="56"/>
    </row>
    <row r="1289" spans="2:6">
      <c r="B1289" s="56"/>
      <c r="C1289" s="56"/>
      <c r="D1289" s="56"/>
      <c r="E1289" s="56"/>
      <c r="F1289" s="56"/>
    </row>
    <row r="1290" spans="2:6">
      <c r="B1290" s="56"/>
      <c r="C1290" s="56"/>
      <c r="D1290" s="56"/>
      <c r="E1290" s="56"/>
      <c r="F1290" s="56"/>
    </row>
    <row r="1291" spans="2:6">
      <c r="B1291" s="56"/>
      <c r="C1291" s="56"/>
      <c r="D1291" s="56"/>
      <c r="E1291" s="56"/>
      <c r="F1291" s="56"/>
    </row>
    <row r="1292" spans="2:6">
      <c r="B1292" s="56"/>
      <c r="C1292" s="56"/>
      <c r="D1292" s="56"/>
      <c r="E1292" s="56"/>
      <c r="F1292" s="56"/>
    </row>
    <row r="1293" spans="2:6">
      <c r="B1293" s="56"/>
      <c r="C1293" s="56"/>
      <c r="D1293" s="56"/>
      <c r="E1293" s="56"/>
      <c r="F1293" s="56"/>
    </row>
    <row r="1294" spans="2:6">
      <c r="B1294" s="56"/>
      <c r="C1294" s="56"/>
      <c r="D1294" s="56"/>
      <c r="E1294" s="56"/>
      <c r="F1294" s="56"/>
    </row>
    <row r="1295" spans="2:6">
      <c r="B1295" s="56"/>
      <c r="C1295" s="56"/>
      <c r="D1295" s="56"/>
      <c r="E1295" s="56"/>
      <c r="F1295" s="56"/>
    </row>
    <row r="1296" spans="2:6">
      <c r="B1296" s="56"/>
      <c r="C1296" s="56"/>
      <c r="D1296" s="56"/>
      <c r="E1296" s="56"/>
      <c r="F1296" s="56"/>
    </row>
    <row r="1297" spans="2:6">
      <c r="B1297" s="56"/>
      <c r="C1297" s="56"/>
      <c r="D1297" s="56"/>
      <c r="E1297" s="56"/>
      <c r="F1297" s="56"/>
    </row>
    <row r="1298" spans="2:6">
      <c r="B1298" s="56"/>
      <c r="C1298" s="56"/>
      <c r="D1298" s="56"/>
      <c r="E1298" s="56"/>
      <c r="F1298" s="56"/>
    </row>
    <row r="1299" spans="2:6">
      <c r="B1299" s="56"/>
      <c r="C1299" s="56"/>
      <c r="D1299" s="56"/>
      <c r="E1299" s="56"/>
      <c r="F1299" s="56"/>
    </row>
    <row r="1300" spans="2:6">
      <c r="B1300" s="56"/>
      <c r="C1300" s="56"/>
      <c r="D1300" s="56"/>
      <c r="E1300" s="56"/>
      <c r="F1300" s="56"/>
    </row>
    <row r="1301" spans="2:6">
      <c r="B1301" s="56"/>
      <c r="C1301" s="56"/>
      <c r="D1301" s="56"/>
      <c r="E1301" s="56"/>
      <c r="F1301" s="56"/>
    </row>
    <row r="1302" spans="2:6">
      <c r="B1302" s="56"/>
      <c r="C1302" s="56"/>
      <c r="D1302" s="56"/>
      <c r="E1302" s="56"/>
      <c r="F1302" s="56"/>
    </row>
    <row r="1303" spans="2:6">
      <c r="B1303" s="56"/>
      <c r="C1303" s="56"/>
      <c r="D1303" s="56"/>
      <c r="E1303" s="56"/>
      <c r="F1303" s="56"/>
    </row>
    <row r="1304" spans="2:6">
      <c r="B1304" s="56"/>
      <c r="C1304" s="56"/>
      <c r="D1304" s="56"/>
      <c r="E1304" s="56"/>
      <c r="F1304" s="56"/>
    </row>
    <row r="1305" spans="2:6">
      <c r="B1305" s="56"/>
      <c r="C1305" s="56"/>
      <c r="D1305" s="56"/>
      <c r="E1305" s="56"/>
      <c r="F1305" s="56"/>
    </row>
    <row r="1306" spans="2:6">
      <c r="B1306" s="56"/>
      <c r="C1306" s="56"/>
      <c r="D1306" s="56"/>
      <c r="E1306" s="56"/>
      <c r="F1306" s="56"/>
    </row>
    <row r="1307" spans="2:6">
      <c r="B1307" s="56"/>
      <c r="C1307" s="56"/>
      <c r="D1307" s="56"/>
      <c r="E1307" s="56"/>
      <c r="F1307" s="56"/>
    </row>
    <row r="1308" spans="2:6">
      <c r="B1308" s="56"/>
      <c r="C1308" s="56"/>
      <c r="D1308" s="56"/>
      <c r="E1308" s="56"/>
      <c r="F1308" s="56"/>
    </row>
    <row r="1309" spans="2:6">
      <c r="B1309" s="56"/>
      <c r="C1309" s="56"/>
      <c r="D1309" s="56"/>
      <c r="E1309" s="56"/>
      <c r="F1309" s="56"/>
    </row>
    <row r="1310" spans="2:6">
      <c r="B1310" s="56"/>
      <c r="C1310" s="56"/>
      <c r="D1310" s="56"/>
      <c r="E1310" s="56"/>
      <c r="F1310" s="56"/>
    </row>
    <row r="1311" spans="2:6">
      <c r="B1311" s="56"/>
      <c r="C1311" s="56"/>
      <c r="D1311" s="56"/>
      <c r="E1311" s="56"/>
      <c r="F1311" s="56"/>
    </row>
    <row r="1312" spans="2:6">
      <c r="B1312" s="56"/>
      <c r="C1312" s="56"/>
      <c r="D1312" s="56"/>
      <c r="E1312" s="56"/>
      <c r="F1312" s="56"/>
    </row>
    <row r="1313" spans="2:6">
      <c r="B1313" s="56"/>
      <c r="C1313" s="56"/>
      <c r="D1313" s="56"/>
      <c r="E1313" s="56"/>
      <c r="F1313" s="56"/>
    </row>
    <row r="1314" spans="2:6">
      <c r="B1314" s="56"/>
      <c r="C1314" s="56"/>
      <c r="D1314" s="56"/>
      <c r="E1314" s="56"/>
      <c r="F1314" s="56"/>
    </row>
    <row r="1315" spans="2:6">
      <c r="B1315" s="56"/>
      <c r="C1315" s="56"/>
      <c r="D1315" s="56"/>
      <c r="E1315" s="56"/>
      <c r="F1315" s="56"/>
    </row>
    <row r="1316" spans="2:6">
      <c r="B1316" s="56"/>
      <c r="C1316" s="56"/>
      <c r="D1316" s="56"/>
      <c r="E1316" s="56"/>
      <c r="F1316" s="56"/>
    </row>
    <row r="1317" spans="2:6">
      <c r="B1317" s="56"/>
      <c r="C1317" s="56"/>
      <c r="D1317" s="56"/>
      <c r="E1317" s="56"/>
      <c r="F1317" s="56"/>
    </row>
    <row r="1318" spans="2:6">
      <c r="B1318" s="56"/>
      <c r="C1318" s="56"/>
      <c r="D1318" s="56"/>
      <c r="E1318" s="56"/>
      <c r="F1318" s="56"/>
    </row>
    <row r="1319" spans="2:6">
      <c r="B1319" s="56"/>
      <c r="C1319" s="56"/>
      <c r="D1319" s="56"/>
      <c r="E1319" s="56"/>
      <c r="F1319" s="56"/>
    </row>
    <row r="1320" spans="2:6">
      <c r="B1320" s="56"/>
      <c r="C1320" s="56"/>
      <c r="D1320" s="56"/>
      <c r="E1320" s="56"/>
      <c r="F1320" s="56"/>
    </row>
    <row r="1321" spans="2:6">
      <c r="B1321" s="56"/>
      <c r="C1321" s="56"/>
      <c r="D1321" s="56"/>
      <c r="E1321" s="56"/>
      <c r="F1321" s="56"/>
    </row>
    <row r="1322" spans="2:6">
      <c r="B1322" s="56"/>
      <c r="C1322" s="56"/>
      <c r="D1322" s="56"/>
      <c r="E1322" s="56"/>
      <c r="F1322" s="56"/>
    </row>
    <row r="1323" spans="2:6">
      <c r="B1323" s="56"/>
      <c r="C1323" s="56"/>
      <c r="D1323" s="56"/>
      <c r="E1323" s="56"/>
      <c r="F1323" s="56"/>
    </row>
    <row r="1324" spans="2:6">
      <c r="B1324" s="56"/>
      <c r="C1324" s="56"/>
      <c r="D1324" s="56"/>
      <c r="E1324" s="56"/>
      <c r="F1324" s="56"/>
    </row>
    <row r="1325" spans="2:6">
      <c r="B1325" s="56"/>
      <c r="C1325" s="56"/>
      <c r="D1325" s="56"/>
      <c r="E1325" s="56"/>
      <c r="F1325" s="56"/>
    </row>
    <row r="1326" spans="2:6">
      <c r="B1326" s="56"/>
      <c r="C1326" s="56"/>
      <c r="D1326" s="56"/>
      <c r="E1326" s="56"/>
      <c r="F1326" s="56"/>
    </row>
    <row r="1327" spans="2:6">
      <c r="B1327" s="56"/>
      <c r="C1327" s="56"/>
      <c r="D1327" s="56"/>
      <c r="E1327" s="56"/>
      <c r="F1327" s="56"/>
    </row>
    <row r="1328" spans="2:6">
      <c r="B1328" s="56"/>
      <c r="C1328" s="56"/>
      <c r="D1328" s="56"/>
      <c r="E1328" s="56"/>
      <c r="F1328" s="56"/>
    </row>
    <row r="1329" spans="2:6">
      <c r="B1329" s="56"/>
      <c r="C1329" s="56"/>
      <c r="D1329" s="56"/>
      <c r="E1329" s="56"/>
      <c r="F1329" s="56"/>
    </row>
    <row r="1330" spans="2:6">
      <c r="B1330" s="56"/>
      <c r="C1330" s="56"/>
      <c r="D1330" s="56"/>
      <c r="E1330" s="56"/>
      <c r="F1330" s="56"/>
    </row>
    <row r="1331" spans="2:6">
      <c r="B1331" s="56"/>
      <c r="C1331" s="56"/>
      <c r="D1331" s="56"/>
      <c r="E1331" s="56"/>
      <c r="F1331" s="56"/>
    </row>
    <row r="1332" spans="2:6">
      <c r="B1332" s="56"/>
      <c r="C1332" s="56"/>
      <c r="D1332" s="56"/>
      <c r="E1332" s="56"/>
      <c r="F1332" s="56"/>
    </row>
    <row r="1333" spans="2:6">
      <c r="B1333" s="56"/>
      <c r="C1333" s="56"/>
      <c r="D1333" s="56"/>
      <c r="E1333" s="56"/>
      <c r="F1333" s="56"/>
    </row>
    <row r="1334" spans="2:6">
      <c r="B1334" s="56"/>
      <c r="C1334" s="56"/>
      <c r="D1334" s="56"/>
      <c r="E1334" s="56"/>
      <c r="F1334" s="56"/>
    </row>
    <row r="1335" spans="2:6">
      <c r="B1335" s="56"/>
      <c r="C1335" s="56"/>
      <c r="D1335" s="56"/>
      <c r="E1335" s="56"/>
      <c r="F1335" s="56"/>
    </row>
    <row r="1336" spans="2:6">
      <c r="B1336" s="56"/>
      <c r="C1336" s="56"/>
      <c r="D1336" s="56"/>
      <c r="E1336" s="56"/>
      <c r="F1336" s="56"/>
    </row>
    <row r="1337" spans="2:6">
      <c r="B1337" s="56"/>
      <c r="C1337" s="56"/>
      <c r="D1337" s="56"/>
      <c r="E1337" s="56"/>
      <c r="F1337" s="56"/>
    </row>
    <row r="1338" spans="2:6">
      <c r="B1338" s="56"/>
      <c r="C1338" s="56"/>
      <c r="D1338" s="56"/>
      <c r="E1338" s="56"/>
      <c r="F1338" s="56"/>
    </row>
    <row r="1339" spans="2:6">
      <c r="B1339" s="56"/>
      <c r="C1339" s="56"/>
      <c r="D1339" s="56"/>
      <c r="E1339" s="56"/>
      <c r="F1339" s="56"/>
    </row>
    <row r="1340" spans="2:6">
      <c r="B1340" s="56"/>
      <c r="C1340" s="56"/>
      <c r="D1340" s="56"/>
      <c r="E1340" s="56"/>
      <c r="F1340" s="56"/>
    </row>
    <row r="1341" spans="2:6">
      <c r="B1341" s="56"/>
      <c r="C1341" s="56"/>
      <c r="D1341" s="56"/>
      <c r="E1341" s="56"/>
      <c r="F1341" s="56"/>
    </row>
    <row r="1342" spans="2:6">
      <c r="B1342" s="56"/>
      <c r="C1342" s="56"/>
      <c r="D1342" s="56"/>
      <c r="E1342" s="56"/>
      <c r="F1342" s="56"/>
    </row>
    <row r="1343" spans="2:6">
      <c r="B1343" s="56"/>
      <c r="C1343" s="56"/>
      <c r="D1343" s="56"/>
      <c r="E1343" s="56"/>
      <c r="F1343" s="56"/>
    </row>
    <row r="1344" spans="2:6">
      <c r="B1344" s="56"/>
      <c r="C1344" s="56"/>
      <c r="D1344" s="56"/>
      <c r="E1344" s="56"/>
      <c r="F1344" s="56"/>
    </row>
    <row r="1345" spans="2:6">
      <c r="B1345" s="56"/>
      <c r="C1345" s="56"/>
      <c r="D1345" s="56"/>
      <c r="E1345" s="56"/>
      <c r="F1345" s="56"/>
    </row>
    <row r="1346" spans="2:6">
      <c r="B1346" s="56"/>
      <c r="C1346" s="56"/>
      <c r="D1346" s="56"/>
      <c r="E1346" s="56"/>
      <c r="F1346" s="56"/>
    </row>
    <row r="1347" spans="2:6">
      <c r="B1347" s="56"/>
      <c r="C1347" s="56"/>
      <c r="D1347" s="56"/>
      <c r="E1347" s="56"/>
      <c r="F1347" s="56"/>
    </row>
    <row r="1348" spans="2:6">
      <c r="B1348" s="56"/>
      <c r="C1348" s="56"/>
      <c r="D1348" s="56"/>
      <c r="E1348" s="56"/>
      <c r="F1348" s="56"/>
    </row>
    <row r="1349" spans="2:6">
      <c r="B1349" s="56"/>
      <c r="C1349" s="56"/>
      <c r="D1349" s="56"/>
      <c r="E1349" s="56"/>
      <c r="F1349" s="56"/>
    </row>
    <row r="1350" spans="2:6">
      <c r="B1350" s="56"/>
      <c r="C1350" s="56"/>
      <c r="D1350" s="56"/>
      <c r="E1350" s="56"/>
      <c r="F1350" s="56"/>
    </row>
    <row r="1351" spans="2:6">
      <c r="B1351" s="56"/>
      <c r="C1351" s="56"/>
      <c r="D1351" s="56"/>
      <c r="E1351" s="56"/>
      <c r="F1351" s="56"/>
    </row>
    <row r="1352" spans="2:6">
      <c r="B1352" s="56"/>
      <c r="C1352" s="56"/>
      <c r="D1352" s="56"/>
      <c r="E1352" s="56"/>
      <c r="F1352" s="56"/>
    </row>
    <row r="1353" spans="2:6">
      <c r="B1353" s="56"/>
      <c r="C1353" s="56"/>
      <c r="D1353" s="56"/>
      <c r="E1353" s="56"/>
      <c r="F1353" s="56"/>
    </row>
    <row r="1354" spans="2:6">
      <c r="B1354" s="56"/>
      <c r="C1354" s="56"/>
      <c r="D1354" s="56"/>
      <c r="E1354" s="56"/>
      <c r="F1354" s="56"/>
    </row>
    <row r="1355" spans="2:6">
      <c r="B1355" s="56"/>
      <c r="C1355" s="56"/>
      <c r="D1355" s="56"/>
      <c r="E1355" s="56"/>
      <c r="F1355" s="56"/>
    </row>
    <row r="1356" spans="2:6">
      <c r="B1356" s="56"/>
      <c r="C1356" s="56"/>
      <c r="D1356" s="56"/>
      <c r="E1356" s="56"/>
      <c r="F1356" s="56"/>
    </row>
    <row r="1357" spans="2:6">
      <c r="B1357" s="56"/>
      <c r="C1357" s="56"/>
      <c r="D1357" s="56"/>
      <c r="E1357" s="56"/>
      <c r="F1357" s="56"/>
    </row>
    <row r="1358" spans="2:6">
      <c r="B1358" s="56"/>
      <c r="C1358" s="56"/>
      <c r="D1358" s="56"/>
      <c r="E1358" s="56"/>
      <c r="F1358" s="56"/>
    </row>
    <row r="1359" spans="2:6">
      <c r="B1359" s="56"/>
      <c r="C1359" s="56"/>
      <c r="D1359" s="56"/>
      <c r="E1359" s="56"/>
      <c r="F1359" s="56"/>
    </row>
    <row r="1360" spans="2:6">
      <c r="B1360" s="56"/>
      <c r="C1360" s="56"/>
      <c r="D1360" s="56"/>
      <c r="E1360" s="56"/>
      <c r="F1360" s="56"/>
    </row>
    <row r="1361" spans="2:6">
      <c r="B1361" s="56"/>
      <c r="C1361" s="56"/>
      <c r="D1361" s="56"/>
      <c r="E1361" s="56"/>
      <c r="F1361" s="56"/>
    </row>
    <row r="1362" spans="2:6">
      <c r="B1362" s="56"/>
      <c r="C1362" s="56"/>
      <c r="D1362" s="56"/>
      <c r="E1362" s="56"/>
      <c r="F1362" s="56"/>
    </row>
    <row r="1363" spans="2:6">
      <c r="B1363" s="56"/>
      <c r="C1363" s="56"/>
      <c r="D1363" s="56"/>
      <c r="E1363" s="56"/>
      <c r="F1363" s="56"/>
    </row>
    <row r="1364" spans="2:6">
      <c r="B1364" s="56"/>
      <c r="C1364" s="56"/>
      <c r="D1364" s="56"/>
      <c r="E1364" s="56"/>
      <c r="F1364" s="56"/>
    </row>
    <row r="1365" spans="2:6">
      <c r="B1365" s="56"/>
      <c r="C1365" s="56"/>
      <c r="D1365" s="56"/>
      <c r="E1365" s="56"/>
      <c r="F1365" s="56"/>
    </row>
    <row r="1366" spans="2:6">
      <c r="B1366" s="56"/>
      <c r="C1366" s="56"/>
      <c r="D1366" s="56"/>
      <c r="E1366" s="56"/>
      <c r="F1366" s="56"/>
    </row>
    <row r="1367" spans="2:6">
      <c r="B1367" s="56"/>
      <c r="C1367" s="56"/>
      <c r="D1367" s="56"/>
      <c r="E1367" s="56"/>
      <c r="F1367" s="56"/>
    </row>
    <row r="1368" spans="2:6">
      <c r="B1368" s="56"/>
      <c r="C1368" s="56"/>
      <c r="D1368" s="56"/>
      <c r="E1368" s="56"/>
      <c r="F1368" s="56"/>
    </row>
    <row r="1369" spans="2:6">
      <c r="B1369" s="56"/>
      <c r="C1369" s="56"/>
      <c r="D1369" s="56"/>
      <c r="E1369" s="56"/>
      <c r="F1369" s="56"/>
    </row>
    <row r="1370" spans="2:6">
      <c r="B1370" s="56"/>
      <c r="C1370" s="56"/>
      <c r="D1370" s="56"/>
      <c r="E1370" s="56"/>
      <c r="F1370" s="56"/>
    </row>
    <row r="1371" spans="2:6">
      <c r="B1371" s="56"/>
      <c r="C1371" s="56"/>
      <c r="D1371" s="56"/>
      <c r="E1371" s="56"/>
      <c r="F1371" s="56"/>
    </row>
    <row r="1372" spans="2:6">
      <c r="B1372" s="56"/>
      <c r="C1372" s="56"/>
      <c r="D1372" s="56"/>
      <c r="E1372" s="56"/>
      <c r="F1372" s="56"/>
    </row>
    <row r="1373" spans="2:6">
      <c r="B1373" s="56"/>
      <c r="C1373" s="56"/>
      <c r="D1373" s="56"/>
      <c r="E1373" s="56"/>
      <c r="F1373" s="56"/>
    </row>
    <row r="1374" spans="2:6">
      <c r="B1374" s="56"/>
      <c r="C1374" s="56"/>
      <c r="D1374" s="56"/>
      <c r="E1374" s="56"/>
      <c r="F1374" s="56"/>
    </row>
    <row r="1375" spans="2:6">
      <c r="B1375" s="56"/>
      <c r="C1375" s="56"/>
      <c r="D1375" s="56"/>
      <c r="E1375" s="56"/>
      <c r="F1375" s="56"/>
    </row>
    <row r="1376" spans="2:6">
      <c r="B1376" s="56"/>
      <c r="C1376" s="56"/>
      <c r="D1376" s="56"/>
      <c r="E1376" s="56"/>
      <c r="F1376" s="56"/>
    </row>
    <row r="1377" spans="2:6">
      <c r="B1377" s="56"/>
      <c r="C1377" s="56"/>
      <c r="D1377" s="56"/>
      <c r="E1377" s="56"/>
      <c r="F1377" s="56"/>
    </row>
    <row r="1378" spans="2:6">
      <c r="B1378" s="56"/>
      <c r="C1378" s="56"/>
      <c r="D1378" s="56"/>
      <c r="E1378" s="56"/>
      <c r="F1378" s="56"/>
    </row>
    <row r="1379" spans="2:6">
      <c r="B1379" s="56"/>
      <c r="C1379" s="56"/>
      <c r="D1379" s="56"/>
      <c r="E1379" s="56"/>
      <c r="F1379" s="56"/>
    </row>
    <row r="1380" spans="2:6">
      <c r="B1380" s="56"/>
      <c r="C1380" s="56"/>
      <c r="D1380" s="56"/>
      <c r="E1380" s="56"/>
      <c r="F1380" s="56"/>
    </row>
    <row r="1381" spans="2:6">
      <c r="B1381" s="56"/>
      <c r="C1381" s="56"/>
      <c r="D1381" s="56"/>
      <c r="E1381" s="56"/>
      <c r="F1381" s="56"/>
    </row>
    <row r="1382" spans="2:6">
      <c r="B1382" s="56"/>
      <c r="C1382" s="56"/>
      <c r="D1382" s="56"/>
      <c r="E1382" s="56"/>
      <c r="F1382" s="56"/>
    </row>
    <row r="1383" spans="2:6">
      <c r="B1383" s="56"/>
      <c r="C1383" s="56"/>
      <c r="D1383" s="56"/>
      <c r="E1383" s="56"/>
      <c r="F1383" s="56"/>
    </row>
    <row r="1384" spans="2:6">
      <c r="B1384" s="56"/>
      <c r="C1384" s="56"/>
      <c r="D1384" s="56"/>
      <c r="E1384" s="56"/>
      <c r="F1384" s="56"/>
    </row>
    <row r="1385" spans="2:6">
      <c r="B1385" s="56"/>
      <c r="C1385" s="56"/>
      <c r="D1385" s="56"/>
      <c r="E1385" s="56"/>
      <c r="F1385" s="56"/>
    </row>
    <row r="1386" spans="2:6">
      <c r="B1386" s="56"/>
      <c r="C1386" s="56"/>
      <c r="D1386" s="56"/>
      <c r="E1386" s="56"/>
      <c r="F1386" s="56"/>
    </row>
    <row r="1387" spans="2:6">
      <c r="B1387" s="56"/>
      <c r="C1387" s="56"/>
      <c r="D1387" s="56"/>
      <c r="E1387" s="56"/>
      <c r="F1387" s="56"/>
    </row>
    <row r="1388" spans="2:6">
      <c r="B1388" s="56"/>
      <c r="C1388" s="56"/>
      <c r="D1388" s="56"/>
      <c r="E1388" s="56"/>
      <c r="F1388" s="56"/>
    </row>
    <row r="1389" spans="2:6">
      <c r="B1389" s="56"/>
      <c r="C1389" s="56"/>
      <c r="D1389" s="56"/>
      <c r="E1389" s="56"/>
      <c r="F1389" s="56"/>
    </row>
    <row r="1390" spans="2:6">
      <c r="B1390" s="56"/>
      <c r="C1390" s="56"/>
      <c r="D1390" s="56"/>
      <c r="E1390" s="56"/>
      <c r="F1390" s="56"/>
    </row>
    <row r="1391" spans="2:6">
      <c r="B1391" s="56"/>
      <c r="C1391" s="56"/>
      <c r="D1391" s="56"/>
      <c r="E1391" s="56"/>
      <c r="F1391" s="56"/>
    </row>
    <row r="1392" spans="2:6">
      <c r="B1392" s="56"/>
      <c r="C1392" s="56"/>
      <c r="D1392" s="56"/>
      <c r="E1392" s="56"/>
      <c r="F1392" s="56"/>
    </row>
    <row r="1393" spans="2:6">
      <c r="B1393" s="56"/>
      <c r="C1393" s="56"/>
      <c r="D1393" s="56"/>
      <c r="E1393" s="56"/>
      <c r="F1393" s="56"/>
    </row>
    <row r="1394" spans="2:6">
      <c r="B1394" s="56"/>
      <c r="C1394" s="56"/>
      <c r="D1394" s="56"/>
      <c r="E1394" s="56"/>
      <c r="F1394" s="56"/>
    </row>
    <row r="1395" spans="2:6">
      <c r="B1395" s="56"/>
      <c r="C1395" s="56"/>
      <c r="D1395" s="56"/>
      <c r="E1395" s="56"/>
      <c r="F1395" s="56"/>
    </row>
    <row r="1396" spans="2:6">
      <c r="B1396" s="56"/>
      <c r="C1396" s="56"/>
      <c r="D1396" s="56"/>
      <c r="E1396" s="56"/>
      <c r="F1396" s="56"/>
    </row>
    <row r="1397" spans="2:6">
      <c r="B1397" s="56"/>
      <c r="C1397" s="56"/>
      <c r="D1397" s="56"/>
      <c r="E1397" s="56"/>
      <c r="F1397" s="56"/>
    </row>
    <row r="1398" spans="2:6">
      <c r="B1398" s="56"/>
      <c r="C1398" s="56"/>
      <c r="D1398" s="56"/>
      <c r="E1398" s="56"/>
      <c r="F1398" s="56"/>
    </row>
    <row r="1399" spans="2:6">
      <c r="B1399" s="56"/>
      <c r="C1399" s="56"/>
      <c r="D1399" s="56"/>
      <c r="E1399" s="56"/>
      <c r="F1399" s="56"/>
    </row>
    <row r="1400" spans="2:6">
      <c r="B1400" s="56"/>
      <c r="C1400" s="56"/>
      <c r="D1400" s="56"/>
      <c r="E1400" s="56"/>
      <c r="F1400" s="56"/>
    </row>
    <row r="1401" spans="2:6">
      <c r="B1401" s="56"/>
      <c r="C1401" s="56"/>
      <c r="D1401" s="56"/>
      <c r="E1401" s="56"/>
      <c r="F1401" s="56"/>
    </row>
    <row r="1402" spans="2:6">
      <c r="B1402" s="56"/>
      <c r="C1402" s="56"/>
      <c r="D1402" s="56"/>
      <c r="E1402" s="56"/>
      <c r="F1402" s="56"/>
    </row>
    <row r="1403" spans="2:6">
      <c r="B1403" s="56"/>
      <c r="C1403" s="56"/>
      <c r="D1403" s="56"/>
      <c r="E1403" s="56"/>
      <c r="F1403" s="56"/>
    </row>
    <row r="1404" spans="2:6">
      <c r="B1404" s="56"/>
      <c r="C1404" s="56"/>
      <c r="D1404" s="56"/>
      <c r="E1404" s="56"/>
      <c r="F1404" s="56"/>
    </row>
    <row r="1405" spans="2:6">
      <c r="B1405" s="56"/>
      <c r="C1405" s="56"/>
      <c r="D1405" s="56"/>
      <c r="E1405" s="56"/>
      <c r="F1405" s="56"/>
    </row>
    <row r="1406" spans="2:6">
      <c r="B1406" s="56"/>
      <c r="C1406" s="56"/>
      <c r="D1406" s="56"/>
      <c r="E1406" s="56"/>
      <c r="F1406" s="56"/>
    </row>
    <row r="1407" spans="2:6">
      <c r="B1407" s="56"/>
      <c r="C1407" s="56"/>
      <c r="D1407" s="56"/>
      <c r="E1407" s="56"/>
      <c r="F1407" s="56"/>
    </row>
    <row r="1408" spans="2:6">
      <c r="B1408" s="56"/>
      <c r="C1408" s="56"/>
      <c r="D1408" s="56"/>
      <c r="E1408" s="56"/>
      <c r="F1408" s="56"/>
    </row>
    <row r="1409" spans="2:6">
      <c r="B1409" s="56"/>
      <c r="C1409" s="56"/>
      <c r="D1409" s="56"/>
      <c r="E1409" s="56"/>
      <c r="F1409" s="56"/>
    </row>
    <row r="1410" spans="2:6">
      <c r="B1410" s="56"/>
      <c r="C1410" s="56"/>
      <c r="D1410" s="56"/>
      <c r="E1410" s="56"/>
      <c r="F1410" s="56"/>
    </row>
    <row r="1411" spans="2:6">
      <c r="B1411" s="56"/>
      <c r="C1411" s="56"/>
      <c r="D1411" s="56"/>
      <c r="E1411" s="56"/>
      <c r="F1411" s="56"/>
    </row>
    <row r="1412" spans="2:6">
      <c r="B1412" s="56"/>
      <c r="C1412" s="56"/>
      <c r="D1412" s="56"/>
      <c r="E1412" s="56"/>
      <c r="F1412" s="56"/>
    </row>
    <row r="1413" spans="2:6">
      <c r="B1413" s="56"/>
      <c r="C1413" s="56"/>
      <c r="D1413" s="56"/>
      <c r="E1413" s="56"/>
      <c r="F1413" s="56"/>
    </row>
    <row r="1414" spans="2:6">
      <c r="B1414" s="56"/>
      <c r="C1414" s="56"/>
      <c r="D1414" s="56"/>
      <c r="E1414" s="56"/>
      <c r="F1414" s="56"/>
    </row>
    <row r="1415" spans="2:6">
      <c r="B1415" s="56"/>
      <c r="C1415" s="56"/>
      <c r="D1415" s="56"/>
      <c r="E1415" s="56"/>
      <c r="F1415" s="56"/>
    </row>
    <row r="1416" spans="2:6">
      <c r="B1416" s="56"/>
      <c r="C1416" s="56"/>
      <c r="D1416" s="56"/>
      <c r="E1416" s="56"/>
      <c r="F1416" s="56"/>
    </row>
    <row r="1417" spans="2:6">
      <c r="B1417" s="56"/>
      <c r="C1417" s="56"/>
      <c r="D1417" s="56"/>
      <c r="E1417" s="56"/>
      <c r="F1417" s="56"/>
    </row>
    <row r="1418" spans="2:6">
      <c r="B1418" s="56"/>
      <c r="C1418" s="56"/>
      <c r="D1418" s="56"/>
      <c r="E1418" s="56"/>
      <c r="F1418" s="56"/>
    </row>
    <row r="1419" spans="2:6">
      <c r="B1419" s="56"/>
      <c r="C1419" s="56"/>
      <c r="D1419" s="56"/>
      <c r="E1419" s="56"/>
      <c r="F1419" s="56"/>
    </row>
    <row r="1420" spans="2:6">
      <c r="B1420" s="56"/>
      <c r="C1420" s="56"/>
      <c r="D1420" s="56"/>
      <c r="E1420" s="56"/>
      <c r="F1420" s="56"/>
    </row>
    <row r="1421" spans="2:6">
      <c r="B1421" s="56"/>
      <c r="C1421" s="56"/>
      <c r="D1421" s="56"/>
      <c r="E1421" s="56"/>
      <c r="F1421" s="56"/>
    </row>
    <row r="1422" spans="2:6">
      <c r="B1422" s="56"/>
      <c r="C1422" s="56"/>
      <c r="D1422" s="56"/>
      <c r="E1422" s="56"/>
      <c r="F1422" s="56"/>
    </row>
    <row r="1423" spans="2:6">
      <c r="B1423" s="56"/>
      <c r="C1423" s="56"/>
      <c r="D1423" s="56"/>
      <c r="E1423" s="56"/>
      <c r="F1423" s="56"/>
    </row>
    <row r="1424" spans="2:6">
      <c r="B1424" s="56"/>
      <c r="C1424" s="56"/>
      <c r="D1424" s="56"/>
      <c r="E1424" s="56"/>
      <c r="F1424" s="56"/>
    </row>
    <row r="1425" spans="2:6">
      <c r="B1425" s="56"/>
      <c r="C1425" s="56"/>
      <c r="D1425" s="56"/>
      <c r="E1425" s="56"/>
      <c r="F1425" s="56"/>
    </row>
    <row r="1426" spans="2:6">
      <c r="B1426" s="56"/>
      <c r="C1426" s="56"/>
      <c r="D1426" s="56"/>
      <c r="E1426" s="56"/>
      <c r="F1426" s="56"/>
    </row>
    <row r="1427" spans="2:6">
      <c r="B1427" s="56"/>
      <c r="C1427" s="56"/>
      <c r="D1427" s="56"/>
      <c r="E1427" s="56"/>
      <c r="F1427" s="56"/>
    </row>
    <row r="1428" spans="2:6">
      <c r="B1428" s="56"/>
      <c r="C1428" s="56"/>
      <c r="D1428" s="56"/>
      <c r="E1428" s="56"/>
      <c r="F1428" s="56"/>
    </row>
    <row r="1429" spans="2:6">
      <c r="B1429" s="56"/>
      <c r="C1429" s="56"/>
      <c r="D1429" s="56"/>
      <c r="E1429" s="56"/>
      <c r="F1429" s="56"/>
    </row>
    <row r="1430" spans="2:6">
      <c r="B1430" s="56"/>
      <c r="C1430" s="56"/>
      <c r="D1430" s="56"/>
      <c r="E1430" s="56"/>
      <c r="F1430" s="56"/>
    </row>
    <row r="1431" spans="2:6">
      <c r="B1431" s="56"/>
      <c r="C1431" s="56"/>
      <c r="D1431" s="56"/>
      <c r="E1431" s="56"/>
      <c r="F1431" s="56"/>
    </row>
    <row r="1432" spans="2:6">
      <c r="B1432" s="56"/>
      <c r="C1432" s="56"/>
      <c r="D1432" s="56"/>
      <c r="E1432" s="56"/>
      <c r="F1432" s="56"/>
    </row>
    <row r="1433" spans="2:6">
      <c r="B1433" s="56"/>
      <c r="C1433" s="56"/>
      <c r="D1433" s="56"/>
      <c r="E1433" s="56"/>
      <c r="F1433" s="56"/>
    </row>
    <row r="1434" spans="2:6">
      <c r="B1434" s="56"/>
      <c r="C1434" s="56"/>
      <c r="D1434" s="56"/>
      <c r="E1434" s="56"/>
      <c r="F1434" s="56"/>
    </row>
    <row r="1435" spans="2:6">
      <c r="B1435" s="56"/>
      <c r="C1435" s="56"/>
      <c r="D1435" s="56"/>
      <c r="E1435" s="56"/>
      <c r="F1435" s="56"/>
    </row>
    <row r="1436" spans="2:6">
      <c r="B1436" s="56"/>
      <c r="C1436" s="56"/>
      <c r="D1436" s="56"/>
      <c r="E1436" s="56"/>
      <c r="F1436" s="56"/>
    </row>
    <row r="1437" spans="2:6">
      <c r="B1437" s="56"/>
      <c r="C1437" s="56"/>
      <c r="D1437" s="56"/>
      <c r="E1437" s="56"/>
      <c r="F1437" s="56"/>
    </row>
    <row r="1438" spans="2:6">
      <c r="B1438" s="56"/>
      <c r="C1438" s="56"/>
      <c r="D1438" s="56"/>
      <c r="E1438" s="56"/>
      <c r="F1438" s="56"/>
    </row>
    <row r="1439" spans="2:6">
      <c r="B1439" s="56"/>
      <c r="C1439" s="56"/>
      <c r="D1439" s="56"/>
      <c r="E1439" s="56"/>
      <c r="F1439" s="56"/>
    </row>
    <row r="1440" spans="2:6">
      <c r="B1440" s="56"/>
      <c r="C1440" s="56"/>
      <c r="D1440" s="56"/>
      <c r="E1440" s="56"/>
      <c r="F1440" s="56"/>
    </row>
    <row r="1441" spans="2:6">
      <c r="B1441" s="56"/>
      <c r="C1441" s="56"/>
      <c r="D1441" s="56"/>
      <c r="E1441" s="56"/>
      <c r="F1441" s="56"/>
    </row>
    <row r="1442" spans="2:6">
      <c r="B1442" s="56"/>
      <c r="C1442" s="56"/>
      <c r="D1442" s="56"/>
      <c r="E1442" s="56"/>
      <c r="F1442" s="56"/>
    </row>
    <row r="1443" spans="2:6">
      <c r="B1443" s="56"/>
      <c r="C1443" s="56"/>
      <c r="D1443" s="56"/>
      <c r="E1443" s="56"/>
      <c r="F1443" s="56"/>
    </row>
    <row r="1444" spans="2:6">
      <c r="B1444" s="56"/>
      <c r="C1444" s="56"/>
      <c r="D1444" s="56"/>
      <c r="E1444" s="56"/>
      <c r="F1444" s="56"/>
    </row>
    <row r="1445" spans="2:6">
      <c r="B1445" s="56"/>
      <c r="C1445" s="56"/>
      <c r="D1445" s="56"/>
      <c r="E1445" s="56"/>
      <c r="F1445" s="56"/>
    </row>
    <row r="1446" spans="2:6">
      <c r="B1446" s="56"/>
      <c r="C1446" s="56"/>
      <c r="D1446" s="56"/>
      <c r="E1446" s="56"/>
      <c r="F1446" s="56"/>
    </row>
    <row r="1447" spans="2:6">
      <c r="B1447" s="56"/>
      <c r="C1447" s="56"/>
      <c r="D1447" s="56"/>
      <c r="E1447" s="56"/>
      <c r="F1447" s="56"/>
    </row>
    <row r="1448" spans="2:6">
      <c r="B1448" s="56"/>
      <c r="C1448" s="56"/>
      <c r="D1448" s="56"/>
      <c r="E1448" s="56"/>
      <c r="F1448" s="56"/>
    </row>
    <row r="1449" spans="2:6">
      <c r="B1449" s="56"/>
      <c r="C1449" s="56"/>
      <c r="D1449" s="56"/>
      <c r="E1449" s="56"/>
      <c r="F1449" s="56"/>
    </row>
    <row r="1450" spans="2:6">
      <c r="B1450" s="56"/>
      <c r="C1450" s="56"/>
      <c r="D1450" s="56"/>
      <c r="E1450" s="56"/>
      <c r="F1450" s="56"/>
    </row>
    <row r="1451" spans="2:6">
      <c r="B1451" s="56"/>
      <c r="C1451" s="56"/>
      <c r="D1451" s="56"/>
      <c r="E1451" s="56"/>
      <c r="F1451" s="56"/>
    </row>
    <row r="1452" spans="2:6">
      <c r="B1452" s="56"/>
      <c r="C1452" s="56"/>
      <c r="D1452" s="56"/>
      <c r="E1452" s="56"/>
      <c r="F1452" s="56"/>
    </row>
    <row r="1453" spans="2:6">
      <c r="B1453" s="56"/>
      <c r="C1453" s="56"/>
      <c r="D1453" s="56"/>
      <c r="E1453" s="56"/>
      <c r="F1453" s="56"/>
    </row>
    <row r="1454" spans="2:6">
      <c r="B1454" s="56"/>
      <c r="C1454" s="56"/>
      <c r="D1454" s="56"/>
      <c r="E1454" s="56"/>
      <c r="F1454" s="56"/>
    </row>
    <row r="1455" spans="2:6">
      <c r="B1455" s="56"/>
      <c r="C1455" s="56"/>
      <c r="D1455" s="56"/>
      <c r="E1455" s="56"/>
      <c r="F1455" s="56"/>
    </row>
    <row r="1456" spans="2:6">
      <c r="B1456" s="56"/>
      <c r="C1456" s="56"/>
      <c r="D1456" s="56"/>
      <c r="E1456" s="56"/>
      <c r="F1456" s="56"/>
    </row>
    <row r="1457" spans="2:6">
      <c r="B1457" s="56"/>
      <c r="C1457" s="56"/>
      <c r="D1457" s="56"/>
      <c r="E1457" s="56"/>
      <c r="F1457" s="56"/>
    </row>
    <row r="1458" spans="2:6">
      <c r="B1458" s="56"/>
      <c r="C1458" s="56"/>
      <c r="D1458" s="56"/>
      <c r="E1458" s="56"/>
      <c r="F1458" s="56"/>
    </row>
    <row r="1459" spans="2:6">
      <c r="B1459" s="56"/>
      <c r="C1459" s="56"/>
      <c r="D1459" s="56"/>
      <c r="E1459" s="56"/>
      <c r="F1459" s="56"/>
    </row>
    <row r="1460" spans="2:6">
      <c r="B1460" s="56"/>
      <c r="C1460" s="56"/>
      <c r="D1460" s="56"/>
      <c r="E1460" s="56"/>
      <c r="F1460" s="56"/>
    </row>
    <row r="1461" spans="2:6">
      <c r="B1461" s="56"/>
      <c r="C1461" s="56"/>
      <c r="D1461" s="56"/>
      <c r="E1461" s="56"/>
      <c r="F1461" s="56"/>
    </row>
    <row r="1462" spans="2:6">
      <c r="B1462" s="56"/>
      <c r="C1462" s="56"/>
      <c r="D1462" s="56"/>
      <c r="E1462" s="56"/>
      <c r="F1462" s="56"/>
    </row>
    <row r="1463" spans="2:6">
      <c r="B1463" s="56"/>
      <c r="C1463" s="56"/>
      <c r="D1463" s="56"/>
      <c r="E1463" s="56"/>
      <c r="F1463" s="56"/>
    </row>
    <row r="1464" spans="2:6">
      <c r="B1464" s="56"/>
      <c r="C1464" s="56"/>
      <c r="D1464" s="56"/>
      <c r="E1464" s="56"/>
      <c r="F1464" s="56"/>
    </row>
    <row r="1465" spans="2:6">
      <c r="B1465" s="56"/>
      <c r="C1465" s="56"/>
      <c r="D1465" s="56"/>
      <c r="E1465" s="56"/>
      <c r="F1465" s="56"/>
    </row>
    <row r="1466" spans="2:6">
      <c r="B1466" s="56"/>
      <c r="C1466" s="56"/>
      <c r="D1466" s="56"/>
      <c r="E1466" s="56"/>
      <c r="F1466" s="56"/>
    </row>
    <row r="1467" spans="2:6">
      <c r="B1467" s="56"/>
      <c r="C1467" s="56"/>
      <c r="D1467" s="56"/>
      <c r="E1467" s="56"/>
      <c r="F1467" s="56"/>
    </row>
    <row r="1468" spans="2:6">
      <c r="B1468" s="56"/>
      <c r="C1468" s="56"/>
      <c r="D1468" s="56"/>
      <c r="E1468" s="56"/>
      <c r="F1468" s="56"/>
    </row>
    <row r="1469" spans="2:6">
      <c r="B1469" s="56"/>
      <c r="C1469" s="56"/>
      <c r="D1469" s="56"/>
      <c r="E1469" s="56"/>
      <c r="F1469" s="56"/>
    </row>
    <row r="1470" spans="2:6">
      <c r="B1470" s="56"/>
      <c r="C1470" s="56"/>
      <c r="D1470" s="56"/>
      <c r="E1470" s="56"/>
      <c r="F1470" s="56"/>
    </row>
    <row r="1471" spans="2:6">
      <c r="B1471" s="56"/>
      <c r="C1471" s="56"/>
      <c r="D1471" s="56"/>
      <c r="E1471" s="56"/>
      <c r="F1471" s="56"/>
    </row>
    <row r="1472" spans="2:6">
      <c r="B1472" s="56"/>
      <c r="C1472" s="56"/>
      <c r="D1472" s="56"/>
      <c r="E1472" s="56"/>
      <c r="F1472" s="56"/>
    </row>
    <row r="1473" spans="2:6">
      <c r="B1473" s="56"/>
      <c r="C1473" s="56"/>
      <c r="D1473" s="56"/>
      <c r="E1473" s="56"/>
      <c r="F1473" s="56"/>
    </row>
    <row r="1474" spans="2:6">
      <c r="B1474" s="56"/>
      <c r="C1474" s="56"/>
      <c r="D1474" s="56"/>
      <c r="E1474" s="56"/>
      <c r="F1474" s="56"/>
    </row>
    <row r="1475" spans="2:6">
      <c r="B1475" s="56"/>
      <c r="C1475" s="56"/>
      <c r="D1475" s="56"/>
      <c r="E1475" s="56"/>
      <c r="F1475" s="56"/>
    </row>
    <row r="1476" spans="2:6">
      <c r="B1476" s="56"/>
      <c r="C1476" s="56"/>
      <c r="D1476" s="56"/>
      <c r="E1476" s="56"/>
      <c r="F1476" s="56"/>
    </row>
    <row r="1477" spans="2:6">
      <c r="B1477" s="56"/>
      <c r="C1477" s="56"/>
      <c r="D1477" s="56"/>
      <c r="E1477" s="56"/>
      <c r="F1477" s="56"/>
    </row>
    <row r="1478" spans="2:6">
      <c r="B1478" s="56"/>
      <c r="C1478" s="56"/>
      <c r="D1478" s="56"/>
      <c r="E1478" s="56"/>
      <c r="F1478" s="56"/>
    </row>
    <row r="1479" spans="2:6">
      <c r="B1479" s="56"/>
      <c r="C1479" s="56"/>
      <c r="D1479" s="56"/>
      <c r="E1479" s="56"/>
      <c r="F1479" s="56"/>
    </row>
    <row r="1480" spans="2:6">
      <c r="B1480" s="56"/>
      <c r="C1480" s="56"/>
      <c r="D1480" s="56"/>
      <c r="E1480" s="56"/>
      <c r="F1480" s="56"/>
    </row>
    <row r="1481" spans="2:6">
      <c r="B1481" s="56"/>
      <c r="C1481" s="56"/>
      <c r="D1481" s="56"/>
      <c r="E1481" s="56"/>
      <c r="F1481" s="56"/>
    </row>
    <row r="1482" spans="2:6">
      <c r="B1482" s="56"/>
      <c r="C1482" s="56"/>
      <c r="D1482" s="56"/>
      <c r="E1482" s="56"/>
      <c r="F1482" s="56"/>
    </row>
    <row r="1483" spans="2:6">
      <c r="B1483" s="56"/>
      <c r="C1483" s="56"/>
      <c r="D1483" s="56"/>
      <c r="E1483" s="56"/>
      <c r="F1483" s="56"/>
    </row>
    <row r="1484" spans="2:6">
      <c r="B1484" s="56"/>
      <c r="C1484" s="56"/>
      <c r="D1484" s="56"/>
      <c r="E1484" s="56"/>
      <c r="F1484" s="56"/>
    </row>
    <row r="1485" spans="2:6">
      <c r="B1485" s="56"/>
      <c r="C1485" s="56"/>
      <c r="D1485" s="56"/>
      <c r="E1485" s="56"/>
      <c r="F1485" s="56"/>
    </row>
    <row r="1486" spans="2:6">
      <c r="B1486" s="56"/>
      <c r="C1486" s="56"/>
      <c r="D1486" s="56"/>
      <c r="E1486" s="56"/>
      <c r="F1486" s="56"/>
    </row>
    <row r="1487" spans="2:6">
      <c r="B1487" s="56"/>
      <c r="C1487" s="56"/>
      <c r="D1487" s="56"/>
      <c r="E1487" s="56"/>
      <c r="F1487" s="56"/>
    </row>
    <row r="1488" spans="2:6">
      <c r="B1488" s="56"/>
      <c r="C1488" s="56"/>
      <c r="D1488" s="56"/>
      <c r="E1488" s="56"/>
      <c r="F1488" s="56"/>
    </row>
    <row r="1489" spans="2:6">
      <c r="B1489" s="56"/>
      <c r="C1489" s="56"/>
      <c r="D1489" s="56"/>
      <c r="E1489" s="56"/>
      <c r="F1489" s="56"/>
    </row>
    <row r="1490" spans="2:6">
      <c r="B1490" s="56"/>
      <c r="C1490" s="56"/>
      <c r="D1490" s="56"/>
      <c r="E1490" s="56"/>
      <c r="F1490" s="56"/>
    </row>
    <row r="1491" spans="2:6">
      <c r="B1491" s="56"/>
      <c r="C1491" s="56"/>
      <c r="D1491" s="56"/>
      <c r="E1491" s="56"/>
      <c r="F1491" s="56"/>
    </row>
    <row r="1492" spans="2:6">
      <c r="B1492" s="56"/>
      <c r="C1492" s="56"/>
      <c r="D1492" s="56"/>
      <c r="E1492" s="56"/>
      <c r="F1492" s="56"/>
    </row>
    <row r="1493" spans="2:6">
      <c r="B1493" s="56"/>
      <c r="C1493" s="56"/>
      <c r="D1493" s="56"/>
      <c r="E1493" s="56"/>
      <c r="F1493" s="56"/>
    </row>
    <row r="1494" spans="2:6">
      <c r="B1494" s="56"/>
      <c r="C1494" s="56"/>
      <c r="D1494" s="56"/>
      <c r="E1494" s="56"/>
      <c r="F1494" s="56"/>
    </row>
    <row r="1495" spans="2:6">
      <c r="B1495" s="56"/>
      <c r="C1495" s="56"/>
      <c r="D1495" s="56"/>
      <c r="E1495" s="56"/>
      <c r="F1495" s="56"/>
    </row>
    <row r="1496" spans="2:6">
      <c r="B1496" s="56"/>
      <c r="C1496" s="56"/>
      <c r="D1496" s="56"/>
      <c r="E1496" s="56"/>
      <c r="F1496" s="56"/>
    </row>
    <row r="1497" spans="2:6">
      <c r="B1497" s="56"/>
      <c r="C1497" s="56"/>
      <c r="D1497" s="56"/>
      <c r="E1497" s="56"/>
      <c r="F1497" s="56"/>
    </row>
    <row r="1498" spans="2:6">
      <c r="B1498" s="56"/>
      <c r="C1498" s="56"/>
      <c r="D1498" s="56"/>
      <c r="E1498" s="56"/>
      <c r="F1498" s="56"/>
    </row>
    <row r="1499" spans="2:6">
      <c r="B1499" s="56"/>
      <c r="C1499" s="56"/>
      <c r="D1499" s="56"/>
      <c r="E1499" s="56"/>
      <c r="F1499" s="56"/>
    </row>
    <row r="1500" spans="2:6">
      <c r="B1500" s="56"/>
      <c r="C1500" s="56"/>
      <c r="D1500" s="56"/>
      <c r="E1500" s="56"/>
      <c r="F1500" s="56"/>
    </row>
    <row r="1501" spans="2:6">
      <c r="B1501" s="56"/>
      <c r="C1501" s="56"/>
      <c r="D1501" s="56"/>
      <c r="E1501" s="56"/>
      <c r="F1501" s="56"/>
    </row>
    <row r="1502" spans="2:6">
      <c r="B1502" s="56"/>
      <c r="C1502" s="56"/>
      <c r="D1502" s="56"/>
      <c r="E1502" s="56"/>
      <c r="F1502" s="56"/>
    </row>
    <row r="1503" spans="2:6">
      <c r="B1503" s="56"/>
      <c r="C1503" s="56"/>
      <c r="D1503" s="56"/>
      <c r="E1503" s="56"/>
      <c r="F1503" s="56"/>
    </row>
    <row r="1504" spans="2:6">
      <c r="B1504" s="56"/>
      <c r="C1504" s="56"/>
      <c r="D1504" s="56"/>
      <c r="E1504" s="56"/>
      <c r="F1504" s="56"/>
    </row>
    <row r="1505" spans="2:6">
      <c r="B1505" s="56"/>
      <c r="C1505" s="56"/>
      <c r="D1505" s="56"/>
      <c r="E1505" s="56"/>
      <c r="F1505" s="56"/>
    </row>
    <row r="1506" spans="2:6">
      <c r="B1506" s="56"/>
      <c r="C1506" s="56"/>
      <c r="D1506" s="56"/>
      <c r="E1506" s="56"/>
      <c r="F1506" s="56"/>
    </row>
    <row r="1507" spans="2:6">
      <c r="B1507" s="56"/>
      <c r="C1507" s="56"/>
      <c r="D1507" s="56"/>
      <c r="E1507" s="56"/>
      <c r="F1507" s="56"/>
    </row>
    <row r="1508" spans="2:6">
      <c r="B1508" s="56"/>
      <c r="C1508" s="56"/>
      <c r="D1508" s="56"/>
      <c r="E1508" s="56"/>
      <c r="F1508" s="56"/>
    </row>
    <row r="1509" spans="2:6">
      <c r="B1509" s="56"/>
      <c r="C1509" s="56"/>
      <c r="D1509" s="56"/>
      <c r="E1509" s="56"/>
      <c r="F1509" s="56"/>
    </row>
    <row r="1510" spans="2:6">
      <c r="B1510" s="56"/>
      <c r="C1510" s="56"/>
      <c r="D1510" s="56"/>
      <c r="E1510" s="56"/>
      <c r="F1510" s="56"/>
    </row>
    <row r="1511" spans="2:6">
      <c r="B1511" s="56"/>
      <c r="C1511" s="56"/>
      <c r="D1511" s="56"/>
      <c r="E1511" s="56"/>
      <c r="F1511" s="56"/>
    </row>
    <row r="1512" spans="2:6">
      <c r="B1512" s="56"/>
      <c r="C1512" s="56"/>
      <c r="D1512" s="56"/>
      <c r="E1512" s="56"/>
      <c r="F1512" s="56"/>
    </row>
    <row r="1513" spans="2:6">
      <c r="B1513" s="56"/>
      <c r="C1513" s="56"/>
      <c r="D1513" s="56"/>
      <c r="E1513" s="56"/>
      <c r="F1513" s="56"/>
    </row>
    <row r="1514" spans="2:6">
      <c r="B1514" s="56"/>
      <c r="C1514" s="56"/>
      <c r="D1514" s="56"/>
      <c r="E1514" s="56"/>
      <c r="F1514" s="56"/>
    </row>
    <row r="1515" spans="2:6">
      <c r="B1515" s="56"/>
      <c r="C1515" s="56"/>
      <c r="D1515" s="56"/>
      <c r="E1515" s="56"/>
      <c r="F1515" s="56"/>
    </row>
    <row r="1516" spans="2:6">
      <c r="B1516" s="56"/>
      <c r="C1516" s="56"/>
      <c r="D1516" s="56"/>
      <c r="E1516" s="56"/>
      <c r="F1516" s="56"/>
    </row>
    <row r="1517" spans="2:6">
      <c r="B1517" s="56"/>
      <c r="C1517" s="56"/>
      <c r="D1517" s="56"/>
      <c r="E1517" s="56"/>
      <c r="F1517" s="56"/>
    </row>
    <row r="1518" spans="2:6">
      <c r="B1518" s="56"/>
      <c r="C1518" s="56"/>
      <c r="D1518" s="56"/>
      <c r="E1518" s="56"/>
      <c r="F1518" s="56"/>
    </row>
    <row r="1519" spans="2:6">
      <c r="B1519" s="56"/>
      <c r="C1519" s="56"/>
      <c r="D1519" s="56"/>
      <c r="E1519" s="56"/>
      <c r="F1519" s="56"/>
    </row>
    <row r="1520" spans="2:6">
      <c r="B1520" s="56"/>
      <c r="C1520" s="56"/>
      <c r="D1520" s="56"/>
      <c r="E1520" s="56"/>
      <c r="F1520" s="56"/>
    </row>
    <row r="1521" spans="2:6">
      <c r="B1521" s="56"/>
      <c r="C1521" s="56"/>
      <c r="D1521" s="56"/>
      <c r="E1521" s="56"/>
      <c r="F1521" s="56"/>
    </row>
    <row r="1522" spans="2:6">
      <c r="B1522" s="56"/>
      <c r="C1522" s="56"/>
      <c r="D1522" s="56"/>
      <c r="E1522" s="56"/>
      <c r="F1522" s="56"/>
    </row>
    <row r="1523" spans="2:6">
      <c r="B1523" s="56"/>
      <c r="C1523" s="56"/>
      <c r="D1523" s="56"/>
      <c r="E1523" s="56"/>
      <c r="F1523" s="56"/>
    </row>
    <row r="1524" spans="2:6">
      <c r="B1524" s="56"/>
      <c r="C1524" s="56"/>
      <c r="D1524" s="56"/>
      <c r="E1524" s="56"/>
      <c r="F1524" s="56"/>
    </row>
    <row r="1525" spans="2:6">
      <c r="B1525" s="56"/>
      <c r="C1525" s="56"/>
      <c r="D1525" s="56"/>
      <c r="E1525" s="56"/>
      <c r="F1525" s="56"/>
    </row>
    <row r="1526" spans="2:6">
      <c r="B1526" s="56"/>
      <c r="C1526" s="56"/>
      <c r="D1526" s="56"/>
      <c r="E1526" s="56"/>
      <c r="F1526" s="56"/>
    </row>
    <row r="1527" spans="2:6">
      <c r="B1527" s="56"/>
      <c r="C1527" s="56"/>
      <c r="D1527" s="56"/>
      <c r="E1527" s="56"/>
      <c r="F1527" s="56"/>
    </row>
    <row r="1528" spans="2:6">
      <c r="B1528" s="56"/>
      <c r="C1528" s="56"/>
      <c r="D1528" s="56"/>
      <c r="E1528" s="56"/>
      <c r="F1528" s="56"/>
    </row>
    <row r="1529" spans="2:6">
      <c r="B1529" s="56"/>
      <c r="C1529" s="56"/>
      <c r="D1529" s="56"/>
      <c r="E1529" s="56"/>
      <c r="F1529" s="56"/>
    </row>
    <row r="1530" spans="2:6">
      <c r="B1530" s="56"/>
      <c r="C1530" s="56"/>
      <c r="D1530" s="56"/>
      <c r="E1530" s="56"/>
      <c r="F1530" s="56"/>
    </row>
    <row r="1531" spans="2:6">
      <c r="B1531" s="56"/>
      <c r="C1531" s="56"/>
      <c r="D1531" s="56"/>
      <c r="E1531" s="56"/>
      <c r="F1531" s="56"/>
    </row>
    <row r="1532" spans="2:6">
      <c r="B1532" s="56"/>
      <c r="C1532" s="56"/>
      <c r="D1532" s="56"/>
      <c r="E1532" s="56"/>
      <c r="F1532" s="56"/>
    </row>
    <row r="1533" spans="2:6">
      <c r="B1533" s="56"/>
      <c r="C1533" s="56"/>
      <c r="D1533" s="56"/>
      <c r="E1533" s="56"/>
      <c r="F1533" s="56"/>
    </row>
    <row r="1534" spans="2:6">
      <c r="B1534" s="56"/>
      <c r="C1534" s="56"/>
      <c r="D1534" s="56"/>
      <c r="E1534" s="56"/>
      <c r="F1534" s="56"/>
    </row>
    <row r="1535" spans="2:6">
      <c r="B1535" s="56"/>
      <c r="C1535" s="56"/>
      <c r="D1535" s="56"/>
      <c r="E1535" s="56"/>
      <c r="F1535" s="56"/>
    </row>
    <row r="1536" spans="2:6">
      <c r="B1536" s="56"/>
      <c r="C1536" s="56"/>
      <c r="D1536" s="56"/>
      <c r="E1536" s="56"/>
      <c r="F1536" s="56"/>
    </row>
    <row r="1537" spans="2:6">
      <c r="B1537" s="56"/>
      <c r="C1537" s="56"/>
      <c r="D1537" s="56"/>
      <c r="E1537" s="56"/>
      <c r="F1537" s="56"/>
    </row>
    <row r="1538" spans="2:6">
      <c r="B1538" s="56"/>
      <c r="C1538" s="56"/>
      <c r="D1538" s="56"/>
      <c r="E1538" s="56"/>
      <c r="F1538" s="56"/>
    </row>
    <row r="1539" spans="2:6">
      <c r="B1539" s="56"/>
      <c r="C1539" s="56"/>
      <c r="D1539" s="56"/>
      <c r="E1539" s="56"/>
      <c r="F1539" s="56"/>
    </row>
    <row r="1540" spans="2:6">
      <c r="B1540" s="56"/>
      <c r="C1540" s="56"/>
      <c r="D1540" s="56"/>
      <c r="E1540" s="56"/>
      <c r="F1540" s="56"/>
    </row>
    <row r="1541" spans="2:6">
      <c r="B1541" s="56"/>
      <c r="C1541" s="56"/>
      <c r="D1541" s="56"/>
      <c r="E1541" s="56"/>
      <c r="F1541" s="56"/>
    </row>
    <row r="1542" spans="2:6">
      <c r="B1542" s="56"/>
      <c r="C1542" s="56"/>
      <c r="D1542" s="56"/>
      <c r="E1542" s="56"/>
      <c r="F1542" s="56"/>
    </row>
    <row r="1543" spans="2:6">
      <c r="B1543" s="56"/>
      <c r="C1543" s="56"/>
      <c r="D1543" s="56"/>
      <c r="E1543" s="56"/>
      <c r="F1543" s="56"/>
    </row>
    <row r="1544" spans="2:6">
      <c r="B1544" s="56"/>
      <c r="C1544" s="56"/>
      <c r="D1544" s="56"/>
      <c r="E1544" s="56"/>
      <c r="F1544" s="56"/>
    </row>
    <row r="1545" spans="2:6">
      <c r="B1545" s="56"/>
      <c r="C1545" s="56"/>
      <c r="D1545" s="56"/>
      <c r="E1545" s="56"/>
      <c r="F1545" s="56"/>
    </row>
    <row r="1546" spans="2:6">
      <c r="B1546" s="56"/>
      <c r="C1546" s="56"/>
      <c r="D1546" s="56"/>
      <c r="E1546" s="56"/>
      <c r="F1546" s="56"/>
    </row>
    <row r="1547" spans="2:6">
      <c r="B1547" s="56"/>
      <c r="C1547" s="56"/>
      <c r="D1547" s="56"/>
      <c r="E1547" s="56"/>
      <c r="F1547" s="56"/>
    </row>
    <row r="1548" spans="2:6">
      <c r="B1548" s="56"/>
      <c r="C1548" s="56"/>
      <c r="D1548" s="56"/>
      <c r="E1548" s="56"/>
      <c r="F1548" s="56"/>
    </row>
    <row r="1549" spans="2:6">
      <c r="B1549" s="56"/>
      <c r="C1549" s="56"/>
      <c r="D1549" s="56"/>
      <c r="E1549" s="56"/>
      <c r="F1549" s="56"/>
    </row>
    <row r="1550" spans="2:6">
      <c r="B1550" s="56"/>
      <c r="C1550" s="56"/>
      <c r="D1550" s="56"/>
      <c r="E1550" s="56"/>
      <c r="F1550" s="56"/>
    </row>
    <row r="1551" spans="2:6">
      <c r="B1551" s="56"/>
      <c r="C1551" s="56"/>
      <c r="D1551" s="56"/>
      <c r="E1551" s="56"/>
      <c r="F1551" s="56"/>
    </row>
    <row r="1552" spans="2:6">
      <c r="B1552" s="56"/>
      <c r="C1552" s="56"/>
      <c r="D1552" s="56"/>
      <c r="E1552" s="56"/>
      <c r="F1552" s="56"/>
    </row>
    <row r="1553" spans="2:6">
      <c r="B1553" s="56"/>
      <c r="C1553" s="56"/>
      <c r="D1553" s="56"/>
      <c r="E1553" s="56"/>
      <c r="F1553" s="56"/>
    </row>
    <row r="1554" spans="2:6">
      <c r="B1554" s="56"/>
      <c r="C1554" s="56"/>
      <c r="D1554" s="56"/>
      <c r="E1554" s="56"/>
      <c r="F1554" s="56"/>
    </row>
    <row r="1555" spans="2:6">
      <c r="B1555" s="56"/>
      <c r="C1555" s="56"/>
      <c r="D1555" s="56"/>
      <c r="E1555" s="56"/>
      <c r="F1555" s="56"/>
    </row>
    <row r="1556" spans="2:6">
      <c r="B1556" s="56"/>
      <c r="C1556" s="56"/>
      <c r="D1556" s="56"/>
      <c r="E1556" s="56"/>
      <c r="F1556" s="56"/>
    </row>
    <row r="1557" spans="2:6">
      <c r="B1557" s="56"/>
      <c r="C1557" s="56"/>
      <c r="D1557" s="56"/>
      <c r="E1557" s="56"/>
      <c r="F1557" s="56"/>
    </row>
    <row r="1558" spans="2:6">
      <c r="B1558" s="56"/>
      <c r="C1558" s="56"/>
      <c r="D1558" s="56"/>
      <c r="E1558" s="56"/>
      <c r="F1558" s="56"/>
    </row>
    <row r="1559" spans="2:6">
      <c r="B1559" s="56"/>
      <c r="C1559" s="56"/>
      <c r="D1559" s="56"/>
      <c r="E1559" s="56"/>
      <c r="F1559" s="56"/>
    </row>
    <row r="1560" spans="2:6">
      <c r="B1560" s="56"/>
      <c r="C1560" s="56"/>
      <c r="D1560" s="56"/>
      <c r="E1560" s="56"/>
      <c r="F1560" s="56"/>
    </row>
    <row r="1561" spans="2:6">
      <c r="B1561" s="56"/>
      <c r="C1561" s="56"/>
      <c r="D1561" s="56"/>
      <c r="E1561" s="56"/>
      <c r="F1561" s="56"/>
    </row>
    <row r="1562" spans="2:6">
      <c r="B1562" s="56"/>
      <c r="C1562" s="56"/>
      <c r="D1562" s="56"/>
      <c r="E1562" s="56"/>
      <c r="F1562" s="56"/>
    </row>
    <row r="1563" spans="2:6">
      <c r="B1563" s="56"/>
      <c r="C1563" s="56"/>
      <c r="D1563" s="56"/>
      <c r="E1563" s="56"/>
      <c r="F1563" s="56"/>
    </row>
    <row r="1564" spans="2:6">
      <c r="B1564" s="56"/>
      <c r="C1564" s="56"/>
      <c r="D1564" s="56"/>
      <c r="E1564" s="56"/>
      <c r="F1564" s="56"/>
    </row>
    <row r="1565" spans="2:6">
      <c r="B1565" s="56"/>
      <c r="C1565" s="56"/>
      <c r="D1565" s="56"/>
      <c r="E1565" s="56"/>
      <c r="F1565" s="56"/>
    </row>
    <row r="1566" spans="2:6">
      <c r="B1566" s="56"/>
      <c r="C1566" s="56"/>
      <c r="D1566" s="56"/>
      <c r="E1566" s="56"/>
      <c r="F1566" s="56"/>
    </row>
    <row r="1567" spans="2:6">
      <c r="B1567" s="56"/>
      <c r="C1567" s="56"/>
      <c r="D1567" s="56"/>
      <c r="E1567" s="56"/>
      <c r="F1567" s="56"/>
    </row>
    <row r="1568" spans="2:6">
      <c r="B1568" s="56"/>
      <c r="C1568" s="56"/>
      <c r="D1568" s="56"/>
      <c r="E1568" s="56"/>
      <c r="F1568" s="56"/>
    </row>
    <row r="1569" spans="2:6">
      <c r="B1569" s="56"/>
      <c r="C1569" s="56"/>
      <c r="D1569" s="56"/>
      <c r="E1569" s="56"/>
      <c r="F1569" s="56"/>
    </row>
    <row r="1570" spans="2:6">
      <c r="B1570" s="56"/>
      <c r="C1570" s="56"/>
      <c r="D1570" s="56"/>
      <c r="E1570" s="56"/>
      <c r="F1570" s="56"/>
    </row>
    <row r="1571" spans="2:6">
      <c r="B1571" s="56"/>
      <c r="C1571" s="56"/>
      <c r="D1571" s="56"/>
      <c r="E1571" s="56"/>
      <c r="F1571" s="56"/>
    </row>
    <row r="1572" spans="2:6">
      <c r="B1572" s="56"/>
      <c r="C1572" s="56"/>
      <c r="D1572" s="56"/>
      <c r="E1572" s="56"/>
      <c r="F1572" s="56"/>
    </row>
    <row r="1573" spans="2:6">
      <c r="B1573" s="56"/>
      <c r="C1573" s="56"/>
      <c r="D1573" s="56"/>
      <c r="E1573" s="56"/>
      <c r="F1573" s="56"/>
    </row>
    <row r="1574" spans="2:6">
      <c r="B1574" s="56"/>
      <c r="C1574" s="56"/>
      <c r="D1574" s="56"/>
      <c r="E1574" s="56"/>
      <c r="F1574" s="56"/>
    </row>
    <row r="1575" spans="2:6">
      <c r="B1575" s="56"/>
      <c r="C1575" s="56"/>
      <c r="D1575" s="56"/>
      <c r="E1575" s="56"/>
      <c r="F1575" s="56"/>
    </row>
    <row r="1576" spans="2:6">
      <c r="B1576" s="56"/>
      <c r="C1576" s="56"/>
      <c r="D1576" s="56"/>
      <c r="E1576" s="56"/>
      <c r="F1576" s="56"/>
    </row>
    <row r="1577" spans="2:6">
      <c r="B1577" s="56"/>
      <c r="C1577" s="56"/>
      <c r="D1577" s="56"/>
      <c r="E1577" s="56"/>
      <c r="F1577" s="56"/>
    </row>
    <row r="1578" spans="2:6">
      <c r="B1578" s="56"/>
      <c r="C1578" s="56"/>
      <c r="D1578" s="56"/>
      <c r="E1578" s="56"/>
      <c r="F1578" s="56"/>
    </row>
    <row r="1579" spans="2:6">
      <c r="B1579" s="56"/>
      <c r="C1579" s="56"/>
      <c r="D1579" s="56"/>
      <c r="E1579" s="56"/>
      <c r="F1579" s="56"/>
    </row>
    <row r="1580" spans="2:6">
      <c r="B1580" s="56"/>
      <c r="C1580" s="56"/>
      <c r="D1580" s="56"/>
      <c r="E1580" s="56"/>
      <c r="F1580" s="56"/>
    </row>
    <row r="1581" spans="2:6">
      <c r="B1581" s="56"/>
      <c r="C1581" s="56"/>
      <c r="D1581" s="56"/>
      <c r="E1581" s="56"/>
      <c r="F1581" s="56"/>
    </row>
    <row r="1582" spans="2:6">
      <c r="B1582" s="56"/>
      <c r="C1582" s="56"/>
      <c r="D1582" s="56"/>
      <c r="E1582" s="56"/>
      <c r="F1582" s="56"/>
    </row>
    <row r="1583" spans="2:6">
      <c r="B1583" s="56"/>
      <c r="C1583" s="56"/>
      <c r="D1583" s="56"/>
      <c r="E1583" s="56"/>
      <c r="F1583" s="56"/>
    </row>
    <row r="1584" spans="2:6">
      <c r="B1584" s="56"/>
      <c r="C1584" s="56"/>
      <c r="D1584" s="56"/>
      <c r="E1584" s="56"/>
      <c r="F1584" s="56"/>
    </row>
    <row r="1585" spans="2:6">
      <c r="B1585" s="56"/>
      <c r="C1585" s="56"/>
      <c r="D1585" s="56"/>
      <c r="E1585" s="56"/>
      <c r="F1585" s="56"/>
    </row>
    <row r="1586" spans="2:6">
      <c r="B1586" s="56"/>
      <c r="C1586" s="56"/>
      <c r="D1586" s="56"/>
      <c r="E1586" s="56"/>
      <c r="F1586" s="56"/>
    </row>
    <row r="1587" spans="2:6">
      <c r="B1587" s="56"/>
      <c r="C1587" s="56"/>
      <c r="D1587" s="56"/>
      <c r="E1587" s="56"/>
      <c r="F1587" s="56"/>
    </row>
    <row r="1588" spans="2:6">
      <c r="B1588" s="56"/>
      <c r="C1588" s="56"/>
      <c r="D1588" s="56"/>
      <c r="E1588" s="56"/>
      <c r="F1588" s="56"/>
    </row>
    <row r="1589" spans="2:6">
      <c r="B1589" s="56"/>
      <c r="C1589" s="56"/>
      <c r="D1589" s="56"/>
      <c r="E1589" s="56"/>
      <c r="F1589" s="56"/>
    </row>
    <row r="1590" spans="2:6">
      <c r="B1590" s="56"/>
      <c r="C1590" s="56"/>
      <c r="D1590" s="56"/>
      <c r="E1590" s="56"/>
      <c r="F1590" s="56"/>
    </row>
    <row r="1591" spans="2:6">
      <c r="B1591" s="56"/>
      <c r="C1591" s="56"/>
      <c r="D1591" s="56"/>
      <c r="E1591" s="56"/>
      <c r="F1591" s="56"/>
    </row>
    <row r="1592" spans="2:6">
      <c r="B1592" s="56"/>
      <c r="C1592" s="56"/>
      <c r="D1592" s="56"/>
      <c r="E1592" s="56"/>
      <c r="F1592" s="56"/>
    </row>
    <row r="1593" spans="2:6">
      <c r="B1593" s="56"/>
      <c r="C1593" s="56"/>
      <c r="D1593" s="56"/>
      <c r="E1593" s="56"/>
      <c r="F1593" s="56"/>
    </row>
    <row r="1594" spans="2:6">
      <c r="B1594" s="56"/>
      <c r="C1594" s="56"/>
      <c r="D1594" s="56"/>
      <c r="E1594" s="56"/>
      <c r="F1594" s="56"/>
    </row>
    <row r="1595" spans="2:6">
      <c r="B1595" s="56"/>
      <c r="C1595" s="56"/>
      <c r="D1595" s="56"/>
      <c r="E1595" s="56"/>
      <c r="F1595" s="56"/>
    </row>
    <row r="1596" spans="2:6">
      <c r="B1596" s="56"/>
      <c r="C1596" s="56"/>
      <c r="D1596" s="56"/>
      <c r="E1596" s="56"/>
      <c r="F1596" s="56"/>
    </row>
    <row r="1597" spans="2:6">
      <c r="B1597" s="56"/>
      <c r="C1597" s="56"/>
      <c r="D1597" s="56"/>
      <c r="E1597" s="56"/>
      <c r="F1597" s="56"/>
    </row>
    <row r="1598" spans="2:6">
      <c r="B1598" s="56"/>
      <c r="C1598" s="56"/>
      <c r="D1598" s="56"/>
      <c r="E1598" s="56"/>
      <c r="F1598" s="56"/>
    </row>
    <row r="1599" spans="2:6">
      <c r="B1599" s="56"/>
      <c r="C1599" s="56"/>
      <c r="D1599" s="56"/>
      <c r="E1599" s="56"/>
      <c r="F1599" s="56"/>
    </row>
    <row r="1600" spans="2:6">
      <c r="B1600" s="56"/>
      <c r="C1600" s="56"/>
      <c r="D1600" s="56"/>
      <c r="E1600" s="56"/>
      <c r="F1600" s="56"/>
    </row>
    <row r="1601" spans="2:6">
      <c r="B1601" s="56"/>
      <c r="C1601" s="56"/>
      <c r="D1601" s="56"/>
      <c r="E1601" s="56"/>
      <c r="F1601" s="56"/>
    </row>
    <row r="1602" spans="2:6">
      <c r="B1602" s="56"/>
      <c r="C1602" s="56"/>
      <c r="D1602" s="56"/>
      <c r="E1602" s="56"/>
      <c r="F1602" s="56"/>
    </row>
    <row r="1603" spans="2:6">
      <c r="B1603" s="56"/>
      <c r="C1603" s="56"/>
      <c r="D1603" s="56"/>
      <c r="E1603" s="56"/>
      <c r="F1603" s="56"/>
    </row>
    <row r="1604" spans="2:6">
      <c r="B1604" s="56"/>
      <c r="C1604" s="56"/>
      <c r="D1604" s="56"/>
      <c r="E1604" s="56"/>
      <c r="F1604" s="56"/>
    </row>
    <row r="1605" spans="2:6">
      <c r="B1605" s="56"/>
      <c r="C1605" s="56"/>
      <c r="D1605" s="56"/>
      <c r="E1605" s="56"/>
      <c r="F1605" s="56"/>
    </row>
    <row r="1606" spans="2:6">
      <c r="B1606" s="56"/>
      <c r="C1606" s="56"/>
      <c r="D1606" s="56"/>
      <c r="E1606" s="56"/>
      <c r="F1606" s="56"/>
    </row>
    <row r="1607" spans="2:6">
      <c r="B1607" s="56"/>
      <c r="C1607" s="56"/>
      <c r="D1607" s="56"/>
      <c r="E1607" s="56"/>
      <c r="F1607" s="56"/>
    </row>
    <row r="1608" spans="2:6">
      <c r="B1608" s="56"/>
      <c r="C1608" s="56"/>
      <c r="D1608" s="56"/>
      <c r="E1608" s="56"/>
      <c r="F1608" s="56"/>
    </row>
    <row r="1609" spans="2:6">
      <c r="B1609" s="56"/>
      <c r="C1609" s="56"/>
      <c r="D1609" s="56"/>
      <c r="E1609" s="56"/>
      <c r="F1609" s="56"/>
    </row>
    <row r="1610" spans="2:6">
      <c r="B1610" s="56"/>
      <c r="C1610" s="56"/>
      <c r="D1610" s="56"/>
      <c r="E1610" s="56"/>
      <c r="F1610" s="56"/>
    </row>
    <row r="1611" spans="2:6">
      <c r="B1611" s="56"/>
      <c r="C1611" s="56"/>
      <c r="D1611" s="56"/>
      <c r="E1611" s="56"/>
      <c r="F1611" s="56"/>
    </row>
    <row r="1612" spans="2:6">
      <c r="B1612" s="56"/>
      <c r="C1612" s="56"/>
      <c r="D1612" s="56"/>
      <c r="E1612" s="56"/>
      <c r="F1612" s="56"/>
    </row>
    <row r="1613" spans="2:6">
      <c r="B1613" s="56"/>
      <c r="C1613" s="56"/>
      <c r="D1613" s="56"/>
      <c r="E1613" s="56"/>
      <c r="F1613" s="56"/>
    </row>
    <row r="1614" spans="2:6">
      <c r="B1614" s="56"/>
      <c r="C1614" s="56"/>
      <c r="D1614" s="56"/>
      <c r="E1614" s="56"/>
      <c r="F1614" s="56"/>
    </row>
    <row r="1615" spans="2:6">
      <c r="B1615" s="56"/>
      <c r="C1615" s="56"/>
      <c r="D1615" s="56"/>
      <c r="E1615" s="56"/>
      <c r="F1615" s="56"/>
    </row>
    <row r="1616" spans="2:6">
      <c r="B1616" s="56"/>
      <c r="C1616" s="56"/>
      <c r="D1616" s="56"/>
      <c r="E1616" s="56"/>
      <c r="F1616" s="56"/>
    </row>
    <row r="1617" spans="2:6">
      <c r="B1617" s="56"/>
      <c r="C1617" s="56"/>
      <c r="D1617" s="56"/>
      <c r="E1617" s="56"/>
      <c r="F1617" s="56"/>
    </row>
    <row r="1618" spans="2:6">
      <c r="B1618" s="56"/>
      <c r="C1618" s="56"/>
      <c r="D1618" s="56"/>
      <c r="E1618" s="56"/>
      <c r="F1618" s="56"/>
    </row>
    <row r="1619" spans="2:6">
      <c r="B1619" s="56"/>
      <c r="C1619" s="56"/>
      <c r="D1619" s="56"/>
      <c r="E1619" s="56"/>
      <c r="F1619" s="56"/>
    </row>
    <row r="1620" spans="2:6">
      <c r="B1620" s="56"/>
      <c r="C1620" s="56"/>
      <c r="D1620" s="56"/>
      <c r="E1620" s="56"/>
      <c r="F1620" s="56"/>
    </row>
    <row r="1621" spans="2:6">
      <c r="B1621" s="56"/>
      <c r="C1621" s="56"/>
      <c r="D1621" s="56"/>
      <c r="E1621" s="56"/>
      <c r="F1621" s="56"/>
    </row>
    <row r="1622" spans="2:6">
      <c r="B1622" s="56"/>
      <c r="C1622" s="56"/>
      <c r="D1622" s="56"/>
      <c r="E1622" s="56"/>
      <c r="F1622" s="56"/>
    </row>
    <row r="1623" spans="2:6">
      <c r="B1623" s="56"/>
      <c r="C1623" s="56"/>
      <c r="D1623" s="56"/>
      <c r="E1623" s="56"/>
      <c r="F1623" s="56"/>
    </row>
    <row r="1624" spans="2:6">
      <c r="B1624" s="56"/>
      <c r="C1624" s="56"/>
      <c r="D1624" s="56"/>
      <c r="E1624" s="56"/>
      <c r="F1624" s="56"/>
    </row>
    <row r="1625" spans="2:6">
      <c r="B1625" s="56"/>
      <c r="C1625" s="56"/>
      <c r="D1625" s="56"/>
      <c r="E1625" s="56"/>
      <c r="F1625" s="56"/>
    </row>
    <row r="1626" spans="2:6">
      <c r="B1626" s="56"/>
      <c r="C1626" s="56"/>
      <c r="D1626" s="56"/>
      <c r="E1626" s="56"/>
      <c r="F1626" s="56"/>
    </row>
    <row r="1627" spans="2:6">
      <c r="B1627" s="56"/>
      <c r="C1627" s="56"/>
      <c r="D1627" s="56"/>
      <c r="E1627" s="56"/>
      <c r="F1627" s="56"/>
    </row>
    <row r="1628" spans="2:6">
      <c r="B1628" s="56"/>
      <c r="C1628" s="56"/>
      <c r="D1628" s="56"/>
      <c r="E1628" s="56"/>
      <c r="F1628" s="56"/>
    </row>
    <row r="1629" spans="2:6">
      <c r="B1629" s="56"/>
      <c r="C1629" s="56"/>
      <c r="D1629" s="56"/>
      <c r="E1629" s="56"/>
      <c r="F1629" s="56"/>
    </row>
    <row r="1630" spans="2:6">
      <c r="B1630" s="56"/>
      <c r="C1630" s="56"/>
      <c r="D1630" s="56"/>
      <c r="E1630" s="56"/>
      <c r="F1630" s="56"/>
    </row>
    <row r="1631" spans="2:6">
      <c r="B1631" s="56"/>
      <c r="C1631" s="56"/>
      <c r="D1631" s="56"/>
      <c r="E1631" s="56"/>
      <c r="F1631" s="56"/>
    </row>
    <row r="1632" spans="2:6">
      <c r="B1632" s="56"/>
      <c r="C1632" s="56"/>
      <c r="D1632" s="56"/>
      <c r="E1632" s="56"/>
      <c r="F1632" s="56"/>
    </row>
    <row r="1633" spans="2:6">
      <c r="B1633" s="56"/>
      <c r="C1633" s="56"/>
      <c r="D1633" s="56"/>
      <c r="E1633" s="56"/>
      <c r="F1633" s="56"/>
    </row>
    <row r="1634" spans="2:6">
      <c r="B1634" s="56"/>
      <c r="C1634" s="56"/>
      <c r="D1634" s="56"/>
      <c r="E1634" s="56"/>
      <c r="F1634" s="56"/>
    </row>
    <row r="1635" spans="2:6">
      <c r="B1635" s="56"/>
      <c r="C1635" s="56"/>
      <c r="D1635" s="56"/>
      <c r="E1635" s="56"/>
      <c r="F1635" s="56"/>
    </row>
    <row r="1636" spans="2:6">
      <c r="B1636" s="56"/>
      <c r="C1636" s="56"/>
      <c r="D1636" s="56"/>
      <c r="E1636" s="56"/>
      <c r="F1636" s="56"/>
    </row>
    <row r="1637" spans="2:6">
      <c r="B1637" s="56"/>
      <c r="C1637" s="56"/>
      <c r="D1637" s="56"/>
      <c r="E1637" s="56"/>
      <c r="F1637" s="56"/>
    </row>
    <row r="1638" spans="2:6">
      <c r="B1638" s="56"/>
      <c r="C1638" s="56"/>
      <c r="D1638" s="56"/>
      <c r="E1638" s="56"/>
      <c r="F1638" s="56"/>
    </row>
    <row r="1639" spans="2:6">
      <c r="B1639" s="56"/>
      <c r="C1639" s="56"/>
      <c r="D1639" s="56"/>
      <c r="E1639" s="56"/>
      <c r="F1639" s="56"/>
    </row>
    <row r="1640" spans="2:6">
      <c r="B1640" s="56"/>
      <c r="C1640" s="56"/>
      <c r="D1640" s="56"/>
      <c r="E1640" s="56"/>
      <c r="F1640" s="56"/>
    </row>
    <row r="1641" spans="2:6">
      <c r="B1641" s="56"/>
      <c r="C1641" s="56"/>
      <c r="D1641" s="56"/>
      <c r="E1641" s="56"/>
      <c r="F1641" s="56"/>
    </row>
    <row r="1642" spans="2:6">
      <c r="B1642" s="56"/>
      <c r="C1642" s="56"/>
      <c r="D1642" s="56"/>
      <c r="E1642" s="56"/>
      <c r="F1642" s="56"/>
    </row>
    <row r="1643" spans="2:6">
      <c r="B1643" s="56"/>
      <c r="C1643" s="56"/>
      <c r="D1643" s="56"/>
      <c r="E1643" s="56"/>
      <c r="F1643" s="56"/>
    </row>
    <row r="1644" spans="2:6">
      <c r="B1644" s="56"/>
      <c r="C1644" s="56"/>
      <c r="D1644" s="56"/>
      <c r="E1644" s="56"/>
      <c r="F1644" s="56"/>
    </row>
    <row r="1645" spans="2:6">
      <c r="B1645" s="56"/>
      <c r="C1645" s="56"/>
      <c r="D1645" s="56"/>
      <c r="E1645" s="56"/>
      <c r="F1645" s="56"/>
    </row>
    <row r="1646" spans="2:6">
      <c r="B1646" s="56"/>
      <c r="C1646" s="56"/>
      <c r="D1646" s="56"/>
      <c r="E1646" s="56"/>
      <c r="F1646" s="56"/>
    </row>
    <row r="1647" spans="2:6">
      <c r="B1647" s="56"/>
      <c r="C1647" s="56"/>
      <c r="D1647" s="56"/>
      <c r="E1647" s="56"/>
      <c r="F1647" s="56"/>
    </row>
    <row r="1648" spans="2:6">
      <c r="B1648" s="56"/>
      <c r="C1648" s="56"/>
      <c r="D1648" s="56"/>
      <c r="E1648" s="56"/>
      <c r="F1648" s="56"/>
    </row>
    <row r="1649" spans="2:6">
      <c r="B1649" s="56"/>
      <c r="C1649" s="56"/>
      <c r="D1649" s="56"/>
      <c r="E1649" s="56"/>
      <c r="F1649" s="56"/>
    </row>
    <row r="1650" spans="2:6">
      <c r="B1650" s="56"/>
      <c r="C1650" s="56"/>
      <c r="D1650" s="56"/>
      <c r="E1650" s="56"/>
      <c r="F1650" s="56"/>
    </row>
    <row r="1651" spans="2:6">
      <c r="B1651" s="56"/>
      <c r="C1651" s="56"/>
      <c r="D1651" s="56"/>
      <c r="E1651" s="56"/>
      <c r="F1651" s="56"/>
    </row>
    <row r="1652" spans="2:6">
      <c r="B1652" s="56"/>
      <c r="C1652" s="56"/>
      <c r="D1652" s="56"/>
      <c r="E1652" s="56"/>
      <c r="F1652" s="56"/>
    </row>
    <row r="1653" spans="2:6">
      <c r="B1653" s="56"/>
      <c r="C1653" s="56"/>
      <c r="D1653" s="56"/>
      <c r="E1653" s="56"/>
      <c r="F1653" s="56"/>
    </row>
    <row r="1654" spans="2:6">
      <c r="B1654" s="56"/>
      <c r="C1654" s="56"/>
      <c r="D1654" s="56"/>
      <c r="E1654" s="56"/>
      <c r="F1654" s="56"/>
    </row>
    <row r="1655" spans="2:6">
      <c r="B1655" s="56"/>
      <c r="C1655" s="56"/>
      <c r="D1655" s="56"/>
      <c r="E1655" s="56"/>
      <c r="F1655" s="56"/>
    </row>
    <row r="1656" spans="2:6">
      <c r="B1656" s="56"/>
      <c r="C1656" s="56"/>
      <c r="D1656" s="56"/>
      <c r="E1656" s="56"/>
      <c r="F1656" s="56"/>
    </row>
    <row r="1657" spans="2:6">
      <c r="B1657" s="56"/>
      <c r="C1657" s="56"/>
      <c r="D1657" s="56"/>
      <c r="E1657" s="56"/>
      <c r="F1657" s="56"/>
    </row>
    <row r="1658" spans="2:6">
      <c r="B1658" s="56"/>
      <c r="C1658" s="56"/>
      <c r="D1658" s="56"/>
      <c r="E1658" s="56"/>
      <c r="F1658" s="56"/>
    </row>
    <row r="1659" spans="2:6">
      <c r="B1659" s="56"/>
      <c r="C1659" s="56"/>
      <c r="D1659" s="56"/>
      <c r="E1659" s="56"/>
      <c r="F1659" s="56"/>
    </row>
    <row r="1660" spans="2:6">
      <c r="B1660" s="56"/>
      <c r="C1660" s="56"/>
      <c r="D1660" s="56"/>
      <c r="E1660" s="56"/>
      <c r="F1660" s="56"/>
    </row>
    <row r="1661" spans="2:6">
      <c r="B1661" s="56"/>
      <c r="C1661" s="56"/>
      <c r="D1661" s="56"/>
      <c r="E1661" s="56"/>
      <c r="F1661" s="56"/>
    </row>
    <row r="1662" spans="2:6">
      <c r="B1662" s="56"/>
      <c r="C1662" s="56"/>
      <c r="D1662" s="56"/>
      <c r="E1662" s="56"/>
      <c r="F1662" s="56"/>
    </row>
    <row r="1663" spans="2:6">
      <c r="B1663" s="56"/>
      <c r="C1663" s="56"/>
      <c r="D1663" s="56"/>
      <c r="E1663" s="56"/>
      <c r="F1663" s="56"/>
    </row>
    <row r="1664" spans="2:6">
      <c r="B1664" s="56"/>
      <c r="C1664" s="56"/>
      <c r="D1664" s="56"/>
      <c r="E1664" s="56"/>
      <c r="F1664" s="56"/>
    </row>
    <row r="1665" spans="2:6">
      <c r="B1665" s="56"/>
      <c r="C1665" s="56"/>
      <c r="D1665" s="56"/>
      <c r="E1665" s="56"/>
      <c r="F1665" s="56"/>
    </row>
    <row r="1666" spans="2:6">
      <c r="B1666" s="56"/>
      <c r="C1666" s="56"/>
      <c r="D1666" s="56"/>
      <c r="E1666" s="56"/>
      <c r="F1666" s="56"/>
    </row>
    <row r="1667" spans="2:6">
      <c r="B1667" s="56"/>
      <c r="C1667" s="56"/>
      <c r="D1667" s="56"/>
      <c r="E1667" s="56"/>
      <c r="F1667" s="56"/>
    </row>
    <row r="1668" spans="2:6">
      <c r="B1668" s="56"/>
      <c r="C1668" s="56"/>
      <c r="D1668" s="56"/>
      <c r="E1668" s="56"/>
      <c r="F1668" s="56"/>
    </row>
    <row r="1669" spans="2:6">
      <c r="B1669" s="56"/>
      <c r="C1669" s="56"/>
      <c r="D1669" s="56"/>
      <c r="E1669" s="56"/>
      <c r="F1669" s="56"/>
    </row>
    <row r="1670" spans="2:6">
      <c r="B1670" s="56"/>
      <c r="C1670" s="56"/>
      <c r="D1670" s="56"/>
      <c r="E1670" s="56"/>
      <c r="F1670" s="56"/>
    </row>
    <row r="1671" spans="2:6">
      <c r="B1671" s="56"/>
      <c r="C1671" s="56"/>
      <c r="D1671" s="56"/>
      <c r="E1671" s="56"/>
      <c r="F1671" s="56"/>
    </row>
    <row r="1672" spans="2:6">
      <c r="B1672" s="56"/>
      <c r="C1672" s="56"/>
      <c r="D1672" s="56"/>
      <c r="E1672" s="56"/>
      <c r="F1672" s="56"/>
    </row>
    <row r="1673" spans="2:6">
      <c r="B1673" s="56"/>
      <c r="C1673" s="56"/>
      <c r="D1673" s="56"/>
      <c r="E1673" s="56"/>
      <c r="F1673" s="56"/>
    </row>
    <row r="1674" spans="2:6">
      <c r="B1674" s="56"/>
      <c r="C1674" s="56"/>
      <c r="D1674" s="56"/>
      <c r="E1674" s="56"/>
      <c r="F1674" s="56"/>
    </row>
    <row r="1675" spans="2:6">
      <c r="B1675" s="56"/>
      <c r="C1675" s="56"/>
      <c r="D1675" s="56"/>
      <c r="E1675" s="56"/>
      <c r="F1675" s="56"/>
    </row>
    <row r="1676" spans="2:6">
      <c r="B1676" s="56"/>
      <c r="C1676" s="56"/>
      <c r="D1676" s="56"/>
      <c r="E1676" s="56"/>
      <c r="F1676" s="56"/>
    </row>
    <row r="1677" spans="2:6">
      <c r="B1677" s="56"/>
      <c r="C1677" s="56"/>
      <c r="D1677" s="56"/>
      <c r="E1677" s="56"/>
      <c r="F1677" s="56"/>
    </row>
    <row r="1678" spans="2:6">
      <c r="B1678" s="56"/>
      <c r="C1678" s="56"/>
      <c r="D1678" s="56"/>
      <c r="E1678" s="56"/>
      <c r="F1678" s="56"/>
    </row>
    <row r="1679" spans="2:6">
      <c r="B1679" s="56"/>
      <c r="C1679" s="56"/>
      <c r="D1679" s="56"/>
      <c r="E1679" s="56"/>
      <c r="F1679" s="56"/>
    </row>
    <row r="1680" spans="2:6">
      <c r="B1680" s="56"/>
      <c r="C1680" s="56"/>
      <c r="D1680" s="56"/>
      <c r="E1680" s="56"/>
      <c r="F1680" s="56"/>
    </row>
    <row r="1681" spans="2:6">
      <c r="B1681" s="56"/>
      <c r="C1681" s="56"/>
      <c r="D1681" s="56"/>
      <c r="E1681" s="56"/>
      <c r="F1681" s="56"/>
    </row>
    <row r="1682" spans="2:6">
      <c r="B1682" s="56"/>
      <c r="C1682" s="56"/>
      <c r="D1682" s="56"/>
      <c r="E1682" s="56"/>
      <c r="F1682" s="56"/>
    </row>
    <row r="1683" spans="2:6">
      <c r="B1683" s="56"/>
      <c r="C1683" s="56"/>
      <c r="D1683" s="56"/>
      <c r="E1683" s="56"/>
      <c r="F1683" s="56"/>
    </row>
    <row r="1684" spans="2:6">
      <c r="B1684" s="56"/>
      <c r="C1684" s="56"/>
      <c r="D1684" s="56"/>
      <c r="E1684" s="56"/>
      <c r="F1684" s="56"/>
    </row>
    <row r="1685" spans="2:6">
      <c r="B1685" s="56"/>
      <c r="C1685" s="56"/>
      <c r="D1685" s="56"/>
      <c r="E1685" s="56"/>
      <c r="F1685" s="56"/>
    </row>
    <row r="1686" spans="2:6">
      <c r="B1686" s="56"/>
      <c r="C1686" s="56"/>
      <c r="D1686" s="56"/>
      <c r="E1686" s="56"/>
      <c r="F1686" s="56"/>
    </row>
    <row r="1687" spans="2:6">
      <c r="B1687" s="56"/>
      <c r="C1687" s="56"/>
      <c r="D1687" s="56"/>
      <c r="E1687" s="56"/>
      <c r="F1687" s="56"/>
    </row>
    <row r="1688" spans="2:6">
      <c r="B1688" s="56"/>
      <c r="C1688" s="56"/>
      <c r="D1688" s="56"/>
      <c r="E1688" s="56"/>
      <c r="F1688" s="56"/>
    </row>
    <row r="1689" spans="2:6">
      <c r="B1689" s="56"/>
      <c r="C1689" s="56"/>
      <c r="D1689" s="56"/>
      <c r="E1689" s="56"/>
      <c r="F1689" s="56"/>
    </row>
    <row r="1690" spans="2:6">
      <c r="B1690" s="56"/>
      <c r="C1690" s="56"/>
      <c r="D1690" s="56"/>
      <c r="E1690" s="56"/>
      <c r="F1690" s="56"/>
    </row>
    <row r="1691" spans="2:6">
      <c r="B1691" s="56"/>
      <c r="C1691" s="56"/>
      <c r="D1691" s="56"/>
      <c r="E1691" s="56"/>
      <c r="F1691" s="56"/>
    </row>
    <row r="1692" spans="2:6">
      <c r="B1692" s="56"/>
      <c r="C1692" s="56"/>
      <c r="D1692" s="56"/>
      <c r="E1692" s="56"/>
      <c r="F1692" s="56"/>
    </row>
    <row r="1693" spans="2:6">
      <c r="B1693" s="56"/>
      <c r="C1693" s="56"/>
      <c r="D1693" s="56"/>
      <c r="E1693" s="56"/>
      <c r="F1693" s="56"/>
    </row>
    <row r="1694" spans="2:6">
      <c r="B1694" s="56"/>
      <c r="C1694" s="56"/>
      <c r="D1694" s="56"/>
      <c r="E1694" s="56"/>
      <c r="F1694" s="56"/>
    </row>
    <row r="1695" spans="2:6">
      <c r="B1695" s="56"/>
      <c r="C1695" s="56"/>
      <c r="D1695" s="56"/>
      <c r="E1695" s="56"/>
      <c r="F1695" s="56"/>
    </row>
    <row r="1696" spans="2:6">
      <c r="B1696" s="56"/>
      <c r="C1696" s="56"/>
      <c r="D1696" s="56"/>
      <c r="E1696" s="56"/>
      <c r="F1696" s="56"/>
    </row>
    <row r="1697" spans="2:6">
      <c r="B1697" s="56"/>
      <c r="C1697" s="56"/>
      <c r="D1697" s="56"/>
      <c r="E1697" s="56"/>
      <c r="F1697" s="56"/>
    </row>
    <row r="1698" spans="2:6">
      <c r="B1698" s="56"/>
      <c r="C1698" s="56"/>
      <c r="D1698" s="56"/>
      <c r="E1698" s="56"/>
      <c r="F1698" s="56"/>
    </row>
    <row r="1699" spans="2:6">
      <c r="B1699" s="56"/>
      <c r="C1699" s="56"/>
      <c r="D1699" s="56"/>
      <c r="E1699" s="56"/>
      <c r="F1699" s="56"/>
    </row>
    <row r="1700" spans="2:6">
      <c r="B1700" s="56"/>
      <c r="C1700" s="56"/>
      <c r="D1700" s="56"/>
      <c r="E1700" s="56"/>
      <c r="F1700" s="56"/>
    </row>
    <row r="1701" spans="2:6">
      <c r="B1701" s="56"/>
      <c r="C1701" s="56"/>
      <c r="D1701" s="56"/>
      <c r="E1701" s="56"/>
      <c r="F1701" s="56"/>
    </row>
    <row r="1702" spans="2:6">
      <c r="B1702" s="56"/>
      <c r="C1702" s="56"/>
      <c r="D1702" s="56"/>
      <c r="E1702" s="56"/>
      <c r="F1702" s="56"/>
    </row>
    <row r="1703" spans="2:6">
      <c r="B1703" s="56"/>
      <c r="C1703" s="56"/>
      <c r="D1703" s="56"/>
      <c r="E1703" s="56"/>
      <c r="F1703" s="56"/>
    </row>
    <row r="1704" spans="2:6">
      <c r="B1704" s="56"/>
      <c r="C1704" s="56"/>
      <c r="D1704" s="56"/>
      <c r="E1704" s="56"/>
      <c r="F1704" s="56"/>
    </row>
    <row r="1705" spans="2:6">
      <c r="B1705" s="56"/>
      <c r="C1705" s="56"/>
      <c r="D1705" s="56"/>
      <c r="E1705" s="56"/>
      <c r="F1705" s="56"/>
    </row>
    <row r="1706" spans="2:6">
      <c r="B1706" s="56"/>
      <c r="C1706" s="56"/>
      <c r="D1706" s="56"/>
      <c r="E1706" s="56"/>
      <c r="F1706" s="56"/>
    </row>
    <row r="1707" spans="2:6">
      <c r="B1707" s="56"/>
      <c r="C1707" s="56"/>
      <c r="D1707" s="56"/>
      <c r="E1707" s="56"/>
      <c r="F1707" s="56"/>
    </row>
    <row r="1708" spans="2:6">
      <c r="B1708" s="56"/>
      <c r="C1708" s="56"/>
      <c r="D1708" s="56"/>
      <c r="E1708" s="56"/>
      <c r="F1708" s="56"/>
    </row>
    <row r="1709" spans="2:6">
      <c r="B1709" s="56"/>
      <c r="C1709" s="56"/>
      <c r="D1709" s="56"/>
      <c r="E1709" s="56"/>
      <c r="F1709" s="56"/>
    </row>
    <row r="1710" spans="2:6">
      <c r="B1710" s="56"/>
      <c r="C1710" s="56"/>
      <c r="D1710" s="56"/>
      <c r="E1710" s="56"/>
      <c r="F1710" s="56"/>
    </row>
    <row r="1711" spans="2:6">
      <c r="B1711" s="56"/>
      <c r="C1711" s="56"/>
      <c r="D1711" s="56"/>
      <c r="E1711" s="56"/>
      <c r="F1711" s="56"/>
    </row>
    <row r="1712" spans="2:6">
      <c r="B1712" s="56"/>
      <c r="C1712" s="56"/>
      <c r="D1712" s="56"/>
      <c r="E1712" s="56"/>
      <c r="F1712" s="56"/>
    </row>
    <row r="1713" spans="2:6">
      <c r="B1713" s="56"/>
      <c r="C1713" s="56"/>
      <c r="D1713" s="56"/>
      <c r="E1713" s="56"/>
      <c r="F1713" s="56"/>
    </row>
    <row r="1714" spans="2:6">
      <c r="B1714" s="56"/>
      <c r="C1714" s="56"/>
      <c r="D1714" s="56"/>
      <c r="E1714" s="56"/>
      <c r="F1714" s="56"/>
    </row>
    <row r="1715" spans="2:6">
      <c r="B1715" s="56"/>
      <c r="C1715" s="56"/>
      <c r="D1715" s="56"/>
      <c r="E1715" s="56"/>
      <c r="F1715" s="56"/>
    </row>
    <row r="1716" spans="2:6">
      <c r="B1716" s="56"/>
      <c r="C1716" s="56"/>
      <c r="D1716" s="56"/>
      <c r="E1716" s="56"/>
      <c r="F1716" s="56"/>
    </row>
    <row r="1717" spans="2:6">
      <c r="B1717" s="56"/>
      <c r="C1717" s="56"/>
      <c r="D1717" s="56"/>
      <c r="E1717" s="56"/>
      <c r="F1717" s="56"/>
    </row>
    <row r="1718" spans="2:6">
      <c r="B1718" s="56"/>
      <c r="C1718" s="56"/>
      <c r="D1718" s="56"/>
      <c r="E1718" s="56"/>
      <c r="F1718" s="56"/>
    </row>
    <row r="1719" spans="2:6">
      <c r="B1719" s="56"/>
      <c r="C1719" s="56"/>
      <c r="D1719" s="56"/>
      <c r="E1719" s="56"/>
      <c r="F1719" s="56"/>
    </row>
    <row r="1720" spans="2:6">
      <c r="B1720" s="56"/>
      <c r="C1720" s="56"/>
      <c r="D1720" s="56"/>
      <c r="E1720" s="56"/>
      <c r="F1720" s="56"/>
    </row>
    <row r="1721" spans="2:6">
      <c r="B1721" s="56"/>
      <c r="C1721" s="56"/>
      <c r="D1721" s="56"/>
      <c r="E1721" s="56"/>
      <c r="F1721" s="56"/>
    </row>
    <row r="1722" spans="2:6">
      <c r="B1722" s="56"/>
      <c r="C1722" s="56"/>
      <c r="D1722" s="56"/>
      <c r="E1722" s="56"/>
      <c r="F1722" s="56"/>
    </row>
    <row r="1723" spans="2:6">
      <c r="B1723" s="56"/>
      <c r="C1723" s="56"/>
      <c r="D1723" s="56"/>
      <c r="E1723" s="56"/>
      <c r="F1723" s="56"/>
    </row>
    <row r="1724" spans="2:6">
      <c r="B1724" s="56"/>
      <c r="C1724" s="56"/>
      <c r="D1724" s="56"/>
      <c r="E1724" s="56"/>
      <c r="F1724" s="56"/>
    </row>
    <row r="1725" spans="2:6">
      <c r="B1725" s="56"/>
      <c r="C1725" s="56"/>
      <c r="D1725" s="56"/>
      <c r="E1725" s="56"/>
      <c r="F1725" s="56"/>
    </row>
    <row r="1726" spans="2:6">
      <c r="B1726" s="56"/>
      <c r="C1726" s="56"/>
      <c r="D1726" s="56"/>
      <c r="E1726" s="56"/>
      <c r="F1726" s="56"/>
    </row>
    <row r="1727" spans="2:6">
      <c r="B1727" s="56"/>
      <c r="C1727" s="56"/>
      <c r="D1727" s="56"/>
      <c r="E1727" s="56"/>
      <c r="F1727" s="56"/>
    </row>
    <row r="1728" spans="2:6">
      <c r="B1728" s="56"/>
      <c r="C1728" s="56"/>
      <c r="D1728" s="56"/>
      <c r="E1728" s="56"/>
      <c r="F1728" s="56"/>
    </row>
    <row r="1729" spans="2:6">
      <c r="B1729" s="56"/>
      <c r="C1729" s="56"/>
      <c r="D1729" s="56"/>
      <c r="E1729" s="56"/>
      <c r="F1729" s="56"/>
    </row>
    <row r="1730" spans="2:6">
      <c r="B1730" s="56"/>
      <c r="C1730" s="56"/>
      <c r="D1730" s="56"/>
      <c r="E1730" s="56"/>
      <c r="F1730" s="56"/>
    </row>
    <row r="1731" spans="2:6">
      <c r="B1731" s="56"/>
      <c r="C1731" s="56"/>
      <c r="D1731" s="56"/>
      <c r="E1731" s="56"/>
      <c r="F1731" s="56"/>
    </row>
    <row r="1732" spans="2:6">
      <c r="B1732" s="56"/>
      <c r="C1732" s="56"/>
      <c r="D1732" s="56"/>
      <c r="E1732" s="56"/>
      <c r="F1732" s="56"/>
    </row>
    <row r="1733" spans="2:6">
      <c r="B1733" s="56"/>
      <c r="C1733" s="56"/>
      <c r="D1733" s="56"/>
      <c r="E1733" s="56"/>
      <c r="F1733" s="56"/>
    </row>
    <row r="1734" spans="2:6">
      <c r="B1734" s="56"/>
      <c r="C1734" s="56"/>
      <c r="D1734" s="56"/>
      <c r="E1734" s="56"/>
      <c r="F1734" s="56"/>
    </row>
    <row r="1735" spans="2:6">
      <c r="B1735" s="56"/>
      <c r="C1735" s="56"/>
      <c r="D1735" s="56"/>
      <c r="E1735" s="56"/>
      <c r="F1735" s="56"/>
    </row>
    <row r="1736" spans="2:6">
      <c r="B1736" s="56"/>
      <c r="C1736" s="56"/>
      <c r="D1736" s="56"/>
      <c r="E1736" s="56"/>
      <c r="F1736" s="56"/>
    </row>
    <row r="1737" spans="2:6">
      <c r="B1737" s="56"/>
      <c r="C1737" s="56"/>
      <c r="D1737" s="56"/>
      <c r="E1737" s="56"/>
      <c r="F1737" s="56"/>
    </row>
    <row r="1738" spans="2:6">
      <c r="B1738" s="56"/>
      <c r="C1738" s="56"/>
      <c r="D1738" s="56"/>
      <c r="E1738" s="56"/>
      <c r="F1738" s="56"/>
    </row>
    <row r="1739" spans="2:6">
      <c r="B1739" s="56"/>
      <c r="C1739" s="56"/>
      <c r="D1739" s="56"/>
      <c r="E1739" s="56"/>
      <c r="F1739" s="56"/>
    </row>
    <row r="1740" spans="2:6">
      <c r="B1740" s="56"/>
      <c r="C1740" s="56"/>
      <c r="D1740" s="56"/>
      <c r="E1740" s="56"/>
      <c r="F1740" s="56"/>
    </row>
    <row r="1741" spans="2:6">
      <c r="B1741" s="56"/>
      <c r="C1741" s="56"/>
      <c r="D1741" s="56"/>
      <c r="E1741" s="56"/>
      <c r="F1741" s="56"/>
    </row>
    <row r="1742" spans="2:6">
      <c r="B1742" s="56"/>
      <c r="C1742" s="56"/>
      <c r="D1742" s="56"/>
      <c r="E1742" s="56"/>
      <c r="F1742" s="56"/>
    </row>
    <row r="1743" spans="2:6">
      <c r="B1743" s="56"/>
      <c r="C1743" s="56"/>
      <c r="D1743" s="56"/>
      <c r="E1743" s="56"/>
      <c r="F1743" s="56"/>
    </row>
    <row r="1744" spans="2:6">
      <c r="B1744" s="56"/>
      <c r="C1744" s="56"/>
      <c r="D1744" s="56"/>
      <c r="E1744" s="56"/>
      <c r="F1744" s="56"/>
    </row>
    <row r="1745" spans="2:6">
      <c r="B1745" s="56"/>
      <c r="C1745" s="56"/>
      <c r="D1745" s="56"/>
      <c r="E1745" s="56"/>
      <c r="F1745" s="56"/>
    </row>
    <row r="1746" spans="2:6">
      <c r="B1746" s="56"/>
      <c r="C1746" s="56"/>
      <c r="D1746" s="56"/>
      <c r="E1746" s="56"/>
      <c r="F1746" s="56"/>
    </row>
    <row r="1747" spans="2:6">
      <c r="B1747" s="56"/>
      <c r="C1747" s="56"/>
      <c r="D1747" s="56"/>
      <c r="E1747" s="56"/>
      <c r="F1747" s="56"/>
    </row>
    <row r="1748" spans="2:6">
      <c r="B1748" s="56"/>
      <c r="C1748" s="56"/>
      <c r="D1748" s="56"/>
      <c r="E1748" s="56"/>
      <c r="F1748" s="56"/>
    </row>
    <row r="1749" spans="2:6">
      <c r="B1749" s="56"/>
      <c r="C1749" s="56"/>
      <c r="D1749" s="56"/>
      <c r="E1749" s="56"/>
      <c r="F1749" s="56"/>
    </row>
    <row r="1750" spans="2:6">
      <c r="B1750" s="56"/>
      <c r="C1750" s="56"/>
      <c r="D1750" s="56"/>
      <c r="E1750" s="56"/>
      <c r="F1750" s="56"/>
    </row>
    <row r="1751" spans="2:6">
      <c r="B1751" s="56"/>
      <c r="C1751" s="56"/>
      <c r="D1751" s="56"/>
      <c r="E1751" s="56"/>
      <c r="F1751" s="56"/>
    </row>
    <row r="1752" spans="2:6">
      <c r="B1752" s="56"/>
      <c r="C1752" s="56"/>
      <c r="D1752" s="56"/>
      <c r="E1752" s="56"/>
      <c r="F1752" s="56"/>
    </row>
    <row r="1753" spans="2:6">
      <c r="B1753" s="56"/>
      <c r="C1753" s="56"/>
      <c r="D1753" s="56"/>
      <c r="E1753" s="56"/>
      <c r="F1753" s="56"/>
    </row>
    <row r="1754" spans="2:6">
      <c r="B1754" s="56"/>
      <c r="C1754" s="56"/>
      <c r="D1754" s="56"/>
      <c r="E1754" s="56"/>
      <c r="F1754" s="56"/>
    </row>
    <row r="1755" spans="2:6">
      <c r="B1755" s="56"/>
      <c r="C1755" s="56"/>
      <c r="D1755" s="56"/>
      <c r="E1755" s="56"/>
      <c r="F1755" s="56"/>
    </row>
    <row r="1756" spans="2:6">
      <c r="B1756" s="56"/>
      <c r="C1756" s="56"/>
      <c r="D1756" s="56"/>
      <c r="E1756" s="56"/>
      <c r="F1756" s="56"/>
    </row>
    <row r="1757" spans="2:6">
      <c r="B1757" s="56"/>
      <c r="C1757" s="56"/>
      <c r="D1757" s="56"/>
      <c r="E1757" s="56"/>
      <c r="F1757" s="56"/>
    </row>
    <row r="1758" spans="2:6">
      <c r="B1758" s="56"/>
      <c r="C1758" s="56"/>
      <c r="D1758" s="56"/>
      <c r="E1758" s="56"/>
      <c r="F1758" s="56"/>
    </row>
    <row r="1759" spans="2:6">
      <c r="B1759" s="56"/>
      <c r="C1759" s="56"/>
      <c r="D1759" s="56"/>
      <c r="E1759" s="56"/>
      <c r="F1759" s="56"/>
    </row>
    <row r="1760" spans="2:6">
      <c r="B1760" s="56"/>
      <c r="C1760" s="56"/>
      <c r="D1760" s="56"/>
      <c r="E1760" s="56"/>
      <c r="F1760" s="56"/>
    </row>
    <row r="1761" spans="2:6">
      <c r="B1761" s="56"/>
      <c r="C1761" s="56"/>
      <c r="D1761" s="56"/>
      <c r="E1761" s="56"/>
      <c r="F1761" s="56"/>
    </row>
    <row r="1762" spans="2:6">
      <c r="B1762" s="56"/>
      <c r="C1762" s="56"/>
      <c r="D1762" s="56"/>
      <c r="E1762" s="56"/>
      <c r="F1762" s="56"/>
    </row>
    <row r="1763" spans="2:6">
      <c r="B1763" s="56"/>
      <c r="C1763" s="56"/>
      <c r="D1763" s="56"/>
      <c r="E1763" s="56"/>
      <c r="F1763" s="56"/>
    </row>
    <row r="1764" spans="2:6">
      <c r="B1764" s="56"/>
      <c r="C1764" s="56"/>
      <c r="D1764" s="56"/>
      <c r="E1764" s="56"/>
      <c r="F1764" s="56"/>
    </row>
    <row r="1765" spans="2:6">
      <c r="B1765" s="56"/>
      <c r="C1765" s="56"/>
      <c r="D1765" s="56"/>
      <c r="E1765" s="56"/>
      <c r="F1765" s="56"/>
    </row>
    <row r="1766" spans="2:6">
      <c r="B1766" s="56"/>
      <c r="C1766" s="56"/>
      <c r="D1766" s="56"/>
      <c r="E1766" s="56"/>
      <c r="F1766" s="56"/>
    </row>
    <row r="1767" spans="2:6">
      <c r="B1767" s="56"/>
      <c r="C1767" s="56"/>
      <c r="D1767" s="56"/>
      <c r="E1767" s="56"/>
      <c r="F1767" s="56"/>
    </row>
    <row r="1768" spans="2:6">
      <c r="B1768" s="56"/>
      <c r="C1768" s="56"/>
      <c r="D1768" s="56"/>
      <c r="E1768" s="56"/>
      <c r="F1768" s="56"/>
    </row>
    <row r="1769" spans="2:6">
      <c r="B1769" s="56"/>
      <c r="C1769" s="56"/>
      <c r="D1769" s="56"/>
      <c r="E1769" s="56"/>
      <c r="F1769" s="56"/>
    </row>
    <row r="1770" spans="2:6">
      <c r="B1770" s="56"/>
      <c r="C1770" s="56"/>
      <c r="D1770" s="56"/>
      <c r="E1770" s="56"/>
      <c r="F1770" s="56"/>
    </row>
    <row r="1771" spans="2:6">
      <c r="B1771" s="56"/>
      <c r="C1771" s="56"/>
      <c r="D1771" s="56"/>
      <c r="E1771" s="56"/>
      <c r="F1771" s="56"/>
    </row>
    <row r="1772" spans="2:6">
      <c r="B1772" s="56"/>
      <c r="C1772" s="56"/>
      <c r="D1772" s="56"/>
      <c r="E1772" s="56"/>
      <c r="F1772" s="56"/>
    </row>
    <row r="1773" spans="2:6">
      <c r="B1773" s="56"/>
      <c r="C1773" s="56"/>
      <c r="D1773" s="56"/>
      <c r="E1773" s="56"/>
      <c r="F1773" s="56"/>
    </row>
    <row r="1774" spans="2:6">
      <c r="B1774" s="56"/>
      <c r="C1774" s="56"/>
      <c r="D1774" s="56"/>
      <c r="E1774" s="56"/>
      <c r="F1774" s="56"/>
    </row>
    <row r="1775" spans="2:6">
      <c r="B1775" s="56"/>
      <c r="C1775" s="56"/>
      <c r="D1775" s="56"/>
      <c r="E1775" s="56"/>
      <c r="F1775" s="56"/>
    </row>
    <row r="1776" spans="2:6">
      <c r="B1776" s="56"/>
      <c r="C1776" s="56"/>
      <c r="D1776" s="56"/>
      <c r="E1776" s="56"/>
      <c r="F1776" s="56"/>
    </row>
    <row r="1777" spans="2:6">
      <c r="B1777" s="56"/>
      <c r="C1777" s="56"/>
      <c r="D1777" s="56"/>
      <c r="E1777" s="56"/>
      <c r="F1777" s="56"/>
    </row>
    <row r="1778" spans="2:6">
      <c r="B1778" s="56"/>
      <c r="C1778" s="56"/>
      <c r="D1778" s="56"/>
      <c r="E1778" s="56"/>
      <c r="F1778" s="56"/>
    </row>
    <row r="1779" spans="2:6">
      <c r="B1779" s="56"/>
      <c r="C1779" s="56"/>
      <c r="D1779" s="56"/>
      <c r="E1779" s="56"/>
      <c r="F1779" s="56"/>
    </row>
    <row r="1780" spans="2:6">
      <c r="B1780" s="56"/>
      <c r="C1780" s="56"/>
      <c r="D1780" s="56"/>
      <c r="E1780" s="56"/>
      <c r="F1780" s="56"/>
    </row>
    <row r="1781" spans="2:6">
      <c r="B1781" s="56"/>
      <c r="C1781" s="56"/>
      <c r="D1781" s="56"/>
      <c r="E1781" s="56"/>
      <c r="F1781" s="56"/>
    </row>
    <row r="1782" spans="2:6">
      <c r="B1782" s="56"/>
      <c r="C1782" s="56"/>
      <c r="D1782" s="56"/>
      <c r="E1782" s="56"/>
      <c r="F1782" s="56"/>
    </row>
    <row r="1783" spans="2:6">
      <c r="B1783" s="56"/>
      <c r="C1783" s="56"/>
      <c r="D1783" s="56"/>
      <c r="E1783" s="56"/>
      <c r="F1783" s="56"/>
    </row>
    <row r="1784" spans="2:6">
      <c r="B1784" s="56"/>
      <c r="C1784" s="56"/>
      <c r="D1784" s="56"/>
      <c r="E1784" s="56"/>
      <c r="F1784" s="56"/>
    </row>
    <row r="1785" spans="2:6">
      <c r="B1785" s="56"/>
      <c r="C1785" s="56"/>
      <c r="D1785" s="56"/>
      <c r="E1785" s="56"/>
      <c r="F1785" s="56"/>
    </row>
    <row r="1786" spans="2:6">
      <c r="B1786" s="56"/>
      <c r="C1786" s="56"/>
      <c r="D1786" s="56"/>
      <c r="E1786" s="56"/>
      <c r="F1786" s="56"/>
    </row>
    <row r="1787" spans="2:6">
      <c r="B1787" s="56"/>
      <c r="C1787" s="56"/>
      <c r="D1787" s="56"/>
      <c r="E1787" s="56"/>
      <c r="F1787" s="56"/>
    </row>
    <row r="1788" spans="2:6">
      <c r="B1788" s="56"/>
      <c r="C1788" s="56"/>
      <c r="D1788" s="56"/>
      <c r="E1788" s="56"/>
      <c r="F1788" s="56"/>
    </row>
    <row r="1789" spans="2:6">
      <c r="B1789" s="56"/>
      <c r="C1789" s="56"/>
      <c r="D1789" s="56"/>
      <c r="E1789" s="56"/>
      <c r="F1789" s="56"/>
    </row>
    <row r="1790" spans="2:6">
      <c r="B1790" s="56"/>
      <c r="C1790" s="56"/>
      <c r="D1790" s="56"/>
      <c r="E1790" s="56"/>
      <c r="F1790" s="56"/>
    </row>
    <row r="1791" spans="2:6">
      <c r="B1791" s="56"/>
      <c r="C1791" s="56"/>
      <c r="D1791" s="56"/>
      <c r="E1791" s="56"/>
      <c r="F1791" s="56"/>
    </row>
    <row r="1792" spans="2:6">
      <c r="B1792" s="56"/>
      <c r="C1792" s="56"/>
      <c r="D1792" s="56"/>
      <c r="E1792" s="56"/>
      <c r="F1792" s="56"/>
    </row>
    <row r="1793" spans="2:6">
      <c r="B1793" s="56"/>
      <c r="C1793" s="56"/>
      <c r="D1793" s="56"/>
      <c r="E1793" s="56"/>
      <c r="F1793" s="56"/>
    </row>
    <row r="1794" spans="2:6">
      <c r="B1794" s="56"/>
      <c r="C1794" s="56"/>
      <c r="D1794" s="56"/>
      <c r="E1794" s="56"/>
      <c r="F1794" s="56"/>
    </row>
    <row r="1795" spans="2:6">
      <c r="B1795" s="56"/>
      <c r="C1795" s="56"/>
      <c r="D1795" s="56"/>
      <c r="E1795" s="56"/>
      <c r="F1795" s="56"/>
    </row>
    <row r="1796" spans="2:6">
      <c r="B1796" s="56"/>
      <c r="C1796" s="56"/>
      <c r="D1796" s="56"/>
      <c r="E1796" s="56"/>
      <c r="F1796" s="56"/>
    </row>
    <row r="1797" spans="2:6">
      <c r="B1797" s="56"/>
      <c r="C1797" s="56"/>
      <c r="D1797" s="56"/>
      <c r="E1797" s="56"/>
      <c r="F1797" s="56"/>
    </row>
    <row r="1798" spans="2:6">
      <c r="B1798" s="56"/>
      <c r="C1798" s="56"/>
      <c r="D1798" s="56"/>
      <c r="E1798" s="56"/>
      <c r="F1798" s="56"/>
    </row>
    <row r="1799" spans="2:6">
      <c r="B1799" s="56"/>
      <c r="C1799" s="56"/>
      <c r="D1799" s="56"/>
      <c r="E1799" s="56"/>
      <c r="F1799" s="56"/>
    </row>
    <row r="1800" spans="2:6">
      <c r="B1800" s="56"/>
      <c r="C1800" s="56"/>
      <c r="D1800" s="56"/>
      <c r="E1800" s="56"/>
      <c r="F1800" s="56"/>
    </row>
    <row r="1801" spans="2:6">
      <c r="B1801" s="56"/>
      <c r="C1801" s="56"/>
      <c r="D1801" s="56"/>
      <c r="E1801" s="56"/>
      <c r="F1801" s="56"/>
    </row>
    <row r="1802" spans="2:6">
      <c r="B1802" s="56"/>
      <c r="C1802" s="56"/>
      <c r="D1802" s="56"/>
      <c r="E1802" s="56"/>
      <c r="F1802" s="56"/>
    </row>
    <row r="1803" spans="2:6">
      <c r="B1803" s="56"/>
      <c r="C1803" s="56"/>
      <c r="D1803" s="56"/>
      <c r="E1803" s="56"/>
      <c r="F1803" s="56"/>
    </row>
    <row r="1804" spans="2:6">
      <c r="B1804" s="56"/>
      <c r="C1804" s="56"/>
      <c r="D1804" s="56"/>
      <c r="E1804" s="56"/>
      <c r="F1804" s="56"/>
    </row>
    <row r="1805" spans="2:6">
      <c r="B1805" s="56"/>
      <c r="C1805" s="56"/>
      <c r="D1805" s="56"/>
      <c r="E1805" s="56"/>
      <c r="F1805" s="56"/>
    </row>
    <row r="1806" spans="2:6">
      <c r="B1806" s="56"/>
      <c r="C1806" s="56"/>
      <c r="D1806" s="56"/>
      <c r="E1806" s="56"/>
      <c r="F1806" s="56"/>
    </row>
    <row r="1807" spans="2:6">
      <c r="B1807" s="56"/>
      <c r="C1807" s="56"/>
      <c r="D1807" s="56"/>
      <c r="E1807" s="56"/>
      <c r="F1807" s="56"/>
    </row>
    <row r="1808" spans="2:6">
      <c r="B1808" s="56"/>
      <c r="C1808" s="56"/>
      <c r="D1808" s="56"/>
      <c r="E1808" s="56"/>
      <c r="F1808" s="56"/>
    </row>
    <row r="1809" spans="2:6">
      <c r="B1809" s="56"/>
      <c r="C1809" s="56"/>
      <c r="D1809" s="56"/>
      <c r="E1809" s="56"/>
      <c r="F1809" s="56"/>
    </row>
    <row r="1810" spans="2:6">
      <c r="B1810" s="56"/>
      <c r="C1810" s="56"/>
      <c r="D1810" s="56"/>
      <c r="E1810" s="56"/>
      <c r="F1810" s="56"/>
    </row>
    <row r="1811" spans="2:6">
      <c r="B1811" s="56"/>
      <c r="C1811" s="56"/>
      <c r="D1811" s="56"/>
      <c r="E1811" s="56"/>
      <c r="F1811" s="56"/>
    </row>
    <row r="1812" spans="2:6">
      <c r="B1812" s="56"/>
      <c r="C1812" s="56"/>
      <c r="D1812" s="56"/>
      <c r="E1812" s="56"/>
      <c r="F1812" s="56"/>
    </row>
    <row r="1813" spans="2:6">
      <c r="B1813" s="56"/>
      <c r="C1813" s="56"/>
      <c r="D1813" s="56"/>
      <c r="E1813" s="56"/>
      <c r="F1813" s="56"/>
    </row>
    <row r="1814" spans="2:6">
      <c r="B1814" s="56"/>
      <c r="C1814" s="56"/>
      <c r="D1814" s="56"/>
      <c r="E1814" s="56"/>
      <c r="F1814" s="56"/>
    </row>
    <row r="1815" spans="2:6">
      <c r="B1815" s="56"/>
      <c r="C1815" s="56"/>
      <c r="D1815" s="56"/>
      <c r="E1815" s="56"/>
      <c r="F1815" s="56"/>
    </row>
    <row r="1816" spans="2:6">
      <c r="B1816" s="56"/>
      <c r="C1816" s="56"/>
      <c r="D1816" s="56"/>
      <c r="E1816" s="56"/>
      <c r="F1816" s="56"/>
    </row>
    <row r="1817" spans="2:6">
      <c r="B1817" s="56"/>
      <c r="C1817" s="56"/>
      <c r="D1817" s="56"/>
      <c r="E1817" s="56"/>
      <c r="F1817" s="56"/>
    </row>
    <row r="1818" spans="2:6">
      <c r="B1818" s="56"/>
      <c r="C1818" s="56"/>
      <c r="D1818" s="56"/>
      <c r="E1818" s="56"/>
      <c r="F1818" s="56"/>
    </row>
    <row r="1819" spans="2:6">
      <c r="B1819" s="56"/>
      <c r="C1819" s="56"/>
      <c r="D1819" s="56"/>
      <c r="E1819" s="56"/>
      <c r="F1819" s="56"/>
    </row>
    <row r="1820" spans="2:6">
      <c r="B1820" s="56"/>
      <c r="C1820" s="56"/>
      <c r="D1820" s="56"/>
      <c r="E1820" s="56"/>
      <c r="F1820" s="56"/>
    </row>
    <row r="1821" spans="2:6">
      <c r="B1821" s="56"/>
      <c r="C1821" s="56"/>
      <c r="D1821" s="56"/>
      <c r="E1821" s="56"/>
      <c r="F1821" s="56"/>
    </row>
    <row r="1822" spans="2:6">
      <c r="B1822" s="56"/>
      <c r="C1822" s="56"/>
      <c r="D1822" s="56"/>
      <c r="E1822" s="56"/>
      <c r="F1822" s="56"/>
    </row>
    <row r="1823" spans="2:6">
      <c r="B1823" s="56"/>
      <c r="C1823" s="56"/>
      <c r="D1823" s="56"/>
      <c r="E1823" s="56"/>
      <c r="F1823" s="56"/>
    </row>
    <row r="1824" spans="2:6">
      <c r="B1824" s="56"/>
      <c r="C1824" s="56"/>
      <c r="D1824" s="56"/>
      <c r="E1824" s="56"/>
      <c r="F1824" s="56"/>
    </row>
    <row r="1825" spans="2:6">
      <c r="B1825" s="56"/>
      <c r="C1825" s="56"/>
      <c r="D1825" s="56"/>
      <c r="E1825" s="56"/>
      <c r="F1825" s="56"/>
    </row>
    <row r="1826" spans="2:6">
      <c r="B1826" s="56"/>
      <c r="C1826" s="56"/>
      <c r="D1826" s="56"/>
      <c r="E1826" s="56"/>
      <c r="F1826" s="56"/>
    </row>
    <row r="1827" spans="2:6">
      <c r="B1827" s="56"/>
      <c r="C1827" s="56"/>
      <c r="D1827" s="56"/>
      <c r="E1827" s="56"/>
      <c r="F1827" s="56"/>
    </row>
    <row r="1828" spans="2:6">
      <c r="B1828" s="56"/>
      <c r="C1828" s="56"/>
      <c r="D1828" s="56"/>
      <c r="E1828" s="56"/>
      <c r="F1828" s="56"/>
    </row>
    <row r="1829" spans="2:6">
      <c r="B1829" s="56"/>
      <c r="C1829" s="56"/>
      <c r="D1829" s="56"/>
      <c r="E1829" s="56"/>
      <c r="F1829" s="56"/>
    </row>
    <row r="1830" spans="2:6">
      <c r="B1830" s="56"/>
      <c r="C1830" s="56"/>
      <c r="D1830" s="56"/>
      <c r="E1830" s="56"/>
      <c r="F1830" s="56"/>
    </row>
    <row r="1831" spans="2:6">
      <c r="B1831" s="56"/>
      <c r="C1831" s="56"/>
      <c r="D1831" s="56"/>
      <c r="E1831" s="56"/>
      <c r="F1831" s="56"/>
    </row>
    <row r="1832" spans="2:6">
      <c r="B1832" s="56"/>
      <c r="C1832" s="56"/>
      <c r="D1832" s="56"/>
      <c r="E1832" s="56"/>
      <c r="F1832" s="56"/>
    </row>
    <row r="1833" spans="2:6">
      <c r="B1833" s="56"/>
      <c r="C1833" s="56"/>
      <c r="D1833" s="56"/>
      <c r="E1833" s="56"/>
      <c r="F1833" s="56"/>
    </row>
    <row r="1834" spans="2:6">
      <c r="B1834" s="56"/>
      <c r="C1834" s="56"/>
      <c r="D1834" s="56"/>
      <c r="E1834" s="56"/>
      <c r="F1834" s="56"/>
    </row>
    <row r="1835" spans="2:6">
      <c r="B1835" s="56"/>
      <c r="C1835" s="56"/>
      <c r="D1835" s="56"/>
      <c r="E1835" s="56"/>
      <c r="F1835" s="56"/>
    </row>
    <row r="1836" spans="2:6">
      <c r="B1836" s="56"/>
      <c r="C1836" s="56"/>
      <c r="D1836" s="56"/>
      <c r="E1836" s="56"/>
      <c r="F1836" s="56"/>
    </row>
    <row r="1837" spans="2:6">
      <c r="B1837" s="56"/>
      <c r="C1837" s="56"/>
      <c r="D1837" s="56"/>
      <c r="E1837" s="56"/>
      <c r="F1837" s="56"/>
    </row>
    <row r="1838" spans="2:6">
      <c r="B1838" s="56"/>
      <c r="C1838" s="56"/>
      <c r="D1838" s="56"/>
      <c r="E1838" s="56"/>
      <c r="F1838" s="56"/>
    </row>
    <row r="1839" spans="2:6">
      <c r="B1839" s="56"/>
      <c r="C1839" s="56"/>
      <c r="D1839" s="56"/>
      <c r="E1839" s="56"/>
      <c r="F1839" s="56"/>
    </row>
    <row r="1840" spans="2:6">
      <c r="B1840" s="56"/>
      <c r="C1840" s="56"/>
      <c r="D1840" s="56"/>
      <c r="E1840" s="56"/>
      <c r="F1840" s="56"/>
    </row>
    <row r="1841" spans="2:6">
      <c r="B1841" s="56"/>
      <c r="C1841" s="56"/>
      <c r="D1841" s="56"/>
      <c r="E1841" s="56"/>
      <c r="F1841" s="56"/>
    </row>
    <row r="1842" spans="2:6">
      <c r="B1842" s="56"/>
      <c r="C1842" s="56"/>
      <c r="D1842" s="56"/>
      <c r="E1842" s="56"/>
      <c r="F1842" s="56"/>
    </row>
    <row r="1843" spans="2:6">
      <c r="B1843" s="56"/>
      <c r="C1843" s="56"/>
      <c r="D1843" s="56"/>
      <c r="E1843" s="56"/>
      <c r="F1843" s="56"/>
    </row>
    <row r="1844" spans="2:6">
      <c r="B1844" s="56"/>
      <c r="C1844" s="56"/>
      <c r="D1844" s="56"/>
      <c r="E1844" s="56"/>
      <c r="F1844" s="56"/>
    </row>
    <row r="1845" spans="2:6">
      <c r="B1845" s="56"/>
      <c r="C1845" s="56"/>
      <c r="D1845" s="56"/>
      <c r="E1845" s="56"/>
      <c r="F1845" s="56"/>
    </row>
    <row r="1846" spans="2:6">
      <c r="B1846" s="56"/>
      <c r="C1846" s="56"/>
      <c r="D1846" s="56"/>
      <c r="E1846" s="56"/>
      <c r="F1846" s="56"/>
    </row>
    <row r="1847" spans="2:6">
      <c r="B1847" s="56"/>
      <c r="C1847" s="56"/>
      <c r="D1847" s="56"/>
      <c r="E1847" s="56"/>
      <c r="F1847" s="56"/>
    </row>
    <row r="1848" spans="2:6">
      <c r="B1848" s="56"/>
      <c r="C1848" s="56"/>
      <c r="D1848" s="56"/>
      <c r="E1848" s="56"/>
      <c r="F1848" s="56"/>
    </row>
    <row r="1849" spans="2:6">
      <c r="B1849" s="56"/>
      <c r="C1849" s="56"/>
      <c r="D1849" s="56"/>
      <c r="E1849" s="56"/>
      <c r="F1849" s="56"/>
    </row>
    <row r="1850" spans="2:6">
      <c r="B1850" s="56"/>
      <c r="C1850" s="56"/>
      <c r="D1850" s="56"/>
      <c r="E1850" s="56"/>
      <c r="F1850" s="56"/>
    </row>
    <row r="1851" spans="2:6">
      <c r="B1851" s="56"/>
      <c r="C1851" s="56"/>
      <c r="D1851" s="56"/>
      <c r="E1851" s="56"/>
      <c r="F1851" s="56"/>
    </row>
    <row r="1852" spans="2:6">
      <c r="B1852" s="56"/>
      <c r="C1852" s="56"/>
      <c r="D1852" s="56"/>
      <c r="E1852" s="56"/>
      <c r="F1852" s="56"/>
    </row>
    <row r="1853" spans="2:6">
      <c r="B1853" s="56"/>
      <c r="C1853" s="56"/>
      <c r="D1853" s="56"/>
      <c r="E1853" s="56"/>
      <c r="F1853" s="56"/>
    </row>
    <row r="1854" spans="2:6">
      <c r="B1854" s="56"/>
      <c r="C1854" s="56"/>
      <c r="D1854" s="56"/>
      <c r="E1854" s="56"/>
      <c r="F1854" s="56"/>
    </row>
    <row r="1855" spans="2:6">
      <c r="B1855" s="56"/>
      <c r="C1855" s="56"/>
      <c r="D1855" s="56"/>
      <c r="E1855" s="56"/>
      <c r="F1855" s="56"/>
    </row>
    <row r="1856" spans="2:6">
      <c r="B1856" s="56"/>
      <c r="C1856" s="56"/>
      <c r="D1856" s="56"/>
      <c r="E1856" s="56"/>
      <c r="F1856" s="56"/>
    </row>
    <row r="1857" spans="2:6">
      <c r="B1857" s="56"/>
      <c r="C1857" s="56"/>
      <c r="D1857" s="56"/>
      <c r="E1857" s="56"/>
      <c r="F1857" s="56"/>
    </row>
    <row r="1858" spans="2:6">
      <c r="B1858" s="56"/>
      <c r="C1858" s="56"/>
      <c r="D1858" s="56"/>
      <c r="E1858" s="56"/>
      <c r="F1858" s="56"/>
    </row>
    <row r="1859" spans="2:6">
      <c r="B1859" s="56"/>
      <c r="C1859" s="56"/>
      <c r="D1859" s="56"/>
      <c r="E1859" s="56"/>
      <c r="F1859" s="56"/>
    </row>
    <row r="1860" spans="2:6">
      <c r="B1860" s="56"/>
      <c r="C1860" s="56"/>
      <c r="D1860" s="56"/>
      <c r="E1860" s="56"/>
      <c r="F1860" s="56"/>
    </row>
    <row r="1861" spans="2:6">
      <c r="B1861" s="56"/>
      <c r="C1861" s="56"/>
      <c r="D1861" s="56"/>
      <c r="E1861" s="56"/>
      <c r="F1861" s="56"/>
    </row>
    <row r="1862" spans="2:6">
      <c r="B1862" s="56"/>
      <c r="C1862" s="56"/>
      <c r="D1862" s="56"/>
      <c r="E1862" s="56"/>
      <c r="F1862" s="56"/>
    </row>
    <row r="1863" spans="2:6">
      <c r="B1863" s="56"/>
      <c r="C1863" s="56"/>
      <c r="D1863" s="56"/>
      <c r="E1863" s="56"/>
      <c r="F1863" s="56"/>
    </row>
    <row r="1864" spans="2:6">
      <c r="B1864" s="56"/>
      <c r="C1864" s="56"/>
      <c r="D1864" s="56"/>
      <c r="E1864" s="56"/>
      <c r="F1864" s="56"/>
    </row>
    <row r="1865" spans="2:6">
      <c r="B1865" s="56"/>
      <c r="C1865" s="56"/>
      <c r="D1865" s="56"/>
      <c r="E1865" s="56"/>
      <c r="F1865" s="56"/>
    </row>
    <row r="1866" spans="2:6">
      <c r="B1866" s="56"/>
      <c r="C1866" s="56"/>
      <c r="D1866" s="56"/>
      <c r="E1866" s="56"/>
      <c r="F1866" s="56"/>
    </row>
    <row r="1867" spans="2:6">
      <c r="B1867" s="56"/>
      <c r="C1867" s="56"/>
      <c r="D1867" s="56"/>
      <c r="E1867" s="56"/>
      <c r="F1867" s="56"/>
    </row>
    <row r="1868" spans="2:6">
      <c r="B1868" s="56"/>
      <c r="C1868" s="56"/>
      <c r="D1868" s="56"/>
      <c r="E1868" s="56"/>
      <c r="F1868" s="56"/>
    </row>
    <row r="1869" spans="2:6">
      <c r="B1869" s="56"/>
      <c r="C1869" s="56"/>
      <c r="D1869" s="56"/>
      <c r="E1869" s="56"/>
      <c r="F1869" s="56"/>
    </row>
    <row r="1870" spans="2:6">
      <c r="B1870" s="56"/>
      <c r="C1870" s="56"/>
      <c r="D1870" s="56"/>
      <c r="E1870" s="56"/>
      <c r="F1870" s="56"/>
    </row>
    <row r="1871" spans="2:6">
      <c r="B1871" s="56"/>
      <c r="C1871" s="56"/>
      <c r="D1871" s="56"/>
      <c r="E1871" s="56"/>
      <c r="F1871" s="56"/>
    </row>
    <row r="1872" spans="2:6">
      <c r="B1872" s="56"/>
      <c r="C1872" s="56"/>
      <c r="D1872" s="56"/>
      <c r="E1872" s="56"/>
      <c r="F1872" s="56"/>
    </row>
    <row r="1873" spans="2:6">
      <c r="B1873" s="56"/>
      <c r="C1873" s="56"/>
      <c r="D1873" s="56"/>
      <c r="E1873" s="56"/>
      <c r="F1873" s="56"/>
    </row>
    <row r="1874" spans="2:6">
      <c r="B1874" s="56"/>
      <c r="C1874" s="56"/>
      <c r="D1874" s="56"/>
      <c r="E1874" s="56"/>
      <c r="F1874" s="56"/>
    </row>
    <row r="1875" spans="2:6">
      <c r="B1875" s="56"/>
      <c r="C1875" s="56"/>
      <c r="D1875" s="56"/>
      <c r="E1875" s="56"/>
      <c r="F1875" s="56"/>
    </row>
    <row r="1876" spans="2:6">
      <c r="B1876" s="56"/>
      <c r="C1876" s="56"/>
      <c r="D1876" s="56"/>
      <c r="E1876" s="56"/>
      <c r="F1876" s="56"/>
    </row>
    <row r="1877" spans="2:6">
      <c r="B1877" s="56"/>
      <c r="C1877" s="56"/>
      <c r="D1877" s="56"/>
      <c r="E1877" s="56"/>
      <c r="F1877" s="56"/>
    </row>
    <row r="1878" spans="2:6">
      <c r="B1878" s="56"/>
      <c r="C1878" s="56"/>
      <c r="D1878" s="56"/>
      <c r="E1878" s="56"/>
      <c r="F1878" s="56"/>
    </row>
    <row r="1879" spans="2:6">
      <c r="B1879" s="56"/>
      <c r="C1879" s="56"/>
      <c r="D1879" s="56"/>
      <c r="E1879" s="56"/>
      <c r="F1879" s="56"/>
    </row>
    <row r="1880" spans="2:6">
      <c r="B1880" s="56"/>
      <c r="C1880" s="56"/>
      <c r="D1880" s="56"/>
      <c r="E1880" s="56"/>
      <c r="F1880" s="56"/>
    </row>
    <row r="1881" spans="2:6">
      <c r="B1881" s="56"/>
      <c r="C1881" s="56"/>
      <c r="D1881" s="56"/>
      <c r="E1881" s="56"/>
      <c r="F1881" s="56"/>
    </row>
    <row r="1882" spans="2:6">
      <c r="B1882" s="56"/>
      <c r="C1882" s="56"/>
      <c r="D1882" s="56"/>
      <c r="E1882" s="56"/>
      <c r="F1882" s="56"/>
    </row>
    <row r="1883" spans="2:6">
      <c r="B1883" s="56"/>
      <c r="C1883" s="56"/>
      <c r="D1883" s="56"/>
      <c r="E1883" s="56"/>
      <c r="F1883" s="56"/>
    </row>
    <row r="1884" spans="2:6">
      <c r="B1884" s="56"/>
      <c r="C1884" s="56"/>
      <c r="D1884" s="56"/>
      <c r="E1884" s="56"/>
      <c r="F1884" s="56"/>
    </row>
    <row r="1885" spans="2:6">
      <c r="B1885" s="56"/>
      <c r="C1885" s="56"/>
      <c r="D1885" s="56"/>
      <c r="E1885" s="56"/>
      <c r="F1885" s="56"/>
    </row>
    <row r="1886" spans="2:6">
      <c r="B1886" s="56"/>
      <c r="C1886" s="56"/>
      <c r="D1886" s="56"/>
      <c r="E1886" s="56"/>
      <c r="F1886" s="56"/>
    </row>
    <row r="1887" spans="2:6">
      <c r="B1887" s="56"/>
      <c r="C1887" s="56"/>
      <c r="D1887" s="56"/>
      <c r="E1887" s="56"/>
      <c r="F1887" s="56"/>
    </row>
    <row r="1888" spans="2:6">
      <c r="B1888" s="56"/>
      <c r="C1888" s="56"/>
      <c r="D1888" s="56"/>
      <c r="E1888" s="56"/>
      <c r="F1888" s="56"/>
    </row>
    <row r="1889" spans="2:6">
      <c r="B1889" s="56"/>
      <c r="C1889" s="56"/>
      <c r="D1889" s="56"/>
      <c r="E1889" s="56"/>
      <c r="F1889" s="56"/>
    </row>
    <row r="1890" spans="2:6">
      <c r="B1890" s="56"/>
      <c r="C1890" s="56"/>
      <c r="D1890" s="56"/>
      <c r="E1890" s="56"/>
      <c r="F1890" s="56"/>
    </row>
    <row r="1891" spans="2:6">
      <c r="B1891" s="56"/>
      <c r="C1891" s="56"/>
      <c r="D1891" s="56"/>
      <c r="E1891" s="56"/>
      <c r="F1891" s="56"/>
    </row>
    <row r="1892" spans="2:6">
      <c r="B1892" s="56"/>
      <c r="C1892" s="56"/>
      <c r="D1892" s="56"/>
      <c r="E1892" s="56"/>
      <c r="F1892" s="56"/>
    </row>
    <row r="1893" spans="2:6">
      <c r="B1893" s="56"/>
      <c r="C1893" s="56"/>
      <c r="D1893" s="56"/>
      <c r="E1893" s="56"/>
      <c r="F1893" s="56"/>
    </row>
    <row r="1894" spans="2:6">
      <c r="B1894" s="56"/>
      <c r="C1894" s="56"/>
      <c r="D1894" s="56"/>
      <c r="E1894" s="56"/>
      <c r="F1894" s="56"/>
    </row>
    <row r="1895" spans="2:6">
      <c r="B1895" s="56"/>
      <c r="C1895" s="56"/>
      <c r="D1895" s="56"/>
      <c r="E1895" s="56"/>
      <c r="F1895" s="56"/>
    </row>
    <row r="1896" spans="2:6">
      <c r="B1896" s="56"/>
      <c r="C1896" s="56"/>
      <c r="D1896" s="56"/>
      <c r="E1896" s="56"/>
      <c r="F1896" s="56"/>
    </row>
    <row r="1897" spans="2:6">
      <c r="B1897" s="56"/>
      <c r="C1897" s="56"/>
      <c r="D1897" s="56"/>
      <c r="E1897" s="56"/>
      <c r="F1897" s="56"/>
    </row>
    <row r="1898" spans="2:6">
      <c r="B1898" s="56"/>
      <c r="C1898" s="56"/>
      <c r="D1898" s="56"/>
      <c r="E1898" s="56"/>
      <c r="F1898" s="56"/>
    </row>
    <row r="1899" spans="2:6">
      <c r="B1899" s="56"/>
      <c r="C1899" s="56"/>
      <c r="D1899" s="56"/>
      <c r="E1899" s="56"/>
      <c r="F1899" s="56"/>
    </row>
    <row r="1900" spans="2:6">
      <c r="B1900" s="56"/>
      <c r="C1900" s="56"/>
      <c r="D1900" s="56"/>
      <c r="E1900" s="56"/>
      <c r="F1900" s="56"/>
    </row>
    <row r="1901" spans="2:6">
      <c r="B1901" s="56"/>
      <c r="C1901" s="56"/>
      <c r="D1901" s="56"/>
      <c r="E1901" s="56"/>
      <c r="F1901" s="56"/>
    </row>
    <row r="1902" spans="2:6">
      <c r="B1902" s="56"/>
      <c r="C1902" s="56"/>
      <c r="D1902" s="56"/>
      <c r="E1902" s="56"/>
      <c r="F1902" s="56"/>
    </row>
    <row r="1903" spans="2:6">
      <c r="B1903" s="56"/>
      <c r="C1903" s="56"/>
      <c r="D1903" s="56"/>
      <c r="E1903" s="56"/>
      <c r="F1903" s="56"/>
    </row>
    <row r="1904" spans="2:6">
      <c r="B1904" s="56"/>
      <c r="C1904" s="56"/>
      <c r="D1904" s="56"/>
      <c r="E1904" s="56"/>
      <c r="F1904" s="56"/>
    </row>
    <row r="1905" spans="2:6">
      <c r="B1905" s="56"/>
      <c r="C1905" s="56"/>
      <c r="D1905" s="56"/>
      <c r="E1905" s="56"/>
      <c r="F1905" s="56"/>
    </row>
    <row r="1906" spans="2:6">
      <c r="B1906" s="56"/>
      <c r="C1906" s="56"/>
      <c r="D1906" s="56"/>
      <c r="E1906" s="56"/>
      <c r="F1906" s="56"/>
    </row>
    <row r="1907" spans="2:6">
      <c r="B1907" s="56"/>
      <c r="C1907" s="56"/>
      <c r="D1907" s="56"/>
      <c r="E1907" s="56"/>
      <c r="F1907" s="56"/>
    </row>
    <row r="1908" spans="2:6">
      <c r="B1908" s="56"/>
      <c r="C1908" s="56"/>
      <c r="D1908" s="56"/>
      <c r="E1908" s="56"/>
      <c r="F1908" s="56"/>
    </row>
    <row r="1909" spans="2:6">
      <c r="B1909" s="56"/>
      <c r="C1909" s="56"/>
      <c r="D1909" s="56"/>
      <c r="E1909" s="56"/>
      <c r="F1909" s="56"/>
    </row>
    <row r="1910" spans="2:6">
      <c r="B1910" s="56"/>
      <c r="C1910" s="56"/>
      <c r="D1910" s="56"/>
      <c r="E1910" s="56"/>
      <c r="F1910" s="56"/>
    </row>
    <row r="1911" spans="2:6">
      <c r="B1911" s="56"/>
      <c r="C1911" s="56"/>
      <c r="D1911" s="56"/>
      <c r="E1911" s="56"/>
      <c r="F1911" s="56"/>
    </row>
    <row r="1912" spans="2:6">
      <c r="B1912" s="56"/>
      <c r="C1912" s="56"/>
      <c r="D1912" s="56"/>
      <c r="E1912" s="56"/>
      <c r="F1912" s="56"/>
    </row>
    <row r="1913" spans="2:6">
      <c r="B1913" s="56"/>
      <c r="C1913" s="56"/>
      <c r="D1913" s="56"/>
      <c r="E1913" s="56"/>
      <c r="F1913" s="56"/>
    </row>
    <row r="1914" spans="2:6">
      <c r="B1914" s="56"/>
      <c r="C1914" s="56"/>
      <c r="D1914" s="56"/>
      <c r="E1914" s="56"/>
      <c r="F1914" s="56"/>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636"/>
  <sheetViews>
    <sheetView showGridLines="0" zoomScale="70" zoomScaleNormal="70" workbookViewId="0">
      <selection activeCell="G20" sqref="G20"/>
    </sheetView>
  </sheetViews>
  <sheetFormatPr baseColWidth="10" defaultRowHeight="15"/>
  <cols>
    <col min="1" max="1" width="92.85546875" style="57" customWidth="1"/>
    <col min="2" max="8" width="15.7109375" style="56" customWidth="1"/>
    <col min="9" max="9" width="15.7109375" style="475" customWidth="1"/>
    <col min="10" max="10" width="12.85546875" style="475" bestFit="1" customWidth="1"/>
    <col min="11" max="12" width="12.85546875" style="483" bestFit="1" customWidth="1"/>
    <col min="13" max="13" width="12.85546875" style="56" bestFit="1" customWidth="1"/>
    <col min="14" max="14" width="13.28515625" style="56" bestFit="1" customWidth="1"/>
    <col min="15" max="16" width="12.85546875" style="56" bestFit="1" customWidth="1"/>
    <col min="17" max="17" width="12.140625" style="56" bestFit="1" customWidth="1"/>
    <col min="18" max="21" width="12.85546875" style="56" bestFit="1" customWidth="1"/>
    <col min="22" max="22" width="13.28515625" style="56" bestFit="1" customWidth="1"/>
    <col min="23" max="23" width="12.85546875" style="56" bestFit="1" customWidth="1"/>
    <col min="24" max="24" width="13.28515625" style="56" bestFit="1" customWidth="1"/>
    <col min="25" max="25" width="12.85546875" style="56" bestFit="1" customWidth="1"/>
    <col min="26" max="26" width="13.28515625" style="56" bestFit="1" customWidth="1"/>
    <col min="27" max="27" width="12.5703125" style="56" bestFit="1" customWidth="1"/>
    <col min="28" max="29" width="13.28515625" style="56" bestFit="1" customWidth="1"/>
    <col min="30" max="30" width="12.5703125" style="56" bestFit="1" customWidth="1"/>
    <col min="31" max="31" width="13.28515625" style="56" bestFit="1" customWidth="1"/>
    <col min="32" max="32" width="15.5703125" style="56" customWidth="1"/>
    <col min="33" max="256" width="11.42578125" style="859"/>
    <col min="257" max="257" width="92.85546875" style="859" customWidth="1"/>
    <col min="258" max="265" width="15.7109375" style="859" customWidth="1"/>
    <col min="266" max="269" width="12.85546875" style="859" bestFit="1" customWidth="1"/>
    <col min="270" max="270" width="13.28515625" style="859" bestFit="1" customWidth="1"/>
    <col min="271" max="272" width="12.85546875" style="859" bestFit="1" customWidth="1"/>
    <col min="273" max="273" width="12.140625" style="859" bestFit="1" customWidth="1"/>
    <col min="274" max="277" width="12.85546875" style="859" bestFit="1" customWidth="1"/>
    <col min="278" max="278" width="13.28515625" style="859" bestFit="1" customWidth="1"/>
    <col min="279" max="279" width="12.85546875" style="859" bestFit="1" customWidth="1"/>
    <col min="280" max="280" width="13.28515625" style="859" bestFit="1" customWidth="1"/>
    <col min="281" max="281" width="12.85546875" style="859" bestFit="1" customWidth="1"/>
    <col min="282" max="282" width="13.28515625" style="859" bestFit="1" customWidth="1"/>
    <col min="283" max="283" width="12.5703125" style="859" bestFit="1" customWidth="1"/>
    <col min="284" max="285" width="13.28515625" style="859" bestFit="1" customWidth="1"/>
    <col min="286" max="286" width="12.5703125" style="859" bestFit="1" customWidth="1"/>
    <col min="287" max="287" width="13.28515625" style="859" bestFit="1" customWidth="1"/>
    <col min="288" max="288" width="15.5703125" style="859" customWidth="1"/>
    <col min="289" max="512" width="11.42578125" style="859"/>
    <col min="513" max="513" width="92.85546875" style="859" customWidth="1"/>
    <col min="514" max="521" width="15.7109375" style="859" customWidth="1"/>
    <col min="522" max="525" width="12.85546875" style="859" bestFit="1" customWidth="1"/>
    <col min="526" max="526" width="13.28515625" style="859" bestFit="1" customWidth="1"/>
    <col min="527" max="528" width="12.85546875" style="859" bestFit="1" customWidth="1"/>
    <col min="529" max="529" width="12.140625" style="859" bestFit="1" customWidth="1"/>
    <col min="530" max="533" width="12.85546875" style="859" bestFit="1" customWidth="1"/>
    <col min="534" max="534" width="13.28515625" style="859" bestFit="1" customWidth="1"/>
    <col min="535" max="535" width="12.85546875" style="859" bestFit="1" customWidth="1"/>
    <col min="536" max="536" width="13.28515625" style="859" bestFit="1" customWidth="1"/>
    <col min="537" max="537" width="12.85546875" style="859" bestFit="1" customWidth="1"/>
    <col min="538" max="538" width="13.28515625" style="859" bestFit="1" customWidth="1"/>
    <col min="539" max="539" width="12.5703125" style="859" bestFit="1" customWidth="1"/>
    <col min="540" max="541" width="13.28515625" style="859" bestFit="1" customWidth="1"/>
    <col min="542" max="542" width="12.5703125" style="859" bestFit="1" customWidth="1"/>
    <col min="543" max="543" width="13.28515625" style="859" bestFit="1" customWidth="1"/>
    <col min="544" max="544" width="15.5703125" style="859" customWidth="1"/>
    <col min="545" max="768" width="11.42578125" style="859"/>
    <col min="769" max="769" width="92.85546875" style="859" customWidth="1"/>
    <col min="770" max="777" width="15.7109375" style="859" customWidth="1"/>
    <col min="778" max="781" width="12.85546875" style="859" bestFit="1" customWidth="1"/>
    <col min="782" max="782" width="13.28515625" style="859" bestFit="1" customWidth="1"/>
    <col min="783" max="784" width="12.85546875" style="859" bestFit="1" customWidth="1"/>
    <col min="785" max="785" width="12.140625" style="859" bestFit="1" customWidth="1"/>
    <col min="786" max="789" width="12.85546875" style="859" bestFit="1" customWidth="1"/>
    <col min="790" max="790" width="13.28515625" style="859" bestFit="1" customWidth="1"/>
    <col min="791" max="791" width="12.85546875" style="859" bestFit="1" customWidth="1"/>
    <col min="792" max="792" width="13.28515625" style="859" bestFit="1" customWidth="1"/>
    <col min="793" max="793" width="12.85546875" style="859" bestFit="1" customWidth="1"/>
    <col min="794" max="794" width="13.28515625" style="859" bestFit="1" customWidth="1"/>
    <col min="795" max="795" width="12.5703125" style="859" bestFit="1" customWidth="1"/>
    <col min="796" max="797" width="13.28515625" style="859" bestFit="1" customWidth="1"/>
    <col min="798" max="798" width="12.5703125" style="859" bestFit="1" customWidth="1"/>
    <col min="799" max="799" width="13.28515625" style="859" bestFit="1" customWidth="1"/>
    <col min="800" max="800" width="15.5703125" style="859" customWidth="1"/>
    <col min="801" max="1024" width="11.42578125" style="859"/>
    <col min="1025" max="1025" width="92.85546875" style="859" customWidth="1"/>
    <col min="1026" max="1033" width="15.7109375" style="859" customWidth="1"/>
    <col min="1034" max="1037" width="12.85546875" style="859" bestFit="1" customWidth="1"/>
    <col min="1038" max="1038" width="13.28515625" style="859" bestFit="1" customWidth="1"/>
    <col min="1039" max="1040" width="12.85546875" style="859" bestFit="1" customWidth="1"/>
    <col min="1041" max="1041" width="12.140625" style="859" bestFit="1" customWidth="1"/>
    <col min="1042" max="1045" width="12.85546875" style="859" bestFit="1" customWidth="1"/>
    <col min="1046" max="1046" width="13.28515625" style="859" bestFit="1" customWidth="1"/>
    <col min="1047" max="1047" width="12.85546875" style="859" bestFit="1" customWidth="1"/>
    <col min="1048" max="1048" width="13.28515625" style="859" bestFit="1" customWidth="1"/>
    <col min="1049" max="1049" width="12.85546875" style="859" bestFit="1" customWidth="1"/>
    <col min="1050" max="1050" width="13.28515625" style="859" bestFit="1" customWidth="1"/>
    <col min="1051" max="1051" width="12.5703125" style="859" bestFit="1" customWidth="1"/>
    <col min="1052" max="1053" width="13.28515625" style="859" bestFit="1" customWidth="1"/>
    <col min="1054" max="1054" width="12.5703125" style="859" bestFit="1" customWidth="1"/>
    <col min="1055" max="1055" width="13.28515625" style="859" bestFit="1" customWidth="1"/>
    <col min="1056" max="1056" width="15.5703125" style="859" customWidth="1"/>
    <col min="1057" max="1280" width="11.42578125" style="859"/>
    <col min="1281" max="1281" width="92.85546875" style="859" customWidth="1"/>
    <col min="1282" max="1289" width="15.7109375" style="859" customWidth="1"/>
    <col min="1290" max="1293" width="12.85546875" style="859" bestFit="1" customWidth="1"/>
    <col min="1294" max="1294" width="13.28515625" style="859" bestFit="1" customWidth="1"/>
    <col min="1295" max="1296" width="12.85546875" style="859" bestFit="1" customWidth="1"/>
    <col min="1297" max="1297" width="12.140625" style="859" bestFit="1" customWidth="1"/>
    <col min="1298" max="1301" width="12.85546875" style="859" bestFit="1" customWidth="1"/>
    <col min="1302" max="1302" width="13.28515625" style="859" bestFit="1" customWidth="1"/>
    <col min="1303" max="1303" width="12.85546875" style="859" bestFit="1" customWidth="1"/>
    <col min="1304" max="1304" width="13.28515625" style="859" bestFit="1" customWidth="1"/>
    <col min="1305" max="1305" width="12.85546875" style="859" bestFit="1" customWidth="1"/>
    <col min="1306" max="1306" width="13.28515625" style="859" bestFit="1" customWidth="1"/>
    <col min="1307" max="1307" width="12.5703125" style="859" bestFit="1" customWidth="1"/>
    <col min="1308" max="1309" width="13.28515625" style="859" bestFit="1" customWidth="1"/>
    <col min="1310" max="1310" width="12.5703125" style="859" bestFit="1" customWidth="1"/>
    <col min="1311" max="1311" width="13.28515625" style="859" bestFit="1" customWidth="1"/>
    <col min="1312" max="1312" width="15.5703125" style="859" customWidth="1"/>
    <col min="1313" max="1536" width="11.42578125" style="859"/>
    <col min="1537" max="1537" width="92.85546875" style="859" customWidth="1"/>
    <col min="1538" max="1545" width="15.7109375" style="859" customWidth="1"/>
    <col min="1546" max="1549" width="12.85546875" style="859" bestFit="1" customWidth="1"/>
    <col min="1550" max="1550" width="13.28515625" style="859" bestFit="1" customWidth="1"/>
    <col min="1551" max="1552" width="12.85546875" style="859" bestFit="1" customWidth="1"/>
    <col min="1553" max="1553" width="12.140625" style="859" bestFit="1" customWidth="1"/>
    <col min="1554" max="1557" width="12.85546875" style="859" bestFit="1" customWidth="1"/>
    <col min="1558" max="1558" width="13.28515625" style="859" bestFit="1" customWidth="1"/>
    <col min="1559" max="1559" width="12.85546875" style="859" bestFit="1" customWidth="1"/>
    <col min="1560" max="1560" width="13.28515625" style="859" bestFit="1" customWidth="1"/>
    <col min="1561" max="1561" width="12.85546875" style="859" bestFit="1" customWidth="1"/>
    <col min="1562" max="1562" width="13.28515625" style="859" bestFit="1" customWidth="1"/>
    <col min="1563" max="1563" width="12.5703125" style="859" bestFit="1" customWidth="1"/>
    <col min="1564" max="1565" width="13.28515625" style="859" bestFit="1" customWidth="1"/>
    <col min="1566" max="1566" width="12.5703125" style="859" bestFit="1" customWidth="1"/>
    <col min="1567" max="1567" width="13.28515625" style="859" bestFit="1" customWidth="1"/>
    <col min="1568" max="1568" width="15.5703125" style="859" customWidth="1"/>
    <col min="1569" max="1792" width="11.42578125" style="859"/>
    <col min="1793" max="1793" width="92.85546875" style="859" customWidth="1"/>
    <col min="1794" max="1801" width="15.7109375" style="859" customWidth="1"/>
    <col min="1802" max="1805" width="12.85546875" style="859" bestFit="1" customWidth="1"/>
    <col min="1806" max="1806" width="13.28515625" style="859" bestFit="1" customWidth="1"/>
    <col min="1807" max="1808" width="12.85546875" style="859" bestFit="1" customWidth="1"/>
    <col min="1809" max="1809" width="12.140625" style="859" bestFit="1" customWidth="1"/>
    <col min="1810" max="1813" width="12.85546875" style="859" bestFit="1" customWidth="1"/>
    <col min="1814" max="1814" width="13.28515625" style="859" bestFit="1" customWidth="1"/>
    <col min="1815" max="1815" width="12.85546875" style="859" bestFit="1" customWidth="1"/>
    <col min="1816" max="1816" width="13.28515625" style="859" bestFit="1" customWidth="1"/>
    <col min="1817" max="1817" width="12.85546875" style="859" bestFit="1" customWidth="1"/>
    <col min="1818" max="1818" width="13.28515625" style="859" bestFit="1" customWidth="1"/>
    <col min="1819" max="1819" width="12.5703125" style="859" bestFit="1" customWidth="1"/>
    <col min="1820" max="1821" width="13.28515625" style="859" bestFit="1" customWidth="1"/>
    <col min="1822" max="1822" width="12.5703125" style="859" bestFit="1" customWidth="1"/>
    <col min="1823" max="1823" width="13.28515625" style="859" bestFit="1" customWidth="1"/>
    <col min="1824" max="1824" width="15.5703125" style="859" customWidth="1"/>
    <col min="1825" max="2048" width="11.42578125" style="859"/>
    <col min="2049" max="2049" width="92.85546875" style="859" customWidth="1"/>
    <col min="2050" max="2057" width="15.7109375" style="859" customWidth="1"/>
    <col min="2058" max="2061" width="12.85546875" style="859" bestFit="1" customWidth="1"/>
    <col min="2062" max="2062" width="13.28515625" style="859" bestFit="1" customWidth="1"/>
    <col min="2063" max="2064" width="12.85546875" style="859" bestFit="1" customWidth="1"/>
    <col min="2065" max="2065" width="12.140625" style="859" bestFit="1" customWidth="1"/>
    <col min="2066" max="2069" width="12.85546875" style="859" bestFit="1" customWidth="1"/>
    <col min="2070" max="2070" width="13.28515625" style="859" bestFit="1" customWidth="1"/>
    <col min="2071" max="2071" width="12.85546875" style="859" bestFit="1" customWidth="1"/>
    <col min="2072" max="2072" width="13.28515625" style="859" bestFit="1" customWidth="1"/>
    <col min="2073" max="2073" width="12.85546875" style="859" bestFit="1" customWidth="1"/>
    <col min="2074" max="2074" width="13.28515625" style="859" bestFit="1" customWidth="1"/>
    <col min="2075" max="2075" width="12.5703125" style="859" bestFit="1" customWidth="1"/>
    <col min="2076" max="2077" width="13.28515625" style="859" bestFit="1" customWidth="1"/>
    <col min="2078" max="2078" width="12.5703125" style="859" bestFit="1" customWidth="1"/>
    <col min="2079" max="2079" width="13.28515625" style="859" bestFit="1" customWidth="1"/>
    <col min="2080" max="2080" width="15.5703125" style="859" customWidth="1"/>
    <col min="2081" max="2304" width="11.42578125" style="859"/>
    <col min="2305" max="2305" width="92.85546875" style="859" customWidth="1"/>
    <col min="2306" max="2313" width="15.7109375" style="859" customWidth="1"/>
    <col min="2314" max="2317" width="12.85546875" style="859" bestFit="1" customWidth="1"/>
    <col min="2318" max="2318" width="13.28515625" style="859" bestFit="1" customWidth="1"/>
    <col min="2319" max="2320" width="12.85546875" style="859" bestFit="1" customWidth="1"/>
    <col min="2321" max="2321" width="12.140625" style="859" bestFit="1" customWidth="1"/>
    <col min="2322" max="2325" width="12.85546875" style="859" bestFit="1" customWidth="1"/>
    <col min="2326" max="2326" width="13.28515625" style="859" bestFit="1" customWidth="1"/>
    <col min="2327" max="2327" width="12.85546875" style="859" bestFit="1" customWidth="1"/>
    <col min="2328" max="2328" width="13.28515625" style="859" bestFit="1" customWidth="1"/>
    <col min="2329" max="2329" width="12.85546875" style="859" bestFit="1" customWidth="1"/>
    <col min="2330" max="2330" width="13.28515625" style="859" bestFit="1" customWidth="1"/>
    <col min="2331" max="2331" width="12.5703125" style="859" bestFit="1" customWidth="1"/>
    <col min="2332" max="2333" width="13.28515625" style="859" bestFit="1" customWidth="1"/>
    <col min="2334" max="2334" width="12.5703125" style="859" bestFit="1" customWidth="1"/>
    <col min="2335" max="2335" width="13.28515625" style="859" bestFit="1" customWidth="1"/>
    <col min="2336" max="2336" width="15.5703125" style="859" customWidth="1"/>
    <col min="2337" max="2560" width="11.42578125" style="859"/>
    <col min="2561" max="2561" width="92.85546875" style="859" customWidth="1"/>
    <col min="2562" max="2569" width="15.7109375" style="859" customWidth="1"/>
    <col min="2570" max="2573" width="12.85546875" style="859" bestFit="1" customWidth="1"/>
    <col min="2574" max="2574" width="13.28515625" style="859" bestFit="1" customWidth="1"/>
    <col min="2575" max="2576" width="12.85546875" style="859" bestFit="1" customWidth="1"/>
    <col min="2577" max="2577" width="12.140625" style="859" bestFit="1" customWidth="1"/>
    <col min="2578" max="2581" width="12.85546875" style="859" bestFit="1" customWidth="1"/>
    <col min="2582" max="2582" width="13.28515625" style="859" bestFit="1" customWidth="1"/>
    <col min="2583" max="2583" width="12.85546875" style="859" bestFit="1" customWidth="1"/>
    <col min="2584" max="2584" width="13.28515625" style="859" bestFit="1" customWidth="1"/>
    <col min="2585" max="2585" width="12.85546875" style="859" bestFit="1" customWidth="1"/>
    <col min="2586" max="2586" width="13.28515625" style="859" bestFit="1" customWidth="1"/>
    <col min="2587" max="2587" width="12.5703125" style="859" bestFit="1" customWidth="1"/>
    <col min="2588" max="2589" width="13.28515625" style="859" bestFit="1" customWidth="1"/>
    <col min="2590" max="2590" width="12.5703125" style="859" bestFit="1" customWidth="1"/>
    <col min="2591" max="2591" width="13.28515625" style="859" bestFit="1" customWidth="1"/>
    <col min="2592" max="2592" width="15.5703125" style="859" customWidth="1"/>
    <col min="2593" max="2816" width="11.42578125" style="859"/>
    <col min="2817" max="2817" width="92.85546875" style="859" customWidth="1"/>
    <col min="2818" max="2825" width="15.7109375" style="859" customWidth="1"/>
    <col min="2826" max="2829" width="12.85546875" style="859" bestFit="1" customWidth="1"/>
    <col min="2830" max="2830" width="13.28515625" style="859" bestFit="1" customWidth="1"/>
    <col min="2831" max="2832" width="12.85546875" style="859" bestFit="1" customWidth="1"/>
    <col min="2833" max="2833" width="12.140625" style="859" bestFit="1" customWidth="1"/>
    <col min="2834" max="2837" width="12.85546875" style="859" bestFit="1" customWidth="1"/>
    <col min="2838" max="2838" width="13.28515625" style="859" bestFit="1" customWidth="1"/>
    <col min="2839" max="2839" width="12.85546875" style="859" bestFit="1" customWidth="1"/>
    <col min="2840" max="2840" width="13.28515625" style="859" bestFit="1" customWidth="1"/>
    <col min="2841" max="2841" width="12.85546875" style="859" bestFit="1" customWidth="1"/>
    <col min="2842" max="2842" width="13.28515625" style="859" bestFit="1" customWidth="1"/>
    <col min="2843" max="2843" width="12.5703125" style="859" bestFit="1" customWidth="1"/>
    <col min="2844" max="2845" width="13.28515625" style="859" bestFit="1" customWidth="1"/>
    <col min="2846" max="2846" width="12.5703125" style="859" bestFit="1" customWidth="1"/>
    <col min="2847" max="2847" width="13.28515625" style="859" bestFit="1" customWidth="1"/>
    <col min="2848" max="2848" width="15.5703125" style="859" customWidth="1"/>
    <col min="2849" max="3072" width="11.42578125" style="859"/>
    <col min="3073" max="3073" width="92.85546875" style="859" customWidth="1"/>
    <col min="3074" max="3081" width="15.7109375" style="859" customWidth="1"/>
    <col min="3082" max="3085" width="12.85546875" style="859" bestFit="1" customWidth="1"/>
    <col min="3086" max="3086" width="13.28515625" style="859" bestFit="1" customWidth="1"/>
    <col min="3087" max="3088" width="12.85546875" style="859" bestFit="1" customWidth="1"/>
    <col min="3089" max="3089" width="12.140625" style="859" bestFit="1" customWidth="1"/>
    <col min="3090" max="3093" width="12.85546875" style="859" bestFit="1" customWidth="1"/>
    <col min="3094" max="3094" width="13.28515625" style="859" bestFit="1" customWidth="1"/>
    <col min="3095" max="3095" width="12.85546875" style="859" bestFit="1" customWidth="1"/>
    <col min="3096" max="3096" width="13.28515625" style="859" bestFit="1" customWidth="1"/>
    <col min="3097" max="3097" width="12.85546875" style="859" bestFit="1" customWidth="1"/>
    <col min="3098" max="3098" width="13.28515625" style="859" bestFit="1" customWidth="1"/>
    <col min="3099" max="3099" width="12.5703125" style="859" bestFit="1" customWidth="1"/>
    <col min="3100" max="3101" width="13.28515625" style="859" bestFit="1" customWidth="1"/>
    <col min="3102" max="3102" width="12.5703125" style="859" bestFit="1" customWidth="1"/>
    <col min="3103" max="3103" width="13.28515625" style="859" bestFit="1" customWidth="1"/>
    <col min="3104" max="3104" width="15.5703125" style="859" customWidth="1"/>
    <col min="3105" max="3328" width="11.42578125" style="859"/>
    <col min="3329" max="3329" width="92.85546875" style="859" customWidth="1"/>
    <col min="3330" max="3337" width="15.7109375" style="859" customWidth="1"/>
    <col min="3338" max="3341" width="12.85546875" style="859" bestFit="1" customWidth="1"/>
    <col min="3342" max="3342" width="13.28515625" style="859" bestFit="1" customWidth="1"/>
    <col min="3343" max="3344" width="12.85546875" style="859" bestFit="1" customWidth="1"/>
    <col min="3345" max="3345" width="12.140625" style="859" bestFit="1" customWidth="1"/>
    <col min="3346" max="3349" width="12.85546875" style="859" bestFit="1" customWidth="1"/>
    <col min="3350" max="3350" width="13.28515625" style="859" bestFit="1" customWidth="1"/>
    <col min="3351" max="3351" width="12.85546875" style="859" bestFit="1" customWidth="1"/>
    <col min="3352" max="3352" width="13.28515625" style="859" bestFit="1" customWidth="1"/>
    <col min="3353" max="3353" width="12.85546875" style="859" bestFit="1" customWidth="1"/>
    <col min="3354" max="3354" width="13.28515625" style="859" bestFit="1" customWidth="1"/>
    <col min="3355" max="3355" width="12.5703125" style="859" bestFit="1" customWidth="1"/>
    <col min="3356" max="3357" width="13.28515625" style="859" bestFit="1" customWidth="1"/>
    <col min="3358" max="3358" width="12.5703125" style="859" bestFit="1" customWidth="1"/>
    <col min="3359" max="3359" width="13.28515625" style="859" bestFit="1" customWidth="1"/>
    <col min="3360" max="3360" width="15.5703125" style="859" customWidth="1"/>
    <col min="3361" max="3584" width="11.42578125" style="859"/>
    <col min="3585" max="3585" width="92.85546875" style="859" customWidth="1"/>
    <col min="3586" max="3593" width="15.7109375" style="859" customWidth="1"/>
    <col min="3594" max="3597" width="12.85546875" style="859" bestFit="1" customWidth="1"/>
    <col min="3598" max="3598" width="13.28515625" style="859" bestFit="1" customWidth="1"/>
    <col min="3599" max="3600" width="12.85546875" style="859" bestFit="1" customWidth="1"/>
    <col min="3601" max="3601" width="12.140625" style="859" bestFit="1" customWidth="1"/>
    <col min="3602" max="3605" width="12.85546875" style="859" bestFit="1" customWidth="1"/>
    <col min="3606" max="3606" width="13.28515625" style="859" bestFit="1" customWidth="1"/>
    <col min="3607" max="3607" width="12.85546875" style="859" bestFit="1" customWidth="1"/>
    <col min="3608" max="3608" width="13.28515625" style="859" bestFit="1" customWidth="1"/>
    <col min="3609" max="3609" width="12.85546875" style="859" bestFit="1" customWidth="1"/>
    <col min="3610" max="3610" width="13.28515625" style="859" bestFit="1" customWidth="1"/>
    <col min="3611" max="3611" width="12.5703125" style="859" bestFit="1" customWidth="1"/>
    <col min="3612" max="3613" width="13.28515625" style="859" bestFit="1" customWidth="1"/>
    <col min="3614" max="3614" width="12.5703125" style="859" bestFit="1" customWidth="1"/>
    <col min="3615" max="3615" width="13.28515625" style="859" bestFit="1" customWidth="1"/>
    <col min="3616" max="3616" width="15.5703125" style="859" customWidth="1"/>
    <col min="3617" max="3840" width="11.42578125" style="859"/>
    <col min="3841" max="3841" width="92.85546875" style="859" customWidth="1"/>
    <col min="3842" max="3849" width="15.7109375" style="859" customWidth="1"/>
    <col min="3850" max="3853" width="12.85546875" style="859" bestFit="1" customWidth="1"/>
    <col min="3854" max="3854" width="13.28515625" style="859" bestFit="1" customWidth="1"/>
    <col min="3855" max="3856" width="12.85546875" style="859" bestFit="1" customWidth="1"/>
    <col min="3857" max="3857" width="12.140625" style="859" bestFit="1" customWidth="1"/>
    <col min="3858" max="3861" width="12.85546875" style="859" bestFit="1" customWidth="1"/>
    <col min="3862" max="3862" width="13.28515625" style="859" bestFit="1" customWidth="1"/>
    <col min="3863" max="3863" width="12.85546875" style="859" bestFit="1" customWidth="1"/>
    <col min="3864" max="3864" width="13.28515625" style="859" bestFit="1" customWidth="1"/>
    <col min="3865" max="3865" width="12.85546875" style="859" bestFit="1" customWidth="1"/>
    <col min="3866" max="3866" width="13.28515625" style="859" bestFit="1" customWidth="1"/>
    <col min="3867" max="3867" width="12.5703125" style="859" bestFit="1" customWidth="1"/>
    <col min="3868" max="3869" width="13.28515625" style="859" bestFit="1" customWidth="1"/>
    <col min="3870" max="3870" width="12.5703125" style="859" bestFit="1" customWidth="1"/>
    <col min="3871" max="3871" width="13.28515625" style="859" bestFit="1" customWidth="1"/>
    <col min="3872" max="3872" width="15.5703125" style="859" customWidth="1"/>
    <col min="3873" max="4096" width="11.42578125" style="859"/>
    <col min="4097" max="4097" width="92.85546875" style="859" customWidth="1"/>
    <col min="4098" max="4105" width="15.7109375" style="859" customWidth="1"/>
    <col min="4106" max="4109" width="12.85546875" style="859" bestFit="1" customWidth="1"/>
    <col min="4110" max="4110" width="13.28515625" style="859" bestFit="1" customWidth="1"/>
    <col min="4111" max="4112" width="12.85546875" style="859" bestFit="1" customWidth="1"/>
    <col min="4113" max="4113" width="12.140625" style="859" bestFit="1" customWidth="1"/>
    <col min="4114" max="4117" width="12.85546875" style="859" bestFit="1" customWidth="1"/>
    <col min="4118" max="4118" width="13.28515625" style="859" bestFit="1" customWidth="1"/>
    <col min="4119" max="4119" width="12.85546875" style="859" bestFit="1" customWidth="1"/>
    <col min="4120" max="4120" width="13.28515625" style="859" bestFit="1" customWidth="1"/>
    <col min="4121" max="4121" width="12.85546875" style="859" bestFit="1" customWidth="1"/>
    <col min="4122" max="4122" width="13.28515625" style="859" bestFit="1" customWidth="1"/>
    <col min="4123" max="4123" width="12.5703125" style="859" bestFit="1" customWidth="1"/>
    <col min="4124" max="4125" width="13.28515625" style="859" bestFit="1" customWidth="1"/>
    <col min="4126" max="4126" width="12.5703125" style="859" bestFit="1" customWidth="1"/>
    <col min="4127" max="4127" width="13.28515625" style="859" bestFit="1" customWidth="1"/>
    <col min="4128" max="4128" width="15.5703125" style="859" customWidth="1"/>
    <col min="4129" max="4352" width="11.42578125" style="859"/>
    <col min="4353" max="4353" width="92.85546875" style="859" customWidth="1"/>
    <col min="4354" max="4361" width="15.7109375" style="859" customWidth="1"/>
    <col min="4362" max="4365" width="12.85546875" style="859" bestFit="1" customWidth="1"/>
    <col min="4366" max="4366" width="13.28515625" style="859" bestFit="1" customWidth="1"/>
    <col min="4367" max="4368" width="12.85546875" style="859" bestFit="1" customWidth="1"/>
    <col min="4369" max="4369" width="12.140625" style="859" bestFit="1" customWidth="1"/>
    <col min="4370" max="4373" width="12.85546875" style="859" bestFit="1" customWidth="1"/>
    <col min="4374" max="4374" width="13.28515625" style="859" bestFit="1" customWidth="1"/>
    <col min="4375" max="4375" width="12.85546875" style="859" bestFit="1" customWidth="1"/>
    <col min="4376" max="4376" width="13.28515625" style="859" bestFit="1" customWidth="1"/>
    <col min="4377" max="4377" width="12.85546875" style="859" bestFit="1" customWidth="1"/>
    <col min="4378" max="4378" width="13.28515625" style="859" bestFit="1" customWidth="1"/>
    <col min="4379" max="4379" width="12.5703125" style="859" bestFit="1" customWidth="1"/>
    <col min="4380" max="4381" width="13.28515625" style="859" bestFit="1" customWidth="1"/>
    <col min="4382" max="4382" width="12.5703125" style="859" bestFit="1" customWidth="1"/>
    <col min="4383" max="4383" width="13.28515625" style="859" bestFit="1" customWidth="1"/>
    <col min="4384" max="4384" width="15.5703125" style="859" customWidth="1"/>
    <col min="4385" max="4608" width="11.42578125" style="859"/>
    <col min="4609" max="4609" width="92.85546875" style="859" customWidth="1"/>
    <col min="4610" max="4617" width="15.7109375" style="859" customWidth="1"/>
    <col min="4618" max="4621" width="12.85546875" style="859" bestFit="1" customWidth="1"/>
    <col min="4622" max="4622" width="13.28515625" style="859" bestFit="1" customWidth="1"/>
    <col min="4623" max="4624" width="12.85546875" style="859" bestFit="1" customWidth="1"/>
    <col min="4625" max="4625" width="12.140625" style="859" bestFit="1" customWidth="1"/>
    <col min="4626" max="4629" width="12.85546875" style="859" bestFit="1" customWidth="1"/>
    <col min="4630" max="4630" width="13.28515625" style="859" bestFit="1" customWidth="1"/>
    <col min="4631" max="4631" width="12.85546875" style="859" bestFit="1" customWidth="1"/>
    <col min="4632" max="4632" width="13.28515625" style="859" bestFit="1" customWidth="1"/>
    <col min="4633" max="4633" width="12.85546875" style="859" bestFit="1" customWidth="1"/>
    <col min="4634" max="4634" width="13.28515625" style="859" bestFit="1" customWidth="1"/>
    <col min="4635" max="4635" width="12.5703125" style="859" bestFit="1" customWidth="1"/>
    <col min="4636" max="4637" width="13.28515625" style="859" bestFit="1" customWidth="1"/>
    <col min="4638" max="4638" width="12.5703125" style="859" bestFit="1" customWidth="1"/>
    <col min="4639" max="4639" width="13.28515625" style="859" bestFit="1" customWidth="1"/>
    <col min="4640" max="4640" width="15.5703125" style="859" customWidth="1"/>
    <col min="4641" max="4864" width="11.42578125" style="859"/>
    <col min="4865" max="4865" width="92.85546875" style="859" customWidth="1"/>
    <col min="4866" max="4873" width="15.7109375" style="859" customWidth="1"/>
    <col min="4874" max="4877" width="12.85546875" style="859" bestFit="1" customWidth="1"/>
    <col min="4878" max="4878" width="13.28515625" style="859" bestFit="1" customWidth="1"/>
    <col min="4879" max="4880" width="12.85546875" style="859" bestFit="1" customWidth="1"/>
    <col min="4881" max="4881" width="12.140625" style="859" bestFit="1" customWidth="1"/>
    <col min="4882" max="4885" width="12.85546875" style="859" bestFit="1" customWidth="1"/>
    <col min="4886" max="4886" width="13.28515625" style="859" bestFit="1" customWidth="1"/>
    <col min="4887" max="4887" width="12.85546875" style="859" bestFit="1" customWidth="1"/>
    <col min="4888" max="4888" width="13.28515625" style="859" bestFit="1" customWidth="1"/>
    <col min="4889" max="4889" width="12.85546875" style="859" bestFit="1" customWidth="1"/>
    <col min="4890" max="4890" width="13.28515625" style="859" bestFit="1" customWidth="1"/>
    <col min="4891" max="4891" width="12.5703125" style="859" bestFit="1" customWidth="1"/>
    <col min="4892" max="4893" width="13.28515625" style="859" bestFit="1" customWidth="1"/>
    <col min="4894" max="4894" width="12.5703125" style="859" bestFit="1" customWidth="1"/>
    <col min="4895" max="4895" width="13.28515625" style="859" bestFit="1" customWidth="1"/>
    <col min="4896" max="4896" width="15.5703125" style="859" customWidth="1"/>
    <col min="4897" max="5120" width="11.42578125" style="859"/>
    <col min="5121" max="5121" width="92.85546875" style="859" customWidth="1"/>
    <col min="5122" max="5129" width="15.7109375" style="859" customWidth="1"/>
    <col min="5130" max="5133" width="12.85546875" style="859" bestFit="1" customWidth="1"/>
    <col min="5134" max="5134" width="13.28515625" style="859" bestFit="1" customWidth="1"/>
    <col min="5135" max="5136" width="12.85546875" style="859" bestFit="1" customWidth="1"/>
    <col min="5137" max="5137" width="12.140625" style="859" bestFit="1" customWidth="1"/>
    <col min="5138" max="5141" width="12.85546875" style="859" bestFit="1" customWidth="1"/>
    <col min="5142" max="5142" width="13.28515625" style="859" bestFit="1" customWidth="1"/>
    <col min="5143" max="5143" width="12.85546875" style="859" bestFit="1" customWidth="1"/>
    <col min="5144" max="5144" width="13.28515625" style="859" bestFit="1" customWidth="1"/>
    <col min="5145" max="5145" width="12.85546875" style="859" bestFit="1" customWidth="1"/>
    <col min="5146" max="5146" width="13.28515625" style="859" bestFit="1" customWidth="1"/>
    <col min="5147" max="5147" width="12.5703125" style="859" bestFit="1" customWidth="1"/>
    <col min="5148" max="5149" width="13.28515625" style="859" bestFit="1" customWidth="1"/>
    <col min="5150" max="5150" width="12.5703125" style="859" bestFit="1" customWidth="1"/>
    <col min="5151" max="5151" width="13.28515625" style="859" bestFit="1" customWidth="1"/>
    <col min="5152" max="5152" width="15.5703125" style="859" customWidth="1"/>
    <col min="5153" max="5376" width="11.42578125" style="859"/>
    <col min="5377" max="5377" width="92.85546875" style="859" customWidth="1"/>
    <col min="5378" max="5385" width="15.7109375" style="859" customWidth="1"/>
    <col min="5386" max="5389" width="12.85546875" style="859" bestFit="1" customWidth="1"/>
    <col min="5390" max="5390" width="13.28515625" style="859" bestFit="1" customWidth="1"/>
    <col min="5391" max="5392" width="12.85546875" style="859" bestFit="1" customWidth="1"/>
    <col min="5393" max="5393" width="12.140625" style="859" bestFit="1" customWidth="1"/>
    <col min="5394" max="5397" width="12.85546875" style="859" bestFit="1" customWidth="1"/>
    <col min="5398" max="5398" width="13.28515625" style="859" bestFit="1" customWidth="1"/>
    <col min="5399" max="5399" width="12.85546875" style="859" bestFit="1" customWidth="1"/>
    <col min="5400" max="5400" width="13.28515625" style="859" bestFit="1" customWidth="1"/>
    <col min="5401" max="5401" width="12.85546875" style="859" bestFit="1" customWidth="1"/>
    <col min="5402" max="5402" width="13.28515625" style="859" bestFit="1" customWidth="1"/>
    <col min="5403" max="5403" width="12.5703125" style="859" bestFit="1" customWidth="1"/>
    <col min="5404" max="5405" width="13.28515625" style="859" bestFit="1" customWidth="1"/>
    <col min="5406" max="5406" width="12.5703125" style="859" bestFit="1" customWidth="1"/>
    <col min="5407" max="5407" width="13.28515625" style="859" bestFit="1" customWidth="1"/>
    <col min="5408" max="5408" width="15.5703125" style="859" customWidth="1"/>
    <col min="5409" max="5632" width="11.42578125" style="859"/>
    <col min="5633" max="5633" width="92.85546875" style="859" customWidth="1"/>
    <col min="5634" max="5641" width="15.7109375" style="859" customWidth="1"/>
    <col min="5642" max="5645" width="12.85546875" style="859" bestFit="1" customWidth="1"/>
    <col min="5646" max="5646" width="13.28515625" style="859" bestFit="1" customWidth="1"/>
    <col min="5647" max="5648" width="12.85546875" style="859" bestFit="1" customWidth="1"/>
    <col min="5649" max="5649" width="12.140625" style="859" bestFit="1" customWidth="1"/>
    <col min="5650" max="5653" width="12.85546875" style="859" bestFit="1" customWidth="1"/>
    <col min="5654" max="5654" width="13.28515625" style="859" bestFit="1" customWidth="1"/>
    <col min="5655" max="5655" width="12.85546875" style="859" bestFit="1" customWidth="1"/>
    <col min="5656" max="5656" width="13.28515625" style="859" bestFit="1" customWidth="1"/>
    <col min="5657" max="5657" width="12.85546875" style="859" bestFit="1" customWidth="1"/>
    <col min="5658" max="5658" width="13.28515625" style="859" bestFit="1" customWidth="1"/>
    <col min="5659" max="5659" width="12.5703125" style="859" bestFit="1" customWidth="1"/>
    <col min="5660" max="5661" width="13.28515625" style="859" bestFit="1" customWidth="1"/>
    <col min="5662" max="5662" width="12.5703125" style="859" bestFit="1" customWidth="1"/>
    <col min="5663" max="5663" width="13.28515625" style="859" bestFit="1" customWidth="1"/>
    <col min="5664" max="5664" width="15.5703125" style="859" customWidth="1"/>
    <col min="5665" max="5888" width="11.42578125" style="859"/>
    <col min="5889" max="5889" width="92.85546875" style="859" customWidth="1"/>
    <col min="5890" max="5897" width="15.7109375" style="859" customWidth="1"/>
    <col min="5898" max="5901" width="12.85546875" style="859" bestFit="1" customWidth="1"/>
    <col min="5902" max="5902" width="13.28515625" style="859" bestFit="1" customWidth="1"/>
    <col min="5903" max="5904" width="12.85546875" style="859" bestFit="1" customWidth="1"/>
    <col min="5905" max="5905" width="12.140625" style="859" bestFit="1" customWidth="1"/>
    <col min="5906" max="5909" width="12.85546875" style="859" bestFit="1" customWidth="1"/>
    <col min="5910" max="5910" width="13.28515625" style="859" bestFit="1" customWidth="1"/>
    <col min="5911" max="5911" width="12.85546875" style="859" bestFit="1" customWidth="1"/>
    <col min="5912" max="5912" width="13.28515625" style="859" bestFit="1" customWidth="1"/>
    <col min="5913" max="5913" width="12.85546875" style="859" bestFit="1" customWidth="1"/>
    <col min="5914" max="5914" width="13.28515625" style="859" bestFit="1" customWidth="1"/>
    <col min="5915" max="5915" width="12.5703125" style="859" bestFit="1" customWidth="1"/>
    <col min="5916" max="5917" width="13.28515625" style="859" bestFit="1" customWidth="1"/>
    <col min="5918" max="5918" width="12.5703125" style="859" bestFit="1" customWidth="1"/>
    <col min="5919" max="5919" width="13.28515625" style="859" bestFit="1" customWidth="1"/>
    <col min="5920" max="5920" width="15.5703125" style="859" customWidth="1"/>
    <col min="5921" max="6144" width="11.42578125" style="859"/>
    <col min="6145" max="6145" width="92.85546875" style="859" customWidth="1"/>
    <col min="6146" max="6153" width="15.7109375" style="859" customWidth="1"/>
    <col min="6154" max="6157" width="12.85546875" style="859" bestFit="1" customWidth="1"/>
    <col min="6158" max="6158" width="13.28515625" style="859" bestFit="1" customWidth="1"/>
    <col min="6159" max="6160" width="12.85546875" style="859" bestFit="1" customWidth="1"/>
    <col min="6161" max="6161" width="12.140625" style="859" bestFit="1" customWidth="1"/>
    <col min="6162" max="6165" width="12.85546875" style="859" bestFit="1" customWidth="1"/>
    <col min="6166" max="6166" width="13.28515625" style="859" bestFit="1" customWidth="1"/>
    <col min="6167" max="6167" width="12.85546875" style="859" bestFit="1" customWidth="1"/>
    <col min="6168" max="6168" width="13.28515625" style="859" bestFit="1" customWidth="1"/>
    <col min="6169" max="6169" width="12.85546875" style="859" bestFit="1" customWidth="1"/>
    <col min="6170" max="6170" width="13.28515625" style="859" bestFit="1" customWidth="1"/>
    <col min="6171" max="6171" width="12.5703125" style="859" bestFit="1" customWidth="1"/>
    <col min="6172" max="6173" width="13.28515625" style="859" bestFit="1" customWidth="1"/>
    <col min="6174" max="6174" width="12.5703125" style="859" bestFit="1" customWidth="1"/>
    <col min="6175" max="6175" width="13.28515625" style="859" bestFit="1" customWidth="1"/>
    <col min="6176" max="6176" width="15.5703125" style="859" customWidth="1"/>
    <col min="6177" max="6400" width="11.42578125" style="859"/>
    <col min="6401" max="6401" width="92.85546875" style="859" customWidth="1"/>
    <col min="6402" max="6409" width="15.7109375" style="859" customWidth="1"/>
    <col min="6410" max="6413" width="12.85546875" style="859" bestFit="1" customWidth="1"/>
    <col min="6414" max="6414" width="13.28515625" style="859" bestFit="1" customWidth="1"/>
    <col min="6415" max="6416" width="12.85546875" style="859" bestFit="1" customWidth="1"/>
    <col min="6417" max="6417" width="12.140625" style="859" bestFit="1" customWidth="1"/>
    <col min="6418" max="6421" width="12.85546875" style="859" bestFit="1" customWidth="1"/>
    <col min="6422" max="6422" width="13.28515625" style="859" bestFit="1" customWidth="1"/>
    <col min="6423" max="6423" width="12.85546875" style="859" bestFit="1" customWidth="1"/>
    <col min="6424" max="6424" width="13.28515625" style="859" bestFit="1" customWidth="1"/>
    <col min="6425" max="6425" width="12.85546875" style="859" bestFit="1" customWidth="1"/>
    <col min="6426" max="6426" width="13.28515625" style="859" bestFit="1" customWidth="1"/>
    <col min="6427" max="6427" width="12.5703125" style="859" bestFit="1" customWidth="1"/>
    <col min="6428" max="6429" width="13.28515625" style="859" bestFit="1" customWidth="1"/>
    <col min="6430" max="6430" width="12.5703125" style="859" bestFit="1" customWidth="1"/>
    <col min="6431" max="6431" width="13.28515625" style="859" bestFit="1" customWidth="1"/>
    <col min="6432" max="6432" width="15.5703125" style="859" customWidth="1"/>
    <col min="6433" max="6656" width="11.42578125" style="859"/>
    <col min="6657" max="6657" width="92.85546875" style="859" customWidth="1"/>
    <col min="6658" max="6665" width="15.7109375" style="859" customWidth="1"/>
    <col min="6666" max="6669" width="12.85546875" style="859" bestFit="1" customWidth="1"/>
    <col min="6670" max="6670" width="13.28515625" style="859" bestFit="1" customWidth="1"/>
    <col min="6671" max="6672" width="12.85546875" style="859" bestFit="1" customWidth="1"/>
    <col min="6673" max="6673" width="12.140625" style="859" bestFit="1" customWidth="1"/>
    <col min="6674" max="6677" width="12.85546875" style="859" bestFit="1" customWidth="1"/>
    <col min="6678" max="6678" width="13.28515625" style="859" bestFit="1" customWidth="1"/>
    <col min="6679" max="6679" width="12.85546875" style="859" bestFit="1" customWidth="1"/>
    <col min="6680" max="6680" width="13.28515625" style="859" bestFit="1" customWidth="1"/>
    <col min="6681" max="6681" width="12.85546875" style="859" bestFit="1" customWidth="1"/>
    <col min="6682" max="6682" width="13.28515625" style="859" bestFit="1" customWidth="1"/>
    <col min="6683" max="6683" width="12.5703125" style="859" bestFit="1" customWidth="1"/>
    <col min="6684" max="6685" width="13.28515625" style="859" bestFit="1" customWidth="1"/>
    <col min="6686" max="6686" width="12.5703125" style="859" bestFit="1" customWidth="1"/>
    <col min="6687" max="6687" width="13.28515625" style="859" bestFit="1" customWidth="1"/>
    <col min="6688" max="6688" width="15.5703125" style="859" customWidth="1"/>
    <col min="6689" max="6912" width="11.42578125" style="859"/>
    <col min="6913" max="6913" width="92.85546875" style="859" customWidth="1"/>
    <col min="6914" max="6921" width="15.7109375" style="859" customWidth="1"/>
    <col min="6922" max="6925" width="12.85546875" style="859" bestFit="1" customWidth="1"/>
    <col min="6926" max="6926" width="13.28515625" style="859" bestFit="1" customWidth="1"/>
    <col min="6927" max="6928" width="12.85546875" style="859" bestFit="1" customWidth="1"/>
    <col min="6929" max="6929" width="12.140625" style="859" bestFit="1" customWidth="1"/>
    <col min="6930" max="6933" width="12.85546875" style="859" bestFit="1" customWidth="1"/>
    <col min="6934" max="6934" width="13.28515625" style="859" bestFit="1" customWidth="1"/>
    <col min="6935" max="6935" width="12.85546875" style="859" bestFit="1" customWidth="1"/>
    <col min="6936" max="6936" width="13.28515625" style="859" bestFit="1" customWidth="1"/>
    <col min="6937" max="6937" width="12.85546875" style="859" bestFit="1" customWidth="1"/>
    <col min="6938" max="6938" width="13.28515625" style="859" bestFit="1" customWidth="1"/>
    <col min="6939" max="6939" width="12.5703125" style="859" bestFit="1" customWidth="1"/>
    <col min="6940" max="6941" width="13.28515625" style="859" bestFit="1" customWidth="1"/>
    <col min="6942" max="6942" width="12.5703125" style="859" bestFit="1" customWidth="1"/>
    <col min="6943" max="6943" width="13.28515625" style="859" bestFit="1" customWidth="1"/>
    <col min="6944" max="6944" width="15.5703125" style="859" customWidth="1"/>
    <col min="6945" max="7168" width="11.42578125" style="859"/>
    <col min="7169" max="7169" width="92.85546875" style="859" customWidth="1"/>
    <col min="7170" max="7177" width="15.7109375" style="859" customWidth="1"/>
    <col min="7178" max="7181" width="12.85546875" style="859" bestFit="1" customWidth="1"/>
    <col min="7182" max="7182" width="13.28515625" style="859" bestFit="1" customWidth="1"/>
    <col min="7183" max="7184" width="12.85546875" style="859" bestFit="1" customWidth="1"/>
    <col min="7185" max="7185" width="12.140625" style="859" bestFit="1" customWidth="1"/>
    <col min="7186" max="7189" width="12.85546875" style="859" bestFit="1" customWidth="1"/>
    <col min="7190" max="7190" width="13.28515625" style="859" bestFit="1" customWidth="1"/>
    <col min="7191" max="7191" width="12.85546875" style="859" bestFit="1" customWidth="1"/>
    <col min="7192" max="7192" width="13.28515625" style="859" bestFit="1" customWidth="1"/>
    <col min="7193" max="7193" width="12.85546875" style="859" bestFit="1" customWidth="1"/>
    <col min="7194" max="7194" width="13.28515625" style="859" bestFit="1" customWidth="1"/>
    <col min="7195" max="7195" width="12.5703125" style="859" bestFit="1" customWidth="1"/>
    <col min="7196" max="7197" width="13.28515625" style="859" bestFit="1" customWidth="1"/>
    <col min="7198" max="7198" width="12.5703125" style="859" bestFit="1" customWidth="1"/>
    <col min="7199" max="7199" width="13.28515625" style="859" bestFit="1" customWidth="1"/>
    <col min="7200" max="7200" width="15.5703125" style="859" customWidth="1"/>
    <col min="7201" max="7424" width="11.42578125" style="859"/>
    <col min="7425" max="7425" width="92.85546875" style="859" customWidth="1"/>
    <col min="7426" max="7433" width="15.7109375" style="859" customWidth="1"/>
    <col min="7434" max="7437" width="12.85546875" style="859" bestFit="1" customWidth="1"/>
    <col min="7438" max="7438" width="13.28515625" style="859" bestFit="1" customWidth="1"/>
    <col min="7439" max="7440" width="12.85546875" style="859" bestFit="1" customWidth="1"/>
    <col min="7441" max="7441" width="12.140625" style="859" bestFit="1" customWidth="1"/>
    <col min="7442" max="7445" width="12.85546875" style="859" bestFit="1" customWidth="1"/>
    <col min="7446" max="7446" width="13.28515625" style="859" bestFit="1" customWidth="1"/>
    <col min="7447" max="7447" width="12.85546875" style="859" bestFit="1" customWidth="1"/>
    <col min="7448" max="7448" width="13.28515625" style="859" bestFit="1" customWidth="1"/>
    <col min="7449" max="7449" width="12.85546875" style="859" bestFit="1" customWidth="1"/>
    <col min="7450" max="7450" width="13.28515625" style="859" bestFit="1" customWidth="1"/>
    <col min="7451" max="7451" width="12.5703125" style="859" bestFit="1" customWidth="1"/>
    <col min="7452" max="7453" width="13.28515625" style="859" bestFit="1" customWidth="1"/>
    <col min="7454" max="7454" width="12.5703125" style="859" bestFit="1" customWidth="1"/>
    <col min="7455" max="7455" width="13.28515625" style="859" bestFit="1" customWidth="1"/>
    <col min="7456" max="7456" width="15.5703125" style="859" customWidth="1"/>
    <col min="7457" max="7680" width="11.42578125" style="859"/>
    <col min="7681" max="7681" width="92.85546875" style="859" customWidth="1"/>
    <col min="7682" max="7689" width="15.7109375" style="859" customWidth="1"/>
    <col min="7690" max="7693" width="12.85546875" style="859" bestFit="1" customWidth="1"/>
    <col min="7694" max="7694" width="13.28515625" style="859" bestFit="1" customWidth="1"/>
    <col min="7695" max="7696" width="12.85546875" style="859" bestFit="1" customWidth="1"/>
    <col min="7697" max="7697" width="12.140625" style="859" bestFit="1" customWidth="1"/>
    <col min="7698" max="7701" width="12.85546875" style="859" bestFit="1" customWidth="1"/>
    <col min="7702" max="7702" width="13.28515625" style="859" bestFit="1" customWidth="1"/>
    <col min="7703" max="7703" width="12.85546875" style="859" bestFit="1" customWidth="1"/>
    <col min="7704" max="7704" width="13.28515625" style="859" bestFit="1" customWidth="1"/>
    <col min="7705" max="7705" width="12.85546875" style="859" bestFit="1" customWidth="1"/>
    <col min="7706" max="7706" width="13.28515625" style="859" bestFit="1" customWidth="1"/>
    <col min="7707" max="7707" width="12.5703125" style="859" bestFit="1" customWidth="1"/>
    <col min="7708" max="7709" width="13.28515625" style="859" bestFit="1" customWidth="1"/>
    <col min="7710" max="7710" width="12.5703125" style="859" bestFit="1" customWidth="1"/>
    <col min="7711" max="7711" width="13.28515625" style="859" bestFit="1" customWidth="1"/>
    <col min="7712" max="7712" width="15.5703125" style="859" customWidth="1"/>
    <col min="7713" max="7936" width="11.42578125" style="859"/>
    <col min="7937" max="7937" width="92.85546875" style="859" customWidth="1"/>
    <col min="7938" max="7945" width="15.7109375" style="859" customWidth="1"/>
    <col min="7946" max="7949" width="12.85546875" style="859" bestFit="1" customWidth="1"/>
    <col min="7950" max="7950" width="13.28515625" style="859" bestFit="1" customWidth="1"/>
    <col min="7951" max="7952" width="12.85546875" style="859" bestFit="1" customWidth="1"/>
    <col min="7953" max="7953" width="12.140625" style="859" bestFit="1" customWidth="1"/>
    <col min="7954" max="7957" width="12.85546875" style="859" bestFit="1" customWidth="1"/>
    <col min="7958" max="7958" width="13.28515625" style="859" bestFit="1" customWidth="1"/>
    <col min="7959" max="7959" width="12.85546875" style="859" bestFit="1" customWidth="1"/>
    <col min="7960" max="7960" width="13.28515625" style="859" bestFit="1" customWidth="1"/>
    <col min="7961" max="7961" width="12.85546875" style="859" bestFit="1" customWidth="1"/>
    <col min="7962" max="7962" width="13.28515625" style="859" bestFit="1" customWidth="1"/>
    <col min="7963" max="7963" width="12.5703125" style="859" bestFit="1" customWidth="1"/>
    <col min="7964" max="7965" width="13.28515625" style="859" bestFit="1" customWidth="1"/>
    <col min="7966" max="7966" width="12.5703125" style="859" bestFit="1" customWidth="1"/>
    <col min="7967" max="7967" width="13.28515625" style="859" bestFit="1" customWidth="1"/>
    <col min="7968" max="7968" width="15.5703125" style="859" customWidth="1"/>
    <col min="7969" max="8192" width="11.42578125" style="859"/>
    <col min="8193" max="8193" width="92.85546875" style="859" customWidth="1"/>
    <col min="8194" max="8201" width="15.7109375" style="859" customWidth="1"/>
    <col min="8202" max="8205" width="12.85546875" style="859" bestFit="1" customWidth="1"/>
    <col min="8206" max="8206" width="13.28515625" style="859" bestFit="1" customWidth="1"/>
    <col min="8207" max="8208" width="12.85546875" style="859" bestFit="1" customWidth="1"/>
    <col min="8209" max="8209" width="12.140625" style="859" bestFit="1" customWidth="1"/>
    <col min="8210" max="8213" width="12.85546875" style="859" bestFit="1" customWidth="1"/>
    <col min="8214" max="8214" width="13.28515625" style="859" bestFit="1" customWidth="1"/>
    <col min="8215" max="8215" width="12.85546875" style="859" bestFit="1" customWidth="1"/>
    <col min="8216" max="8216" width="13.28515625" style="859" bestFit="1" customWidth="1"/>
    <col min="8217" max="8217" width="12.85546875" style="859" bestFit="1" customWidth="1"/>
    <col min="8218" max="8218" width="13.28515625" style="859" bestFit="1" customWidth="1"/>
    <col min="8219" max="8219" width="12.5703125" style="859" bestFit="1" customWidth="1"/>
    <col min="8220" max="8221" width="13.28515625" style="859" bestFit="1" customWidth="1"/>
    <col min="8222" max="8222" width="12.5703125" style="859" bestFit="1" customWidth="1"/>
    <col min="8223" max="8223" width="13.28515625" style="859" bestFit="1" customWidth="1"/>
    <col min="8224" max="8224" width="15.5703125" style="859" customWidth="1"/>
    <col min="8225" max="8448" width="11.42578125" style="859"/>
    <col min="8449" max="8449" width="92.85546875" style="859" customWidth="1"/>
    <col min="8450" max="8457" width="15.7109375" style="859" customWidth="1"/>
    <col min="8458" max="8461" width="12.85546875" style="859" bestFit="1" customWidth="1"/>
    <col min="8462" max="8462" width="13.28515625" style="859" bestFit="1" customWidth="1"/>
    <col min="8463" max="8464" width="12.85546875" style="859" bestFit="1" customWidth="1"/>
    <col min="8465" max="8465" width="12.140625" style="859" bestFit="1" customWidth="1"/>
    <col min="8466" max="8469" width="12.85546875" style="859" bestFit="1" customWidth="1"/>
    <col min="8470" max="8470" width="13.28515625" style="859" bestFit="1" customWidth="1"/>
    <col min="8471" max="8471" width="12.85546875" style="859" bestFit="1" customWidth="1"/>
    <col min="8472" max="8472" width="13.28515625" style="859" bestFit="1" customWidth="1"/>
    <col min="8473" max="8473" width="12.85546875" style="859" bestFit="1" customWidth="1"/>
    <col min="8474" max="8474" width="13.28515625" style="859" bestFit="1" customWidth="1"/>
    <col min="8475" max="8475" width="12.5703125" style="859" bestFit="1" customWidth="1"/>
    <col min="8476" max="8477" width="13.28515625" style="859" bestFit="1" customWidth="1"/>
    <col min="8478" max="8478" width="12.5703125" style="859" bestFit="1" customWidth="1"/>
    <col min="8479" max="8479" width="13.28515625" style="859" bestFit="1" customWidth="1"/>
    <col min="8480" max="8480" width="15.5703125" style="859" customWidth="1"/>
    <col min="8481" max="8704" width="11.42578125" style="859"/>
    <col min="8705" max="8705" width="92.85546875" style="859" customWidth="1"/>
    <col min="8706" max="8713" width="15.7109375" style="859" customWidth="1"/>
    <col min="8714" max="8717" width="12.85546875" style="859" bestFit="1" customWidth="1"/>
    <col min="8718" max="8718" width="13.28515625" style="859" bestFit="1" customWidth="1"/>
    <col min="8719" max="8720" width="12.85546875" style="859" bestFit="1" customWidth="1"/>
    <col min="8721" max="8721" width="12.140625" style="859" bestFit="1" customWidth="1"/>
    <col min="8722" max="8725" width="12.85546875" style="859" bestFit="1" customWidth="1"/>
    <col min="8726" max="8726" width="13.28515625" style="859" bestFit="1" customWidth="1"/>
    <col min="8727" max="8727" width="12.85546875" style="859" bestFit="1" customWidth="1"/>
    <col min="8728" max="8728" width="13.28515625" style="859" bestFit="1" customWidth="1"/>
    <col min="8729" max="8729" width="12.85546875" style="859" bestFit="1" customWidth="1"/>
    <col min="8730" max="8730" width="13.28515625" style="859" bestFit="1" customWidth="1"/>
    <col min="8731" max="8731" width="12.5703125" style="859" bestFit="1" customWidth="1"/>
    <col min="8732" max="8733" width="13.28515625" style="859" bestFit="1" customWidth="1"/>
    <col min="8734" max="8734" width="12.5703125" style="859" bestFit="1" customWidth="1"/>
    <col min="8735" max="8735" width="13.28515625" style="859" bestFit="1" customWidth="1"/>
    <col min="8736" max="8736" width="15.5703125" style="859" customWidth="1"/>
    <col min="8737" max="8960" width="11.42578125" style="859"/>
    <col min="8961" max="8961" width="92.85546875" style="859" customWidth="1"/>
    <col min="8962" max="8969" width="15.7109375" style="859" customWidth="1"/>
    <col min="8970" max="8973" width="12.85546875" style="859" bestFit="1" customWidth="1"/>
    <col min="8974" max="8974" width="13.28515625" style="859" bestFit="1" customWidth="1"/>
    <col min="8975" max="8976" width="12.85546875" style="859" bestFit="1" customWidth="1"/>
    <col min="8977" max="8977" width="12.140625" style="859" bestFit="1" customWidth="1"/>
    <col min="8978" max="8981" width="12.85546875" style="859" bestFit="1" customWidth="1"/>
    <col min="8982" max="8982" width="13.28515625" style="859" bestFit="1" customWidth="1"/>
    <col min="8983" max="8983" width="12.85546875" style="859" bestFit="1" customWidth="1"/>
    <col min="8984" max="8984" width="13.28515625" style="859" bestFit="1" customWidth="1"/>
    <col min="8985" max="8985" width="12.85546875" style="859" bestFit="1" customWidth="1"/>
    <col min="8986" max="8986" width="13.28515625" style="859" bestFit="1" customWidth="1"/>
    <col min="8987" max="8987" width="12.5703125" style="859" bestFit="1" customWidth="1"/>
    <col min="8988" max="8989" width="13.28515625" style="859" bestFit="1" customWidth="1"/>
    <col min="8990" max="8990" width="12.5703125" style="859" bestFit="1" customWidth="1"/>
    <col min="8991" max="8991" width="13.28515625" style="859" bestFit="1" customWidth="1"/>
    <col min="8992" max="8992" width="15.5703125" style="859" customWidth="1"/>
    <col min="8993" max="9216" width="11.42578125" style="859"/>
    <col min="9217" max="9217" width="92.85546875" style="859" customWidth="1"/>
    <col min="9218" max="9225" width="15.7109375" style="859" customWidth="1"/>
    <col min="9226" max="9229" width="12.85546875" style="859" bestFit="1" customWidth="1"/>
    <col min="9230" max="9230" width="13.28515625" style="859" bestFit="1" customWidth="1"/>
    <col min="9231" max="9232" width="12.85546875" style="859" bestFit="1" customWidth="1"/>
    <col min="9233" max="9233" width="12.140625" style="859" bestFit="1" customWidth="1"/>
    <col min="9234" max="9237" width="12.85546875" style="859" bestFit="1" customWidth="1"/>
    <col min="9238" max="9238" width="13.28515625" style="859" bestFit="1" customWidth="1"/>
    <col min="9239" max="9239" width="12.85546875" style="859" bestFit="1" customWidth="1"/>
    <col min="9240" max="9240" width="13.28515625" style="859" bestFit="1" customWidth="1"/>
    <col min="9241" max="9241" width="12.85546875" style="859" bestFit="1" customWidth="1"/>
    <col min="9242" max="9242" width="13.28515625" style="859" bestFit="1" customWidth="1"/>
    <col min="9243" max="9243" width="12.5703125" style="859" bestFit="1" customWidth="1"/>
    <col min="9244" max="9245" width="13.28515625" style="859" bestFit="1" customWidth="1"/>
    <col min="9246" max="9246" width="12.5703125" style="859" bestFit="1" customWidth="1"/>
    <col min="9247" max="9247" width="13.28515625" style="859" bestFit="1" customWidth="1"/>
    <col min="9248" max="9248" width="15.5703125" style="859" customWidth="1"/>
    <col min="9249" max="9472" width="11.42578125" style="859"/>
    <col min="9473" max="9473" width="92.85546875" style="859" customWidth="1"/>
    <col min="9474" max="9481" width="15.7109375" style="859" customWidth="1"/>
    <col min="9482" max="9485" width="12.85546875" style="859" bestFit="1" customWidth="1"/>
    <col min="9486" max="9486" width="13.28515625" style="859" bestFit="1" customWidth="1"/>
    <col min="9487" max="9488" width="12.85546875" style="859" bestFit="1" customWidth="1"/>
    <col min="9489" max="9489" width="12.140625" style="859" bestFit="1" customWidth="1"/>
    <col min="9490" max="9493" width="12.85546875" style="859" bestFit="1" customWidth="1"/>
    <col min="9494" max="9494" width="13.28515625" style="859" bestFit="1" customWidth="1"/>
    <col min="9495" max="9495" width="12.85546875" style="859" bestFit="1" customWidth="1"/>
    <col min="9496" max="9496" width="13.28515625" style="859" bestFit="1" customWidth="1"/>
    <col min="9497" max="9497" width="12.85546875" style="859" bestFit="1" customWidth="1"/>
    <col min="9498" max="9498" width="13.28515625" style="859" bestFit="1" customWidth="1"/>
    <col min="9499" max="9499" width="12.5703125" style="859" bestFit="1" customWidth="1"/>
    <col min="9500" max="9501" width="13.28515625" style="859" bestFit="1" customWidth="1"/>
    <col min="9502" max="9502" width="12.5703125" style="859" bestFit="1" customWidth="1"/>
    <col min="9503" max="9503" width="13.28515625" style="859" bestFit="1" customWidth="1"/>
    <col min="9504" max="9504" width="15.5703125" style="859" customWidth="1"/>
    <col min="9505" max="9728" width="11.42578125" style="859"/>
    <col min="9729" max="9729" width="92.85546875" style="859" customWidth="1"/>
    <col min="9730" max="9737" width="15.7109375" style="859" customWidth="1"/>
    <col min="9738" max="9741" width="12.85546875" style="859" bestFit="1" customWidth="1"/>
    <col min="9742" max="9742" width="13.28515625" style="859" bestFit="1" customWidth="1"/>
    <col min="9743" max="9744" width="12.85546875" style="859" bestFit="1" customWidth="1"/>
    <col min="9745" max="9745" width="12.140625" style="859" bestFit="1" customWidth="1"/>
    <col min="9746" max="9749" width="12.85546875" style="859" bestFit="1" customWidth="1"/>
    <col min="9750" max="9750" width="13.28515625" style="859" bestFit="1" customWidth="1"/>
    <col min="9751" max="9751" width="12.85546875" style="859" bestFit="1" customWidth="1"/>
    <col min="9752" max="9752" width="13.28515625" style="859" bestFit="1" customWidth="1"/>
    <col min="9753" max="9753" width="12.85546875" style="859" bestFit="1" customWidth="1"/>
    <col min="9754" max="9754" width="13.28515625" style="859" bestFit="1" customWidth="1"/>
    <col min="9755" max="9755" width="12.5703125" style="859" bestFit="1" customWidth="1"/>
    <col min="9756" max="9757" width="13.28515625" style="859" bestFit="1" customWidth="1"/>
    <col min="9758" max="9758" width="12.5703125" style="859" bestFit="1" customWidth="1"/>
    <col min="9759" max="9759" width="13.28515625" style="859" bestFit="1" customWidth="1"/>
    <col min="9760" max="9760" width="15.5703125" style="859" customWidth="1"/>
    <col min="9761" max="9984" width="11.42578125" style="859"/>
    <col min="9985" max="9985" width="92.85546875" style="859" customWidth="1"/>
    <col min="9986" max="9993" width="15.7109375" style="859" customWidth="1"/>
    <col min="9994" max="9997" width="12.85546875" style="859" bestFit="1" customWidth="1"/>
    <col min="9998" max="9998" width="13.28515625" style="859" bestFit="1" customWidth="1"/>
    <col min="9999" max="10000" width="12.85546875" style="859" bestFit="1" customWidth="1"/>
    <col min="10001" max="10001" width="12.140625" style="859" bestFit="1" customWidth="1"/>
    <col min="10002" max="10005" width="12.85546875" style="859" bestFit="1" customWidth="1"/>
    <col min="10006" max="10006" width="13.28515625" style="859" bestFit="1" customWidth="1"/>
    <col min="10007" max="10007" width="12.85546875" style="859" bestFit="1" customWidth="1"/>
    <col min="10008" max="10008" width="13.28515625" style="859" bestFit="1" customWidth="1"/>
    <col min="10009" max="10009" width="12.85546875" style="859" bestFit="1" customWidth="1"/>
    <col min="10010" max="10010" width="13.28515625" style="859" bestFit="1" customWidth="1"/>
    <col min="10011" max="10011" width="12.5703125" style="859" bestFit="1" customWidth="1"/>
    <col min="10012" max="10013" width="13.28515625" style="859" bestFit="1" customWidth="1"/>
    <col min="10014" max="10014" width="12.5703125" style="859" bestFit="1" customWidth="1"/>
    <col min="10015" max="10015" width="13.28515625" style="859" bestFit="1" customWidth="1"/>
    <col min="10016" max="10016" width="15.5703125" style="859" customWidth="1"/>
    <col min="10017" max="10240" width="11.42578125" style="859"/>
    <col min="10241" max="10241" width="92.85546875" style="859" customWidth="1"/>
    <col min="10242" max="10249" width="15.7109375" style="859" customWidth="1"/>
    <col min="10250" max="10253" width="12.85546875" style="859" bestFit="1" customWidth="1"/>
    <col min="10254" max="10254" width="13.28515625" style="859" bestFit="1" customWidth="1"/>
    <col min="10255" max="10256" width="12.85546875" style="859" bestFit="1" customWidth="1"/>
    <col min="10257" max="10257" width="12.140625" style="859" bestFit="1" customWidth="1"/>
    <col min="10258" max="10261" width="12.85546875" style="859" bestFit="1" customWidth="1"/>
    <col min="10262" max="10262" width="13.28515625" style="859" bestFit="1" customWidth="1"/>
    <col min="10263" max="10263" width="12.85546875" style="859" bestFit="1" customWidth="1"/>
    <col min="10264" max="10264" width="13.28515625" style="859" bestFit="1" customWidth="1"/>
    <col min="10265" max="10265" width="12.85546875" style="859" bestFit="1" customWidth="1"/>
    <col min="10266" max="10266" width="13.28515625" style="859" bestFit="1" customWidth="1"/>
    <col min="10267" max="10267" width="12.5703125" style="859" bestFit="1" customWidth="1"/>
    <col min="10268" max="10269" width="13.28515625" style="859" bestFit="1" customWidth="1"/>
    <col min="10270" max="10270" width="12.5703125" style="859" bestFit="1" customWidth="1"/>
    <col min="10271" max="10271" width="13.28515625" style="859" bestFit="1" customWidth="1"/>
    <col min="10272" max="10272" width="15.5703125" style="859" customWidth="1"/>
    <col min="10273" max="10496" width="11.42578125" style="859"/>
    <col min="10497" max="10497" width="92.85546875" style="859" customWidth="1"/>
    <col min="10498" max="10505" width="15.7109375" style="859" customWidth="1"/>
    <col min="10506" max="10509" width="12.85546875" style="859" bestFit="1" customWidth="1"/>
    <col min="10510" max="10510" width="13.28515625" style="859" bestFit="1" customWidth="1"/>
    <col min="10511" max="10512" width="12.85546875" style="859" bestFit="1" customWidth="1"/>
    <col min="10513" max="10513" width="12.140625" style="859" bestFit="1" customWidth="1"/>
    <col min="10514" max="10517" width="12.85546875" style="859" bestFit="1" customWidth="1"/>
    <col min="10518" max="10518" width="13.28515625" style="859" bestFit="1" customWidth="1"/>
    <col min="10519" max="10519" width="12.85546875" style="859" bestFit="1" customWidth="1"/>
    <col min="10520" max="10520" width="13.28515625" style="859" bestFit="1" customWidth="1"/>
    <col min="10521" max="10521" width="12.85546875" style="859" bestFit="1" customWidth="1"/>
    <col min="10522" max="10522" width="13.28515625" style="859" bestFit="1" customWidth="1"/>
    <col min="10523" max="10523" width="12.5703125" style="859" bestFit="1" customWidth="1"/>
    <col min="10524" max="10525" width="13.28515625" style="859" bestFit="1" customWidth="1"/>
    <col min="10526" max="10526" width="12.5703125" style="859" bestFit="1" customWidth="1"/>
    <col min="10527" max="10527" width="13.28515625" style="859" bestFit="1" customWidth="1"/>
    <col min="10528" max="10528" width="15.5703125" style="859" customWidth="1"/>
    <col min="10529" max="10752" width="11.42578125" style="859"/>
    <col min="10753" max="10753" width="92.85546875" style="859" customWidth="1"/>
    <col min="10754" max="10761" width="15.7109375" style="859" customWidth="1"/>
    <col min="10762" max="10765" width="12.85546875" style="859" bestFit="1" customWidth="1"/>
    <col min="10766" max="10766" width="13.28515625" style="859" bestFit="1" customWidth="1"/>
    <col min="10767" max="10768" width="12.85546875" style="859" bestFit="1" customWidth="1"/>
    <col min="10769" max="10769" width="12.140625" style="859" bestFit="1" customWidth="1"/>
    <col min="10770" max="10773" width="12.85546875" style="859" bestFit="1" customWidth="1"/>
    <col min="10774" max="10774" width="13.28515625" style="859" bestFit="1" customWidth="1"/>
    <col min="10775" max="10775" width="12.85546875" style="859" bestFit="1" customWidth="1"/>
    <col min="10776" max="10776" width="13.28515625" style="859" bestFit="1" customWidth="1"/>
    <col min="10777" max="10777" width="12.85546875" style="859" bestFit="1" customWidth="1"/>
    <col min="10778" max="10778" width="13.28515625" style="859" bestFit="1" customWidth="1"/>
    <col min="10779" max="10779" width="12.5703125" style="859" bestFit="1" customWidth="1"/>
    <col min="10780" max="10781" width="13.28515625" style="859" bestFit="1" customWidth="1"/>
    <col min="10782" max="10782" width="12.5703125" style="859" bestFit="1" customWidth="1"/>
    <col min="10783" max="10783" width="13.28515625" style="859" bestFit="1" customWidth="1"/>
    <col min="10784" max="10784" width="15.5703125" style="859" customWidth="1"/>
    <col min="10785" max="11008" width="11.42578125" style="859"/>
    <col min="11009" max="11009" width="92.85546875" style="859" customWidth="1"/>
    <col min="11010" max="11017" width="15.7109375" style="859" customWidth="1"/>
    <col min="11018" max="11021" width="12.85546875" style="859" bestFit="1" customWidth="1"/>
    <col min="11022" max="11022" width="13.28515625" style="859" bestFit="1" customWidth="1"/>
    <col min="11023" max="11024" width="12.85546875" style="859" bestFit="1" customWidth="1"/>
    <col min="11025" max="11025" width="12.140625" style="859" bestFit="1" customWidth="1"/>
    <col min="11026" max="11029" width="12.85546875" style="859" bestFit="1" customWidth="1"/>
    <col min="11030" max="11030" width="13.28515625" style="859" bestFit="1" customWidth="1"/>
    <col min="11031" max="11031" width="12.85546875" style="859" bestFit="1" customWidth="1"/>
    <col min="11032" max="11032" width="13.28515625" style="859" bestFit="1" customWidth="1"/>
    <col min="11033" max="11033" width="12.85546875" style="859" bestFit="1" customWidth="1"/>
    <col min="11034" max="11034" width="13.28515625" style="859" bestFit="1" customWidth="1"/>
    <col min="11035" max="11035" width="12.5703125" style="859" bestFit="1" customWidth="1"/>
    <col min="11036" max="11037" width="13.28515625" style="859" bestFit="1" customWidth="1"/>
    <col min="11038" max="11038" width="12.5703125" style="859" bestFit="1" customWidth="1"/>
    <col min="11039" max="11039" width="13.28515625" style="859" bestFit="1" customWidth="1"/>
    <col min="11040" max="11040" width="15.5703125" style="859" customWidth="1"/>
    <col min="11041" max="11264" width="11.42578125" style="859"/>
    <col min="11265" max="11265" width="92.85546875" style="859" customWidth="1"/>
    <col min="11266" max="11273" width="15.7109375" style="859" customWidth="1"/>
    <col min="11274" max="11277" width="12.85546875" style="859" bestFit="1" customWidth="1"/>
    <col min="11278" max="11278" width="13.28515625" style="859" bestFit="1" customWidth="1"/>
    <col min="11279" max="11280" width="12.85546875" style="859" bestFit="1" customWidth="1"/>
    <col min="11281" max="11281" width="12.140625" style="859" bestFit="1" customWidth="1"/>
    <col min="11282" max="11285" width="12.85546875" style="859" bestFit="1" customWidth="1"/>
    <col min="11286" max="11286" width="13.28515625" style="859" bestFit="1" customWidth="1"/>
    <col min="11287" max="11287" width="12.85546875" style="859" bestFit="1" customWidth="1"/>
    <col min="11288" max="11288" width="13.28515625" style="859" bestFit="1" customWidth="1"/>
    <col min="11289" max="11289" width="12.85546875" style="859" bestFit="1" customWidth="1"/>
    <col min="11290" max="11290" width="13.28515625" style="859" bestFit="1" customWidth="1"/>
    <col min="11291" max="11291" width="12.5703125" style="859" bestFit="1" customWidth="1"/>
    <col min="11292" max="11293" width="13.28515625" style="859" bestFit="1" customWidth="1"/>
    <col min="11294" max="11294" width="12.5703125" style="859" bestFit="1" customWidth="1"/>
    <col min="11295" max="11295" width="13.28515625" style="859" bestFit="1" customWidth="1"/>
    <col min="11296" max="11296" width="15.5703125" style="859" customWidth="1"/>
    <col min="11297" max="11520" width="11.42578125" style="859"/>
    <col min="11521" max="11521" width="92.85546875" style="859" customWidth="1"/>
    <col min="11522" max="11529" width="15.7109375" style="859" customWidth="1"/>
    <col min="11530" max="11533" width="12.85546875" style="859" bestFit="1" customWidth="1"/>
    <col min="11534" max="11534" width="13.28515625" style="859" bestFit="1" customWidth="1"/>
    <col min="11535" max="11536" width="12.85546875" style="859" bestFit="1" customWidth="1"/>
    <col min="11537" max="11537" width="12.140625" style="859" bestFit="1" customWidth="1"/>
    <col min="11538" max="11541" width="12.85546875" style="859" bestFit="1" customWidth="1"/>
    <col min="11542" max="11542" width="13.28515625" style="859" bestFit="1" customWidth="1"/>
    <col min="11543" max="11543" width="12.85546875" style="859" bestFit="1" customWidth="1"/>
    <col min="11544" max="11544" width="13.28515625" style="859" bestFit="1" customWidth="1"/>
    <col min="11545" max="11545" width="12.85546875" style="859" bestFit="1" customWidth="1"/>
    <col min="11546" max="11546" width="13.28515625" style="859" bestFit="1" customWidth="1"/>
    <col min="11547" max="11547" width="12.5703125" style="859" bestFit="1" customWidth="1"/>
    <col min="11548" max="11549" width="13.28515625" style="859" bestFit="1" customWidth="1"/>
    <col min="11550" max="11550" width="12.5703125" style="859" bestFit="1" customWidth="1"/>
    <col min="11551" max="11551" width="13.28515625" style="859" bestFit="1" customWidth="1"/>
    <col min="11552" max="11552" width="15.5703125" style="859" customWidth="1"/>
    <col min="11553" max="11776" width="11.42578125" style="859"/>
    <col min="11777" max="11777" width="92.85546875" style="859" customWidth="1"/>
    <col min="11778" max="11785" width="15.7109375" style="859" customWidth="1"/>
    <col min="11786" max="11789" width="12.85546875" style="859" bestFit="1" customWidth="1"/>
    <col min="11790" max="11790" width="13.28515625" style="859" bestFit="1" customWidth="1"/>
    <col min="11791" max="11792" width="12.85546875" style="859" bestFit="1" customWidth="1"/>
    <col min="11793" max="11793" width="12.140625" style="859" bestFit="1" customWidth="1"/>
    <col min="11794" max="11797" width="12.85546875" style="859" bestFit="1" customWidth="1"/>
    <col min="11798" max="11798" width="13.28515625" style="859" bestFit="1" customWidth="1"/>
    <col min="11799" max="11799" width="12.85546875" style="859" bestFit="1" customWidth="1"/>
    <col min="11800" max="11800" width="13.28515625" style="859" bestFit="1" customWidth="1"/>
    <col min="11801" max="11801" width="12.85546875" style="859" bestFit="1" customWidth="1"/>
    <col min="11802" max="11802" width="13.28515625" style="859" bestFit="1" customWidth="1"/>
    <col min="11803" max="11803" width="12.5703125" style="859" bestFit="1" customWidth="1"/>
    <col min="11804" max="11805" width="13.28515625" style="859" bestFit="1" customWidth="1"/>
    <col min="11806" max="11806" width="12.5703125" style="859" bestFit="1" customWidth="1"/>
    <col min="11807" max="11807" width="13.28515625" style="859" bestFit="1" customWidth="1"/>
    <col min="11808" max="11808" width="15.5703125" style="859" customWidth="1"/>
    <col min="11809" max="12032" width="11.42578125" style="859"/>
    <col min="12033" max="12033" width="92.85546875" style="859" customWidth="1"/>
    <col min="12034" max="12041" width="15.7109375" style="859" customWidth="1"/>
    <col min="12042" max="12045" width="12.85546875" style="859" bestFit="1" customWidth="1"/>
    <col min="12046" max="12046" width="13.28515625" style="859" bestFit="1" customWidth="1"/>
    <col min="12047" max="12048" width="12.85546875" style="859" bestFit="1" customWidth="1"/>
    <col min="12049" max="12049" width="12.140625" style="859" bestFit="1" customWidth="1"/>
    <col min="12050" max="12053" width="12.85546875" style="859" bestFit="1" customWidth="1"/>
    <col min="12054" max="12054" width="13.28515625" style="859" bestFit="1" customWidth="1"/>
    <col min="12055" max="12055" width="12.85546875" style="859" bestFit="1" customWidth="1"/>
    <col min="12056" max="12056" width="13.28515625" style="859" bestFit="1" customWidth="1"/>
    <col min="12057" max="12057" width="12.85546875" style="859" bestFit="1" customWidth="1"/>
    <col min="12058" max="12058" width="13.28515625" style="859" bestFit="1" customWidth="1"/>
    <col min="12059" max="12059" width="12.5703125" style="859" bestFit="1" customWidth="1"/>
    <col min="12060" max="12061" width="13.28515625" style="859" bestFit="1" customWidth="1"/>
    <col min="12062" max="12062" width="12.5703125" style="859" bestFit="1" customWidth="1"/>
    <col min="12063" max="12063" width="13.28515625" style="859" bestFit="1" customWidth="1"/>
    <col min="12064" max="12064" width="15.5703125" style="859" customWidth="1"/>
    <col min="12065" max="12288" width="11.42578125" style="859"/>
    <col min="12289" max="12289" width="92.85546875" style="859" customWidth="1"/>
    <col min="12290" max="12297" width="15.7109375" style="859" customWidth="1"/>
    <col min="12298" max="12301" width="12.85546875" style="859" bestFit="1" customWidth="1"/>
    <col min="12302" max="12302" width="13.28515625" style="859" bestFit="1" customWidth="1"/>
    <col min="12303" max="12304" width="12.85546875" style="859" bestFit="1" customWidth="1"/>
    <col min="12305" max="12305" width="12.140625" style="859" bestFit="1" customWidth="1"/>
    <col min="12306" max="12309" width="12.85546875" style="859" bestFit="1" customWidth="1"/>
    <col min="12310" max="12310" width="13.28515625" style="859" bestFit="1" customWidth="1"/>
    <col min="12311" max="12311" width="12.85546875" style="859" bestFit="1" customWidth="1"/>
    <col min="12312" max="12312" width="13.28515625" style="859" bestFit="1" customWidth="1"/>
    <col min="12313" max="12313" width="12.85546875" style="859" bestFit="1" customWidth="1"/>
    <col min="12314" max="12314" width="13.28515625" style="859" bestFit="1" customWidth="1"/>
    <col min="12315" max="12315" width="12.5703125" style="859" bestFit="1" customWidth="1"/>
    <col min="12316" max="12317" width="13.28515625" style="859" bestFit="1" customWidth="1"/>
    <col min="12318" max="12318" width="12.5703125" style="859" bestFit="1" customWidth="1"/>
    <col min="12319" max="12319" width="13.28515625" style="859" bestFit="1" customWidth="1"/>
    <col min="12320" max="12320" width="15.5703125" style="859" customWidth="1"/>
    <col min="12321" max="12544" width="11.42578125" style="859"/>
    <col min="12545" max="12545" width="92.85546875" style="859" customWidth="1"/>
    <col min="12546" max="12553" width="15.7109375" style="859" customWidth="1"/>
    <col min="12554" max="12557" width="12.85546875" style="859" bestFit="1" customWidth="1"/>
    <col min="12558" max="12558" width="13.28515625" style="859" bestFit="1" customWidth="1"/>
    <col min="12559" max="12560" width="12.85546875" style="859" bestFit="1" customWidth="1"/>
    <col min="12561" max="12561" width="12.140625" style="859" bestFit="1" customWidth="1"/>
    <col min="12562" max="12565" width="12.85546875" style="859" bestFit="1" customWidth="1"/>
    <col min="12566" max="12566" width="13.28515625" style="859" bestFit="1" customWidth="1"/>
    <col min="12567" max="12567" width="12.85546875" style="859" bestFit="1" customWidth="1"/>
    <col min="12568" max="12568" width="13.28515625" style="859" bestFit="1" customWidth="1"/>
    <col min="12569" max="12569" width="12.85546875" style="859" bestFit="1" customWidth="1"/>
    <col min="12570" max="12570" width="13.28515625" style="859" bestFit="1" customWidth="1"/>
    <col min="12571" max="12571" width="12.5703125" style="859" bestFit="1" customWidth="1"/>
    <col min="12572" max="12573" width="13.28515625" style="859" bestFit="1" customWidth="1"/>
    <col min="12574" max="12574" width="12.5703125" style="859" bestFit="1" customWidth="1"/>
    <col min="12575" max="12575" width="13.28515625" style="859" bestFit="1" customWidth="1"/>
    <col min="12576" max="12576" width="15.5703125" style="859" customWidth="1"/>
    <col min="12577" max="12800" width="11.42578125" style="859"/>
    <col min="12801" max="12801" width="92.85546875" style="859" customWidth="1"/>
    <col min="12802" max="12809" width="15.7109375" style="859" customWidth="1"/>
    <col min="12810" max="12813" width="12.85546875" style="859" bestFit="1" customWidth="1"/>
    <col min="12814" max="12814" width="13.28515625" style="859" bestFit="1" customWidth="1"/>
    <col min="12815" max="12816" width="12.85546875" style="859" bestFit="1" customWidth="1"/>
    <col min="12817" max="12817" width="12.140625" style="859" bestFit="1" customWidth="1"/>
    <col min="12818" max="12821" width="12.85546875" style="859" bestFit="1" customWidth="1"/>
    <col min="12822" max="12822" width="13.28515625" style="859" bestFit="1" customWidth="1"/>
    <col min="12823" max="12823" width="12.85546875" style="859" bestFit="1" customWidth="1"/>
    <col min="12824" max="12824" width="13.28515625" style="859" bestFit="1" customWidth="1"/>
    <col min="12825" max="12825" width="12.85546875" style="859" bestFit="1" customWidth="1"/>
    <col min="12826" max="12826" width="13.28515625" style="859" bestFit="1" customWidth="1"/>
    <col min="12827" max="12827" width="12.5703125" style="859" bestFit="1" customWidth="1"/>
    <col min="12828" max="12829" width="13.28515625" style="859" bestFit="1" customWidth="1"/>
    <col min="12830" max="12830" width="12.5703125" style="859" bestFit="1" customWidth="1"/>
    <col min="12831" max="12831" width="13.28515625" style="859" bestFit="1" customWidth="1"/>
    <col min="12832" max="12832" width="15.5703125" style="859" customWidth="1"/>
    <col min="12833" max="13056" width="11.42578125" style="859"/>
    <col min="13057" max="13057" width="92.85546875" style="859" customWidth="1"/>
    <col min="13058" max="13065" width="15.7109375" style="859" customWidth="1"/>
    <col min="13066" max="13069" width="12.85546875" style="859" bestFit="1" customWidth="1"/>
    <col min="13070" max="13070" width="13.28515625" style="859" bestFit="1" customWidth="1"/>
    <col min="13071" max="13072" width="12.85546875" style="859" bestFit="1" customWidth="1"/>
    <col min="13073" max="13073" width="12.140625" style="859" bestFit="1" customWidth="1"/>
    <col min="13074" max="13077" width="12.85546875" style="859" bestFit="1" customWidth="1"/>
    <col min="13078" max="13078" width="13.28515625" style="859" bestFit="1" customWidth="1"/>
    <col min="13079" max="13079" width="12.85546875" style="859" bestFit="1" customWidth="1"/>
    <col min="13080" max="13080" width="13.28515625" style="859" bestFit="1" customWidth="1"/>
    <col min="13081" max="13081" width="12.85546875" style="859" bestFit="1" customWidth="1"/>
    <col min="13082" max="13082" width="13.28515625" style="859" bestFit="1" customWidth="1"/>
    <col min="13083" max="13083" width="12.5703125" style="859" bestFit="1" customWidth="1"/>
    <col min="13084" max="13085" width="13.28515625" style="859" bestFit="1" customWidth="1"/>
    <col min="13086" max="13086" width="12.5703125" style="859" bestFit="1" customWidth="1"/>
    <col min="13087" max="13087" width="13.28515625" style="859" bestFit="1" customWidth="1"/>
    <col min="13088" max="13088" width="15.5703125" style="859" customWidth="1"/>
    <col min="13089" max="13312" width="11.42578125" style="859"/>
    <col min="13313" max="13313" width="92.85546875" style="859" customWidth="1"/>
    <col min="13314" max="13321" width="15.7109375" style="859" customWidth="1"/>
    <col min="13322" max="13325" width="12.85546875" style="859" bestFit="1" customWidth="1"/>
    <col min="13326" max="13326" width="13.28515625" style="859" bestFit="1" customWidth="1"/>
    <col min="13327" max="13328" width="12.85546875" style="859" bestFit="1" customWidth="1"/>
    <col min="13329" max="13329" width="12.140625" style="859" bestFit="1" customWidth="1"/>
    <col min="13330" max="13333" width="12.85546875" style="859" bestFit="1" customWidth="1"/>
    <col min="13334" max="13334" width="13.28515625" style="859" bestFit="1" customWidth="1"/>
    <col min="13335" max="13335" width="12.85546875" style="859" bestFit="1" customWidth="1"/>
    <col min="13336" max="13336" width="13.28515625" style="859" bestFit="1" customWidth="1"/>
    <col min="13337" max="13337" width="12.85546875" style="859" bestFit="1" customWidth="1"/>
    <col min="13338" max="13338" width="13.28515625" style="859" bestFit="1" customWidth="1"/>
    <col min="13339" max="13339" width="12.5703125" style="859" bestFit="1" customWidth="1"/>
    <col min="13340" max="13341" width="13.28515625" style="859" bestFit="1" customWidth="1"/>
    <col min="13342" max="13342" width="12.5703125" style="859" bestFit="1" customWidth="1"/>
    <col min="13343" max="13343" width="13.28515625" style="859" bestFit="1" customWidth="1"/>
    <col min="13344" max="13344" width="15.5703125" style="859" customWidth="1"/>
    <col min="13345" max="13568" width="11.42578125" style="859"/>
    <col min="13569" max="13569" width="92.85546875" style="859" customWidth="1"/>
    <col min="13570" max="13577" width="15.7109375" style="859" customWidth="1"/>
    <col min="13578" max="13581" width="12.85546875" style="859" bestFit="1" customWidth="1"/>
    <col min="13582" max="13582" width="13.28515625" style="859" bestFit="1" customWidth="1"/>
    <col min="13583" max="13584" width="12.85546875" style="859" bestFit="1" customWidth="1"/>
    <col min="13585" max="13585" width="12.140625" style="859" bestFit="1" customWidth="1"/>
    <col min="13586" max="13589" width="12.85546875" style="859" bestFit="1" customWidth="1"/>
    <col min="13590" max="13590" width="13.28515625" style="859" bestFit="1" customWidth="1"/>
    <col min="13591" max="13591" width="12.85546875" style="859" bestFit="1" customWidth="1"/>
    <col min="13592" max="13592" width="13.28515625" style="859" bestFit="1" customWidth="1"/>
    <col min="13593" max="13593" width="12.85546875" style="859" bestFit="1" customWidth="1"/>
    <col min="13594" max="13594" width="13.28515625" style="859" bestFit="1" customWidth="1"/>
    <col min="13595" max="13595" width="12.5703125" style="859" bestFit="1" customWidth="1"/>
    <col min="13596" max="13597" width="13.28515625" style="859" bestFit="1" customWidth="1"/>
    <col min="13598" max="13598" width="12.5703125" style="859" bestFit="1" customWidth="1"/>
    <col min="13599" max="13599" width="13.28515625" style="859" bestFit="1" customWidth="1"/>
    <col min="13600" max="13600" width="15.5703125" style="859" customWidth="1"/>
    <col min="13601" max="13824" width="11.42578125" style="859"/>
    <col min="13825" max="13825" width="92.85546875" style="859" customWidth="1"/>
    <col min="13826" max="13833" width="15.7109375" style="859" customWidth="1"/>
    <col min="13834" max="13837" width="12.85546875" style="859" bestFit="1" customWidth="1"/>
    <col min="13838" max="13838" width="13.28515625" style="859" bestFit="1" customWidth="1"/>
    <col min="13839" max="13840" width="12.85546875" style="859" bestFit="1" customWidth="1"/>
    <col min="13841" max="13841" width="12.140625" style="859" bestFit="1" customWidth="1"/>
    <col min="13842" max="13845" width="12.85546875" style="859" bestFit="1" customWidth="1"/>
    <col min="13846" max="13846" width="13.28515625" style="859" bestFit="1" customWidth="1"/>
    <col min="13847" max="13847" width="12.85546875" style="859" bestFit="1" customWidth="1"/>
    <col min="13848" max="13848" width="13.28515625" style="859" bestFit="1" customWidth="1"/>
    <col min="13849" max="13849" width="12.85546875" style="859" bestFit="1" customWidth="1"/>
    <col min="13850" max="13850" width="13.28515625" style="859" bestFit="1" customWidth="1"/>
    <col min="13851" max="13851" width="12.5703125" style="859" bestFit="1" customWidth="1"/>
    <col min="13852" max="13853" width="13.28515625" style="859" bestFit="1" customWidth="1"/>
    <col min="13854" max="13854" width="12.5703125" style="859" bestFit="1" customWidth="1"/>
    <col min="13855" max="13855" width="13.28515625" style="859" bestFit="1" customWidth="1"/>
    <col min="13856" max="13856" width="15.5703125" style="859" customWidth="1"/>
    <col min="13857" max="14080" width="11.42578125" style="859"/>
    <col min="14081" max="14081" width="92.85546875" style="859" customWidth="1"/>
    <col min="14082" max="14089" width="15.7109375" style="859" customWidth="1"/>
    <col min="14090" max="14093" width="12.85546875" style="859" bestFit="1" customWidth="1"/>
    <col min="14094" max="14094" width="13.28515625" style="859" bestFit="1" customWidth="1"/>
    <col min="14095" max="14096" width="12.85546875" style="859" bestFit="1" customWidth="1"/>
    <col min="14097" max="14097" width="12.140625" style="859" bestFit="1" customWidth="1"/>
    <col min="14098" max="14101" width="12.85546875" style="859" bestFit="1" customWidth="1"/>
    <col min="14102" max="14102" width="13.28515625" style="859" bestFit="1" customWidth="1"/>
    <col min="14103" max="14103" width="12.85546875" style="859" bestFit="1" customWidth="1"/>
    <col min="14104" max="14104" width="13.28515625" style="859" bestFit="1" customWidth="1"/>
    <col min="14105" max="14105" width="12.85546875" style="859" bestFit="1" customWidth="1"/>
    <col min="14106" max="14106" width="13.28515625" style="859" bestFit="1" customWidth="1"/>
    <col min="14107" max="14107" width="12.5703125" style="859" bestFit="1" customWidth="1"/>
    <col min="14108" max="14109" width="13.28515625" style="859" bestFit="1" customWidth="1"/>
    <col min="14110" max="14110" width="12.5703125" style="859" bestFit="1" customWidth="1"/>
    <col min="14111" max="14111" width="13.28515625" style="859" bestFit="1" customWidth="1"/>
    <col min="14112" max="14112" width="15.5703125" style="859" customWidth="1"/>
    <col min="14113" max="14336" width="11.42578125" style="859"/>
    <col min="14337" max="14337" width="92.85546875" style="859" customWidth="1"/>
    <col min="14338" max="14345" width="15.7109375" style="859" customWidth="1"/>
    <col min="14346" max="14349" width="12.85546875" style="859" bestFit="1" customWidth="1"/>
    <col min="14350" max="14350" width="13.28515625" style="859" bestFit="1" customWidth="1"/>
    <col min="14351" max="14352" width="12.85546875" style="859" bestFit="1" customWidth="1"/>
    <col min="14353" max="14353" width="12.140625" style="859" bestFit="1" customWidth="1"/>
    <col min="14354" max="14357" width="12.85546875" style="859" bestFit="1" customWidth="1"/>
    <col min="14358" max="14358" width="13.28515625" style="859" bestFit="1" customWidth="1"/>
    <col min="14359" max="14359" width="12.85546875" style="859" bestFit="1" customWidth="1"/>
    <col min="14360" max="14360" width="13.28515625" style="859" bestFit="1" customWidth="1"/>
    <col min="14361" max="14361" width="12.85546875" style="859" bestFit="1" customWidth="1"/>
    <col min="14362" max="14362" width="13.28515625" style="859" bestFit="1" customWidth="1"/>
    <col min="14363" max="14363" width="12.5703125" style="859" bestFit="1" customWidth="1"/>
    <col min="14364" max="14365" width="13.28515625" style="859" bestFit="1" customWidth="1"/>
    <col min="14366" max="14366" width="12.5703125" style="859" bestFit="1" customWidth="1"/>
    <col min="14367" max="14367" width="13.28515625" style="859" bestFit="1" customWidth="1"/>
    <col min="14368" max="14368" width="15.5703125" style="859" customWidth="1"/>
    <col min="14369" max="14592" width="11.42578125" style="859"/>
    <col min="14593" max="14593" width="92.85546875" style="859" customWidth="1"/>
    <col min="14594" max="14601" width="15.7109375" style="859" customWidth="1"/>
    <col min="14602" max="14605" width="12.85546875" style="859" bestFit="1" customWidth="1"/>
    <col min="14606" max="14606" width="13.28515625" style="859" bestFit="1" customWidth="1"/>
    <col min="14607" max="14608" width="12.85546875" style="859" bestFit="1" customWidth="1"/>
    <col min="14609" max="14609" width="12.140625" style="859" bestFit="1" customWidth="1"/>
    <col min="14610" max="14613" width="12.85546875" style="859" bestFit="1" customWidth="1"/>
    <col min="14614" max="14614" width="13.28515625" style="859" bestFit="1" customWidth="1"/>
    <col min="14615" max="14615" width="12.85546875" style="859" bestFit="1" customWidth="1"/>
    <col min="14616" max="14616" width="13.28515625" style="859" bestFit="1" customWidth="1"/>
    <col min="14617" max="14617" width="12.85546875" style="859" bestFit="1" customWidth="1"/>
    <col min="14618" max="14618" width="13.28515625" style="859" bestFit="1" customWidth="1"/>
    <col min="14619" max="14619" width="12.5703125" style="859" bestFit="1" customWidth="1"/>
    <col min="14620" max="14621" width="13.28515625" style="859" bestFit="1" customWidth="1"/>
    <col min="14622" max="14622" width="12.5703125" style="859" bestFit="1" customWidth="1"/>
    <col min="14623" max="14623" width="13.28515625" style="859" bestFit="1" customWidth="1"/>
    <col min="14624" max="14624" width="15.5703125" style="859" customWidth="1"/>
    <col min="14625" max="14848" width="11.42578125" style="859"/>
    <col min="14849" max="14849" width="92.85546875" style="859" customWidth="1"/>
    <col min="14850" max="14857" width="15.7109375" style="859" customWidth="1"/>
    <col min="14858" max="14861" width="12.85546875" style="859" bestFit="1" customWidth="1"/>
    <col min="14862" max="14862" width="13.28515625" style="859" bestFit="1" customWidth="1"/>
    <col min="14863" max="14864" width="12.85546875" style="859" bestFit="1" customWidth="1"/>
    <col min="14865" max="14865" width="12.140625" style="859" bestFit="1" customWidth="1"/>
    <col min="14866" max="14869" width="12.85546875" style="859" bestFit="1" customWidth="1"/>
    <col min="14870" max="14870" width="13.28515625" style="859" bestFit="1" customWidth="1"/>
    <col min="14871" max="14871" width="12.85546875" style="859" bestFit="1" customWidth="1"/>
    <col min="14872" max="14872" width="13.28515625" style="859" bestFit="1" customWidth="1"/>
    <col min="14873" max="14873" width="12.85546875" style="859" bestFit="1" customWidth="1"/>
    <col min="14874" max="14874" width="13.28515625" style="859" bestFit="1" customWidth="1"/>
    <col min="14875" max="14875" width="12.5703125" style="859" bestFit="1" customWidth="1"/>
    <col min="14876" max="14877" width="13.28515625" style="859" bestFit="1" customWidth="1"/>
    <col min="14878" max="14878" width="12.5703125" style="859" bestFit="1" customWidth="1"/>
    <col min="14879" max="14879" width="13.28515625" style="859" bestFit="1" customWidth="1"/>
    <col min="14880" max="14880" width="15.5703125" style="859" customWidth="1"/>
    <col min="14881" max="15104" width="11.42578125" style="859"/>
    <col min="15105" max="15105" width="92.85546875" style="859" customWidth="1"/>
    <col min="15106" max="15113" width="15.7109375" style="859" customWidth="1"/>
    <col min="15114" max="15117" width="12.85546875" style="859" bestFit="1" customWidth="1"/>
    <col min="15118" max="15118" width="13.28515625" style="859" bestFit="1" customWidth="1"/>
    <col min="15119" max="15120" width="12.85546875" style="859" bestFit="1" customWidth="1"/>
    <col min="15121" max="15121" width="12.140625" style="859" bestFit="1" customWidth="1"/>
    <col min="15122" max="15125" width="12.85546875" style="859" bestFit="1" customWidth="1"/>
    <col min="15126" max="15126" width="13.28515625" style="859" bestFit="1" customWidth="1"/>
    <col min="15127" max="15127" width="12.85546875" style="859" bestFit="1" customWidth="1"/>
    <col min="15128" max="15128" width="13.28515625" style="859" bestFit="1" customWidth="1"/>
    <col min="15129" max="15129" width="12.85546875" style="859" bestFit="1" customWidth="1"/>
    <col min="15130" max="15130" width="13.28515625" style="859" bestFit="1" customWidth="1"/>
    <col min="15131" max="15131" width="12.5703125" style="859" bestFit="1" customWidth="1"/>
    <col min="15132" max="15133" width="13.28515625" style="859" bestFit="1" customWidth="1"/>
    <col min="15134" max="15134" width="12.5703125" style="859" bestFit="1" customWidth="1"/>
    <col min="15135" max="15135" width="13.28515625" style="859" bestFit="1" customWidth="1"/>
    <col min="15136" max="15136" width="15.5703125" style="859" customWidth="1"/>
    <col min="15137" max="15360" width="11.42578125" style="859"/>
    <col min="15361" max="15361" width="92.85546875" style="859" customWidth="1"/>
    <col min="15362" max="15369" width="15.7109375" style="859" customWidth="1"/>
    <col min="15370" max="15373" width="12.85546875" style="859" bestFit="1" customWidth="1"/>
    <col min="15374" max="15374" width="13.28515625" style="859" bestFit="1" customWidth="1"/>
    <col min="15375" max="15376" width="12.85546875" style="859" bestFit="1" customWidth="1"/>
    <col min="15377" max="15377" width="12.140625" style="859" bestFit="1" customWidth="1"/>
    <col min="15378" max="15381" width="12.85546875" style="859" bestFit="1" customWidth="1"/>
    <col min="15382" max="15382" width="13.28515625" style="859" bestFit="1" customWidth="1"/>
    <col min="15383" max="15383" width="12.85546875" style="859" bestFit="1" customWidth="1"/>
    <col min="15384" max="15384" width="13.28515625" style="859" bestFit="1" customWidth="1"/>
    <col min="15385" max="15385" width="12.85546875" style="859" bestFit="1" customWidth="1"/>
    <col min="15386" max="15386" width="13.28515625" style="859" bestFit="1" customWidth="1"/>
    <col min="15387" max="15387" width="12.5703125" style="859" bestFit="1" customWidth="1"/>
    <col min="15388" max="15389" width="13.28515625" style="859" bestFit="1" customWidth="1"/>
    <col min="15390" max="15390" width="12.5703125" style="859" bestFit="1" customWidth="1"/>
    <col min="15391" max="15391" width="13.28515625" style="859" bestFit="1" customWidth="1"/>
    <col min="15392" max="15392" width="15.5703125" style="859" customWidth="1"/>
    <col min="15393" max="15616" width="11.42578125" style="859"/>
    <col min="15617" max="15617" width="92.85546875" style="859" customWidth="1"/>
    <col min="15618" max="15625" width="15.7109375" style="859" customWidth="1"/>
    <col min="15626" max="15629" width="12.85546875" style="859" bestFit="1" customWidth="1"/>
    <col min="15630" max="15630" width="13.28515625" style="859" bestFit="1" customWidth="1"/>
    <col min="15631" max="15632" width="12.85546875" style="859" bestFit="1" customWidth="1"/>
    <col min="15633" max="15633" width="12.140625" style="859" bestFit="1" customWidth="1"/>
    <col min="15634" max="15637" width="12.85546875" style="859" bestFit="1" customWidth="1"/>
    <col min="15638" max="15638" width="13.28515625" style="859" bestFit="1" customWidth="1"/>
    <col min="15639" max="15639" width="12.85546875" style="859" bestFit="1" customWidth="1"/>
    <col min="15640" max="15640" width="13.28515625" style="859" bestFit="1" customWidth="1"/>
    <col min="15641" max="15641" width="12.85546875" style="859" bestFit="1" customWidth="1"/>
    <col min="15642" max="15642" width="13.28515625" style="859" bestFit="1" customWidth="1"/>
    <col min="15643" max="15643" width="12.5703125" style="859" bestFit="1" customWidth="1"/>
    <col min="15644" max="15645" width="13.28515625" style="859" bestFit="1" customWidth="1"/>
    <col min="15646" max="15646" width="12.5703125" style="859" bestFit="1" customWidth="1"/>
    <col min="15647" max="15647" width="13.28515625" style="859" bestFit="1" customWidth="1"/>
    <col min="15648" max="15648" width="15.5703125" style="859" customWidth="1"/>
    <col min="15649" max="15872" width="11.42578125" style="859"/>
    <col min="15873" max="15873" width="92.85546875" style="859" customWidth="1"/>
    <col min="15874" max="15881" width="15.7109375" style="859" customWidth="1"/>
    <col min="15882" max="15885" width="12.85546875" style="859" bestFit="1" customWidth="1"/>
    <col min="15886" max="15886" width="13.28515625" style="859" bestFit="1" customWidth="1"/>
    <col min="15887" max="15888" width="12.85546875" style="859" bestFit="1" customWidth="1"/>
    <col min="15889" max="15889" width="12.140625" style="859" bestFit="1" customWidth="1"/>
    <col min="15890" max="15893" width="12.85546875" style="859" bestFit="1" customWidth="1"/>
    <col min="15894" max="15894" width="13.28515625" style="859" bestFit="1" customWidth="1"/>
    <col min="15895" max="15895" width="12.85546875" style="859" bestFit="1" customWidth="1"/>
    <col min="15896" max="15896" width="13.28515625" style="859" bestFit="1" customWidth="1"/>
    <col min="15897" max="15897" width="12.85546875" style="859" bestFit="1" customWidth="1"/>
    <col min="15898" max="15898" width="13.28515625" style="859" bestFit="1" customWidth="1"/>
    <col min="15899" max="15899" width="12.5703125" style="859" bestFit="1" customWidth="1"/>
    <col min="15900" max="15901" width="13.28515625" style="859" bestFit="1" customWidth="1"/>
    <col min="15902" max="15902" width="12.5703125" style="859" bestFit="1" customWidth="1"/>
    <col min="15903" max="15903" width="13.28515625" style="859" bestFit="1" customWidth="1"/>
    <col min="15904" max="15904" width="15.5703125" style="859" customWidth="1"/>
    <col min="15905" max="16128" width="11.42578125" style="859"/>
    <col min="16129" max="16129" width="92.85546875" style="859" customWidth="1"/>
    <col min="16130" max="16137" width="15.7109375" style="859" customWidth="1"/>
    <col min="16138" max="16141" width="12.85546875" style="859" bestFit="1" customWidth="1"/>
    <col min="16142" max="16142" width="13.28515625" style="859" bestFit="1" customWidth="1"/>
    <col min="16143" max="16144" width="12.85546875" style="859" bestFit="1" customWidth="1"/>
    <col min="16145" max="16145" width="12.140625" style="859" bestFit="1" customWidth="1"/>
    <col min="16146" max="16149" width="12.85546875" style="859" bestFit="1" customWidth="1"/>
    <col min="16150" max="16150" width="13.28515625" style="859" bestFit="1" customWidth="1"/>
    <col min="16151" max="16151" width="12.85546875" style="859" bestFit="1" customWidth="1"/>
    <col min="16152" max="16152" width="13.28515625" style="859" bestFit="1" customWidth="1"/>
    <col min="16153" max="16153" width="12.85546875" style="859" bestFit="1" customWidth="1"/>
    <col min="16154" max="16154" width="13.28515625" style="859" bestFit="1" customWidth="1"/>
    <col min="16155" max="16155" width="12.5703125" style="859" bestFit="1" customWidth="1"/>
    <col min="16156" max="16157" width="13.28515625" style="859" bestFit="1" customWidth="1"/>
    <col min="16158" max="16158" width="12.5703125" style="859" bestFit="1" customWidth="1"/>
    <col min="16159" max="16159" width="13.28515625" style="859" bestFit="1" customWidth="1"/>
    <col min="16160" max="16160" width="15.5703125" style="859" customWidth="1"/>
    <col min="16161" max="16384" width="11.42578125" style="859"/>
  </cols>
  <sheetData>
    <row r="1" spans="1:32" s="60" customFormat="1" ht="2.25" customHeight="1">
      <c r="A1" s="1204" t="s">
        <v>873</v>
      </c>
      <c r="B1" s="1204"/>
      <c r="C1" s="1204"/>
      <c r="D1" s="1204"/>
      <c r="E1" s="1204"/>
      <c r="F1" s="1204"/>
      <c r="G1" s="1204"/>
      <c r="H1" s="1204"/>
      <c r="I1" s="1204"/>
      <c r="J1" s="1204"/>
      <c r="K1" s="1204"/>
      <c r="L1" s="1204"/>
      <c r="M1" s="1204"/>
      <c r="N1" s="1204"/>
      <c r="O1" s="1204"/>
      <c r="P1" s="1204"/>
      <c r="Q1" s="1204"/>
      <c r="R1" s="1204"/>
      <c r="S1" s="1204"/>
      <c r="T1" s="1204"/>
      <c r="U1" s="1204"/>
      <c r="V1" s="1204"/>
      <c r="W1" s="1204"/>
      <c r="X1" s="1204"/>
      <c r="Y1" s="1204"/>
      <c r="Z1" s="1204"/>
      <c r="AA1" s="1204"/>
      <c r="AB1" s="1204"/>
      <c r="AC1" s="1204"/>
      <c r="AD1" s="1204"/>
      <c r="AE1" s="1204"/>
      <c r="AF1" s="1204"/>
    </row>
    <row r="2" spans="1:32" s="50" customFormat="1" ht="37.5" customHeight="1">
      <c r="A2" s="1204"/>
      <c r="B2" s="1204"/>
      <c r="C2" s="1204"/>
      <c r="D2" s="1204"/>
      <c r="E2" s="1204"/>
      <c r="F2" s="1204"/>
      <c r="G2" s="1204"/>
      <c r="H2" s="1204"/>
      <c r="I2" s="1204"/>
      <c r="J2" s="1204"/>
      <c r="K2" s="1204"/>
      <c r="L2" s="1204"/>
      <c r="M2" s="1204"/>
      <c r="N2" s="1204"/>
      <c r="O2" s="1204"/>
      <c r="P2" s="1204"/>
      <c r="Q2" s="1204"/>
      <c r="R2" s="1204"/>
      <c r="S2" s="1204"/>
      <c r="T2" s="1204"/>
      <c r="U2" s="1204"/>
      <c r="V2" s="1204"/>
      <c r="W2" s="1204"/>
      <c r="X2" s="1204"/>
      <c r="Y2" s="1204"/>
      <c r="Z2" s="1204"/>
      <c r="AA2" s="1204"/>
      <c r="AB2" s="1204"/>
      <c r="AC2" s="1204"/>
      <c r="AD2" s="1204"/>
      <c r="AE2" s="1204"/>
      <c r="AF2" s="1204"/>
    </row>
    <row r="3" spans="1:32" s="50" customFormat="1" ht="26.25" customHeight="1">
      <c r="A3" s="1204" t="s">
        <v>1220</v>
      </c>
      <c r="B3" s="1204"/>
      <c r="C3" s="1204"/>
      <c r="D3" s="1204"/>
      <c r="E3" s="1204"/>
      <c r="F3" s="1204"/>
      <c r="G3" s="1204"/>
      <c r="H3" s="1204"/>
      <c r="I3" s="1204"/>
      <c r="J3" s="1204"/>
      <c r="K3" s="1204"/>
      <c r="L3" s="1204"/>
      <c r="M3" s="1204"/>
      <c r="N3" s="1204"/>
      <c r="O3" s="1204"/>
      <c r="P3" s="1204"/>
      <c r="Q3" s="1204"/>
      <c r="R3" s="1204"/>
      <c r="S3" s="1204"/>
      <c r="T3" s="1204"/>
      <c r="U3" s="1204"/>
      <c r="V3" s="1204"/>
      <c r="W3" s="1204"/>
      <c r="X3" s="1204"/>
      <c r="Y3" s="1204"/>
      <c r="Z3" s="1204"/>
      <c r="AA3" s="1204"/>
      <c r="AB3" s="1204"/>
      <c r="AC3" s="1204"/>
      <c r="AD3" s="1204"/>
      <c r="AE3" s="1204"/>
      <c r="AF3" s="1204"/>
    </row>
    <row r="4" spans="1:32" s="50" customFormat="1" ht="25.5" customHeight="1">
      <c r="A4" s="1204" t="s">
        <v>1504</v>
      </c>
      <c r="B4" s="1204"/>
      <c r="C4" s="1204"/>
      <c r="D4" s="1204"/>
      <c r="E4" s="1204"/>
      <c r="F4" s="1204"/>
      <c r="G4" s="1204"/>
      <c r="H4" s="1204"/>
      <c r="I4" s="1204"/>
      <c r="J4" s="1204"/>
      <c r="K4" s="1204"/>
      <c r="L4" s="1204"/>
      <c r="M4" s="1204"/>
      <c r="N4" s="1204"/>
      <c r="O4" s="1204"/>
      <c r="P4" s="1204"/>
      <c r="Q4" s="1204"/>
      <c r="R4" s="1204"/>
      <c r="S4" s="1204"/>
      <c r="T4" s="1204"/>
      <c r="U4" s="1204"/>
      <c r="V4" s="1204"/>
      <c r="W4" s="1204"/>
      <c r="X4" s="1204"/>
      <c r="Y4" s="1204"/>
      <c r="Z4" s="1204"/>
      <c r="AA4" s="1204"/>
      <c r="AB4" s="1204"/>
      <c r="AC4" s="1204"/>
      <c r="AD4" s="1204"/>
      <c r="AE4" s="1204"/>
      <c r="AF4" s="1204"/>
    </row>
    <row r="5" spans="1:32" s="51" customFormat="1" ht="47.25" customHeight="1">
      <c r="A5" s="1228" t="s">
        <v>1334</v>
      </c>
      <c r="B5" s="1228"/>
      <c r="C5" s="1228"/>
      <c r="D5" s="1228"/>
      <c r="E5" s="1228"/>
      <c r="F5" s="1228"/>
      <c r="G5" s="1228"/>
      <c r="H5" s="1228"/>
      <c r="I5" s="1228"/>
      <c r="J5" s="1228"/>
      <c r="K5" s="1228"/>
      <c r="L5" s="1228"/>
      <c r="M5" s="1228"/>
      <c r="N5" s="1228"/>
      <c r="O5" s="1228"/>
      <c r="P5" s="1228"/>
      <c r="Q5" s="1228"/>
      <c r="R5" s="1228"/>
      <c r="S5" s="1228"/>
      <c r="T5" s="1228"/>
      <c r="U5" s="1228"/>
      <c r="V5" s="1228"/>
      <c r="W5" s="1228"/>
      <c r="X5" s="1228"/>
      <c r="Y5" s="1228"/>
      <c r="Z5" s="1228"/>
      <c r="AA5" s="1228"/>
      <c r="AB5" s="1228"/>
      <c r="AC5" s="1228"/>
      <c r="AD5" s="1228"/>
      <c r="AE5" s="1228"/>
      <c r="AF5" s="1228"/>
    </row>
    <row r="6" spans="1:32" ht="6" customHeight="1">
      <c r="J6" s="56"/>
      <c r="K6" s="56"/>
      <c r="L6" s="56"/>
    </row>
    <row r="7" spans="1:32" ht="4.5" customHeight="1" thickBot="1">
      <c r="A7" s="372"/>
      <c r="B7" s="452"/>
      <c r="C7" s="452"/>
      <c r="D7" s="452"/>
      <c r="E7" s="452"/>
      <c r="F7" s="452"/>
      <c r="G7" s="452"/>
      <c r="H7" s="452"/>
      <c r="I7" s="951"/>
      <c r="J7" s="56"/>
      <c r="K7" s="56"/>
      <c r="L7" s="56"/>
    </row>
    <row r="8" spans="1:32" s="119" customFormat="1" ht="34.5" customHeight="1" thickTop="1" thickBot="1">
      <c r="A8" s="233"/>
      <c r="B8" s="1039" t="s">
        <v>847</v>
      </c>
      <c r="C8" s="1039" t="s">
        <v>848</v>
      </c>
      <c r="D8" s="1039" t="s">
        <v>849</v>
      </c>
      <c r="E8" s="1039" t="s">
        <v>850</v>
      </c>
      <c r="F8" s="1039" t="s">
        <v>851</v>
      </c>
      <c r="G8" s="1039" t="s">
        <v>852</v>
      </c>
      <c r="H8" s="1039" t="s">
        <v>853</v>
      </c>
      <c r="I8" s="1039" t="s">
        <v>854</v>
      </c>
      <c r="J8" s="1039" t="s">
        <v>855</v>
      </c>
      <c r="K8" s="1039" t="s">
        <v>856</v>
      </c>
      <c r="L8" s="1039" t="s">
        <v>857</v>
      </c>
      <c r="M8" s="1039" t="s">
        <v>858</v>
      </c>
      <c r="N8" s="1039" t="s">
        <v>859</v>
      </c>
      <c r="O8" s="1039" t="s">
        <v>860</v>
      </c>
      <c r="P8" s="1039" t="s">
        <v>861</v>
      </c>
      <c r="Q8" s="1039" t="s">
        <v>862</v>
      </c>
      <c r="R8" s="1039" t="s">
        <v>863</v>
      </c>
      <c r="S8" s="1039" t="s">
        <v>864</v>
      </c>
      <c r="T8" s="1039" t="s">
        <v>865</v>
      </c>
      <c r="U8" s="1039" t="s">
        <v>866</v>
      </c>
      <c r="V8" s="1039" t="s">
        <v>867</v>
      </c>
      <c r="W8" s="1039" t="s">
        <v>868</v>
      </c>
      <c r="X8" s="1039" t="s">
        <v>869</v>
      </c>
      <c r="Y8" s="1039" t="s">
        <v>870</v>
      </c>
      <c r="Z8" s="1040" t="s">
        <v>871</v>
      </c>
      <c r="AA8" s="1040" t="s">
        <v>872</v>
      </c>
      <c r="AB8" s="1040" t="s">
        <v>1326</v>
      </c>
      <c r="AC8" s="1040" t="s">
        <v>1336</v>
      </c>
      <c r="AD8" s="1040" t="s">
        <v>1371</v>
      </c>
      <c r="AE8" s="1040" t="s">
        <v>1372</v>
      </c>
      <c r="AF8" s="1041" t="s">
        <v>309</v>
      </c>
    </row>
    <row r="9" spans="1:32" s="119" customFormat="1" ht="31.5" customHeight="1" thickTop="1" thickBot="1">
      <c r="A9" s="233" t="s">
        <v>1</v>
      </c>
      <c r="B9" s="1039"/>
      <c r="C9" s="1039"/>
      <c r="D9" s="1039"/>
      <c r="E9" s="1039"/>
      <c r="F9" s="1039"/>
      <c r="G9" s="1039"/>
      <c r="H9" s="1039"/>
      <c r="I9" s="1039"/>
      <c r="J9" s="1039"/>
      <c r="K9" s="1039"/>
      <c r="L9" s="1039"/>
      <c r="M9" s="1039"/>
      <c r="N9" s="1039"/>
      <c r="O9" s="1039"/>
      <c r="P9" s="1039"/>
      <c r="Q9" s="1039"/>
      <c r="R9" s="1039"/>
      <c r="S9" s="1039"/>
      <c r="T9" s="1039"/>
      <c r="U9" s="1039"/>
      <c r="V9" s="1039"/>
      <c r="W9" s="1039"/>
      <c r="X9" s="1039"/>
      <c r="Y9" s="1039"/>
      <c r="Z9" s="1039"/>
      <c r="AA9" s="1039"/>
      <c r="AB9" s="1039"/>
      <c r="AC9" s="1039"/>
      <c r="AD9" s="1039"/>
      <c r="AE9" s="1039"/>
      <c r="AF9" s="1039"/>
    </row>
    <row r="10" spans="1:32" s="118" customFormat="1" ht="28.5" customHeight="1" thickTop="1" thickBot="1">
      <c r="A10" s="234" t="s">
        <v>7</v>
      </c>
      <c r="B10" s="1042">
        <v>1711812045.6800001</v>
      </c>
      <c r="C10" s="1042">
        <v>944599231.89999998</v>
      </c>
      <c r="D10" s="1042">
        <v>540101375.47000003</v>
      </c>
      <c r="E10" s="1042">
        <v>136838969.96000001</v>
      </c>
      <c r="F10" s="1042">
        <v>249404430.68000001</v>
      </c>
      <c r="G10" s="1042">
        <v>357466096.63</v>
      </c>
      <c r="H10" s="1042">
        <v>218475047.86000001</v>
      </c>
      <c r="I10" s="1042">
        <v>225059701.53</v>
      </c>
      <c r="J10" s="1042">
        <v>192429253.78</v>
      </c>
      <c r="K10" s="1042">
        <v>135775092.37</v>
      </c>
      <c r="L10" s="1042">
        <v>115442897.38</v>
      </c>
      <c r="M10" s="1042">
        <v>63980519.32</v>
      </c>
      <c r="N10" s="1042">
        <v>234280146.09</v>
      </c>
      <c r="O10" s="1042">
        <v>142620415.96000001</v>
      </c>
      <c r="P10" s="1042">
        <v>101583617.76000001</v>
      </c>
      <c r="Q10" s="1042">
        <v>59585900.009999998</v>
      </c>
      <c r="R10" s="1042">
        <v>109054837.58</v>
      </c>
      <c r="S10" s="1042">
        <v>176540385.03</v>
      </c>
      <c r="T10" s="1042">
        <v>82554899.370000005</v>
      </c>
      <c r="U10" s="1042">
        <v>227419103.59</v>
      </c>
      <c r="V10" s="1042">
        <v>277844083.07999998</v>
      </c>
      <c r="W10" s="1042">
        <v>143503321.55000001</v>
      </c>
      <c r="X10" s="1042">
        <v>224016450.81999999</v>
      </c>
      <c r="Y10" s="1042">
        <v>116848095.92</v>
      </c>
      <c r="Z10" s="1042">
        <v>318125991.06999999</v>
      </c>
      <c r="AA10" s="1042">
        <v>114176635.42</v>
      </c>
      <c r="AB10" s="1042">
        <v>275557710.69</v>
      </c>
      <c r="AC10" s="1042">
        <v>271028035.89999998</v>
      </c>
      <c r="AD10" s="1042">
        <v>58369590</v>
      </c>
      <c r="AE10" s="1042">
        <v>254252374.84</v>
      </c>
      <c r="AF10" s="1042">
        <v>8078746257.2399998</v>
      </c>
    </row>
    <row r="11" spans="1:32" s="118" customFormat="1" ht="19.5" customHeight="1" thickTop="1">
      <c r="A11" s="235" t="s">
        <v>8</v>
      </c>
      <c r="B11" s="1043">
        <v>267193047.98999998</v>
      </c>
      <c r="C11" s="1043">
        <v>130451418.87</v>
      </c>
      <c r="D11" s="1043">
        <v>82958698.75</v>
      </c>
      <c r="E11" s="1043">
        <v>31478499.02</v>
      </c>
      <c r="F11" s="1043">
        <v>30784855.039999999</v>
      </c>
      <c r="G11" s="1043">
        <v>28754303.010000002</v>
      </c>
      <c r="H11" s="1043">
        <v>15501811.609999999</v>
      </c>
      <c r="I11" s="1043">
        <v>25760199.300000001</v>
      </c>
      <c r="J11" s="1043">
        <v>9798368.2799999993</v>
      </c>
      <c r="K11" s="1043">
        <v>8150405.7199999997</v>
      </c>
      <c r="L11" s="1043">
        <v>8950258.7200000007</v>
      </c>
      <c r="M11" s="1043">
        <v>6042819.9000000004</v>
      </c>
      <c r="N11" s="1043">
        <v>29109430.300000001</v>
      </c>
      <c r="O11" s="1043">
        <v>22940823.609999999</v>
      </c>
      <c r="P11" s="1043">
        <v>10856896.59</v>
      </c>
      <c r="Q11" s="1043">
        <v>4112168.8800000004</v>
      </c>
      <c r="R11" s="1043">
        <v>9671374.8200000003</v>
      </c>
      <c r="S11" s="1043">
        <v>12048470.6</v>
      </c>
      <c r="T11" s="1043">
        <v>8630993.9000000004</v>
      </c>
      <c r="U11" s="1043">
        <v>19771114.329999998</v>
      </c>
      <c r="V11" s="1043">
        <v>19577107.469999999</v>
      </c>
      <c r="W11" s="1043">
        <v>13396970.01</v>
      </c>
      <c r="X11" s="1043">
        <v>19703995.18</v>
      </c>
      <c r="Y11" s="1043">
        <v>9398544.3399999999</v>
      </c>
      <c r="Z11" s="1043">
        <v>32377260</v>
      </c>
      <c r="AA11" s="1043">
        <v>7015029.4800000004</v>
      </c>
      <c r="AB11" s="1043">
        <v>29043444.93</v>
      </c>
      <c r="AC11" s="1043">
        <v>25563199.25</v>
      </c>
      <c r="AD11" s="1043">
        <v>3979441</v>
      </c>
      <c r="AE11" s="1043">
        <v>21022970.579999998</v>
      </c>
      <c r="AF11" s="1043">
        <v>944043921.48000002</v>
      </c>
    </row>
    <row r="12" spans="1:32" s="118" customFormat="1" ht="17.25" customHeight="1">
      <c r="A12" s="235" t="s">
        <v>17</v>
      </c>
      <c r="B12" s="1043">
        <v>166591231.18000001</v>
      </c>
      <c r="C12" s="1043">
        <v>84835320.459999993</v>
      </c>
      <c r="D12" s="1043">
        <v>114265763.39</v>
      </c>
      <c r="E12" s="1043">
        <v>28479587.359999999</v>
      </c>
      <c r="F12" s="1043">
        <v>34862275.020000003</v>
      </c>
      <c r="G12" s="1043">
        <v>30143053.609999999</v>
      </c>
      <c r="H12" s="1043">
        <v>17712136.27</v>
      </c>
      <c r="I12" s="1043">
        <v>32085234.280000001</v>
      </c>
      <c r="J12" s="1043">
        <v>31838666.02</v>
      </c>
      <c r="K12" s="1043">
        <v>21062889.920000002</v>
      </c>
      <c r="L12" s="1043">
        <v>16495977.640000001</v>
      </c>
      <c r="M12" s="1043">
        <v>4536600.8</v>
      </c>
      <c r="N12" s="1043">
        <v>19771215.870000001</v>
      </c>
      <c r="O12" s="1043">
        <v>6694716.6600000001</v>
      </c>
      <c r="P12" s="1043">
        <v>7309975.5599999996</v>
      </c>
      <c r="Q12" s="1043">
        <v>2261270.38</v>
      </c>
      <c r="R12" s="1043">
        <v>15706133.66</v>
      </c>
      <c r="S12" s="1043">
        <v>25447475.969999999</v>
      </c>
      <c r="T12" s="1043">
        <v>9797673.2799999993</v>
      </c>
      <c r="U12" s="1043">
        <v>30883112.289999999</v>
      </c>
      <c r="V12" s="1043">
        <v>33188155.789999995</v>
      </c>
      <c r="W12" s="1043">
        <v>27711453.289999999</v>
      </c>
      <c r="X12" s="1043">
        <v>46060656.57</v>
      </c>
      <c r="Y12" s="1043">
        <v>22502761.859999999</v>
      </c>
      <c r="Z12" s="1043">
        <v>32064629.57</v>
      </c>
      <c r="AA12" s="1043">
        <v>12680013.529999999</v>
      </c>
      <c r="AB12" s="1043">
        <v>32299141.43</v>
      </c>
      <c r="AC12" s="1043">
        <v>13454485.039999999</v>
      </c>
      <c r="AD12" s="1043">
        <v>1519034.06</v>
      </c>
      <c r="AE12" s="1043">
        <v>40497599.960000001</v>
      </c>
      <c r="AF12" s="1043">
        <v>962758240.72000003</v>
      </c>
    </row>
    <row r="13" spans="1:32" s="118" customFormat="1" ht="17.25" customHeight="1">
      <c r="A13" s="235" t="s">
        <v>26</v>
      </c>
      <c r="B13" s="1043">
        <v>1199374335.78</v>
      </c>
      <c r="C13" s="1043">
        <v>691336004.51999998</v>
      </c>
      <c r="D13" s="1043">
        <v>323378184.99000001</v>
      </c>
      <c r="E13" s="1043">
        <v>70336257.140000001</v>
      </c>
      <c r="F13" s="1043">
        <v>171350913.63999999</v>
      </c>
      <c r="G13" s="1043">
        <v>292180221.38</v>
      </c>
      <c r="H13" s="1043">
        <v>179451800.25</v>
      </c>
      <c r="I13" s="1043">
        <v>164030161.80000001</v>
      </c>
      <c r="J13" s="1043">
        <v>138891786.84999999</v>
      </c>
      <c r="K13" s="1043">
        <v>103023162.98999999</v>
      </c>
      <c r="L13" s="1043">
        <v>85683296.829999998</v>
      </c>
      <c r="M13" s="1043">
        <v>49537219.649999999</v>
      </c>
      <c r="N13" s="1043">
        <v>172816101.81999999</v>
      </c>
      <c r="O13" s="1043">
        <v>107297584.13</v>
      </c>
      <c r="P13" s="1043">
        <v>79157533.900000006</v>
      </c>
      <c r="Q13" s="1043">
        <v>50726034.020000003</v>
      </c>
      <c r="R13" s="1043">
        <v>78140857.689999998</v>
      </c>
      <c r="S13" s="1043">
        <v>134614701.63</v>
      </c>
      <c r="T13" s="1043">
        <v>57939621.240000002</v>
      </c>
      <c r="U13" s="1043">
        <v>174105968.13999999</v>
      </c>
      <c r="V13" s="1043">
        <v>204191297.65000001</v>
      </c>
      <c r="W13" s="1043">
        <v>100292054.06999999</v>
      </c>
      <c r="X13" s="1043">
        <v>152772216.53</v>
      </c>
      <c r="Y13" s="1043">
        <v>82722677.75</v>
      </c>
      <c r="Z13" s="1043">
        <v>232989398.00999999</v>
      </c>
      <c r="AA13" s="1043">
        <v>92595175.280000001</v>
      </c>
      <c r="AB13" s="1043">
        <v>204343193.44</v>
      </c>
      <c r="AC13" s="1043">
        <v>216855083.68000001</v>
      </c>
      <c r="AD13" s="1043">
        <v>51635960</v>
      </c>
      <c r="AE13" s="1043">
        <v>186930508.03999999</v>
      </c>
      <c r="AF13" s="1043">
        <v>5848699312.8400002</v>
      </c>
    </row>
    <row r="14" spans="1:32" s="118" customFormat="1" ht="17.25" customHeight="1">
      <c r="A14" s="235" t="s">
        <v>28</v>
      </c>
      <c r="B14" s="1043">
        <v>1174656546.02</v>
      </c>
      <c r="C14" s="1043">
        <v>626249473.50999999</v>
      </c>
      <c r="D14" s="1043">
        <v>294687520.98000002</v>
      </c>
      <c r="E14" s="1043">
        <v>73966626.689999998</v>
      </c>
      <c r="F14" s="1043">
        <v>169802955.86000001</v>
      </c>
      <c r="G14" s="1043">
        <v>298620385.32999998</v>
      </c>
      <c r="H14" s="1043">
        <v>179284691.63999999</v>
      </c>
      <c r="I14" s="1043">
        <v>168683242.71000001</v>
      </c>
      <c r="J14" s="1043">
        <v>142009496.81999999</v>
      </c>
      <c r="K14" s="1043">
        <v>108803987.58</v>
      </c>
      <c r="L14" s="1043">
        <v>88382650.290000007</v>
      </c>
      <c r="M14" s="1043">
        <v>48837733.799999997</v>
      </c>
      <c r="N14" s="1043">
        <v>178712736.31999999</v>
      </c>
      <c r="O14" s="1043">
        <v>106894474.94</v>
      </c>
      <c r="P14" s="1043">
        <v>78254025.819999993</v>
      </c>
      <c r="Q14" s="1043">
        <v>51232750.880000003</v>
      </c>
      <c r="R14" s="1043">
        <v>79790815.569999993</v>
      </c>
      <c r="S14" s="1043">
        <v>140336739.28</v>
      </c>
      <c r="T14" s="1043">
        <v>61137638.020000003</v>
      </c>
      <c r="U14" s="1043">
        <v>178903349.56</v>
      </c>
      <c r="V14" s="1043">
        <v>217344925.99000001</v>
      </c>
      <c r="W14" s="1043">
        <v>104684412.83</v>
      </c>
      <c r="X14" s="1043">
        <v>153067442.69</v>
      </c>
      <c r="Y14" s="1043">
        <v>87529974.890000001</v>
      </c>
      <c r="Z14" s="1043">
        <v>207298610.81</v>
      </c>
      <c r="AA14" s="1043">
        <v>92229298.519999996</v>
      </c>
      <c r="AB14" s="1043">
        <v>210948863.40000001</v>
      </c>
      <c r="AC14" s="1043">
        <v>224925302.75</v>
      </c>
      <c r="AD14" s="1043">
        <v>49878401.859999999</v>
      </c>
      <c r="AE14" s="1043">
        <v>195618456.03</v>
      </c>
      <c r="AF14" s="1043">
        <v>5792773531.3900003</v>
      </c>
    </row>
    <row r="15" spans="1:32" s="118" customFormat="1" ht="17.25" customHeight="1">
      <c r="A15" s="235" t="s">
        <v>875</v>
      </c>
      <c r="B15" s="1043">
        <v>53868987.829999998</v>
      </c>
      <c r="C15" s="1043">
        <v>61423172.689999998</v>
      </c>
      <c r="D15" s="1043">
        <v>29694613.07</v>
      </c>
      <c r="E15" s="1043">
        <v>84443.51</v>
      </c>
      <c r="F15" s="1043">
        <v>4997455.1399999997</v>
      </c>
      <c r="G15" s="1043">
        <v>1353153.06</v>
      </c>
      <c r="H15" s="1043">
        <v>2650526.9300000002</v>
      </c>
      <c r="I15" s="1043">
        <v>0</v>
      </c>
      <c r="J15" s="1043">
        <v>1215025.8799999999</v>
      </c>
      <c r="K15" s="1043">
        <v>122341.3</v>
      </c>
      <c r="L15" s="1043">
        <v>32315.040000000005</v>
      </c>
      <c r="M15" s="1043">
        <v>1427200.57</v>
      </c>
      <c r="N15" s="1043">
        <v>2720574.22</v>
      </c>
      <c r="O15" s="1043">
        <v>618250.43000000005</v>
      </c>
      <c r="P15" s="1043">
        <v>1131242.25</v>
      </c>
      <c r="Q15" s="1043">
        <v>602299.52</v>
      </c>
      <c r="R15" s="1043">
        <v>342000.19</v>
      </c>
      <c r="S15" s="1043">
        <v>846095.59</v>
      </c>
      <c r="T15" s="1043">
        <v>0</v>
      </c>
      <c r="U15" s="1043">
        <v>1407527.13</v>
      </c>
      <c r="V15" s="1043">
        <v>296486.82</v>
      </c>
      <c r="W15" s="1043">
        <v>1569850.76</v>
      </c>
      <c r="X15" s="1043">
        <v>1830157.5</v>
      </c>
      <c r="Y15" s="1043">
        <v>47058.26</v>
      </c>
      <c r="Z15" s="1043">
        <v>23801855.260000002</v>
      </c>
      <c r="AA15" s="1043">
        <v>1627361.09</v>
      </c>
      <c r="AB15" s="1043">
        <v>808500.2</v>
      </c>
      <c r="AC15" s="1043">
        <v>1133353.92</v>
      </c>
      <c r="AD15" s="1043">
        <v>2144196.94</v>
      </c>
      <c r="AE15" s="1043">
        <v>37219.589999999997</v>
      </c>
      <c r="AF15" s="1043">
        <v>197833264.69</v>
      </c>
    </row>
    <row r="16" spans="1:32" s="118" customFormat="1" ht="17.25" customHeight="1">
      <c r="A16" s="235" t="s">
        <v>32</v>
      </c>
      <c r="B16" s="1043">
        <v>6911465.8700000001</v>
      </c>
      <c r="C16" s="1043">
        <v>11236439.039999999</v>
      </c>
      <c r="D16" s="1043">
        <v>5705586.4100000001</v>
      </c>
      <c r="E16" s="1043">
        <v>6514297.9900000002</v>
      </c>
      <c r="F16" s="1043">
        <v>1291649.6299999999</v>
      </c>
      <c r="G16" s="1043">
        <v>2886222.22</v>
      </c>
      <c r="H16" s="1043">
        <v>2593647.5299999998</v>
      </c>
      <c r="I16" s="1043">
        <v>595890.59</v>
      </c>
      <c r="J16" s="1043">
        <v>1144363.71</v>
      </c>
      <c r="K16" s="1043">
        <v>844533.81</v>
      </c>
      <c r="L16" s="1043">
        <v>425203.59</v>
      </c>
      <c r="M16" s="1043">
        <v>872069.79</v>
      </c>
      <c r="N16" s="1043">
        <v>1239654.93</v>
      </c>
      <c r="O16" s="1043">
        <v>1410051.64</v>
      </c>
      <c r="P16" s="1043">
        <v>2357846.81</v>
      </c>
      <c r="Q16" s="1043">
        <v>1201729.97</v>
      </c>
      <c r="R16" s="1043">
        <v>633322.98</v>
      </c>
      <c r="S16" s="1043">
        <v>1080743.75</v>
      </c>
      <c r="T16" s="1043">
        <v>370182.88</v>
      </c>
      <c r="U16" s="1043">
        <v>373797.71</v>
      </c>
      <c r="V16" s="1043">
        <v>906914.31</v>
      </c>
      <c r="W16" s="1043">
        <v>1113444.6299999999</v>
      </c>
      <c r="X16" s="1043">
        <v>2883374.34</v>
      </c>
      <c r="Y16" s="1043">
        <v>269689.3</v>
      </c>
      <c r="Z16" s="1043">
        <v>2114513.48</v>
      </c>
      <c r="AA16" s="1043">
        <v>1835377.68</v>
      </c>
      <c r="AB16" s="1043">
        <v>990415.05</v>
      </c>
      <c r="AC16" s="1043">
        <v>1790341.86</v>
      </c>
      <c r="AD16" s="1043">
        <v>705188.08</v>
      </c>
      <c r="AE16" s="1043">
        <v>337748.35</v>
      </c>
      <c r="AF16" s="1043">
        <v>62635707.93</v>
      </c>
    </row>
    <row r="17" spans="1:32" s="118" customFormat="1" ht="17.25" customHeight="1">
      <c r="A17" s="235" t="s">
        <v>876</v>
      </c>
      <c r="B17" s="1043">
        <v>2126192.4300000002</v>
      </c>
      <c r="C17" s="1043">
        <v>11360294.58</v>
      </c>
      <c r="D17" s="1043">
        <v>1037353.8699999999</v>
      </c>
      <c r="E17" s="1043">
        <v>0</v>
      </c>
      <c r="F17" s="1043">
        <v>434994.05</v>
      </c>
      <c r="G17" s="1043">
        <v>182472.58</v>
      </c>
      <c r="H17" s="1043">
        <v>1399924.82</v>
      </c>
      <c r="I17" s="1043">
        <v>0</v>
      </c>
      <c r="J17" s="1043">
        <v>0</v>
      </c>
      <c r="K17" s="1043">
        <v>0</v>
      </c>
      <c r="L17" s="1043">
        <v>56419.86</v>
      </c>
      <c r="M17" s="1043">
        <v>182937.23</v>
      </c>
      <c r="N17" s="1043">
        <v>111772.02</v>
      </c>
      <c r="O17" s="1043">
        <v>0</v>
      </c>
      <c r="P17" s="1043">
        <v>61826.25</v>
      </c>
      <c r="Q17" s="1043">
        <v>150845.98000000001</v>
      </c>
      <c r="R17" s="1043">
        <v>0</v>
      </c>
      <c r="S17" s="1043">
        <v>77691.38</v>
      </c>
      <c r="T17" s="1043">
        <v>0</v>
      </c>
      <c r="U17" s="1043">
        <v>0</v>
      </c>
      <c r="V17" s="1043">
        <v>0</v>
      </c>
      <c r="W17" s="1043">
        <v>149377.47</v>
      </c>
      <c r="X17" s="1043">
        <v>20522.11</v>
      </c>
      <c r="Y17" s="1043">
        <v>0</v>
      </c>
      <c r="Z17" s="1043">
        <v>1194726.25</v>
      </c>
      <c r="AA17" s="1043">
        <v>73290.42</v>
      </c>
      <c r="AB17" s="1043">
        <v>0</v>
      </c>
      <c r="AC17" s="1043">
        <v>31037.73</v>
      </c>
      <c r="AD17" s="1043">
        <v>278151.65999999997</v>
      </c>
      <c r="AE17" s="1043">
        <v>0</v>
      </c>
      <c r="AF17" s="1043">
        <v>18929830.690000001</v>
      </c>
    </row>
    <row r="18" spans="1:32" s="118" customFormat="1" ht="17.25" customHeight="1">
      <c r="A18" s="235" t="s">
        <v>36</v>
      </c>
      <c r="B18" s="1043">
        <v>16385888.340000002</v>
      </c>
      <c r="C18" s="1043">
        <v>3663287.88</v>
      </c>
      <c r="D18" s="1043">
        <v>8441347.6799999997</v>
      </c>
      <c r="E18" s="1043">
        <v>2958394.49</v>
      </c>
      <c r="F18" s="1043">
        <v>5567639.2300000004</v>
      </c>
      <c r="G18" s="1043">
        <v>9205026.1500000004</v>
      </c>
      <c r="H18" s="1043">
        <v>4025326.45</v>
      </c>
      <c r="I18" s="1043">
        <v>1813660.3</v>
      </c>
      <c r="J18" s="1043">
        <v>5760000.0899999999</v>
      </c>
      <c r="K18" s="1043">
        <v>637689.21</v>
      </c>
      <c r="L18" s="1043">
        <v>399743.57</v>
      </c>
      <c r="M18" s="1043">
        <v>1582549.59</v>
      </c>
      <c r="N18" s="1043">
        <v>1780614.64</v>
      </c>
      <c r="O18" s="1043">
        <v>151702.07</v>
      </c>
      <c r="P18" s="1043">
        <v>550795.91</v>
      </c>
      <c r="Q18" s="1043">
        <v>430749.62</v>
      </c>
      <c r="R18" s="1043">
        <v>1321224.82</v>
      </c>
      <c r="S18" s="1043">
        <v>1512040.07</v>
      </c>
      <c r="T18" s="1043">
        <v>514161.62</v>
      </c>
      <c r="U18" s="1043">
        <v>1433370.33</v>
      </c>
      <c r="V18" s="1043">
        <v>2351269.73</v>
      </c>
      <c r="W18" s="1043">
        <v>2445065.7400000002</v>
      </c>
      <c r="X18" s="1043">
        <v>963714.26</v>
      </c>
      <c r="Y18" s="1043">
        <v>1041079.34</v>
      </c>
      <c r="Z18" s="1043">
        <v>3259188.37</v>
      </c>
      <c r="AA18" s="1043">
        <v>2707065.51</v>
      </c>
      <c r="AB18" s="1043">
        <v>1643916.36</v>
      </c>
      <c r="AC18" s="1043">
        <v>2098099.75</v>
      </c>
      <c r="AD18" s="1043">
        <v>431356.47</v>
      </c>
      <c r="AE18" s="1043">
        <v>153497</v>
      </c>
      <c r="AF18" s="1043">
        <v>85229464.590000004</v>
      </c>
    </row>
    <row r="19" spans="1:32" s="118" customFormat="1" ht="17.25" customHeight="1">
      <c r="A19" s="235" t="s">
        <v>877</v>
      </c>
      <c r="B19" s="1043">
        <v>11666163.050000001</v>
      </c>
      <c r="C19" s="1043">
        <v>4369364.6500000004</v>
      </c>
      <c r="D19" s="1043">
        <v>4061815.83</v>
      </c>
      <c r="E19" s="1043">
        <v>0</v>
      </c>
      <c r="F19" s="1043">
        <v>2151884.13</v>
      </c>
      <c r="G19" s="1043">
        <v>0</v>
      </c>
      <c r="H19" s="1043">
        <v>642030.23</v>
      </c>
      <c r="I19" s="1043">
        <v>0</v>
      </c>
      <c r="J19" s="1043">
        <v>0</v>
      </c>
      <c r="K19" s="1043">
        <v>0</v>
      </c>
      <c r="L19" s="1043">
        <v>0</v>
      </c>
      <c r="M19" s="1043">
        <v>67677.87</v>
      </c>
      <c r="N19" s="1043">
        <v>51625.88</v>
      </c>
      <c r="O19" s="1043">
        <v>0</v>
      </c>
      <c r="P19" s="1043">
        <v>0</v>
      </c>
      <c r="Q19" s="1043">
        <v>0</v>
      </c>
      <c r="R19" s="1043">
        <v>0</v>
      </c>
      <c r="S19" s="1043">
        <v>19708.03</v>
      </c>
      <c r="T19" s="1043">
        <v>0</v>
      </c>
      <c r="U19" s="1043">
        <v>0</v>
      </c>
      <c r="V19" s="1043">
        <v>19146.96</v>
      </c>
      <c r="W19" s="1043">
        <v>149205.35</v>
      </c>
      <c r="X19" s="1043">
        <v>2637.36</v>
      </c>
      <c r="Y19" s="1043">
        <v>18008.669999999998</v>
      </c>
      <c r="Z19" s="1043">
        <v>2583937.7000000002</v>
      </c>
      <c r="AA19" s="1043">
        <v>149091.04</v>
      </c>
      <c r="AB19" s="1043">
        <v>0</v>
      </c>
      <c r="AC19" s="1043">
        <v>41053.339999999997</v>
      </c>
      <c r="AD19" s="1043">
        <v>120756.16</v>
      </c>
      <c r="AE19" s="1043">
        <v>0</v>
      </c>
      <c r="AF19" s="1043">
        <v>26114106.25</v>
      </c>
    </row>
    <row r="20" spans="1:32" s="118" customFormat="1" ht="17.25" customHeight="1">
      <c r="A20" s="235" t="s">
        <v>39</v>
      </c>
      <c r="B20" s="1043">
        <v>11121879.800000001</v>
      </c>
      <c r="C20" s="1043">
        <v>7328958.8899999997</v>
      </c>
      <c r="D20" s="1043">
        <v>2137952.88</v>
      </c>
      <c r="E20" s="1043">
        <v>557970.46</v>
      </c>
      <c r="F20" s="1043">
        <v>1272853.01</v>
      </c>
      <c r="G20" s="1043">
        <v>2046577.2</v>
      </c>
      <c r="H20" s="1043">
        <v>1715979.13</v>
      </c>
      <c r="I20" s="1043">
        <v>1158812.07</v>
      </c>
      <c r="J20" s="1043">
        <v>1180182.77</v>
      </c>
      <c r="K20" s="1043">
        <v>819246.46</v>
      </c>
      <c r="L20" s="1043">
        <v>713158.87</v>
      </c>
      <c r="M20" s="1043">
        <v>416630.55</v>
      </c>
      <c r="N20" s="1043">
        <v>1167224.1200000001</v>
      </c>
      <c r="O20" s="1043">
        <v>3082281.79</v>
      </c>
      <c r="P20" s="1043">
        <v>1387762.35</v>
      </c>
      <c r="Q20" s="1043">
        <v>572573.96</v>
      </c>
      <c r="R20" s="1043">
        <v>537031.24</v>
      </c>
      <c r="S20" s="1043">
        <v>1095619.1299999999</v>
      </c>
      <c r="T20" s="1043">
        <v>479240.94</v>
      </c>
      <c r="U20" s="1043">
        <v>1081633.53</v>
      </c>
      <c r="V20" s="1043">
        <v>1303390.58</v>
      </c>
      <c r="W20" s="1043">
        <v>844894.77</v>
      </c>
      <c r="X20" s="1043">
        <v>1399514.22</v>
      </c>
      <c r="Y20" s="1043">
        <v>658300.21</v>
      </c>
      <c r="Z20" s="1043">
        <v>3393213.71</v>
      </c>
      <c r="AA20" s="1043">
        <v>796668.92</v>
      </c>
      <c r="AB20" s="1043">
        <v>3367234.32</v>
      </c>
      <c r="AC20" s="1043">
        <v>4509957.8499999996</v>
      </c>
      <c r="AD20" s="1043">
        <v>667615.43000000005</v>
      </c>
      <c r="AE20" s="1043">
        <v>1468506.09</v>
      </c>
      <c r="AF20" s="1043">
        <v>58282865.25</v>
      </c>
    </row>
    <row r="21" spans="1:32" s="118" customFormat="1" ht="17.25" customHeight="1">
      <c r="A21" s="235" t="s">
        <v>46</v>
      </c>
      <c r="B21" s="1043">
        <v>-77362787.560000002</v>
      </c>
      <c r="C21" s="1043">
        <v>-34294986.719999999</v>
      </c>
      <c r="D21" s="1043">
        <v>-22388005.73</v>
      </c>
      <c r="E21" s="1043">
        <v>-13745476</v>
      </c>
      <c r="F21" s="1043">
        <v>-14168517.41</v>
      </c>
      <c r="G21" s="1043">
        <v>-22113615.16</v>
      </c>
      <c r="H21" s="1043">
        <v>-12860326.48</v>
      </c>
      <c r="I21" s="1043">
        <v>-8221443.870000001</v>
      </c>
      <c r="J21" s="1043">
        <v>-12417282.42</v>
      </c>
      <c r="K21" s="1043">
        <v>-8204635.3700000001</v>
      </c>
      <c r="L21" s="1043">
        <v>-4326194.3899999997</v>
      </c>
      <c r="M21" s="1043">
        <v>-3849579.75</v>
      </c>
      <c r="N21" s="1043">
        <v>-12968100.310000001</v>
      </c>
      <c r="O21" s="1043">
        <v>-4859176.74</v>
      </c>
      <c r="P21" s="1043">
        <v>-4585965.49</v>
      </c>
      <c r="Q21" s="1043">
        <v>-3464915.91</v>
      </c>
      <c r="R21" s="1043">
        <v>-4483537.1100000003</v>
      </c>
      <c r="S21" s="1043">
        <v>-10353935.6</v>
      </c>
      <c r="T21" s="1043">
        <v>-4561602.22</v>
      </c>
      <c r="U21" s="1043">
        <v>-9093710.1199999992</v>
      </c>
      <c r="V21" s="1043">
        <v>-18030836.739999998</v>
      </c>
      <c r="W21" s="1043">
        <v>-10664197.48</v>
      </c>
      <c r="X21" s="1043">
        <v>-7395145.9500000002</v>
      </c>
      <c r="Y21" s="1043">
        <v>-6841432.9199999999</v>
      </c>
      <c r="Z21" s="1043">
        <v>-10656647.57</v>
      </c>
      <c r="AA21" s="1043">
        <v>-6822977.9000000004</v>
      </c>
      <c r="AB21" s="1043">
        <v>-13415735.890000001</v>
      </c>
      <c r="AC21" s="1043">
        <v>-17674063.52</v>
      </c>
      <c r="AD21" s="1043">
        <v>-2589706.6</v>
      </c>
      <c r="AE21" s="1043">
        <v>-10684919.02</v>
      </c>
      <c r="AF21" s="1043">
        <v>-393099457.94999999</v>
      </c>
    </row>
    <row r="22" spans="1:32" s="118" customFormat="1" ht="17.25" customHeight="1">
      <c r="A22" s="235" t="s">
        <v>57</v>
      </c>
      <c r="B22" s="1043">
        <v>7832477.6699999999</v>
      </c>
      <c r="C22" s="1043">
        <v>5754541.4900000002</v>
      </c>
      <c r="D22" s="1043">
        <v>1472870.96</v>
      </c>
      <c r="E22" s="1043">
        <v>2315560.04</v>
      </c>
      <c r="F22" s="1043">
        <v>1545422.49</v>
      </c>
      <c r="G22" s="1043">
        <v>1464148.92</v>
      </c>
      <c r="H22" s="1043">
        <v>2204483.25</v>
      </c>
      <c r="I22" s="1043">
        <v>904542.21</v>
      </c>
      <c r="J22" s="1043">
        <v>821549.21</v>
      </c>
      <c r="K22" s="1043">
        <v>1053429.6000000001</v>
      </c>
      <c r="L22" s="1043">
        <v>568386.31000000006</v>
      </c>
      <c r="M22" s="1043">
        <v>354127.23</v>
      </c>
      <c r="N22" s="1043">
        <v>1305215.44</v>
      </c>
      <c r="O22" s="1043">
        <v>1077050.8500000001</v>
      </c>
      <c r="P22" s="1043">
        <v>987834.43</v>
      </c>
      <c r="Q22" s="1043">
        <v>433442.12</v>
      </c>
      <c r="R22" s="1043">
        <v>633250.74</v>
      </c>
      <c r="S22" s="1043">
        <v>1027171.8800000001</v>
      </c>
      <c r="T22" s="1043">
        <v>266714.78000000003</v>
      </c>
      <c r="U22" s="1043">
        <v>99496</v>
      </c>
      <c r="V22" s="1043">
        <v>1057367.8799999999</v>
      </c>
      <c r="W22" s="1043">
        <v>261115.09</v>
      </c>
      <c r="X22" s="1043">
        <v>965275.43</v>
      </c>
      <c r="Y22" s="1043">
        <v>254632.74</v>
      </c>
      <c r="Z22" s="1043">
        <v>2163597.29</v>
      </c>
      <c r="AA22" s="1043">
        <v>372926.69</v>
      </c>
      <c r="AB22" s="1043">
        <v>4198309.9000000004</v>
      </c>
      <c r="AC22" s="1043">
        <v>622130.32999999996</v>
      </c>
      <c r="AD22" s="1043">
        <v>410697.09</v>
      </c>
      <c r="AE22" s="1043">
        <v>1009836.39</v>
      </c>
      <c r="AF22" s="1043">
        <v>43437604.450000003</v>
      </c>
    </row>
    <row r="23" spans="1:32" s="118" customFormat="1" ht="17.25" customHeight="1">
      <c r="A23" s="235" t="s">
        <v>63</v>
      </c>
      <c r="B23" s="1043">
        <v>271566.73</v>
      </c>
      <c r="C23" s="1043">
        <v>708082.87</v>
      </c>
      <c r="D23" s="1043">
        <v>1014674.16</v>
      </c>
      <c r="E23" s="1043">
        <v>4.05</v>
      </c>
      <c r="F23" s="1043">
        <v>636795.94999999995</v>
      </c>
      <c r="G23" s="1043">
        <v>44430.63</v>
      </c>
      <c r="H23" s="1043">
        <v>4</v>
      </c>
      <c r="I23" s="1043">
        <v>0</v>
      </c>
      <c r="J23" s="1043">
        <v>0</v>
      </c>
      <c r="K23" s="1043">
        <v>0</v>
      </c>
      <c r="L23" s="1043">
        <v>0</v>
      </c>
      <c r="M23" s="1043">
        <v>47753.88</v>
      </c>
      <c r="N23" s="1043">
        <v>386</v>
      </c>
      <c r="O23" s="1043">
        <v>46819.5</v>
      </c>
      <c r="P23" s="1043">
        <v>1</v>
      </c>
      <c r="Q23" s="1043">
        <v>146146.07999999999</v>
      </c>
      <c r="R23" s="1043">
        <v>1</v>
      </c>
      <c r="S23" s="1043">
        <v>132</v>
      </c>
      <c r="T23" s="1043">
        <v>1</v>
      </c>
      <c r="U23" s="1043">
        <v>41</v>
      </c>
      <c r="V23" s="1043">
        <v>0</v>
      </c>
      <c r="W23" s="1043">
        <v>171.26</v>
      </c>
      <c r="X23" s="1043">
        <v>2</v>
      </c>
      <c r="Y23" s="1043">
        <v>0</v>
      </c>
      <c r="Z23" s="1043">
        <v>256359.01</v>
      </c>
      <c r="AA23" s="1043">
        <v>345</v>
      </c>
      <c r="AB23" s="1043">
        <v>1</v>
      </c>
      <c r="AC23" s="1043">
        <v>1</v>
      </c>
      <c r="AD23" s="1043">
        <v>0</v>
      </c>
      <c r="AE23" s="1043">
        <v>0</v>
      </c>
      <c r="AF23" s="1043">
        <v>3173719.12</v>
      </c>
    </row>
    <row r="24" spans="1:32" s="118" customFormat="1" ht="17.25" customHeight="1">
      <c r="A24" s="235" t="s">
        <v>69</v>
      </c>
      <c r="B24" s="1043">
        <v>427926.8</v>
      </c>
      <c r="C24" s="1043">
        <v>6687878.4900000002</v>
      </c>
      <c r="D24" s="1043">
        <v>80948</v>
      </c>
      <c r="E24" s="1043">
        <v>59110</v>
      </c>
      <c r="F24" s="1043">
        <v>4237660.87</v>
      </c>
      <c r="G24" s="1043">
        <v>91100.800000000003</v>
      </c>
      <c r="H24" s="1043">
        <v>24010</v>
      </c>
      <c r="I24" s="1043">
        <v>30871.78</v>
      </c>
      <c r="J24" s="1043">
        <v>8453496.2799999993</v>
      </c>
      <c r="K24" s="1043">
        <v>16464</v>
      </c>
      <c r="L24" s="1043">
        <v>33774.129999999997</v>
      </c>
      <c r="M24" s="1043">
        <v>1086883.3600000001</v>
      </c>
      <c r="N24" s="1043">
        <v>6335838.2300000004</v>
      </c>
      <c r="O24" s="1043">
        <v>2636234.38</v>
      </c>
      <c r="P24" s="1043">
        <v>56513.24</v>
      </c>
      <c r="Q24" s="1043">
        <v>5720</v>
      </c>
      <c r="R24" s="1043">
        <v>2203138.39</v>
      </c>
      <c r="S24" s="1043">
        <v>19454.96</v>
      </c>
      <c r="T24" s="1043">
        <v>19600</v>
      </c>
      <c r="U24" s="1043">
        <v>27199.49</v>
      </c>
      <c r="V24" s="1043">
        <v>14514249.74</v>
      </c>
      <c r="W24" s="1043">
        <v>44699.76</v>
      </c>
      <c r="X24" s="1043">
        <v>71738.48</v>
      </c>
      <c r="Y24" s="1043">
        <v>429189.99</v>
      </c>
      <c r="Z24" s="1043">
        <v>5554702.0700000003</v>
      </c>
      <c r="AA24" s="1043">
        <v>24824.62</v>
      </c>
      <c r="AB24" s="1043">
        <v>1076904.81</v>
      </c>
      <c r="AC24" s="1043">
        <v>858526.4</v>
      </c>
      <c r="AD24" s="1043">
        <v>8232</v>
      </c>
      <c r="AE24" s="1043">
        <v>5848</v>
      </c>
      <c r="AF24" s="1043">
        <v>55122739.07</v>
      </c>
    </row>
    <row r="25" spans="1:32" s="118" customFormat="1" ht="18.75" customHeight="1">
      <c r="A25" s="235" t="s">
        <v>74</v>
      </c>
      <c r="B25" s="1043">
        <v>61447171.829999998</v>
      </c>
      <c r="C25" s="1043">
        <v>22295724.52</v>
      </c>
      <c r="D25" s="1043">
        <v>16803215.850000001</v>
      </c>
      <c r="E25" s="1043">
        <v>3477169.06</v>
      </c>
      <c r="F25" s="1043">
        <v>5650157.7999999998</v>
      </c>
      <c r="G25" s="1043">
        <v>3635966.63</v>
      </c>
      <c r="H25" s="1043">
        <v>3348754.36</v>
      </c>
      <c r="I25" s="1043">
        <v>2106315.9300000002</v>
      </c>
      <c r="J25" s="1043">
        <v>2393455.29</v>
      </c>
      <c r="K25" s="1043">
        <v>2369054.2400000002</v>
      </c>
      <c r="L25" s="1043">
        <v>1954045.57</v>
      </c>
      <c r="M25" s="1043">
        <v>2031583.85</v>
      </c>
      <c r="N25" s="1043">
        <v>4767179.6399999997</v>
      </c>
      <c r="O25" s="1043">
        <v>1651835.88</v>
      </c>
      <c r="P25" s="1043">
        <v>2314486.83</v>
      </c>
      <c r="Q25" s="1043">
        <v>1885665.93</v>
      </c>
      <c r="R25" s="1043">
        <v>2617600.98</v>
      </c>
      <c r="S25" s="1043">
        <v>2691017.15</v>
      </c>
      <c r="T25" s="1043">
        <v>5855736.1399999997</v>
      </c>
      <c r="U25" s="1043">
        <v>2235223.46</v>
      </c>
      <c r="V25" s="1043">
        <v>4466038.84</v>
      </c>
      <c r="W25" s="1043">
        <v>1482943.76</v>
      </c>
      <c r="X25" s="1043">
        <v>4187919.9200000004</v>
      </c>
      <c r="Y25" s="1043">
        <v>1372094.49</v>
      </c>
      <c r="Z25" s="1043">
        <v>12305326.810000001</v>
      </c>
      <c r="AA25" s="1043">
        <v>1359658.98</v>
      </c>
      <c r="AB25" s="1043">
        <v>4312266.8899999997</v>
      </c>
      <c r="AC25" s="1043">
        <v>12687971.619999999</v>
      </c>
      <c r="AD25" s="1043">
        <v>728553.81</v>
      </c>
      <c r="AE25" s="1043">
        <v>4333509.3099999996</v>
      </c>
      <c r="AF25" s="1043">
        <v>198767645.37</v>
      </c>
    </row>
    <row r="26" spans="1:32" s="118" customFormat="1" ht="20.25" customHeight="1">
      <c r="A26" s="235" t="s">
        <v>84</v>
      </c>
      <c r="B26" s="1043">
        <v>8674287.6999999993</v>
      </c>
      <c r="C26" s="1043">
        <v>2530260.6800000002</v>
      </c>
      <c r="D26" s="1043">
        <v>127019.37</v>
      </c>
      <c r="E26" s="1043">
        <v>692783.29</v>
      </c>
      <c r="F26" s="1043">
        <v>336349.87</v>
      </c>
      <c r="G26" s="1043">
        <v>1152871.6499999999</v>
      </c>
      <c r="H26" s="1043">
        <v>232048.12</v>
      </c>
      <c r="I26" s="1043">
        <v>142376.23000000001</v>
      </c>
      <c r="J26" s="1043">
        <v>231931.85</v>
      </c>
      <c r="K26" s="1043">
        <v>99685.9</v>
      </c>
      <c r="L26" s="1043">
        <v>1757158.18</v>
      </c>
      <c r="M26" s="1043">
        <v>343530.65</v>
      </c>
      <c r="N26" s="1043">
        <v>174778.79</v>
      </c>
      <c r="O26" s="1043">
        <v>275350.95</v>
      </c>
      <c r="P26" s="1043">
        <v>900376.21</v>
      </c>
      <c r="Q26" s="1043">
        <v>15452.6</v>
      </c>
      <c r="R26" s="1043">
        <v>82480.3</v>
      </c>
      <c r="S26" s="1043">
        <v>691960.84</v>
      </c>
      <c r="T26" s="1043">
        <v>44559.03</v>
      </c>
      <c r="U26" s="1043">
        <v>296948.88</v>
      </c>
      <c r="V26" s="1043">
        <v>849865.71</v>
      </c>
      <c r="W26" s="1043">
        <v>313914.31</v>
      </c>
      <c r="X26" s="1043">
        <v>254646.71</v>
      </c>
      <c r="Y26" s="1043">
        <v>168194.75</v>
      </c>
      <c r="Z26" s="1043">
        <v>414718.31</v>
      </c>
      <c r="AA26" s="1043">
        <v>128661.83999999998</v>
      </c>
      <c r="AB26" s="1043">
        <v>284448.28999999998</v>
      </c>
      <c r="AC26" s="1043">
        <v>986638.58</v>
      </c>
      <c r="AD26" s="1043">
        <v>87672.04</v>
      </c>
      <c r="AE26" s="1043">
        <v>452102.56</v>
      </c>
      <c r="AF26" s="1043">
        <v>22743074.190000001</v>
      </c>
    </row>
    <row r="27" spans="1:32" s="118" customFormat="1" ht="36.75" customHeight="1" thickBot="1">
      <c r="A27" s="518" t="s">
        <v>1437</v>
      </c>
      <c r="B27" s="1044">
        <v>0</v>
      </c>
      <c r="C27" s="1044">
        <v>0</v>
      </c>
      <c r="D27" s="1044">
        <v>0</v>
      </c>
      <c r="E27" s="1044">
        <v>0</v>
      </c>
      <c r="F27" s="1044">
        <v>0</v>
      </c>
      <c r="G27" s="1044">
        <v>0</v>
      </c>
      <c r="H27" s="1044">
        <v>0</v>
      </c>
      <c r="I27" s="1044">
        <v>0</v>
      </c>
      <c r="J27" s="1044">
        <v>0</v>
      </c>
      <c r="K27" s="1044">
        <v>0</v>
      </c>
      <c r="L27" s="1044">
        <v>0</v>
      </c>
      <c r="M27" s="1044">
        <v>0</v>
      </c>
      <c r="N27" s="1044">
        <v>0</v>
      </c>
      <c r="O27" s="1044">
        <v>0</v>
      </c>
      <c r="P27" s="1044">
        <v>0</v>
      </c>
      <c r="Q27" s="1044">
        <v>0</v>
      </c>
      <c r="R27" s="1044">
        <v>0</v>
      </c>
      <c r="S27" s="1044">
        <v>0</v>
      </c>
      <c r="T27" s="1044">
        <v>0</v>
      </c>
      <c r="U27" s="1044">
        <v>0</v>
      </c>
      <c r="V27" s="1044">
        <v>0</v>
      </c>
      <c r="W27" s="1044">
        <v>0</v>
      </c>
      <c r="X27" s="1044">
        <v>0</v>
      </c>
      <c r="Y27" s="1044">
        <v>0</v>
      </c>
      <c r="Z27" s="1044">
        <v>0</v>
      </c>
      <c r="AA27" s="1044">
        <v>0</v>
      </c>
      <c r="AB27" s="1044">
        <v>0</v>
      </c>
      <c r="AC27" s="1044">
        <v>0</v>
      </c>
      <c r="AD27" s="1044">
        <v>0</v>
      </c>
      <c r="AE27" s="1044">
        <v>0</v>
      </c>
      <c r="AF27" s="1044">
        <v>0</v>
      </c>
    </row>
    <row r="28" spans="1:32" s="118" customFormat="1" ht="27.75" customHeight="1" thickTop="1" thickBot="1">
      <c r="A28" s="384" t="s">
        <v>90</v>
      </c>
      <c r="B28" s="1042">
        <v>1526999785.5</v>
      </c>
      <c r="C28" s="1042">
        <v>855489230.75999999</v>
      </c>
      <c r="D28" s="1042">
        <v>471428376.87</v>
      </c>
      <c r="E28" s="1042">
        <v>106616248.02</v>
      </c>
      <c r="F28" s="1042">
        <v>204313035.40000001</v>
      </c>
      <c r="G28" s="1042">
        <v>288728713.20999998</v>
      </c>
      <c r="H28" s="1042">
        <v>183091171.84</v>
      </c>
      <c r="I28" s="1042">
        <v>180131678.97</v>
      </c>
      <c r="J28" s="1042">
        <v>155012954.38999999</v>
      </c>
      <c r="K28" s="1042">
        <v>109298060.77</v>
      </c>
      <c r="L28" s="1042">
        <v>83045070.209999993</v>
      </c>
      <c r="M28" s="1042">
        <v>51842695.07</v>
      </c>
      <c r="N28" s="1042">
        <v>199439394.34</v>
      </c>
      <c r="O28" s="1042">
        <v>126191598.97</v>
      </c>
      <c r="P28" s="1042">
        <v>88169178.480000004</v>
      </c>
      <c r="Q28" s="1042">
        <v>50114851.75</v>
      </c>
      <c r="R28" s="1042">
        <v>97865274.900000006</v>
      </c>
      <c r="S28" s="1042">
        <v>154647628.75999999</v>
      </c>
      <c r="T28" s="1042">
        <v>67336917.840000004</v>
      </c>
      <c r="U28" s="1042">
        <v>201062181.91</v>
      </c>
      <c r="V28" s="1042">
        <v>249156076.52000001</v>
      </c>
      <c r="W28" s="1042">
        <v>121046064.93000001</v>
      </c>
      <c r="X28" s="1042">
        <v>202266998.34</v>
      </c>
      <c r="Y28" s="1042">
        <v>104002626.08</v>
      </c>
      <c r="Z28" s="1042">
        <v>290220363.43000001</v>
      </c>
      <c r="AA28" s="1042">
        <v>101387950.98</v>
      </c>
      <c r="AB28" s="1042">
        <v>244999784.52000001</v>
      </c>
      <c r="AC28" s="1042">
        <v>234692572.93000001</v>
      </c>
      <c r="AD28" s="1042">
        <v>48988743.18</v>
      </c>
      <c r="AE28" s="1042">
        <v>224789086.31</v>
      </c>
      <c r="AF28" s="1042">
        <v>7022374315.1800003</v>
      </c>
    </row>
    <row r="29" spans="1:32" s="118" customFormat="1" ht="17.25" customHeight="1" thickTop="1">
      <c r="A29" s="235" t="s">
        <v>743</v>
      </c>
      <c r="B29" s="1043">
        <v>1199241269.8099999</v>
      </c>
      <c r="C29" s="1043">
        <v>736663758.36000001</v>
      </c>
      <c r="D29" s="1043">
        <v>418506660.54000002</v>
      </c>
      <c r="E29" s="1043">
        <v>101723394.48999999</v>
      </c>
      <c r="F29" s="1043">
        <v>181126248.16</v>
      </c>
      <c r="G29" s="1043">
        <v>254011356.40000001</v>
      </c>
      <c r="H29" s="1043">
        <v>162907385.28999999</v>
      </c>
      <c r="I29" s="1043">
        <v>170948695.59</v>
      </c>
      <c r="J29" s="1043">
        <v>147437388.75</v>
      </c>
      <c r="K29" s="1043">
        <v>101573140.69</v>
      </c>
      <c r="L29" s="1043">
        <v>71444285.049999997</v>
      </c>
      <c r="M29" s="1043">
        <v>49321572.079999998</v>
      </c>
      <c r="N29" s="1043">
        <v>184892860.31999999</v>
      </c>
      <c r="O29" s="1043">
        <v>120141639.98999999</v>
      </c>
      <c r="P29" s="1043">
        <v>84396324.790000007</v>
      </c>
      <c r="Q29" s="1043">
        <v>45626088.729999997</v>
      </c>
      <c r="R29" s="1043">
        <v>92676047.629999995</v>
      </c>
      <c r="S29" s="1043">
        <v>130848008.47</v>
      </c>
      <c r="T29" s="1043">
        <v>63672285.659999996</v>
      </c>
      <c r="U29" s="1043">
        <v>193887066.55000001</v>
      </c>
      <c r="V29" s="1043">
        <v>234413339.80000001</v>
      </c>
      <c r="W29" s="1043">
        <v>113887512.48</v>
      </c>
      <c r="X29" s="1043">
        <v>180140227.27000001</v>
      </c>
      <c r="Y29" s="1043">
        <v>95780392.650000006</v>
      </c>
      <c r="Z29" s="1043">
        <v>282996753.23000002</v>
      </c>
      <c r="AA29" s="1043">
        <v>93997684.730000004</v>
      </c>
      <c r="AB29" s="1043">
        <v>202958937.28</v>
      </c>
      <c r="AC29" s="1043">
        <v>218997646.90000001</v>
      </c>
      <c r="AD29" s="1043">
        <v>26431570.02</v>
      </c>
      <c r="AE29" s="1043">
        <v>207737861.09999999</v>
      </c>
      <c r="AF29" s="1043">
        <v>6168387402.8100004</v>
      </c>
    </row>
    <row r="30" spans="1:32" s="118" customFormat="1" ht="17.25" customHeight="1">
      <c r="A30" s="214" t="s">
        <v>92</v>
      </c>
      <c r="B30" s="1043">
        <v>3204827.43</v>
      </c>
      <c r="C30" s="1043">
        <v>1553520.02</v>
      </c>
      <c r="D30" s="1043">
        <v>151185.81</v>
      </c>
      <c r="E30" s="1043">
        <v>39125.69</v>
      </c>
      <c r="F30" s="1043">
        <v>86932</v>
      </c>
      <c r="G30" s="1043">
        <v>44700.45</v>
      </c>
      <c r="H30" s="1043">
        <v>0</v>
      </c>
      <c r="I30" s="1043">
        <v>0</v>
      </c>
      <c r="J30" s="1043">
        <v>0</v>
      </c>
      <c r="K30" s="1043">
        <v>7841.56</v>
      </c>
      <c r="L30" s="1043">
        <v>2161.96</v>
      </c>
      <c r="M30" s="1043">
        <v>0</v>
      </c>
      <c r="N30" s="1043">
        <v>157618.96</v>
      </c>
      <c r="O30" s="1043">
        <v>60712.160000000003</v>
      </c>
      <c r="P30" s="1043">
        <v>38126.199999999997</v>
      </c>
      <c r="Q30" s="1043">
        <v>0</v>
      </c>
      <c r="R30" s="1043">
        <v>3834.9</v>
      </c>
      <c r="S30" s="1043">
        <v>0</v>
      </c>
      <c r="T30" s="1043">
        <v>0</v>
      </c>
      <c r="U30" s="1043">
        <v>0</v>
      </c>
      <c r="V30" s="1043">
        <v>78067.429999999993</v>
      </c>
      <c r="W30" s="1043">
        <v>0</v>
      </c>
      <c r="X30" s="1043">
        <v>24799.98</v>
      </c>
      <c r="Y30" s="1043">
        <v>246.11</v>
      </c>
      <c r="Z30" s="1043">
        <v>66677.23</v>
      </c>
      <c r="AA30" s="1043">
        <v>0</v>
      </c>
      <c r="AB30" s="1043">
        <v>0</v>
      </c>
      <c r="AC30" s="1043">
        <v>0</v>
      </c>
      <c r="AD30" s="1043">
        <v>63288.99</v>
      </c>
      <c r="AE30" s="1043">
        <v>0</v>
      </c>
      <c r="AF30" s="1043">
        <v>5583666.8799999999</v>
      </c>
    </row>
    <row r="31" spans="1:32" s="118" customFormat="1" ht="17.25" customHeight="1">
      <c r="A31" s="214" t="s">
        <v>95</v>
      </c>
      <c r="B31" s="1043">
        <v>442440198.79000002</v>
      </c>
      <c r="C31" s="1043">
        <v>154607561.41999999</v>
      </c>
      <c r="D31" s="1043">
        <v>122529023.27</v>
      </c>
      <c r="E31" s="1043">
        <v>55372529.43</v>
      </c>
      <c r="F31" s="1043">
        <v>54634070.030000001</v>
      </c>
      <c r="G31" s="1043">
        <v>114860468.66</v>
      </c>
      <c r="H31" s="1043">
        <v>38600242.060000002</v>
      </c>
      <c r="I31" s="1043">
        <v>49751534.57</v>
      </c>
      <c r="J31" s="1043">
        <v>46896973.859999999</v>
      </c>
      <c r="K31" s="1043">
        <v>44380887.719999999</v>
      </c>
      <c r="L31" s="1043">
        <v>27148492.870000001</v>
      </c>
      <c r="M31" s="1043">
        <v>15934505.93</v>
      </c>
      <c r="N31" s="1043">
        <v>70197167.549999997</v>
      </c>
      <c r="O31" s="1043">
        <v>41370817.399999999</v>
      </c>
      <c r="P31" s="1043">
        <v>34093550.850000001</v>
      </c>
      <c r="Q31" s="1043">
        <v>18840997.25</v>
      </c>
      <c r="R31" s="1043">
        <v>30123377.57</v>
      </c>
      <c r="S31" s="1043">
        <v>45296662.689999998</v>
      </c>
      <c r="T31" s="1043">
        <v>31602791.760000002</v>
      </c>
      <c r="U31" s="1043">
        <v>107518139.64</v>
      </c>
      <c r="V31" s="1043">
        <v>157966743.36000001</v>
      </c>
      <c r="W31" s="1043">
        <v>43398802.299999997</v>
      </c>
      <c r="X31" s="1043">
        <v>23834115.890000001</v>
      </c>
      <c r="Y31" s="1043">
        <v>38309562.149999999</v>
      </c>
      <c r="Z31" s="1043">
        <v>46116192.920000002</v>
      </c>
      <c r="AA31" s="1043">
        <v>26559094.789999999</v>
      </c>
      <c r="AB31" s="1043">
        <v>46474436.890000001</v>
      </c>
      <c r="AC31" s="1043">
        <v>82214273.790000007</v>
      </c>
      <c r="AD31" s="1043">
        <v>6596080.7699999996</v>
      </c>
      <c r="AE31" s="1043">
        <v>96875496.709999993</v>
      </c>
      <c r="AF31" s="1043">
        <v>2114544792.8900001</v>
      </c>
    </row>
    <row r="32" spans="1:32" s="118" customFormat="1" ht="17.25" customHeight="1">
      <c r="A32" s="214" t="s">
        <v>96</v>
      </c>
      <c r="B32" s="1043">
        <v>20791313.870000001</v>
      </c>
      <c r="C32" s="1043">
        <v>520821763.50999999</v>
      </c>
      <c r="D32" s="1043">
        <v>275722945.17000002</v>
      </c>
      <c r="E32" s="1043">
        <v>45490422.840000004</v>
      </c>
      <c r="F32" s="1043">
        <v>120699756.79000001</v>
      </c>
      <c r="G32" s="1043">
        <v>131249688.91</v>
      </c>
      <c r="H32" s="1043">
        <v>118188536.51000001</v>
      </c>
      <c r="I32" s="1043">
        <v>115746972.89</v>
      </c>
      <c r="J32" s="1043">
        <v>96318254.799999997</v>
      </c>
      <c r="K32" s="1043">
        <v>53273070.229999997</v>
      </c>
      <c r="L32" s="1043">
        <v>41341620.049999997</v>
      </c>
      <c r="M32" s="1043">
        <v>27997689.84</v>
      </c>
      <c r="N32" s="1043">
        <v>97785541.010000005</v>
      </c>
      <c r="O32" s="1043">
        <v>70648081.890000001</v>
      </c>
      <c r="P32" s="1043">
        <v>46562083.920000002</v>
      </c>
      <c r="Q32" s="1043">
        <v>26001728.640000001</v>
      </c>
      <c r="R32" s="1043">
        <v>57846443.729999997</v>
      </c>
      <c r="S32" s="1043">
        <v>82368631.510000005</v>
      </c>
      <c r="T32" s="1043">
        <v>29592530.190000001</v>
      </c>
      <c r="U32" s="1043">
        <v>81346433.719999999</v>
      </c>
      <c r="V32" s="1043">
        <v>74045421.780000001</v>
      </c>
      <c r="W32" s="1043">
        <v>66008946.500000007</v>
      </c>
      <c r="X32" s="1043">
        <v>152748554.21000001</v>
      </c>
      <c r="Y32" s="1043">
        <v>52896622.990000002</v>
      </c>
      <c r="Z32" s="1043">
        <v>218323656.08000001</v>
      </c>
      <c r="AA32" s="1043">
        <v>65210320.18</v>
      </c>
      <c r="AB32" s="1043">
        <v>142468688.06999999</v>
      </c>
      <c r="AC32" s="1043">
        <v>108125594.09</v>
      </c>
      <c r="AD32" s="1043">
        <v>17297683.07</v>
      </c>
      <c r="AE32" s="1043">
        <v>104922665.45</v>
      </c>
      <c r="AF32" s="1043">
        <v>3061841662.4400001</v>
      </c>
    </row>
    <row r="33" spans="1:32" s="118" customFormat="1" ht="17.25" customHeight="1">
      <c r="A33" s="214" t="s">
        <v>105</v>
      </c>
      <c r="B33" s="1043">
        <v>59789857.880000003</v>
      </c>
      <c r="C33" s="1043">
        <v>46757273.390000001</v>
      </c>
      <c r="D33" s="1043">
        <v>14985686.039999999</v>
      </c>
      <c r="E33" s="1043">
        <v>489156.82</v>
      </c>
      <c r="F33" s="1043">
        <v>4268559.49</v>
      </c>
      <c r="G33" s="1043">
        <v>5095097.32</v>
      </c>
      <c r="H33" s="1043">
        <v>4265407.7300000004</v>
      </c>
      <c r="I33" s="1043">
        <v>2810363.14</v>
      </c>
      <c r="J33" s="1043">
        <v>2287628.7400000002</v>
      </c>
      <c r="K33" s="1043">
        <v>2698555.62</v>
      </c>
      <c r="L33" s="1043">
        <v>1468126.42</v>
      </c>
      <c r="M33" s="1043">
        <v>4679085.32</v>
      </c>
      <c r="N33" s="1043">
        <v>11747396.73</v>
      </c>
      <c r="O33" s="1043">
        <v>6431258.7000000002</v>
      </c>
      <c r="P33" s="1043">
        <v>2567872.13</v>
      </c>
      <c r="Q33" s="1043">
        <v>619863.59</v>
      </c>
      <c r="R33" s="1043">
        <v>3672574.26</v>
      </c>
      <c r="S33" s="1043">
        <v>1457723.06</v>
      </c>
      <c r="T33" s="1043">
        <v>1864636.72</v>
      </c>
      <c r="U33" s="1043">
        <v>3142473.46</v>
      </c>
      <c r="V33" s="1043">
        <v>464000</v>
      </c>
      <c r="W33" s="1043">
        <v>3416526.45</v>
      </c>
      <c r="X33" s="1043">
        <v>1549486.93</v>
      </c>
      <c r="Y33" s="1043">
        <v>3343418.29</v>
      </c>
      <c r="Z33" s="1043">
        <v>13987940.25</v>
      </c>
      <c r="AA33" s="1043">
        <v>1068365.57</v>
      </c>
      <c r="AB33" s="1043">
        <v>10925209.359999999</v>
      </c>
      <c r="AC33" s="1043">
        <v>25879752.879999999</v>
      </c>
      <c r="AD33" s="1043">
        <v>2185173</v>
      </c>
      <c r="AE33" s="1043">
        <v>3615880.4</v>
      </c>
      <c r="AF33" s="1043">
        <v>247534349.69</v>
      </c>
    </row>
    <row r="34" spans="1:32" s="118" customFormat="1" ht="17.25" customHeight="1">
      <c r="A34" s="214" t="s">
        <v>106</v>
      </c>
      <c r="B34" s="1043">
        <v>640716352.13999999</v>
      </c>
      <c r="C34" s="1043">
        <v>0</v>
      </c>
      <c r="D34" s="1043">
        <v>0</v>
      </c>
      <c r="E34" s="1043">
        <v>0</v>
      </c>
      <c r="F34" s="1043">
        <v>0</v>
      </c>
      <c r="G34" s="1043">
        <v>0</v>
      </c>
      <c r="H34" s="1043">
        <v>0</v>
      </c>
      <c r="I34" s="1043">
        <v>0</v>
      </c>
      <c r="J34" s="1043">
        <v>0</v>
      </c>
      <c r="K34" s="1043">
        <v>0</v>
      </c>
      <c r="L34" s="1043">
        <v>0</v>
      </c>
      <c r="M34" s="1043">
        <v>0</v>
      </c>
      <c r="N34" s="1043">
        <v>0</v>
      </c>
      <c r="O34" s="1043">
        <v>0</v>
      </c>
      <c r="P34" s="1043">
        <v>0</v>
      </c>
      <c r="Q34" s="1043">
        <v>0</v>
      </c>
      <c r="R34" s="1043">
        <v>0</v>
      </c>
      <c r="S34" s="1043">
        <v>0</v>
      </c>
      <c r="T34" s="1043">
        <v>0</v>
      </c>
      <c r="U34" s="1043">
        <v>0</v>
      </c>
      <c r="V34" s="1043">
        <v>0</v>
      </c>
      <c r="W34" s="1043">
        <v>0</v>
      </c>
      <c r="X34" s="1043">
        <v>0</v>
      </c>
      <c r="Y34" s="1043">
        <v>0</v>
      </c>
      <c r="Z34" s="1043">
        <v>0</v>
      </c>
      <c r="AA34" s="1043">
        <v>0</v>
      </c>
      <c r="AB34" s="1043">
        <v>0</v>
      </c>
      <c r="AC34" s="1043">
        <v>0</v>
      </c>
      <c r="AD34" s="1043">
        <v>0</v>
      </c>
      <c r="AE34" s="1043">
        <v>0</v>
      </c>
      <c r="AF34" s="1043">
        <v>640716352.13999999</v>
      </c>
    </row>
    <row r="35" spans="1:32" s="118" customFormat="1" ht="17.25" customHeight="1">
      <c r="A35" s="214" t="s">
        <v>107</v>
      </c>
      <c r="B35" s="1043">
        <v>32298719.699999999</v>
      </c>
      <c r="C35" s="1043">
        <v>12923640.02</v>
      </c>
      <c r="D35" s="1043">
        <v>5117820.25</v>
      </c>
      <c r="E35" s="1043">
        <v>332159.71000000002</v>
      </c>
      <c r="F35" s="1043">
        <v>1436929.85</v>
      </c>
      <c r="G35" s="1043">
        <v>2761401.06</v>
      </c>
      <c r="H35" s="1043">
        <v>1853198.99</v>
      </c>
      <c r="I35" s="1043">
        <v>2639824.9900000002</v>
      </c>
      <c r="J35" s="1043">
        <v>1934531.35</v>
      </c>
      <c r="K35" s="1043">
        <v>1212785.56</v>
      </c>
      <c r="L35" s="1043">
        <v>1483883.75</v>
      </c>
      <c r="M35" s="1043">
        <v>710290.99</v>
      </c>
      <c r="N35" s="1043">
        <v>5005136.07</v>
      </c>
      <c r="O35" s="1043">
        <v>1630769.84</v>
      </c>
      <c r="P35" s="1043">
        <v>1134691.69</v>
      </c>
      <c r="Q35" s="1043">
        <v>163499.25</v>
      </c>
      <c r="R35" s="1043">
        <v>1029817.17</v>
      </c>
      <c r="S35" s="1043">
        <v>1724991.21</v>
      </c>
      <c r="T35" s="1043">
        <v>612326.99</v>
      </c>
      <c r="U35" s="1043">
        <v>1880019.73</v>
      </c>
      <c r="V35" s="1043">
        <v>1859107.23</v>
      </c>
      <c r="W35" s="1043">
        <v>1063237.23</v>
      </c>
      <c r="X35" s="1043">
        <v>1983270.26</v>
      </c>
      <c r="Y35" s="1043">
        <v>1230543.1100000001</v>
      </c>
      <c r="Z35" s="1043">
        <v>4502286.75</v>
      </c>
      <c r="AA35" s="1043">
        <v>1159904.19</v>
      </c>
      <c r="AB35" s="1043">
        <v>3090602.96</v>
      </c>
      <c r="AC35" s="1043">
        <v>2778026.14</v>
      </c>
      <c r="AD35" s="1043">
        <v>289344.19</v>
      </c>
      <c r="AE35" s="1043">
        <v>2323818.54</v>
      </c>
      <c r="AF35" s="1043">
        <v>98166578.769999996</v>
      </c>
    </row>
    <row r="36" spans="1:32" s="118" customFormat="1" ht="17.25" customHeight="1">
      <c r="A36" s="235" t="s">
        <v>108</v>
      </c>
      <c r="B36" s="1043">
        <v>1142.75</v>
      </c>
      <c r="C36" s="1043">
        <v>27612.89</v>
      </c>
      <c r="D36" s="1043">
        <v>20115.77</v>
      </c>
      <c r="E36" s="1043">
        <v>34251.040000000001</v>
      </c>
      <c r="F36" s="1043">
        <v>5361.7</v>
      </c>
      <c r="G36" s="1043">
        <v>0</v>
      </c>
      <c r="H36" s="1043">
        <v>1250.97</v>
      </c>
      <c r="I36" s="1043">
        <v>1336.17</v>
      </c>
      <c r="J36" s="1043">
        <v>13384.99</v>
      </c>
      <c r="K36" s="1043">
        <v>10741.43</v>
      </c>
      <c r="L36" s="1043">
        <v>349.98</v>
      </c>
      <c r="M36" s="1043">
        <v>4427.67</v>
      </c>
      <c r="N36" s="1043">
        <v>6851.82</v>
      </c>
      <c r="O36" s="1043">
        <v>4588.49</v>
      </c>
      <c r="P36" s="1043">
        <v>3634.72</v>
      </c>
      <c r="Q36" s="1043">
        <v>245.09</v>
      </c>
      <c r="R36" s="1043">
        <v>2081.35</v>
      </c>
      <c r="S36" s="1043">
        <v>5663.5</v>
      </c>
      <c r="T36" s="1043">
        <v>951.93</v>
      </c>
      <c r="U36" s="1043">
        <v>0</v>
      </c>
      <c r="V36" s="1043">
        <v>9803.98</v>
      </c>
      <c r="W36" s="1043">
        <v>4294.09</v>
      </c>
      <c r="X36" s="1043">
        <v>7204.68</v>
      </c>
      <c r="Y36" s="1043">
        <v>0</v>
      </c>
      <c r="Z36" s="1043">
        <v>1140.06</v>
      </c>
      <c r="AA36" s="1043">
        <v>6294.03</v>
      </c>
      <c r="AB36" s="1043">
        <v>0</v>
      </c>
      <c r="AC36" s="1043">
        <v>0</v>
      </c>
      <c r="AD36" s="1043">
        <v>0</v>
      </c>
      <c r="AE36" s="1043">
        <v>0</v>
      </c>
      <c r="AF36" s="1043">
        <v>172729.1</v>
      </c>
    </row>
    <row r="37" spans="1:32" s="118" customFormat="1" ht="17.25" customHeight="1">
      <c r="A37" s="235" t="s">
        <v>116</v>
      </c>
      <c r="B37" s="1043">
        <v>176742212.30000001</v>
      </c>
      <c r="C37" s="1043">
        <v>98815509.870000005</v>
      </c>
      <c r="D37" s="1043">
        <v>37260374.579999998</v>
      </c>
      <c r="E37" s="1043">
        <v>0</v>
      </c>
      <c r="F37" s="1043">
        <v>11190412.050000001</v>
      </c>
      <c r="G37" s="1043">
        <v>21924990.879999999</v>
      </c>
      <c r="H37" s="1043">
        <v>11246332.68</v>
      </c>
      <c r="I37" s="1043">
        <v>1252777.77</v>
      </c>
      <c r="J37" s="1043">
        <v>1527829.43</v>
      </c>
      <c r="K37" s="1043">
        <v>0</v>
      </c>
      <c r="L37" s="1043">
        <v>3306334.43</v>
      </c>
      <c r="M37" s="1043">
        <v>716208.99</v>
      </c>
      <c r="N37" s="1043">
        <v>10411</v>
      </c>
      <c r="O37" s="1043">
        <v>3158382.49</v>
      </c>
      <c r="P37" s="1043">
        <v>0</v>
      </c>
      <c r="Q37" s="1043">
        <v>2749845.82</v>
      </c>
      <c r="R37" s="1043">
        <v>1547862.63</v>
      </c>
      <c r="S37" s="1043">
        <v>15886503.720000001</v>
      </c>
      <c r="T37" s="1043">
        <v>7020.13</v>
      </c>
      <c r="U37" s="1043">
        <v>37251.300000000003</v>
      </c>
      <c r="V37" s="1043">
        <v>1150367.1200000001</v>
      </c>
      <c r="W37" s="1043">
        <v>208957.26</v>
      </c>
      <c r="X37" s="1043">
        <v>15250523.949999999</v>
      </c>
      <c r="Y37" s="1043">
        <v>0</v>
      </c>
      <c r="Z37" s="1043">
        <v>482476.35</v>
      </c>
      <c r="AA37" s="1043">
        <v>3366844.31</v>
      </c>
      <c r="AB37" s="1043">
        <v>25336677.170000002</v>
      </c>
      <c r="AC37" s="1043">
        <v>6957051.2000000002</v>
      </c>
      <c r="AD37" s="1043">
        <v>19843749.309999999</v>
      </c>
      <c r="AE37" s="1043">
        <v>5092430.57</v>
      </c>
      <c r="AF37" s="1043">
        <v>465069337.31</v>
      </c>
    </row>
    <row r="38" spans="1:32" s="118" customFormat="1" ht="17.25" customHeight="1">
      <c r="A38" s="235" t="s">
        <v>124</v>
      </c>
      <c r="B38" s="1043">
        <v>60848622.560000002</v>
      </c>
      <c r="C38" s="1043">
        <v>14325786.640000001</v>
      </c>
      <c r="D38" s="1043">
        <v>6803301.3600000003</v>
      </c>
      <c r="E38" s="1043">
        <v>2619754.4300000002</v>
      </c>
      <c r="F38" s="1043">
        <v>7530300.3300000001</v>
      </c>
      <c r="G38" s="1043">
        <v>9894846.4399999995</v>
      </c>
      <c r="H38" s="1043">
        <v>5827639.2699999996</v>
      </c>
      <c r="I38" s="1043">
        <v>6058700.5899999999</v>
      </c>
      <c r="J38" s="1043">
        <v>4677737.1500000004</v>
      </c>
      <c r="K38" s="1043">
        <v>6578513.3300000001</v>
      </c>
      <c r="L38" s="1043">
        <v>4686616.7</v>
      </c>
      <c r="M38" s="1043">
        <v>989337</v>
      </c>
      <c r="N38" s="1043">
        <v>4499055.9400000004</v>
      </c>
      <c r="O38" s="1043">
        <v>1607730.88</v>
      </c>
      <c r="P38" s="1043">
        <v>1937511</v>
      </c>
      <c r="Q38" s="1043">
        <v>1198875.1100000001</v>
      </c>
      <c r="R38" s="1043">
        <v>2396867.56</v>
      </c>
      <c r="S38" s="1043">
        <v>4643352.24</v>
      </c>
      <c r="T38" s="1043">
        <v>2433278.9700000002</v>
      </c>
      <c r="U38" s="1043">
        <v>5406460.8799999999</v>
      </c>
      <c r="V38" s="1043">
        <v>6155698.7400000002</v>
      </c>
      <c r="W38" s="1043">
        <v>4900623.66</v>
      </c>
      <c r="X38" s="1043">
        <v>4304602.7</v>
      </c>
      <c r="Y38" s="1043">
        <v>3186116.77</v>
      </c>
      <c r="Z38" s="1043">
        <v>4862303.7699999996</v>
      </c>
      <c r="AA38" s="1043">
        <v>1522660.15</v>
      </c>
      <c r="AB38" s="1043">
        <v>9586195.8599999994</v>
      </c>
      <c r="AC38" s="1043">
        <v>6327821.1799999997</v>
      </c>
      <c r="AD38" s="1043">
        <v>2528984.16</v>
      </c>
      <c r="AE38" s="1043">
        <v>3794943.64</v>
      </c>
      <c r="AF38" s="1043">
        <v>202134239.00999999</v>
      </c>
    </row>
    <row r="39" spans="1:32" s="118" customFormat="1" ht="18.75" customHeight="1">
      <c r="A39" s="235" t="s">
        <v>127</v>
      </c>
      <c r="B39" s="1043">
        <v>52351523.549999997</v>
      </c>
      <c r="C39" s="1043">
        <v>5656563</v>
      </c>
      <c r="D39" s="1043">
        <v>8837924.6199999992</v>
      </c>
      <c r="E39" s="1043">
        <v>2238848.06</v>
      </c>
      <c r="F39" s="1043">
        <v>4460713.16</v>
      </c>
      <c r="G39" s="1043">
        <v>2897519.49</v>
      </c>
      <c r="H39" s="1043">
        <v>3108563.63</v>
      </c>
      <c r="I39" s="1043">
        <v>1870168.85</v>
      </c>
      <c r="J39" s="1043">
        <v>1356614.07</v>
      </c>
      <c r="K39" s="1043">
        <v>1135665.32</v>
      </c>
      <c r="L39" s="1043">
        <v>3607484.05</v>
      </c>
      <c r="M39" s="1043">
        <v>811149.33</v>
      </c>
      <c r="N39" s="1043">
        <v>10030215.26</v>
      </c>
      <c r="O39" s="1043">
        <v>1279257.1200000001</v>
      </c>
      <c r="P39" s="1043">
        <v>1831707.97</v>
      </c>
      <c r="Q39" s="1043">
        <v>539797</v>
      </c>
      <c r="R39" s="1043">
        <v>1242415.73</v>
      </c>
      <c r="S39" s="1043">
        <v>3264100.83</v>
      </c>
      <c r="T39" s="1043">
        <v>1223381.1499999999</v>
      </c>
      <c r="U39" s="1043">
        <v>1731403.18</v>
      </c>
      <c r="V39" s="1043">
        <v>7426866.8799999999</v>
      </c>
      <c r="W39" s="1043">
        <v>1806957.59</v>
      </c>
      <c r="X39" s="1043">
        <v>2564439.7400000002</v>
      </c>
      <c r="Y39" s="1043">
        <v>4555717.72</v>
      </c>
      <c r="Z39" s="1043">
        <v>1774790.02</v>
      </c>
      <c r="AA39" s="1043">
        <v>2147200.84</v>
      </c>
      <c r="AB39" s="1043">
        <v>6662312.4299999997</v>
      </c>
      <c r="AC39" s="1043">
        <v>2346555.2999999998</v>
      </c>
      <c r="AD39" s="1043">
        <v>184439.69</v>
      </c>
      <c r="AE39" s="1043">
        <v>7905687.2599999998</v>
      </c>
      <c r="AF39" s="1043">
        <v>146849982.84</v>
      </c>
    </row>
    <row r="40" spans="1:32" s="118" customFormat="1" ht="17.25" customHeight="1">
      <c r="A40" s="235" t="s">
        <v>133</v>
      </c>
      <c r="B40" s="1043">
        <v>37815014.530000001</v>
      </c>
      <c r="C40" s="1043">
        <v>0</v>
      </c>
      <c r="D40" s="1043">
        <v>0</v>
      </c>
      <c r="E40" s="1043">
        <v>0</v>
      </c>
      <c r="F40" s="1043">
        <v>0</v>
      </c>
      <c r="G40" s="1043">
        <v>0</v>
      </c>
      <c r="H40" s="1043">
        <v>0</v>
      </c>
      <c r="I40" s="1043">
        <v>0</v>
      </c>
      <c r="J40" s="1043">
        <v>0</v>
      </c>
      <c r="K40" s="1043">
        <v>0</v>
      </c>
      <c r="L40" s="1043">
        <v>0</v>
      </c>
      <c r="M40" s="1043">
        <v>0</v>
      </c>
      <c r="N40" s="1043">
        <v>0</v>
      </c>
      <c r="O40" s="1043">
        <v>0</v>
      </c>
      <c r="P40" s="1043">
        <v>0</v>
      </c>
      <c r="Q40" s="1043">
        <v>0</v>
      </c>
      <c r="R40" s="1043">
        <v>0</v>
      </c>
      <c r="S40" s="1043">
        <v>0</v>
      </c>
      <c r="T40" s="1043">
        <v>0</v>
      </c>
      <c r="U40" s="1043">
        <v>0</v>
      </c>
      <c r="V40" s="1043">
        <v>0</v>
      </c>
      <c r="W40" s="1043">
        <v>0</v>
      </c>
      <c r="X40" s="1043">
        <v>0</v>
      </c>
      <c r="Y40" s="1043">
        <v>0</v>
      </c>
      <c r="Z40" s="1043">
        <v>0</v>
      </c>
      <c r="AA40" s="1043">
        <v>0</v>
      </c>
      <c r="AB40" s="1043">
        <v>0</v>
      </c>
      <c r="AC40" s="1043">
        <v>0</v>
      </c>
      <c r="AD40" s="1043">
        <v>0</v>
      </c>
      <c r="AE40" s="1043">
        <v>0</v>
      </c>
      <c r="AF40" s="1043">
        <v>37815014.530000001</v>
      </c>
    </row>
    <row r="41" spans="1:32" s="118" customFormat="1" ht="17.25" customHeight="1">
      <c r="A41" s="235" t="s">
        <v>138</v>
      </c>
      <c r="B41" s="1043">
        <v>0</v>
      </c>
      <c r="C41" s="1043">
        <v>0</v>
      </c>
      <c r="D41" s="1043">
        <v>0</v>
      </c>
      <c r="E41" s="1043">
        <v>0</v>
      </c>
      <c r="F41" s="1043">
        <v>0</v>
      </c>
      <c r="G41" s="1043">
        <v>0</v>
      </c>
      <c r="H41" s="1043">
        <v>0</v>
      </c>
      <c r="I41" s="1043">
        <v>0</v>
      </c>
      <c r="J41" s="1043">
        <v>0</v>
      </c>
      <c r="K41" s="1043">
        <v>0</v>
      </c>
      <c r="L41" s="1043">
        <v>0</v>
      </c>
      <c r="M41" s="1043">
        <v>0</v>
      </c>
      <c r="N41" s="1043">
        <v>0</v>
      </c>
      <c r="O41" s="1043">
        <v>0</v>
      </c>
      <c r="P41" s="1043">
        <v>0</v>
      </c>
      <c r="Q41" s="1043">
        <v>0</v>
      </c>
      <c r="R41" s="1043">
        <v>0</v>
      </c>
      <c r="S41" s="1043">
        <v>0</v>
      </c>
      <c r="T41" s="1043">
        <v>0</v>
      </c>
      <c r="U41" s="1043">
        <v>0</v>
      </c>
      <c r="V41" s="1043">
        <v>0</v>
      </c>
      <c r="W41" s="1043">
        <v>237719.85</v>
      </c>
      <c r="X41" s="1043">
        <v>0</v>
      </c>
      <c r="Y41" s="1043">
        <v>480398.94</v>
      </c>
      <c r="Z41" s="1043">
        <v>102900</v>
      </c>
      <c r="AA41" s="1043">
        <v>347266.92</v>
      </c>
      <c r="AB41" s="1043">
        <v>455661.78</v>
      </c>
      <c r="AC41" s="1043">
        <v>63498.35</v>
      </c>
      <c r="AD41" s="1043">
        <v>0</v>
      </c>
      <c r="AE41" s="1043">
        <v>258163.74000000002</v>
      </c>
      <c r="AF41" s="1043">
        <v>1945609.58</v>
      </c>
    </row>
    <row r="42" spans="1:32" s="118" customFormat="1" ht="17.25" customHeight="1" thickBot="1">
      <c r="A42" s="235" t="s">
        <v>109</v>
      </c>
      <c r="B42" s="1043">
        <v>0</v>
      </c>
      <c r="C42" s="1043">
        <v>0</v>
      </c>
      <c r="D42" s="1043">
        <v>0</v>
      </c>
      <c r="E42" s="1043">
        <v>0</v>
      </c>
      <c r="F42" s="1043">
        <v>0</v>
      </c>
      <c r="G42" s="1043">
        <v>0</v>
      </c>
      <c r="H42" s="1043">
        <v>0</v>
      </c>
      <c r="I42" s="1043">
        <v>0</v>
      </c>
      <c r="J42" s="1043">
        <v>0</v>
      </c>
      <c r="K42" s="1043">
        <v>0</v>
      </c>
      <c r="L42" s="1043">
        <v>0</v>
      </c>
      <c r="M42" s="1043">
        <v>0</v>
      </c>
      <c r="N42" s="1043">
        <v>0</v>
      </c>
      <c r="O42" s="1043">
        <v>0</v>
      </c>
      <c r="P42" s="1043">
        <v>0</v>
      </c>
      <c r="Q42" s="1043">
        <v>0</v>
      </c>
      <c r="R42" s="1043">
        <v>0</v>
      </c>
      <c r="S42" s="1043">
        <v>0</v>
      </c>
      <c r="T42" s="1043">
        <v>0</v>
      </c>
      <c r="U42" s="1043">
        <v>0</v>
      </c>
      <c r="V42" s="1043">
        <v>0</v>
      </c>
      <c r="W42" s="1043">
        <v>0</v>
      </c>
      <c r="X42" s="1043">
        <v>0</v>
      </c>
      <c r="Y42" s="1043">
        <v>0</v>
      </c>
      <c r="Z42" s="1043">
        <v>0</v>
      </c>
      <c r="AA42" s="1043">
        <v>0</v>
      </c>
      <c r="AB42" s="1043">
        <v>0</v>
      </c>
      <c r="AC42" s="1043">
        <v>0</v>
      </c>
      <c r="AD42" s="1043">
        <v>0</v>
      </c>
      <c r="AE42" s="1043">
        <v>0</v>
      </c>
      <c r="AF42" s="1043">
        <v>0</v>
      </c>
    </row>
    <row r="43" spans="1:32" s="118" customFormat="1" ht="29.25" customHeight="1" thickTop="1" thickBot="1">
      <c r="A43" s="384" t="s">
        <v>147</v>
      </c>
      <c r="B43" s="1042">
        <v>184812260.13</v>
      </c>
      <c r="C43" s="1042">
        <v>89110001.140000001</v>
      </c>
      <c r="D43" s="1042">
        <v>68672998.609999999</v>
      </c>
      <c r="E43" s="1042">
        <v>30222721.940000001</v>
      </c>
      <c r="F43" s="1042">
        <v>45091395.280000001</v>
      </c>
      <c r="G43" s="1042">
        <v>68737383.420000002</v>
      </c>
      <c r="H43" s="1042">
        <v>35383876.020000003</v>
      </c>
      <c r="I43" s="1042">
        <v>44928022.560000002</v>
      </c>
      <c r="J43" s="1042">
        <v>37416299.390000001</v>
      </c>
      <c r="K43" s="1042">
        <v>26477031.609999999</v>
      </c>
      <c r="L43" s="1042">
        <v>32397827.170000002</v>
      </c>
      <c r="M43" s="1042">
        <v>12137824.390000001</v>
      </c>
      <c r="N43" s="1042">
        <v>34840751.75</v>
      </c>
      <c r="O43" s="1042">
        <v>16428816.99</v>
      </c>
      <c r="P43" s="1042">
        <v>13414439.279999999</v>
      </c>
      <c r="Q43" s="1042">
        <v>9471048.2599999998</v>
      </c>
      <c r="R43" s="1042">
        <v>11189562.68</v>
      </c>
      <c r="S43" s="1042">
        <v>21892756.25</v>
      </c>
      <c r="T43" s="1042">
        <v>15217981.529999999</v>
      </c>
      <c r="U43" s="1042">
        <v>26356921.68</v>
      </c>
      <c r="V43" s="1042">
        <v>28688006.640000001</v>
      </c>
      <c r="W43" s="1042">
        <v>22457256.620000001</v>
      </c>
      <c r="X43" s="1042">
        <v>21749452.48</v>
      </c>
      <c r="Y43" s="1042">
        <v>12845469.84</v>
      </c>
      <c r="Z43" s="1042">
        <v>27905627.649999999</v>
      </c>
      <c r="AA43" s="1042">
        <v>12788684.439999999</v>
      </c>
      <c r="AB43" s="1042">
        <v>30557926.170000002</v>
      </c>
      <c r="AC43" s="1042">
        <v>36335462.969999999</v>
      </c>
      <c r="AD43" s="1042">
        <v>9380846.8200000003</v>
      </c>
      <c r="AE43" s="1042">
        <v>29463288.530000001</v>
      </c>
      <c r="AF43" s="1042">
        <v>1056371942.24</v>
      </c>
    </row>
    <row r="44" spans="1:32" s="118" customFormat="1" ht="17.25" customHeight="1" thickTop="1">
      <c r="A44" s="235" t="s">
        <v>148</v>
      </c>
      <c r="B44" s="1043">
        <v>111629583.69</v>
      </c>
      <c r="C44" s="1043">
        <v>48198155.539999999</v>
      </c>
      <c r="D44" s="1043">
        <v>25990900</v>
      </c>
      <c r="E44" s="1043">
        <v>10764674.529999999</v>
      </c>
      <c r="F44" s="1043">
        <v>4198014.57</v>
      </c>
      <c r="G44" s="1043">
        <v>23438610.260000002</v>
      </c>
      <c r="H44" s="1043">
        <v>3037560</v>
      </c>
      <c r="I44" s="1043">
        <v>6310974.7000000002</v>
      </c>
      <c r="J44" s="1043">
        <v>5170410</v>
      </c>
      <c r="K44" s="1043">
        <v>5692280.5999999996</v>
      </c>
      <c r="L44" s="1043">
        <v>5006147.03</v>
      </c>
      <c r="M44" s="1043">
        <v>4084391.94</v>
      </c>
      <c r="N44" s="1043">
        <v>3068460</v>
      </c>
      <c r="O44" s="1043">
        <v>3155385.7</v>
      </c>
      <c r="P44" s="1043">
        <v>3976433.3</v>
      </c>
      <c r="Q44" s="1043">
        <v>2837765</v>
      </c>
      <c r="R44" s="1043">
        <v>2525460</v>
      </c>
      <c r="S44" s="1043">
        <v>3938203.4</v>
      </c>
      <c r="T44" s="1043">
        <v>5908850</v>
      </c>
      <c r="U44" s="1043">
        <v>10211230.140000001</v>
      </c>
      <c r="V44" s="1043">
        <v>7664302.8600000003</v>
      </c>
      <c r="W44" s="1043">
        <v>1634449</v>
      </c>
      <c r="X44" s="1043">
        <v>1830579.43</v>
      </c>
      <c r="Y44" s="1043">
        <v>1883460</v>
      </c>
      <c r="Z44" s="1043">
        <v>24412273.059999999</v>
      </c>
      <c r="AA44" s="1043">
        <v>3548585</v>
      </c>
      <c r="AB44" s="1043">
        <v>17491100</v>
      </c>
      <c r="AC44" s="1043">
        <v>13218900</v>
      </c>
      <c r="AD44" s="1043">
        <v>8870500</v>
      </c>
      <c r="AE44" s="1043">
        <v>12558300</v>
      </c>
      <c r="AF44" s="1043">
        <v>382255939.75</v>
      </c>
    </row>
    <row r="45" spans="1:32" s="118" customFormat="1" ht="17.25" customHeight="1">
      <c r="A45" s="235" t="s">
        <v>152</v>
      </c>
      <c r="B45" s="1043">
        <v>691504.97</v>
      </c>
      <c r="C45" s="1043">
        <v>287549.40000000002</v>
      </c>
      <c r="D45" s="1043">
        <v>446114.98</v>
      </c>
      <c r="E45" s="1043">
        <v>16582.75</v>
      </c>
      <c r="F45" s="1043">
        <v>0</v>
      </c>
      <c r="G45" s="1043">
        <v>90740</v>
      </c>
      <c r="H45" s="1043">
        <v>1520</v>
      </c>
      <c r="I45" s="1043">
        <v>287982.98</v>
      </c>
      <c r="J45" s="1043">
        <v>1211791.3600000001</v>
      </c>
      <c r="K45" s="1043">
        <v>1084805.69</v>
      </c>
      <c r="L45" s="1043">
        <v>1184746.07</v>
      </c>
      <c r="M45" s="1043">
        <v>154136</v>
      </c>
      <c r="N45" s="1043">
        <v>355360.14</v>
      </c>
      <c r="O45" s="1043">
        <v>1067735.3400000001</v>
      </c>
      <c r="P45" s="1043">
        <v>579020.35</v>
      </c>
      <c r="Q45" s="1043">
        <v>2933228.32</v>
      </c>
      <c r="R45" s="1043">
        <v>984130</v>
      </c>
      <c r="S45" s="1043">
        <v>908535.5</v>
      </c>
      <c r="T45" s="1043">
        <v>183819.81</v>
      </c>
      <c r="U45" s="1043">
        <v>15608.08</v>
      </c>
      <c r="V45" s="1043">
        <v>335920.55</v>
      </c>
      <c r="W45" s="1043">
        <v>489867.06</v>
      </c>
      <c r="X45" s="1043">
        <v>3090635.07</v>
      </c>
      <c r="Y45" s="1043">
        <v>2</v>
      </c>
      <c r="Z45" s="1043">
        <v>2274481.84</v>
      </c>
      <c r="AA45" s="1043">
        <v>179624.93</v>
      </c>
      <c r="AB45" s="1043">
        <v>0</v>
      </c>
      <c r="AC45" s="1043">
        <v>789181.75</v>
      </c>
      <c r="AD45" s="1043">
        <v>148150.88</v>
      </c>
      <c r="AE45" s="1043">
        <v>222322.41</v>
      </c>
      <c r="AF45" s="1043">
        <v>20015098.23</v>
      </c>
    </row>
    <row r="46" spans="1:32" s="118" customFormat="1" ht="17.25" customHeight="1">
      <c r="A46" s="235" t="s">
        <v>156</v>
      </c>
      <c r="B46" s="1043">
        <v>0</v>
      </c>
      <c r="C46" s="1043">
        <v>0</v>
      </c>
      <c r="D46" s="1043">
        <v>0</v>
      </c>
      <c r="E46" s="1043">
        <v>0</v>
      </c>
      <c r="F46" s="1043">
        <v>0</v>
      </c>
      <c r="G46" s="1043">
        <v>0</v>
      </c>
      <c r="H46" s="1043">
        <v>0</v>
      </c>
      <c r="I46" s="1043">
        <v>0</v>
      </c>
      <c r="J46" s="1043">
        <v>0</v>
      </c>
      <c r="K46" s="1043">
        <v>0</v>
      </c>
      <c r="L46" s="1043">
        <v>0</v>
      </c>
      <c r="M46" s="1043">
        <v>0</v>
      </c>
      <c r="N46" s="1043">
        <v>0</v>
      </c>
      <c r="O46" s="1043">
        <v>0</v>
      </c>
      <c r="P46" s="1043">
        <v>0</v>
      </c>
      <c r="Q46" s="1043">
        <v>0</v>
      </c>
      <c r="R46" s="1043">
        <v>0</v>
      </c>
      <c r="S46" s="1043">
        <v>0</v>
      </c>
      <c r="T46" s="1043">
        <v>0</v>
      </c>
      <c r="U46" s="1043">
        <v>0</v>
      </c>
      <c r="V46" s="1043">
        <v>0</v>
      </c>
      <c r="W46" s="1043">
        <v>0</v>
      </c>
      <c r="X46" s="1043">
        <v>0</v>
      </c>
      <c r="Y46" s="1043">
        <v>0</v>
      </c>
      <c r="Z46" s="1043">
        <v>0</v>
      </c>
      <c r="AA46" s="1043">
        <v>0</v>
      </c>
      <c r="AB46" s="1043">
        <v>0</v>
      </c>
      <c r="AC46" s="1043">
        <v>0</v>
      </c>
      <c r="AD46" s="1043">
        <v>0</v>
      </c>
      <c r="AE46" s="1043">
        <v>0</v>
      </c>
      <c r="AF46" s="1043">
        <v>0</v>
      </c>
    </row>
    <row r="47" spans="1:32" s="118" customFormat="1" ht="31.5" customHeight="1">
      <c r="A47" s="235" t="s">
        <v>160</v>
      </c>
      <c r="B47" s="1043">
        <v>71958919.420000002</v>
      </c>
      <c r="C47" s="1043">
        <v>35230579.189999998</v>
      </c>
      <c r="D47" s="1043">
        <v>40198611.710000001</v>
      </c>
      <c r="E47" s="1043">
        <v>21330031.239999998</v>
      </c>
      <c r="F47" s="1043">
        <v>38992997.700000003</v>
      </c>
      <c r="G47" s="1043">
        <v>41324411.5</v>
      </c>
      <c r="H47" s="1043">
        <v>30170440.440000001</v>
      </c>
      <c r="I47" s="1043">
        <v>35409784.950000003</v>
      </c>
      <c r="J47" s="1043">
        <v>29188387.949999999</v>
      </c>
      <c r="K47" s="1043">
        <v>17594010.73</v>
      </c>
      <c r="L47" s="1043">
        <v>23239760.949999999</v>
      </c>
      <c r="M47" s="1043">
        <v>8791477.3399999999</v>
      </c>
      <c r="N47" s="1043">
        <v>29364143.050000001</v>
      </c>
      <c r="O47" s="1043">
        <v>11521170.970000001</v>
      </c>
      <c r="P47" s="1043">
        <v>9240555.4900000002</v>
      </c>
      <c r="Q47" s="1043">
        <v>3985848.17</v>
      </c>
      <c r="R47" s="1043">
        <v>7145481.4500000002</v>
      </c>
      <c r="S47" s="1043">
        <v>16907961.690000001</v>
      </c>
      <c r="T47" s="1043">
        <v>7926555.79</v>
      </c>
      <c r="U47" s="1043">
        <v>13634273.109999999</v>
      </c>
      <c r="V47" s="1043">
        <v>16988118.649999999</v>
      </c>
      <c r="W47" s="1043">
        <v>18990569.149999999</v>
      </c>
      <c r="X47" s="1043">
        <v>15482724.300000001</v>
      </c>
      <c r="Y47" s="1043">
        <v>10196193.52</v>
      </c>
      <c r="Z47" s="1043">
        <v>2505000.66</v>
      </c>
      <c r="AA47" s="1043">
        <v>7891001.0800000001</v>
      </c>
      <c r="AB47" s="1043">
        <v>9838236.7100000009</v>
      </c>
      <c r="AC47" s="1043">
        <v>22268450.559999999</v>
      </c>
      <c r="AD47" s="1043">
        <v>499388.4</v>
      </c>
      <c r="AE47" s="1043">
        <v>15895700.33</v>
      </c>
      <c r="AF47" s="1043">
        <v>613710786.20000005</v>
      </c>
    </row>
    <row r="48" spans="1:32" s="118" customFormat="1" ht="19.5" customHeight="1">
      <c r="A48" s="235" t="s">
        <v>164</v>
      </c>
      <c r="B48" s="1043">
        <v>532252.05000000005</v>
      </c>
      <c r="C48" s="1043">
        <v>5393717.0099999998</v>
      </c>
      <c r="D48" s="1043">
        <v>2037371.92</v>
      </c>
      <c r="E48" s="1043">
        <v>-1888566.58</v>
      </c>
      <c r="F48" s="1043">
        <v>1900383.01</v>
      </c>
      <c r="G48" s="1043">
        <v>3883621.66</v>
      </c>
      <c r="H48" s="1043">
        <v>2174355.58</v>
      </c>
      <c r="I48" s="1043">
        <v>2919279.93</v>
      </c>
      <c r="J48" s="1043">
        <v>1845710.08</v>
      </c>
      <c r="K48" s="1043">
        <v>2105934.59</v>
      </c>
      <c r="L48" s="1043">
        <v>2967173.1200000001</v>
      </c>
      <c r="M48" s="1043">
        <v>-892180.89</v>
      </c>
      <c r="N48" s="1043">
        <v>2052788.56</v>
      </c>
      <c r="O48" s="1043">
        <v>684524.98</v>
      </c>
      <c r="P48" s="1043">
        <v>-381569.86</v>
      </c>
      <c r="Q48" s="1043">
        <v>-285793.23</v>
      </c>
      <c r="R48" s="1043">
        <v>534491.23</v>
      </c>
      <c r="S48" s="1043">
        <v>138055.66</v>
      </c>
      <c r="T48" s="1043">
        <v>1198755.93</v>
      </c>
      <c r="U48" s="1043">
        <v>2495810.35</v>
      </c>
      <c r="V48" s="1043">
        <v>3699664.58</v>
      </c>
      <c r="W48" s="1043">
        <v>1342371.41</v>
      </c>
      <c r="X48" s="1043">
        <v>1345513.68</v>
      </c>
      <c r="Y48" s="1043">
        <v>765814.32</v>
      </c>
      <c r="Z48" s="1043">
        <v>-1286127.9099999999</v>
      </c>
      <c r="AA48" s="1043">
        <v>1169473.43</v>
      </c>
      <c r="AB48" s="1043">
        <v>3228589.46</v>
      </c>
      <c r="AC48" s="1043">
        <v>58930.66</v>
      </c>
      <c r="AD48" s="1043">
        <v>-137192.46</v>
      </c>
      <c r="AE48" s="1043">
        <v>786965.79</v>
      </c>
      <c r="AF48" s="1043">
        <v>40390118.060000002</v>
      </c>
    </row>
    <row r="49" spans="1:32" s="118" customFormat="1" ht="19.5" customHeight="1">
      <c r="A49" s="214" t="s">
        <v>165</v>
      </c>
      <c r="B49" s="1043">
        <v>0</v>
      </c>
      <c r="C49" s="1043">
        <v>4492031.53</v>
      </c>
      <c r="D49" s="1043">
        <v>0</v>
      </c>
      <c r="E49" s="1043">
        <v>0</v>
      </c>
      <c r="F49" s="1043">
        <v>1633490.67</v>
      </c>
      <c r="G49" s="1043">
        <v>3234029.25</v>
      </c>
      <c r="H49" s="1043">
        <v>2096552.2099999997</v>
      </c>
      <c r="I49" s="1043">
        <v>2402245.42</v>
      </c>
      <c r="J49" s="1043">
        <v>1605140.61</v>
      </c>
      <c r="K49" s="1043">
        <v>1686304.17</v>
      </c>
      <c r="L49" s="1043">
        <v>1623402.07</v>
      </c>
      <c r="M49" s="1043">
        <v>-520682.32</v>
      </c>
      <c r="N49" s="1043">
        <v>938048.43</v>
      </c>
      <c r="O49" s="1043">
        <v>309209.7</v>
      </c>
      <c r="P49" s="1043">
        <v>402903.92</v>
      </c>
      <c r="Q49" s="1043">
        <v>60360.39</v>
      </c>
      <c r="R49" s="1043">
        <v>291985.52</v>
      </c>
      <c r="S49" s="1043">
        <v>0</v>
      </c>
      <c r="T49" s="1043">
        <v>885671.15</v>
      </c>
      <c r="U49" s="1043">
        <v>1252003.3899999999</v>
      </c>
      <c r="V49" s="1043">
        <v>1760576.48</v>
      </c>
      <c r="W49" s="1043">
        <v>861097.41</v>
      </c>
      <c r="X49" s="1043">
        <v>1336147.1399999999</v>
      </c>
      <c r="Y49" s="1043">
        <v>579124.42000000004</v>
      </c>
      <c r="Z49" s="1043">
        <v>1002.4199999999998</v>
      </c>
      <c r="AA49" s="1043">
        <v>887918.47</v>
      </c>
      <c r="AB49" s="1043">
        <v>1679300.05</v>
      </c>
      <c r="AC49" s="1043">
        <v>0</v>
      </c>
      <c r="AD49" s="1043">
        <v>0</v>
      </c>
      <c r="AE49" s="1043">
        <v>0</v>
      </c>
      <c r="AF49" s="1043">
        <v>29497862.5</v>
      </c>
    </row>
    <row r="50" spans="1:32" s="118" customFormat="1" ht="17.25" customHeight="1" thickBot="1">
      <c r="A50" s="214" t="s">
        <v>166</v>
      </c>
      <c r="B50" s="1043">
        <v>532252.05000000005</v>
      </c>
      <c r="C50" s="1043">
        <v>901685.48</v>
      </c>
      <c r="D50" s="1043">
        <v>2037371.92</v>
      </c>
      <c r="E50" s="1043">
        <v>-1888566.58</v>
      </c>
      <c r="F50" s="1043">
        <v>266892.34000000003</v>
      </c>
      <c r="G50" s="1043">
        <v>649592.41</v>
      </c>
      <c r="H50" s="1043">
        <v>77803.37</v>
      </c>
      <c r="I50" s="1043">
        <v>517034.50999999995</v>
      </c>
      <c r="J50" s="1043">
        <v>240569.47</v>
      </c>
      <c r="K50" s="1043">
        <v>419630.42</v>
      </c>
      <c r="L50" s="1043">
        <v>1343771.05</v>
      </c>
      <c r="M50" s="1043">
        <v>-371498.57</v>
      </c>
      <c r="N50" s="1043">
        <v>1114740.1299999999</v>
      </c>
      <c r="O50" s="1043">
        <v>375315.28</v>
      </c>
      <c r="P50" s="1043">
        <v>-784473.78</v>
      </c>
      <c r="Q50" s="1043">
        <v>-346153.62</v>
      </c>
      <c r="R50" s="1043">
        <v>242505.71</v>
      </c>
      <c r="S50" s="1043">
        <v>138055.66</v>
      </c>
      <c r="T50" s="1043">
        <v>313084.78000000003</v>
      </c>
      <c r="U50" s="1043">
        <v>1243806.96</v>
      </c>
      <c r="V50" s="1043">
        <v>1939088.1</v>
      </c>
      <c r="W50" s="1043">
        <v>481274</v>
      </c>
      <c r="X50" s="1043">
        <v>9366.5400000000009</v>
      </c>
      <c r="Y50" s="1043">
        <v>186689.9</v>
      </c>
      <c r="Z50" s="1043">
        <v>-1287130.33</v>
      </c>
      <c r="AA50" s="1043">
        <v>281554.96000000002</v>
      </c>
      <c r="AB50" s="1043">
        <v>1549289.41</v>
      </c>
      <c r="AC50" s="1043">
        <v>58930.66</v>
      </c>
      <c r="AD50" s="1043">
        <v>-137192.46</v>
      </c>
      <c r="AE50" s="1043">
        <v>786965.79</v>
      </c>
      <c r="AF50" s="1043">
        <v>10892255.560000001</v>
      </c>
    </row>
    <row r="51" spans="1:32" s="118" customFormat="1" ht="28.5" customHeight="1" thickTop="1" thickBot="1">
      <c r="A51" s="385" t="s">
        <v>167</v>
      </c>
      <c r="B51" s="1045">
        <v>1711812045.6300001</v>
      </c>
      <c r="C51" s="1045">
        <v>944599231.89999998</v>
      </c>
      <c r="D51" s="1045">
        <v>540101375.48000002</v>
      </c>
      <c r="E51" s="1045">
        <v>136838969.96000001</v>
      </c>
      <c r="F51" s="1045">
        <v>249404430.68000001</v>
      </c>
      <c r="G51" s="1045">
        <v>357466096.63</v>
      </c>
      <c r="H51" s="1045">
        <v>218475047.86000001</v>
      </c>
      <c r="I51" s="1045">
        <v>225059701.53</v>
      </c>
      <c r="J51" s="1045">
        <v>192429253.78</v>
      </c>
      <c r="K51" s="1045">
        <v>135775092.38</v>
      </c>
      <c r="L51" s="1045">
        <v>115442897.38</v>
      </c>
      <c r="M51" s="1045">
        <v>63980519.460000001</v>
      </c>
      <c r="N51" s="1045">
        <v>234280146.09</v>
      </c>
      <c r="O51" s="1045">
        <v>142620415.96000001</v>
      </c>
      <c r="P51" s="1045">
        <v>101583617.76000001</v>
      </c>
      <c r="Q51" s="1045">
        <v>59585900.009999998</v>
      </c>
      <c r="R51" s="1045">
        <v>109054837.58</v>
      </c>
      <c r="S51" s="1045">
        <v>176540385.00999999</v>
      </c>
      <c r="T51" s="1045">
        <v>82554899.370000005</v>
      </c>
      <c r="U51" s="1045">
        <v>227419103.59</v>
      </c>
      <c r="V51" s="1045">
        <v>277844083.16000003</v>
      </c>
      <c r="W51" s="1045">
        <v>143503321.55000001</v>
      </c>
      <c r="X51" s="1045">
        <v>224016450.81999999</v>
      </c>
      <c r="Y51" s="1045">
        <v>116848095.92</v>
      </c>
      <c r="Z51" s="1045">
        <v>318125991.07999998</v>
      </c>
      <c r="AA51" s="1045">
        <v>114176635.42</v>
      </c>
      <c r="AB51" s="1045">
        <v>275557710.69</v>
      </c>
      <c r="AC51" s="1045">
        <v>271028035.89999998</v>
      </c>
      <c r="AD51" s="1045">
        <v>58369590</v>
      </c>
      <c r="AE51" s="1045">
        <v>254252374.84</v>
      </c>
      <c r="AF51" s="1045">
        <v>8078746257.4200001</v>
      </c>
    </row>
    <row r="52" spans="1:32" s="118" customFormat="1" ht="28.5" customHeight="1" thickTop="1" thickBot="1">
      <c r="A52" s="385" t="s">
        <v>168</v>
      </c>
      <c r="B52" s="1045">
        <v>2957325.97</v>
      </c>
      <c r="C52" s="1045">
        <v>0</v>
      </c>
      <c r="D52" s="1045">
        <v>0</v>
      </c>
      <c r="E52" s="1045">
        <v>0</v>
      </c>
      <c r="F52" s="1045">
        <v>0</v>
      </c>
      <c r="G52" s="1045">
        <v>0</v>
      </c>
      <c r="H52" s="1045">
        <v>0</v>
      </c>
      <c r="I52" s="1045">
        <v>0</v>
      </c>
      <c r="J52" s="1045">
        <v>0</v>
      </c>
      <c r="K52" s="1045">
        <v>0</v>
      </c>
      <c r="L52" s="1045">
        <v>0</v>
      </c>
      <c r="M52" s="1045">
        <v>0</v>
      </c>
      <c r="N52" s="1045">
        <v>0</v>
      </c>
      <c r="O52" s="1045">
        <v>0</v>
      </c>
      <c r="P52" s="1045">
        <v>0</v>
      </c>
      <c r="Q52" s="1045">
        <v>0</v>
      </c>
      <c r="R52" s="1045">
        <v>0</v>
      </c>
      <c r="S52" s="1045">
        <v>0</v>
      </c>
      <c r="T52" s="1045">
        <v>0</v>
      </c>
      <c r="U52" s="1045">
        <v>0</v>
      </c>
      <c r="V52" s="1045">
        <v>0</v>
      </c>
      <c r="W52" s="1045">
        <v>0</v>
      </c>
      <c r="X52" s="1045">
        <v>0</v>
      </c>
      <c r="Y52" s="1045">
        <v>0</v>
      </c>
      <c r="Z52" s="1042">
        <v>0</v>
      </c>
      <c r="AA52" s="1042">
        <v>0</v>
      </c>
      <c r="AB52" s="1042">
        <v>0</v>
      </c>
      <c r="AC52" s="1042">
        <v>0</v>
      </c>
      <c r="AD52" s="1042">
        <v>1715354</v>
      </c>
      <c r="AE52" s="1042">
        <v>0</v>
      </c>
      <c r="AF52" s="1042">
        <v>4672679.97</v>
      </c>
    </row>
    <row r="53" spans="1:32" s="118" customFormat="1" ht="32.25" customHeight="1" thickTop="1" thickBot="1">
      <c r="A53" s="385" t="s">
        <v>463</v>
      </c>
      <c r="B53" s="1045"/>
      <c r="C53" s="1045"/>
      <c r="D53" s="1045"/>
      <c r="E53" s="1045"/>
      <c r="F53" s="1045"/>
      <c r="G53" s="1045"/>
      <c r="H53" s="1045"/>
      <c r="I53" s="1045"/>
      <c r="J53" s="1045"/>
      <c r="K53" s="1045"/>
      <c r="L53" s="1045"/>
      <c r="M53" s="1045"/>
      <c r="N53" s="1045"/>
      <c r="O53" s="1045"/>
      <c r="P53" s="1045"/>
      <c r="Q53" s="1045"/>
      <c r="R53" s="1045"/>
      <c r="S53" s="1045"/>
      <c r="T53" s="1045"/>
      <c r="U53" s="1045"/>
      <c r="V53" s="1045"/>
      <c r="W53" s="1045"/>
      <c r="X53" s="1045"/>
      <c r="Y53" s="1045"/>
      <c r="Z53" s="1045"/>
      <c r="AA53" s="1045"/>
      <c r="AB53" s="1045"/>
      <c r="AC53" s="1045"/>
      <c r="AD53" s="1045"/>
      <c r="AE53" s="1045"/>
      <c r="AF53" s="1045"/>
    </row>
    <row r="54" spans="1:32" s="118" customFormat="1" ht="29.25" customHeight="1" thickTop="1" thickBot="1">
      <c r="A54" s="384" t="s">
        <v>188</v>
      </c>
      <c r="B54" s="1042">
        <v>3075896999.7800002</v>
      </c>
      <c r="C54" s="1042">
        <v>1669608896.6400001</v>
      </c>
      <c r="D54" s="1042">
        <v>971064492.82000005</v>
      </c>
      <c r="E54" s="1042">
        <v>179583485.59</v>
      </c>
      <c r="F54" s="1042">
        <v>317915300.63</v>
      </c>
      <c r="G54" s="1042">
        <v>1113944214.03</v>
      </c>
      <c r="H54" s="1042">
        <v>448300150.06999999</v>
      </c>
      <c r="I54" s="1042">
        <v>558313438.37</v>
      </c>
      <c r="J54" s="1042">
        <v>323011500</v>
      </c>
      <c r="K54" s="1042">
        <v>112297693.54000001</v>
      </c>
      <c r="L54" s="1042">
        <v>139953559.22</v>
      </c>
      <c r="M54" s="1042">
        <v>136996381.80000001</v>
      </c>
      <c r="N54" s="1042">
        <v>259345426</v>
      </c>
      <c r="O54" s="1042">
        <v>346615213.07999998</v>
      </c>
      <c r="P54" s="1042">
        <v>143626247.44999999</v>
      </c>
      <c r="Q54" s="1042">
        <v>88565600.790000007</v>
      </c>
      <c r="R54" s="1042">
        <v>186845005.61000001</v>
      </c>
      <c r="S54" s="1042">
        <v>177106446.12</v>
      </c>
      <c r="T54" s="1042">
        <v>129085853.03</v>
      </c>
      <c r="U54" s="1042">
        <v>462817413.36000001</v>
      </c>
      <c r="V54" s="1042">
        <v>163806479.43000001</v>
      </c>
      <c r="W54" s="1042">
        <v>72616924.390000001</v>
      </c>
      <c r="X54" s="1042">
        <v>235593213.27000001</v>
      </c>
      <c r="Y54" s="1042">
        <v>37008640.530000001</v>
      </c>
      <c r="Z54" s="1042">
        <v>558600429.36000001</v>
      </c>
      <c r="AA54" s="1042">
        <v>149314778.71000001</v>
      </c>
      <c r="AB54" s="1042">
        <v>299547360.50999999</v>
      </c>
      <c r="AC54" s="1042">
        <v>438313421.63</v>
      </c>
      <c r="AD54" s="1042">
        <v>261598315.21000001</v>
      </c>
      <c r="AE54" s="1042">
        <v>156786067.15000001</v>
      </c>
      <c r="AF54" s="1042">
        <v>13214078948.120001</v>
      </c>
    </row>
    <row r="55" spans="1:32" s="118" customFormat="1" ht="20.25" customHeight="1" thickTop="1">
      <c r="A55" s="235" t="s">
        <v>222</v>
      </c>
      <c r="B55" s="1043">
        <v>46073748.189999998</v>
      </c>
      <c r="C55" s="1043">
        <v>27996658.739999998</v>
      </c>
      <c r="D55" s="1043">
        <v>11817129.77</v>
      </c>
      <c r="E55" s="1043">
        <v>2539241.9</v>
      </c>
      <c r="F55" s="1043">
        <v>5249150.7699999996</v>
      </c>
      <c r="G55" s="1043">
        <v>9764217.3499999996</v>
      </c>
      <c r="H55" s="1043">
        <v>6567354.6699999999</v>
      </c>
      <c r="I55" s="1043">
        <v>5645110.3499999996</v>
      </c>
      <c r="J55" s="1043">
        <v>5180157.43</v>
      </c>
      <c r="K55" s="1043">
        <v>3516151.77</v>
      </c>
      <c r="L55" s="1043">
        <v>4498163.38</v>
      </c>
      <c r="M55" s="1043">
        <v>2353076.5099999998</v>
      </c>
      <c r="N55" s="1043">
        <v>6892935.8600000003</v>
      </c>
      <c r="O55" s="1043">
        <v>4141983.77</v>
      </c>
      <c r="P55" s="1043">
        <v>3193014.32</v>
      </c>
      <c r="Q55" s="1043">
        <v>2668043.66</v>
      </c>
      <c r="R55" s="1043">
        <v>2928858.24</v>
      </c>
      <c r="S55" s="1043">
        <v>5676227.46</v>
      </c>
      <c r="T55" s="1043">
        <v>2338907.62</v>
      </c>
      <c r="U55" s="1043">
        <v>5553895.2400000002</v>
      </c>
      <c r="V55" s="1043">
        <v>7505690.0999999996</v>
      </c>
      <c r="W55" s="1043">
        <v>4461793.2800000003</v>
      </c>
      <c r="X55" s="1043">
        <v>6102691.9299999997</v>
      </c>
      <c r="Y55" s="1043">
        <v>3397767.99</v>
      </c>
      <c r="Z55" s="1043">
        <v>9155776.6699999999</v>
      </c>
      <c r="AA55" s="1043">
        <v>3418236.33</v>
      </c>
      <c r="AB55" s="1043">
        <v>7149263.1200000001</v>
      </c>
      <c r="AC55" s="1043">
        <v>8574850.1699999999</v>
      </c>
      <c r="AD55" s="1043">
        <v>3598793.36</v>
      </c>
      <c r="AE55" s="1043">
        <v>6930414.3099999996</v>
      </c>
      <c r="AF55" s="1043">
        <v>224889304.25999999</v>
      </c>
    </row>
    <row r="56" spans="1:32" s="118" customFormat="1" ht="26.25" customHeight="1">
      <c r="A56" s="235" t="s">
        <v>234</v>
      </c>
      <c r="B56" s="1043">
        <v>-10789073.130000001</v>
      </c>
      <c r="C56" s="1043">
        <v>-8307327.75</v>
      </c>
      <c r="D56" s="1043">
        <v>-3789990.1</v>
      </c>
      <c r="E56" s="1043">
        <v>-500877.92</v>
      </c>
      <c r="F56" s="1043">
        <v>-1961927.76</v>
      </c>
      <c r="G56" s="1043">
        <v>-2377525.4</v>
      </c>
      <c r="H56" s="1043">
        <v>-2033047.61</v>
      </c>
      <c r="I56" s="1043">
        <v>-1620936.4</v>
      </c>
      <c r="J56" s="1043">
        <v>-1385081.4</v>
      </c>
      <c r="K56" s="1043">
        <v>-682933.09</v>
      </c>
      <c r="L56" s="1043">
        <v>-646948.88</v>
      </c>
      <c r="M56" s="1043">
        <v>-498375.15</v>
      </c>
      <c r="N56" s="1043">
        <v>-2018890.58</v>
      </c>
      <c r="O56" s="1043">
        <v>-1243316.6000000001</v>
      </c>
      <c r="P56" s="1043">
        <v>-790184.71</v>
      </c>
      <c r="Q56" s="1043">
        <v>-549943.46</v>
      </c>
      <c r="R56" s="1043">
        <v>-821517.69</v>
      </c>
      <c r="S56" s="1043">
        <v>-1758040.97</v>
      </c>
      <c r="T56" s="1043">
        <v>-421768.66</v>
      </c>
      <c r="U56" s="1043">
        <v>-1366636.96</v>
      </c>
      <c r="V56" s="1043">
        <v>-1461674.63</v>
      </c>
      <c r="W56" s="1043">
        <v>-1023041.59</v>
      </c>
      <c r="X56" s="1043">
        <v>-2406676.2200000002</v>
      </c>
      <c r="Y56" s="1043">
        <v>-961270.79</v>
      </c>
      <c r="Z56" s="1043">
        <v>-3213846.29</v>
      </c>
      <c r="AA56" s="1043">
        <v>-1175839.2</v>
      </c>
      <c r="AB56" s="1043">
        <v>-2516875.54</v>
      </c>
      <c r="AC56" s="1043">
        <v>-2322839.35</v>
      </c>
      <c r="AD56" s="1043">
        <v>-700087.82</v>
      </c>
      <c r="AE56" s="1043">
        <v>-1848492.28</v>
      </c>
      <c r="AF56" s="1043">
        <v>-61194987.93</v>
      </c>
    </row>
    <row r="57" spans="1:32" s="118" customFormat="1" ht="20.25" customHeight="1">
      <c r="A57" s="235" t="s">
        <v>242</v>
      </c>
      <c r="B57" s="1043">
        <v>35284675.060000002</v>
      </c>
      <c r="C57" s="1043">
        <v>19689330.989999998</v>
      </c>
      <c r="D57" s="1043">
        <v>8027139.6699999999</v>
      </c>
      <c r="E57" s="1043">
        <v>2038363.98</v>
      </c>
      <c r="F57" s="1043">
        <v>3287223.01</v>
      </c>
      <c r="G57" s="1043">
        <v>7386691.9500000002</v>
      </c>
      <c r="H57" s="1043">
        <v>4534307.0599999996</v>
      </c>
      <c r="I57" s="1043">
        <v>4024173.95</v>
      </c>
      <c r="J57" s="1043">
        <v>3795076.03</v>
      </c>
      <c r="K57" s="1043">
        <v>2833218.68</v>
      </c>
      <c r="L57" s="1043">
        <v>3851214.5</v>
      </c>
      <c r="M57" s="1043">
        <v>1854701.36</v>
      </c>
      <c r="N57" s="1043">
        <v>4874045.28</v>
      </c>
      <c r="O57" s="1043">
        <v>2898667.17</v>
      </c>
      <c r="P57" s="1043">
        <v>2402829.61</v>
      </c>
      <c r="Q57" s="1043">
        <v>2118100.2000000002</v>
      </c>
      <c r="R57" s="1043">
        <v>2107340.5499999998</v>
      </c>
      <c r="S57" s="1043">
        <v>3918186.49</v>
      </c>
      <c r="T57" s="1043">
        <v>1917138.96</v>
      </c>
      <c r="U57" s="1043">
        <v>4187258.28</v>
      </c>
      <c r="V57" s="1043">
        <v>6044015.4699999997</v>
      </c>
      <c r="W57" s="1043">
        <v>3438751.69</v>
      </c>
      <c r="X57" s="1043">
        <v>3696015.71</v>
      </c>
      <c r="Y57" s="1043">
        <v>2436497.2000000002</v>
      </c>
      <c r="Z57" s="1043">
        <v>5941930.3799999999</v>
      </c>
      <c r="AA57" s="1043">
        <v>2242397.13</v>
      </c>
      <c r="AB57" s="1043">
        <v>4632387.58</v>
      </c>
      <c r="AC57" s="1043">
        <v>6252010.8200000003</v>
      </c>
      <c r="AD57" s="1043">
        <v>2898705.54</v>
      </c>
      <c r="AE57" s="1043">
        <v>5081922.03</v>
      </c>
      <c r="AF57" s="1043">
        <v>163694316.33000001</v>
      </c>
    </row>
    <row r="58" spans="1:32" s="118" customFormat="1" ht="20.25" customHeight="1">
      <c r="A58" s="235" t="s">
        <v>243</v>
      </c>
      <c r="B58" s="1043">
        <v>2634932.63</v>
      </c>
      <c r="C58" s="1043">
        <v>1493086.88</v>
      </c>
      <c r="D58" s="1043">
        <v>602369.22</v>
      </c>
      <c r="E58" s="1043">
        <v>49625.16</v>
      </c>
      <c r="F58" s="1043">
        <v>262752.36</v>
      </c>
      <c r="G58" s="1043">
        <v>268321.17</v>
      </c>
      <c r="H58" s="1043">
        <v>193008.76</v>
      </c>
      <c r="I58" s="1043">
        <v>68076.17</v>
      </c>
      <c r="J58" s="1043">
        <v>69262.490000000005</v>
      </c>
      <c r="K58" s="1043">
        <v>31419.49</v>
      </c>
      <c r="L58" s="1043">
        <v>11440.32</v>
      </c>
      <c r="M58" s="1043">
        <v>24098.39</v>
      </c>
      <c r="N58" s="1043">
        <v>13387.84</v>
      </c>
      <c r="O58" s="1043">
        <v>117167.21</v>
      </c>
      <c r="P58" s="1043">
        <v>41240.42</v>
      </c>
      <c r="Q58" s="1043">
        <v>27973.87</v>
      </c>
      <c r="R58" s="1043">
        <v>71767.75</v>
      </c>
      <c r="S58" s="1043">
        <v>6116.92</v>
      </c>
      <c r="T58" s="1043">
        <v>2866.67</v>
      </c>
      <c r="U58" s="1043">
        <v>17557.939999999999</v>
      </c>
      <c r="V58" s="1043">
        <v>26810.13</v>
      </c>
      <c r="W58" s="1043">
        <v>109262.21</v>
      </c>
      <c r="X58" s="1043">
        <v>37191.879999999997</v>
      </c>
      <c r="Y58" s="1043">
        <v>52512.53</v>
      </c>
      <c r="Z58" s="1043">
        <v>387956.1</v>
      </c>
      <c r="AA58" s="1043">
        <v>81414.740000000005</v>
      </c>
      <c r="AB58" s="1043">
        <v>101742.78</v>
      </c>
      <c r="AC58" s="1043">
        <v>323739.92</v>
      </c>
      <c r="AD58" s="1043">
        <v>98109.04</v>
      </c>
      <c r="AE58" s="1043">
        <v>96016.19</v>
      </c>
      <c r="AF58" s="1043">
        <v>7321227.1799999997</v>
      </c>
    </row>
    <row r="59" spans="1:32" s="118" customFormat="1" ht="26.25" customHeight="1">
      <c r="A59" s="235" t="s">
        <v>249</v>
      </c>
      <c r="B59" s="1043">
        <v>-1340783.26</v>
      </c>
      <c r="C59" s="1043">
        <v>-618433.35</v>
      </c>
      <c r="D59" s="1043">
        <v>-359576.23</v>
      </c>
      <c r="E59" s="1043">
        <v>-1935</v>
      </c>
      <c r="F59" s="1043">
        <v>-4432.62</v>
      </c>
      <c r="G59" s="1043">
        <v>-41605.74</v>
      </c>
      <c r="H59" s="1043">
        <v>-9984.94</v>
      </c>
      <c r="I59" s="1043">
        <v>-0.17</v>
      </c>
      <c r="J59" s="1043">
        <v>-45109.54</v>
      </c>
      <c r="K59" s="1043">
        <v>-21565.31</v>
      </c>
      <c r="L59" s="1043">
        <v>-10.130000000000001</v>
      </c>
      <c r="M59" s="1043">
        <v>-15495.26</v>
      </c>
      <c r="N59" s="1043">
        <v>-30346.15</v>
      </c>
      <c r="O59" s="1043">
        <v>-9483.34</v>
      </c>
      <c r="P59" s="1043">
        <v>-15322.45</v>
      </c>
      <c r="Q59" s="1043">
        <v>-285677.69</v>
      </c>
      <c r="R59" s="1043">
        <v>-10131.530000000001</v>
      </c>
      <c r="S59" s="1043">
        <v>0</v>
      </c>
      <c r="T59" s="1043">
        <v>-13311.8</v>
      </c>
      <c r="U59" s="1043">
        <v>-20879.72</v>
      </c>
      <c r="V59" s="1043">
        <v>-12293.54</v>
      </c>
      <c r="W59" s="1043">
        <v>-96589.68</v>
      </c>
      <c r="X59" s="1043">
        <v>-55849.73</v>
      </c>
      <c r="Y59" s="1043">
        <v>-27835.75</v>
      </c>
      <c r="Z59" s="1043">
        <v>-161119.29999999999</v>
      </c>
      <c r="AA59" s="1043">
        <v>-14386.64</v>
      </c>
      <c r="AB59" s="1043">
        <v>-36052.17</v>
      </c>
      <c r="AC59" s="1043">
        <v>-113262.72</v>
      </c>
      <c r="AD59" s="1043">
        <v>-18932.36</v>
      </c>
      <c r="AE59" s="1043">
        <v>-73695.070000000007</v>
      </c>
      <c r="AF59" s="1043">
        <v>-3454101.19</v>
      </c>
    </row>
    <row r="60" spans="1:32" s="118" customFormat="1" ht="20.25" customHeight="1">
      <c r="A60" s="235" t="s">
        <v>254</v>
      </c>
      <c r="B60" s="1043">
        <v>36578824.43</v>
      </c>
      <c r="C60" s="1043">
        <v>20563984.52</v>
      </c>
      <c r="D60" s="1043">
        <v>8269932.6600000001</v>
      </c>
      <c r="E60" s="1043">
        <v>2086054.1399999997</v>
      </c>
      <c r="F60" s="1043">
        <v>3545542.75</v>
      </c>
      <c r="G60" s="1043">
        <v>7613407.3799999999</v>
      </c>
      <c r="H60" s="1043">
        <v>4717330.88</v>
      </c>
      <c r="I60" s="1043">
        <v>4092249.95</v>
      </c>
      <c r="J60" s="1043">
        <v>3819228.98</v>
      </c>
      <c r="K60" s="1043">
        <v>2843072.86</v>
      </c>
      <c r="L60" s="1043">
        <v>3862644.69</v>
      </c>
      <c r="M60" s="1043">
        <v>1863304.49</v>
      </c>
      <c r="N60" s="1043">
        <v>4857086.97</v>
      </c>
      <c r="O60" s="1043">
        <v>3006351.04</v>
      </c>
      <c r="P60" s="1043">
        <v>2428747.58</v>
      </c>
      <c r="Q60" s="1043">
        <v>1860396.38</v>
      </c>
      <c r="R60" s="1043">
        <v>2168976.77</v>
      </c>
      <c r="S60" s="1043">
        <v>3924303.41</v>
      </c>
      <c r="T60" s="1043">
        <v>1906693.83</v>
      </c>
      <c r="U60" s="1043">
        <v>4183936.5</v>
      </c>
      <c r="V60" s="1043">
        <v>6058532.0599999996</v>
      </c>
      <c r="W60" s="1043">
        <v>3451424.22</v>
      </c>
      <c r="X60" s="1043">
        <v>3677357.86</v>
      </c>
      <c r="Y60" s="1043">
        <v>2461173.98</v>
      </c>
      <c r="Z60" s="1043">
        <v>6168767.1799999997</v>
      </c>
      <c r="AA60" s="1043">
        <v>2309425.23</v>
      </c>
      <c r="AB60" s="1043">
        <v>4698078.1900000004</v>
      </c>
      <c r="AC60" s="1043">
        <v>6462488.0199999996</v>
      </c>
      <c r="AD60" s="1043">
        <v>2977882.22</v>
      </c>
      <c r="AE60" s="1043">
        <v>5104243.1500000004</v>
      </c>
      <c r="AF60" s="1043">
        <v>167561442.31999999</v>
      </c>
    </row>
    <row r="61" spans="1:32" s="118" customFormat="1" ht="20.25" customHeight="1">
      <c r="A61" s="235" t="s">
        <v>255</v>
      </c>
      <c r="B61" s="1043">
        <v>3948038.2</v>
      </c>
      <c r="C61" s="1043">
        <v>5230739.57</v>
      </c>
      <c r="D61" s="1043">
        <v>2220370.9700000002</v>
      </c>
      <c r="E61" s="1043">
        <v>780099.59</v>
      </c>
      <c r="F61" s="1043">
        <v>71926.460000000006</v>
      </c>
      <c r="G61" s="1043">
        <v>198230.43</v>
      </c>
      <c r="H61" s="1043">
        <v>369272.43</v>
      </c>
      <c r="I61" s="1043">
        <v>273657.03000000003</v>
      </c>
      <c r="J61" s="1043">
        <v>28154.48</v>
      </c>
      <c r="K61" s="1043">
        <v>472693.09</v>
      </c>
      <c r="L61" s="1043">
        <v>99314.07</v>
      </c>
      <c r="M61" s="1043">
        <v>831613.43</v>
      </c>
      <c r="N61" s="1043">
        <v>776135.13</v>
      </c>
      <c r="O61" s="1043">
        <v>733580.35</v>
      </c>
      <c r="P61" s="1043">
        <v>81869.289999999994</v>
      </c>
      <c r="Q61" s="1043">
        <v>9187.51</v>
      </c>
      <c r="R61" s="1043">
        <v>286088.52</v>
      </c>
      <c r="S61" s="1043">
        <v>271892.87</v>
      </c>
      <c r="T61" s="1043">
        <v>2034.5999999999997</v>
      </c>
      <c r="U61" s="1043">
        <v>121354.66</v>
      </c>
      <c r="V61" s="1043">
        <v>286713.32</v>
      </c>
      <c r="W61" s="1043">
        <v>400420.57</v>
      </c>
      <c r="X61" s="1043">
        <v>561383.63</v>
      </c>
      <c r="Y61" s="1043">
        <v>184042.72</v>
      </c>
      <c r="Z61" s="1043">
        <v>1898391.95</v>
      </c>
      <c r="AA61" s="1043">
        <v>252890.5</v>
      </c>
      <c r="AB61" s="1043">
        <v>1020547.7</v>
      </c>
      <c r="AC61" s="1043">
        <v>772675.1</v>
      </c>
      <c r="AD61" s="1043">
        <v>227267.27</v>
      </c>
      <c r="AE61" s="1043">
        <v>65787.100000000006</v>
      </c>
      <c r="AF61" s="1043">
        <v>22476372.539999999</v>
      </c>
    </row>
    <row r="62" spans="1:32" s="118" customFormat="1" ht="29.25" customHeight="1">
      <c r="A62" s="235" t="s">
        <v>262</v>
      </c>
      <c r="B62" s="1043">
        <v>-6375164.0499999998</v>
      </c>
      <c r="C62" s="1043">
        <v>-8046072.4199999999</v>
      </c>
      <c r="D62" s="1043">
        <v>-1610050.83</v>
      </c>
      <c r="E62" s="1043">
        <v>-2412699.41</v>
      </c>
      <c r="F62" s="1043">
        <v>-592668.21</v>
      </c>
      <c r="G62" s="1043">
        <v>-1368005.77</v>
      </c>
      <c r="H62" s="1043">
        <v>-1623809.71</v>
      </c>
      <c r="I62" s="1043">
        <v>-466613.17</v>
      </c>
      <c r="J62" s="1043">
        <v>-492078.45</v>
      </c>
      <c r="K62" s="1043">
        <v>-760581.52</v>
      </c>
      <c r="L62" s="1043">
        <v>-251532.01</v>
      </c>
      <c r="M62" s="1043">
        <v>-1219273.27</v>
      </c>
      <c r="N62" s="1043">
        <v>-921099.83</v>
      </c>
      <c r="O62" s="1043">
        <v>-999221.25</v>
      </c>
      <c r="P62" s="1043">
        <v>-1110776.74</v>
      </c>
      <c r="Q62" s="1043">
        <v>-118529.99</v>
      </c>
      <c r="R62" s="1043">
        <v>-390720.19</v>
      </c>
      <c r="S62" s="1043">
        <v>-1022278.47</v>
      </c>
      <c r="T62" s="1043">
        <v>-46105.65</v>
      </c>
      <c r="U62" s="1043">
        <v>-343736.32000000001</v>
      </c>
      <c r="V62" s="1043">
        <v>-692604.55</v>
      </c>
      <c r="W62" s="1043">
        <v>-619010.81000000006</v>
      </c>
      <c r="X62" s="1043">
        <v>-1201309.81</v>
      </c>
      <c r="Y62" s="1043">
        <v>-457140.56</v>
      </c>
      <c r="Z62" s="1043">
        <v>-3112644.43</v>
      </c>
      <c r="AA62" s="1043">
        <v>-630304.41</v>
      </c>
      <c r="AB62" s="1043">
        <v>-1082746.32</v>
      </c>
      <c r="AC62" s="1043">
        <v>-1467424.59</v>
      </c>
      <c r="AD62" s="1043">
        <v>-412666.07</v>
      </c>
      <c r="AE62" s="1043">
        <v>-264106.86</v>
      </c>
      <c r="AF62" s="1043">
        <v>-40110975.670000002</v>
      </c>
    </row>
    <row r="63" spans="1:32" s="118" customFormat="1" ht="20.25" customHeight="1">
      <c r="A63" s="235" t="s">
        <v>269</v>
      </c>
      <c r="B63" s="1043">
        <v>34151698.579999998</v>
      </c>
      <c r="C63" s="1043">
        <v>17748651.670000002</v>
      </c>
      <c r="D63" s="1043">
        <v>8880252.8000000007</v>
      </c>
      <c r="E63" s="1043">
        <v>453454.32</v>
      </c>
      <c r="F63" s="1043">
        <v>3024801</v>
      </c>
      <c r="G63" s="1043">
        <v>6443632.04</v>
      </c>
      <c r="H63" s="1043">
        <v>3462793.6</v>
      </c>
      <c r="I63" s="1043">
        <v>3899293.81</v>
      </c>
      <c r="J63" s="1043">
        <v>3355305.01</v>
      </c>
      <c r="K63" s="1043">
        <v>2555184.4300000002</v>
      </c>
      <c r="L63" s="1043">
        <v>3710426.75</v>
      </c>
      <c r="M63" s="1043">
        <v>1475644.65</v>
      </c>
      <c r="N63" s="1043">
        <v>4712122.2699999996</v>
      </c>
      <c r="O63" s="1043">
        <v>2740710.14</v>
      </c>
      <c r="P63" s="1043">
        <v>1399840.13</v>
      </c>
      <c r="Q63" s="1043">
        <v>1751053.9</v>
      </c>
      <c r="R63" s="1043">
        <v>2064345.1</v>
      </c>
      <c r="S63" s="1043">
        <v>3173917.81</v>
      </c>
      <c r="T63" s="1043">
        <v>1862622.78</v>
      </c>
      <c r="U63" s="1043">
        <v>3961554.84</v>
      </c>
      <c r="V63" s="1043">
        <v>5652640.8300000001</v>
      </c>
      <c r="W63" s="1043">
        <v>3232833.98</v>
      </c>
      <c r="X63" s="1043">
        <v>3037431.68</v>
      </c>
      <c r="Y63" s="1043">
        <v>2188076.14</v>
      </c>
      <c r="Z63" s="1043">
        <v>4954514.7</v>
      </c>
      <c r="AA63" s="1043">
        <v>1932011.32</v>
      </c>
      <c r="AB63" s="1043">
        <v>4635879.57</v>
      </c>
      <c r="AC63" s="1043">
        <v>5767738.5300000003</v>
      </c>
      <c r="AD63" s="1043">
        <v>2792483.42</v>
      </c>
      <c r="AE63" s="1043">
        <v>4905923.3899999997</v>
      </c>
      <c r="AF63" s="1043">
        <v>149926839.19</v>
      </c>
    </row>
    <row r="64" spans="1:32" s="118" customFormat="1" ht="20.25" customHeight="1">
      <c r="A64" s="235" t="s">
        <v>270</v>
      </c>
      <c r="B64" s="1043">
        <v>-33623821.149999999</v>
      </c>
      <c r="C64" s="1043">
        <v>-16878584.93</v>
      </c>
      <c r="D64" s="1043">
        <v>-6906634.6500000004</v>
      </c>
      <c r="E64" s="1043">
        <v>-2323826.46</v>
      </c>
      <c r="F64" s="1043">
        <v>-2869916.79</v>
      </c>
      <c r="G64" s="1043">
        <v>-5791338.6299999999</v>
      </c>
      <c r="H64" s="1043">
        <v>-3348446.21</v>
      </c>
      <c r="I64" s="1043">
        <v>-3254554.97</v>
      </c>
      <c r="J64" s="1043">
        <v>-3137378.83</v>
      </c>
      <c r="K64" s="1043">
        <v>-2116837.9500000002</v>
      </c>
      <c r="L64" s="1043">
        <v>-2363975.13</v>
      </c>
      <c r="M64" s="1043">
        <v>-1847488.77</v>
      </c>
      <c r="N64" s="1043">
        <v>-3326521.67</v>
      </c>
      <c r="O64" s="1043">
        <v>-2239237.7999999998</v>
      </c>
      <c r="P64" s="1043">
        <v>-2228132.6</v>
      </c>
      <c r="Q64" s="1043">
        <v>-2092780.6100000003</v>
      </c>
      <c r="R64" s="1043">
        <v>-1941076.1</v>
      </c>
      <c r="S64" s="1043">
        <v>-3024965.54</v>
      </c>
      <c r="T64" s="1043">
        <v>-1539444.54</v>
      </c>
      <c r="U64" s="1043">
        <v>-2525530.87</v>
      </c>
      <c r="V64" s="1043">
        <v>-3761211.66</v>
      </c>
      <c r="W64" s="1043">
        <v>-2816902.58</v>
      </c>
      <c r="X64" s="1043">
        <v>-2997760.21</v>
      </c>
      <c r="Y64" s="1043">
        <v>-2009728.95</v>
      </c>
      <c r="Z64" s="1043">
        <v>-6396884.8300000001</v>
      </c>
      <c r="AA64" s="1043">
        <v>-1650291.57</v>
      </c>
      <c r="AB64" s="1043">
        <v>-3100759.61</v>
      </c>
      <c r="AC64" s="1043">
        <v>-5708808.0300000003</v>
      </c>
      <c r="AD64" s="1043">
        <v>-2900475.88</v>
      </c>
      <c r="AE64" s="1043">
        <v>-4119727.14</v>
      </c>
      <c r="AF64" s="1043">
        <v>-138843044.66</v>
      </c>
    </row>
    <row r="65" spans="1:32" s="118" customFormat="1" ht="20.25" customHeight="1">
      <c r="A65" s="235" t="s">
        <v>280</v>
      </c>
      <c r="B65" s="1043">
        <v>527877.43000000005</v>
      </c>
      <c r="C65" s="1043">
        <v>870066.74</v>
      </c>
      <c r="D65" s="1043">
        <v>1973618.15</v>
      </c>
      <c r="E65" s="1043">
        <v>-1870372.14</v>
      </c>
      <c r="F65" s="1043">
        <v>154884.21</v>
      </c>
      <c r="G65" s="1043">
        <v>652293.41</v>
      </c>
      <c r="H65" s="1043">
        <v>114347.39</v>
      </c>
      <c r="I65" s="1043">
        <v>644738.84</v>
      </c>
      <c r="J65" s="1043">
        <v>217926.18</v>
      </c>
      <c r="K65" s="1043">
        <v>438346.48</v>
      </c>
      <c r="L65" s="1043">
        <v>1346451.62</v>
      </c>
      <c r="M65" s="1043">
        <v>-371844.12</v>
      </c>
      <c r="N65" s="1043">
        <v>1385600.6</v>
      </c>
      <c r="O65" s="1043">
        <v>501472.34</v>
      </c>
      <c r="P65" s="1043">
        <v>-828292.47</v>
      </c>
      <c r="Q65" s="1043">
        <v>-341726.71</v>
      </c>
      <c r="R65" s="1043">
        <v>123269</v>
      </c>
      <c r="S65" s="1043">
        <v>148952.26999999999</v>
      </c>
      <c r="T65" s="1043">
        <v>323178.23999999999</v>
      </c>
      <c r="U65" s="1043">
        <v>1436023.97</v>
      </c>
      <c r="V65" s="1043">
        <v>1891429.17</v>
      </c>
      <c r="W65" s="1043">
        <v>415931.4</v>
      </c>
      <c r="X65" s="1043">
        <v>39671.47</v>
      </c>
      <c r="Y65" s="1043">
        <v>178347.19</v>
      </c>
      <c r="Z65" s="1043">
        <v>-1442370.13</v>
      </c>
      <c r="AA65" s="1043">
        <v>281719.75</v>
      </c>
      <c r="AB65" s="1043">
        <v>1535119.96</v>
      </c>
      <c r="AC65" s="1043">
        <v>58930.5</v>
      </c>
      <c r="AD65" s="1043">
        <v>-107992.46</v>
      </c>
      <c r="AE65" s="1043">
        <v>786196.25</v>
      </c>
      <c r="AF65" s="1043">
        <v>11083794.529999999</v>
      </c>
    </row>
    <row r="66" spans="1:32" s="118" customFormat="1" ht="20.25" customHeight="1">
      <c r="A66" s="235" t="s">
        <v>281</v>
      </c>
      <c r="B66" s="1043">
        <v>8779.2900000000009</v>
      </c>
      <c r="C66" s="1043">
        <v>0</v>
      </c>
      <c r="D66" s="1043">
        <v>12759.79</v>
      </c>
      <c r="E66" s="1043">
        <v>1099.8</v>
      </c>
      <c r="F66" s="1043">
        <v>0</v>
      </c>
      <c r="G66" s="1043">
        <v>0</v>
      </c>
      <c r="H66" s="1043">
        <v>381.95</v>
      </c>
      <c r="I66" s="1043">
        <v>0</v>
      </c>
      <c r="J66" s="1043">
        <v>12.41</v>
      </c>
      <c r="K66" s="1043">
        <v>-139.08000000000001</v>
      </c>
      <c r="L66" s="1043">
        <v>0.4</v>
      </c>
      <c r="M66" s="1043">
        <v>444.58</v>
      </c>
      <c r="N66" s="1043">
        <v>369.98</v>
      </c>
      <c r="O66" s="1043">
        <v>141.78</v>
      </c>
      <c r="P66" s="1043">
        <v>20122.37</v>
      </c>
      <c r="Q66" s="1043">
        <v>183.02</v>
      </c>
      <c r="R66" s="1043">
        <v>0</v>
      </c>
      <c r="S66" s="1043">
        <v>-18.059999999999999</v>
      </c>
      <c r="T66" s="1043">
        <v>0</v>
      </c>
      <c r="U66" s="1043">
        <v>0</v>
      </c>
      <c r="V66" s="1043">
        <v>1285.06</v>
      </c>
      <c r="W66" s="1043">
        <v>0</v>
      </c>
      <c r="X66" s="1043">
        <v>4335.8999999999996</v>
      </c>
      <c r="Y66" s="1043">
        <v>0</v>
      </c>
      <c r="Z66" s="1043">
        <v>0</v>
      </c>
      <c r="AA66" s="1043">
        <v>0</v>
      </c>
      <c r="AB66" s="1043">
        <v>165.88</v>
      </c>
      <c r="AC66" s="1043">
        <v>0.11</v>
      </c>
      <c r="AD66" s="1043">
        <v>0</v>
      </c>
      <c r="AE66" s="1043">
        <v>0</v>
      </c>
      <c r="AF66" s="1043">
        <v>49925.18</v>
      </c>
    </row>
    <row r="67" spans="1:32" s="118" customFormat="1" ht="20.25" customHeight="1">
      <c r="A67" s="214" t="s">
        <v>282</v>
      </c>
      <c r="B67" s="1043">
        <v>8333.48</v>
      </c>
      <c r="C67" s="1043">
        <v>0</v>
      </c>
      <c r="D67" s="1043">
        <v>12759.79</v>
      </c>
      <c r="E67" s="1043">
        <v>1099.8</v>
      </c>
      <c r="F67" s="1043">
        <v>0</v>
      </c>
      <c r="G67" s="1043">
        <v>0</v>
      </c>
      <c r="H67" s="1043">
        <v>381.95</v>
      </c>
      <c r="I67" s="1043">
        <v>0</v>
      </c>
      <c r="J67" s="1043">
        <v>12.41</v>
      </c>
      <c r="K67" s="1043">
        <v>-139.08000000000001</v>
      </c>
      <c r="L67" s="1043">
        <v>0.4</v>
      </c>
      <c r="M67" s="1043">
        <v>440.09</v>
      </c>
      <c r="N67" s="1043">
        <v>369.98</v>
      </c>
      <c r="O67" s="1043">
        <v>141.78</v>
      </c>
      <c r="P67" s="1043">
        <v>20122.37</v>
      </c>
      <c r="Q67" s="1043">
        <v>183.02</v>
      </c>
      <c r="R67" s="1043">
        <v>0</v>
      </c>
      <c r="S67" s="1043">
        <v>-18.059999999999999</v>
      </c>
      <c r="T67" s="1043">
        <v>0</v>
      </c>
      <c r="U67" s="1043">
        <v>0</v>
      </c>
      <c r="V67" s="1043">
        <v>1285.06</v>
      </c>
      <c r="W67" s="1043">
        <v>0</v>
      </c>
      <c r="X67" s="1043">
        <v>4335.8999999999996</v>
      </c>
      <c r="Y67" s="1043">
        <v>0</v>
      </c>
      <c r="Z67" s="1043">
        <v>0</v>
      </c>
      <c r="AA67" s="1043">
        <v>0</v>
      </c>
      <c r="AB67" s="1043">
        <v>165.88</v>
      </c>
      <c r="AC67" s="1043">
        <v>0.11</v>
      </c>
      <c r="AD67" s="1043">
        <v>0</v>
      </c>
      <c r="AE67" s="1043">
        <v>0</v>
      </c>
      <c r="AF67" s="1043">
        <v>49474.879999999997</v>
      </c>
    </row>
    <row r="68" spans="1:32" s="118" customFormat="1" ht="23.25" customHeight="1">
      <c r="A68" s="214" t="s">
        <v>283</v>
      </c>
      <c r="B68" s="1043">
        <v>445.81</v>
      </c>
      <c r="C68" s="1043">
        <v>0</v>
      </c>
      <c r="D68" s="1043">
        <v>0</v>
      </c>
      <c r="E68" s="1043">
        <v>0</v>
      </c>
      <c r="F68" s="1043">
        <v>0</v>
      </c>
      <c r="G68" s="1043">
        <v>0</v>
      </c>
      <c r="H68" s="1043">
        <v>0</v>
      </c>
      <c r="I68" s="1043">
        <v>0</v>
      </c>
      <c r="J68" s="1043">
        <v>0</v>
      </c>
      <c r="K68" s="1043">
        <v>0</v>
      </c>
      <c r="L68" s="1043">
        <v>0</v>
      </c>
      <c r="M68" s="1043">
        <v>4.49</v>
      </c>
      <c r="N68" s="1043">
        <v>0</v>
      </c>
      <c r="O68" s="1043">
        <v>0</v>
      </c>
      <c r="P68" s="1043">
        <v>0</v>
      </c>
      <c r="Q68" s="1043">
        <v>0</v>
      </c>
      <c r="R68" s="1043">
        <v>0</v>
      </c>
      <c r="S68" s="1043">
        <v>0</v>
      </c>
      <c r="T68" s="1043">
        <v>0</v>
      </c>
      <c r="U68" s="1043">
        <v>0</v>
      </c>
      <c r="V68" s="1043">
        <v>0</v>
      </c>
      <c r="W68" s="1043">
        <v>0</v>
      </c>
      <c r="X68" s="1043">
        <v>0</v>
      </c>
      <c r="Y68" s="1043">
        <v>0</v>
      </c>
      <c r="Z68" s="1043">
        <v>0</v>
      </c>
      <c r="AA68" s="1043">
        <v>0</v>
      </c>
      <c r="AB68" s="1043">
        <v>0</v>
      </c>
      <c r="AC68" s="1043">
        <v>0</v>
      </c>
      <c r="AD68" s="1043">
        <v>0</v>
      </c>
      <c r="AE68" s="1043">
        <v>0</v>
      </c>
      <c r="AF68" s="1043">
        <v>450.3</v>
      </c>
    </row>
    <row r="69" spans="1:32" s="118" customFormat="1" ht="20.25" customHeight="1">
      <c r="A69" s="235" t="s">
        <v>284</v>
      </c>
      <c r="B69" s="1043">
        <v>-4404.82</v>
      </c>
      <c r="C69" s="1043">
        <v>0</v>
      </c>
      <c r="D69" s="1043">
        <v>-362.8</v>
      </c>
      <c r="E69" s="1043">
        <v>0</v>
      </c>
      <c r="F69" s="1043">
        <v>0</v>
      </c>
      <c r="G69" s="1043">
        <v>0</v>
      </c>
      <c r="H69" s="1043">
        <v>-1002.3100000000001</v>
      </c>
      <c r="I69" s="1043">
        <v>-1.93</v>
      </c>
      <c r="J69" s="1043">
        <v>0</v>
      </c>
      <c r="K69" s="1043">
        <v>-0.01</v>
      </c>
      <c r="L69" s="1043">
        <v>1.07</v>
      </c>
      <c r="M69" s="1043">
        <v>-39.950000000000003</v>
      </c>
      <c r="N69" s="1043">
        <v>2.96</v>
      </c>
      <c r="O69" s="1043">
        <v>0</v>
      </c>
      <c r="P69" s="1043">
        <v>0</v>
      </c>
      <c r="Q69" s="1043">
        <v>0</v>
      </c>
      <c r="R69" s="1043">
        <v>0</v>
      </c>
      <c r="S69" s="1043">
        <v>0.03</v>
      </c>
      <c r="T69" s="1043">
        <v>0</v>
      </c>
      <c r="U69" s="1043">
        <v>0</v>
      </c>
      <c r="V69" s="1043">
        <v>-2201.1999999999998</v>
      </c>
      <c r="W69" s="1043">
        <v>0</v>
      </c>
      <c r="X69" s="1043">
        <v>-8.1999999999999993</v>
      </c>
      <c r="Y69" s="1043">
        <v>0</v>
      </c>
      <c r="Z69" s="1043">
        <v>0</v>
      </c>
      <c r="AA69" s="1043">
        <v>0</v>
      </c>
      <c r="AB69" s="1043">
        <v>4.18</v>
      </c>
      <c r="AC69" s="1043">
        <v>0.05</v>
      </c>
      <c r="AD69" s="1043">
        <v>0</v>
      </c>
      <c r="AE69" s="1043">
        <v>0</v>
      </c>
      <c r="AF69" s="1043">
        <v>-8012.9300000000012</v>
      </c>
    </row>
    <row r="70" spans="1:32" s="118" customFormat="1" ht="20.25" customHeight="1">
      <c r="A70" s="214" t="s">
        <v>285</v>
      </c>
      <c r="B70" s="1043">
        <v>-4273.17</v>
      </c>
      <c r="C70" s="1043">
        <v>0</v>
      </c>
      <c r="D70" s="1043">
        <v>-362.8</v>
      </c>
      <c r="E70" s="1043">
        <v>0</v>
      </c>
      <c r="F70" s="1043">
        <v>0</v>
      </c>
      <c r="G70" s="1043">
        <v>0</v>
      </c>
      <c r="H70" s="1043">
        <v>-1002.3100000000001</v>
      </c>
      <c r="I70" s="1043">
        <v>-1.93</v>
      </c>
      <c r="J70" s="1043">
        <v>0</v>
      </c>
      <c r="K70" s="1043">
        <v>-0.01</v>
      </c>
      <c r="L70" s="1043">
        <v>1.07</v>
      </c>
      <c r="M70" s="1043">
        <v>0</v>
      </c>
      <c r="N70" s="1043">
        <v>2.96</v>
      </c>
      <c r="O70" s="1043">
        <v>0</v>
      </c>
      <c r="P70" s="1043">
        <v>0</v>
      </c>
      <c r="Q70" s="1043">
        <v>0</v>
      </c>
      <c r="R70" s="1043">
        <v>0</v>
      </c>
      <c r="S70" s="1043">
        <v>0.03</v>
      </c>
      <c r="T70" s="1043">
        <v>0</v>
      </c>
      <c r="U70" s="1043">
        <v>0</v>
      </c>
      <c r="V70" s="1043">
        <v>-2201.1999999999998</v>
      </c>
      <c r="W70" s="1043">
        <v>0</v>
      </c>
      <c r="X70" s="1043">
        <v>-8.1999999999999993</v>
      </c>
      <c r="Y70" s="1043">
        <v>0</v>
      </c>
      <c r="Z70" s="1043">
        <v>0</v>
      </c>
      <c r="AA70" s="1043">
        <v>0</v>
      </c>
      <c r="AB70" s="1043">
        <v>4.18</v>
      </c>
      <c r="AC70" s="1043">
        <v>0.05</v>
      </c>
      <c r="AD70" s="1043">
        <v>0</v>
      </c>
      <c r="AE70" s="1043">
        <v>0</v>
      </c>
      <c r="AF70" s="1043">
        <v>-7841.33</v>
      </c>
    </row>
    <row r="71" spans="1:32" s="118" customFormat="1" ht="21" customHeight="1">
      <c r="A71" s="214" t="s">
        <v>286</v>
      </c>
      <c r="B71" s="1043">
        <v>-131.65</v>
      </c>
      <c r="C71" s="1043">
        <v>0</v>
      </c>
      <c r="D71" s="1043">
        <v>0</v>
      </c>
      <c r="E71" s="1043">
        <v>0</v>
      </c>
      <c r="F71" s="1043">
        <v>0</v>
      </c>
      <c r="G71" s="1043">
        <v>0</v>
      </c>
      <c r="H71" s="1043">
        <v>0</v>
      </c>
      <c r="I71" s="1043">
        <v>0</v>
      </c>
      <c r="J71" s="1043">
        <v>0</v>
      </c>
      <c r="K71" s="1043">
        <v>0</v>
      </c>
      <c r="L71" s="1043">
        <v>0</v>
      </c>
      <c r="M71" s="1043">
        <v>-39.950000000000003</v>
      </c>
      <c r="N71" s="1043">
        <v>0</v>
      </c>
      <c r="O71" s="1043">
        <v>0</v>
      </c>
      <c r="P71" s="1043">
        <v>0</v>
      </c>
      <c r="Q71" s="1043">
        <v>0</v>
      </c>
      <c r="R71" s="1043">
        <v>0</v>
      </c>
      <c r="S71" s="1043">
        <v>0</v>
      </c>
      <c r="T71" s="1043">
        <v>0</v>
      </c>
      <c r="U71" s="1043">
        <v>0</v>
      </c>
      <c r="V71" s="1043">
        <v>0</v>
      </c>
      <c r="W71" s="1043">
        <v>0</v>
      </c>
      <c r="X71" s="1043">
        <v>0</v>
      </c>
      <c r="Y71" s="1043">
        <v>0</v>
      </c>
      <c r="Z71" s="1043">
        <v>0</v>
      </c>
      <c r="AA71" s="1043">
        <v>0</v>
      </c>
      <c r="AB71" s="1043">
        <v>0</v>
      </c>
      <c r="AC71" s="1043">
        <v>0</v>
      </c>
      <c r="AD71" s="1043">
        <v>0</v>
      </c>
      <c r="AE71" s="1043">
        <v>0</v>
      </c>
      <c r="AF71" s="1043">
        <v>-171.6</v>
      </c>
    </row>
    <row r="72" spans="1:32" s="118" customFormat="1" ht="20.25" customHeight="1">
      <c r="A72" s="235" t="s">
        <v>287</v>
      </c>
      <c r="B72" s="1043">
        <v>532251.9</v>
      </c>
      <c r="C72" s="1043">
        <v>870066.74</v>
      </c>
      <c r="D72" s="1043">
        <v>1986015.14</v>
      </c>
      <c r="E72" s="1043">
        <v>-1869272.34</v>
      </c>
      <c r="F72" s="1043">
        <v>154884.21</v>
      </c>
      <c r="G72" s="1043">
        <v>652293.41</v>
      </c>
      <c r="H72" s="1043">
        <v>113727.03</v>
      </c>
      <c r="I72" s="1043">
        <v>644736.91</v>
      </c>
      <c r="J72" s="1043">
        <v>217938.59</v>
      </c>
      <c r="K72" s="1043">
        <v>438207.39</v>
      </c>
      <c r="L72" s="1043">
        <v>1346453.09</v>
      </c>
      <c r="M72" s="1043">
        <v>-371439.49</v>
      </c>
      <c r="N72" s="1043">
        <v>1385973.54</v>
      </c>
      <c r="O72" s="1043">
        <v>501614.12</v>
      </c>
      <c r="P72" s="1043">
        <v>-808170.1</v>
      </c>
      <c r="Q72" s="1043">
        <v>-341543.69</v>
      </c>
      <c r="R72" s="1043">
        <v>123269</v>
      </c>
      <c r="S72" s="1043">
        <v>148934.24</v>
      </c>
      <c r="T72" s="1043">
        <v>323178.23999999999</v>
      </c>
      <c r="U72" s="1043">
        <v>1436023.97</v>
      </c>
      <c r="V72" s="1043">
        <v>1890513.03</v>
      </c>
      <c r="W72" s="1043">
        <v>415931.4</v>
      </c>
      <c r="X72" s="1043">
        <v>43999.17</v>
      </c>
      <c r="Y72" s="1043">
        <v>178347.19</v>
      </c>
      <c r="Z72" s="1043">
        <v>-1442370.13</v>
      </c>
      <c r="AA72" s="1043">
        <v>281719.75</v>
      </c>
      <c r="AB72" s="1043">
        <v>1535290.02</v>
      </c>
      <c r="AC72" s="1043">
        <v>58930.66</v>
      </c>
      <c r="AD72" s="1043">
        <v>-107992.46</v>
      </c>
      <c r="AE72" s="1043">
        <v>786196.25</v>
      </c>
      <c r="AF72" s="1043">
        <v>11125706.779999999</v>
      </c>
    </row>
    <row r="73" spans="1:32" s="118" customFormat="1" ht="20.25" customHeight="1">
      <c r="A73" s="214" t="s">
        <v>878</v>
      </c>
      <c r="B73" s="1043">
        <v>0</v>
      </c>
      <c r="C73" s="1043">
        <v>0</v>
      </c>
      <c r="D73" s="1043">
        <v>0</v>
      </c>
      <c r="E73" s="1043">
        <v>0</v>
      </c>
      <c r="F73" s="1043">
        <v>0</v>
      </c>
      <c r="G73" s="1043">
        <v>0</v>
      </c>
      <c r="H73" s="1043">
        <v>4126.16</v>
      </c>
      <c r="I73" s="1043">
        <v>0</v>
      </c>
      <c r="J73" s="1043">
        <v>0</v>
      </c>
      <c r="K73" s="1043">
        <v>0</v>
      </c>
      <c r="L73" s="1043">
        <v>2804.86</v>
      </c>
      <c r="M73" s="1043">
        <v>3.7</v>
      </c>
      <c r="N73" s="1043">
        <v>37380</v>
      </c>
      <c r="O73" s="1043">
        <v>1380.48</v>
      </c>
      <c r="P73" s="1043">
        <v>0</v>
      </c>
      <c r="Q73" s="1043">
        <v>0</v>
      </c>
      <c r="R73" s="1043">
        <v>0</v>
      </c>
      <c r="S73" s="1043">
        <v>0</v>
      </c>
      <c r="T73" s="1043">
        <v>0</v>
      </c>
      <c r="U73" s="1043">
        <v>0</v>
      </c>
      <c r="V73" s="1043">
        <v>0</v>
      </c>
      <c r="W73" s="1043">
        <v>0</v>
      </c>
      <c r="X73" s="1043">
        <v>506.4</v>
      </c>
      <c r="Y73" s="1043">
        <v>15055.41</v>
      </c>
      <c r="Z73" s="1043">
        <v>155239.79999999999</v>
      </c>
      <c r="AA73" s="1043">
        <v>0</v>
      </c>
      <c r="AB73" s="1043">
        <v>0</v>
      </c>
      <c r="AC73" s="1043">
        <v>0</v>
      </c>
      <c r="AD73" s="1043">
        <v>0</v>
      </c>
      <c r="AE73" s="1043">
        <v>3964.42</v>
      </c>
      <c r="AF73" s="1043">
        <v>220461.23</v>
      </c>
    </row>
    <row r="74" spans="1:32" s="118" customFormat="1" ht="20.25" customHeight="1">
      <c r="A74" s="214" t="s">
        <v>879</v>
      </c>
      <c r="B74" s="1043">
        <v>0</v>
      </c>
      <c r="C74" s="1043">
        <v>0</v>
      </c>
      <c r="D74" s="1043">
        <v>0</v>
      </c>
      <c r="E74" s="1043">
        <v>0</v>
      </c>
      <c r="F74" s="1043">
        <v>0</v>
      </c>
      <c r="G74" s="1043">
        <v>0</v>
      </c>
      <c r="H74" s="1043">
        <v>0</v>
      </c>
      <c r="I74" s="1043">
        <v>0</v>
      </c>
      <c r="J74" s="1043">
        <v>0</v>
      </c>
      <c r="K74" s="1043">
        <v>0</v>
      </c>
      <c r="L74" s="1043">
        <v>0</v>
      </c>
      <c r="M74" s="1043">
        <v>-5.19</v>
      </c>
      <c r="N74" s="1043">
        <v>0</v>
      </c>
      <c r="O74" s="1043">
        <v>0</v>
      </c>
      <c r="P74" s="1043">
        <v>0</v>
      </c>
      <c r="Q74" s="1043">
        <v>0</v>
      </c>
      <c r="R74" s="1043">
        <v>-3265.27</v>
      </c>
      <c r="S74" s="1043">
        <v>0</v>
      </c>
      <c r="T74" s="1043">
        <v>0</v>
      </c>
      <c r="U74" s="1043">
        <v>0</v>
      </c>
      <c r="V74" s="1043">
        <v>0</v>
      </c>
      <c r="W74" s="1043">
        <v>0</v>
      </c>
      <c r="X74" s="1043">
        <v>-10239.700000000001</v>
      </c>
      <c r="Y74" s="1043">
        <v>-4394.5</v>
      </c>
      <c r="Z74" s="1043">
        <v>0</v>
      </c>
      <c r="AA74" s="1043">
        <v>0</v>
      </c>
      <c r="AB74" s="1043">
        <v>0</v>
      </c>
      <c r="AC74" s="1043">
        <v>0</v>
      </c>
      <c r="AD74" s="1043">
        <v>-20000</v>
      </c>
      <c r="AE74" s="1043">
        <v>0</v>
      </c>
      <c r="AF74" s="1043">
        <v>-37904.660000000003</v>
      </c>
    </row>
    <row r="75" spans="1:32" s="118" customFormat="1" ht="20.25" customHeight="1">
      <c r="A75" s="235" t="s">
        <v>289</v>
      </c>
      <c r="B75" s="1043">
        <v>532251.9</v>
      </c>
      <c r="C75" s="1043">
        <v>870066.74</v>
      </c>
      <c r="D75" s="1043">
        <v>1986015.14</v>
      </c>
      <c r="E75" s="1043">
        <v>-1869272.34</v>
      </c>
      <c r="F75" s="1043">
        <v>154884.21</v>
      </c>
      <c r="G75" s="1043">
        <v>652293.41</v>
      </c>
      <c r="H75" s="1043">
        <v>117853.19</v>
      </c>
      <c r="I75" s="1043">
        <v>644736.91</v>
      </c>
      <c r="J75" s="1043">
        <v>217938.59</v>
      </c>
      <c r="K75" s="1043">
        <v>438207.39</v>
      </c>
      <c r="L75" s="1043">
        <v>1349257.95</v>
      </c>
      <c r="M75" s="1043">
        <v>-371440.98</v>
      </c>
      <c r="N75" s="1043">
        <v>1423353.54</v>
      </c>
      <c r="O75" s="1043">
        <v>502994.6</v>
      </c>
      <c r="P75" s="1043">
        <v>-808170.1</v>
      </c>
      <c r="Q75" s="1043">
        <v>-341543.69</v>
      </c>
      <c r="R75" s="1043">
        <v>120003.73</v>
      </c>
      <c r="S75" s="1043">
        <v>148934.24</v>
      </c>
      <c r="T75" s="1043">
        <v>323178.23999999999</v>
      </c>
      <c r="U75" s="1043">
        <v>1436023.97</v>
      </c>
      <c r="V75" s="1043">
        <v>1890513.03</v>
      </c>
      <c r="W75" s="1043">
        <v>415931.4</v>
      </c>
      <c r="X75" s="1043">
        <v>34265.870000000003</v>
      </c>
      <c r="Y75" s="1043">
        <v>189008.1</v>
      </c>
      <c r="Z75" s="1043">
        <v>-1287130.33</v>
      </c>
      <c r="AA75" s="1043">
        <v>281719.75</v>
      </c>
      <c r="AB75" s="1043">
        <v>1535290.02</v>
      </c>
      <c r="AC75" s="1043">
        <v>58930.66</v>
      </c>
      <c r="AD75" s="1043">
        <v>-127992.46</v>
      </c>
      <c r="AE75" s="1043">
        <v>790160.67</v>
      </c>
      <c r="AF75" s="1043">
        <v>11308263.35</v>
      </c>
    </row>
    <row r="76" spans="1:32" s="118" customFormat="1" ht="21" customHeight="1">
      <c r="A76" s="214" t="s">
        <v>880</v>
      </c>
      <c r="B76" s="1043">
        <v>0</v>
      </c>
      <c r="C76" s="1043">
        <v>34018.74</v>
      </c>
      <c r="D76" s="1043">
        <v>62611.14</v>
      </c>
      <c r="E76" s="1043">
        <v>611</v>
      </c>
      <c r="F76" s="1043">
        <v>197337.86</v>
      </c>
      <c r="G76" s="1043">
        <v>5900.61</v>
      </c>
      <c r="H76" s="1043">
        <v>49612.42</v>
      </c>
      <c r="I76" s="1043">
        <v>12518.15</v>
      </c>
      <c r="J76" s="1043">
        <v>32023.530000000002</v>
      </c>
      <c r="K76" s="1043">
        <v>10049.11</v>
      </c>
      <c r="L76" s="1043">
        <v>8493.83</v>
      </c>
      <c r="M76" s="1043">
        <v>12625.36</v>
      </c>
      <c r="N76" s="1043">
        <v>0</v>
      </c>
      <c r="O76" s="1043">
        <v>5269.53</v>
      </c>
      <c r="P76" s="1043">
        <v>33419.61</v>
      </c>
      <c r="Q76" s="1043">
        <v>0</v>
      </c>
      <c r="R76" s="1043">
        <v>123612.5</v>
      </c>
      <c r="S76" s="1043">
        <v>0</v>
      </c>
      <c r="T76" s="1043">
        <v>25876.85</v>
      </c>
      <c r="U76" s="1043">
        <v>130929.55</v>
      </c>
      <c r="V76" s="1043">
        <v>121214.09</v>
      </c>
      <c r="W76" s="1043">
        <v>65342.600000000006</v>
      </c>
      <c r="X76" s="1043">
        <v>3265.16</v>
      </c>
      <c r="Y76" s="1043">
        <v>18011.53</v>
      </c>
      <c r="Z76" s="1043">
        <v>0</v>
      </c>
      <c r="AA76" s="1043">
        <v>419.23</v>
      </c>
      <c r="AB76" s="1043">
        <v>27355.42</v>
      </c>
      <c r="AC76" s="1043">
        <v>0</v>
      </c>
      <c r="AD76" s="1043">
        <v>0</v>
      </c>
      <c r="AE76" s="1043">
        <v>3586.84</v>
      </c>
      <c r="AF76" s="1043">
        <v>984104.66</v>
      </c>
    </row>
    <row r="77" spans="1:32" s="118" customFormat="1" ht="27" customHeight="1">
      <c r="A77" s="214" t="s">
        <v>881</v>
      </c>
      <c r="B77" s="1043">
        <v>0</v>
      </c>
      <c r="C77" s="1043">
        <v>-2400</v>
      </c>
      <c r="D77" s="1043">
        <v>-11254.36</v>
      </c>
      <c r="E77" s="1043">
        <v>-19905.240000000002</v>
      </c>
      <c r="F77" s="1043">
        <v>-85329.73</v>
      </c>
      <c r="G77" s="1043">
        <v>-8601.61</v>
      </c>
      <c r="H77" s="1043">
        <v>-89662.24</v>
      </c>
      <c r="I77" s="1043">
        <v>-140220.54999999999</v>
      </c>
      <c r="J77" s="1043">
        <v>-9392.65</v>
      </c>
      <c r="K77" s="1043">
        <v>-28626.080000000002</v>
      </c>
      <c r="L77" s="1043">
        <v>-13980.73</v>
      </c>
      <c r="M77" s="1043">
        <v>-12682.95</v>
      </c>
      <c r="N77" s="1043">
        <v>-11359.41</v>
      </c>
      <c r="O77" s="1043">
        <v>-43384.52</v>
      </c>
      <c r="P77" s="1043">
        <v>-9723.2900000000009</v>
      </c>
      <c r="Q77" s="1043">
        <v>-4609.93</v>
      </c>
      <c r="R77" s="1043">
        <v>-1110.52</v>
      </c>
      <c r="S77" s="1043">
        <v>-10878.57</v>
      </c>
      <c r="T77" s="1043">
        <v>-35970.31</v>
      </c>
      <c r="U77" s="1043">
        <v>-12194.56</v>
      </c>
      <c r="V77" s="1043">
        <v>-72639.02</v>
      </c>
      <c r="W77" s="1043">
        <v>0</v>
      </c>
      <c r="X77" s="1043">
        <v>-28164.49</v>
      </c>
      <c r="Y77" s="1043">
        <v>-20329.73</v>
      </c>
      <c r="Z77" s="1043">
        <v>0</v>
      </c>
      <c r="AA77" s="1043">
        <v>-584.02</v>
      </c>
      <c r="AB77" s="1043">
        <v>-13356.03</v>
      </c>
      <c r="AC77" s="1043">
        <v>0</v>
      </c>
      <c r="AD77" s="1043">
        <v>-9200</v>
      </c>
      <c r="AE77" s="1043">
        <v>-6781.72</v>
      </c>
      <c r="AF77" s="1043">
        <v>-702342.26</v>
      </c>
    </row>
    <row r="78" spans="1:32" s="118" customFormat="1" ht="19.5" customHeight="1">
      <c r="A78" s="235" t="s">
        <v>291</v>
      </c>
      <c r="B78" s="1043">
        <v>532251.9</v>
      </c>
      <c r="C78" s="1043">
        <v>901685.48</v>
      </c>
      <c r="D78" s="1043">
        <v>2037371.92</v>
      </c>
      <c r="E78" s="1043">
        <v>-1888566.58</v>
      </c>
      <c r="F78" s="1043">
        <v>266892.34000000003</v>
      </c>
      <c r="G78" s="1043">
        <v>649592.41</v>
      </c>
      <c r="H78" s="1043">
        <v>77803.37</v>
      </c>
      <c r="I78" s="1043">
        <v>517034.50999999995</v>
      </c>
      <c r="J78" s="1043">
        <v>240569.47</v>
      </c>
      <c r="K78" s="1043">
        <v>419630.42</v>
      </c>
      <c r="L78" s="1043">
        <v>1343771.05</v>
      </c>
      <c r="M78" s="1043">
        <v>-371498.57</v>
      </c>
      <c r="N78" s="1043">
        <v>1411994.13</v>
      </c>
      <c r="O78" s="1043">
        <v>464879.61</v>
      </c>
      <c r="P78" s="1043">
        <v>-784473.78</v>
      </c>
      <c r="Q78" s="1043">
        <v>-346153.62</v>
      </c>
      <c r="R78" s="1043">
        <v>242505.71</v>
      </c>
      <c r="S78" s="1043">
        <v>138055.67000000001</v>
      </c>
      <c r="T78" s="1043">
        <v>313084.78000000003</v>
      </c>
      <c r="U78" s="1043">
        <v>1554758.96</v>
      </c>
      <c r="V78" s="1043">
        <v>1939088.1</v>
      </c>
      <c r="W78" s="1043">
        <v>481274</v>
      </c>
      <c r="X78" s="1043">
        <v>9366.5400000000009</v>
      </c>
      <c r="Y78" s="1043">
        <v>186689.9</v>
      </c>
      <c r="Z78" s="1043">
        <v>-1287130.33</v>
      </c>
      <c r="AA78" s="1043">
        <v>281554.96000000002</v>
      </c>
      <c r="AB78" s="1043">
        <v>1549289.41</v>
      </c>
      <c r="AC78" s="1043">
        <v>58930.66</v>
      </c>
      <c r="AD78" s="1043">
        <v>-137192.46</v>
      </c>
      <c r="AE78" s="1043">
        <v>786965.79</v>
      </c>
      <c r="AF78" s="1043">
        <v>11590025.75</v>
      </c>
    </row>
    <row r="79" spans="1:32" s="118" customFormat="1" ht="21.75" customHeight="1">
      <c r="A79" s="214" t="s">
        <v>292</v>
      </c>
      <c r="B79" s="1043">
        <v>0</v>
      </c>
      <c r="C79" s="1043">
        <v>0</v>
      </c>
      <c r="D79" s="1043">
        <v>0</v>
      </c>
      <c r="E79" s="1043">
        <v>0</v>
      </c>
      <c r="F79" s="1043">
        <v>0</v>
      </c>
      <c r="G79" s="1043">
        <v>0</v>
      </c>
      <c r="H79" s="1043">
        <v>0</v>
      </c>
      <c r="I79" s="1043">
        <v>0</v>
      </c>
      <c r="J79" s="1043">
        <v>0</v>
      </c>
      <c r="K79" s="1043">
        <v>0</v>
      </c>
      <c r="L79" s="1043">
        <v>0</v>
      </c>
      <c r="M79" s="1043">
        <v>0</v>
      </c>
      <c r="N79" s="1043">
        <v>0</v>
      </c>
      <c r="O79" s="1043">
        <v>0</v>
      </c>
      <c r="P79" s="1043">
        <v>0</v>
      </c>
      <c r="Q79" s="1043">
        <v>0</v>
      </c>
      <c r="R79" s="1043">
        <v>0</v>
      </c>
      <c r="S79" s="1043">
        <v>0</v>
      </c>
      <c r="T79" s="1043">
        <v>0</v>
      </c>
      <c r="U79" s="1043">
        <v>0</v>
      </c>
      <c r="V79" s="1043">
        <v>0</v>
      </c>
      <c r="W79" s="1043">
        <v>0</v>
      </c>
      <c r="X79" s="1043">
        <v>0</v>
      </c>
      <c r="Y79" s="1043">
        <v>0</v>
      </c>
      <c r="Z79" s="1043">
        <v>0</v>
      </c>
      <c r="AA79" s="1043">
        <v>0</v>
      </c>
      <c r="AB79" s="1043">
        <v>0</v>
      </c>
      <c r="AC79" s="1043">
        <v>0</v>
      </c>
      <c r="AD79" s="1043">
        <v>0</v>
      </c>
      <c r="AE79" s="1043">
        <v>0</v>
      </c>
      <c r="AF79" s="1043">
        <v>0</v>
      </c>
    </row>
    <row r="80" spans="1:32" s="118" customFormat="1" ht="19.5" customHeight="1">
      <c r="A80" s="235" t="s">
        <v>293</v>
      </c>
      <c r="B80" s="1043">
        <v>532251.9</v>
      </c>
      <c r="C80" s="1043">
        <v>901685.48</v>
      </c>
      <c r="D80" s="1043">
        <v>2037371.92</v>
      </c>
      <c r="E80" s="1043">
        <v>-1888566.58</v>
      </c>
      <c r="F80" s="1043">
        <v>266892.34000000003</v>
      </c>
      <c r="G80" s="1043">
        <v>649592.41</v>
      </c>
      <c r="H80" s="1043">
        <v>77803.37</v>
      </c>
      <c r="I80" s="1043">
        <v>517034.50999999995</v>
      </c>
      <c r="J80" s="1043">
        <v>240569.47</v>
      </c>
      <c r="K80" s="1043">
        <v>419630.42</v>
      </c>
      <c r="L80" s="1043">
        <v>1343771.05</v>
      </c>
      <c r="M80" s="1043">
        <v>-371498.57</v>
      </c>
      <c r="N80" s="1043">
        <v>1411994.13</v>
      </c>
      <c r="O80" s="1043">
        <v>464879.61</v>
      </c>
      <c r="P80" s="1043">
        <v>-784473.78</v>
      </c>
      <c r="Q80" s="1043">
        <v>-346153.62</v>
      </c>
      <c r="R80" s="1043">
        <v>242505.71</v>
      </c>
      <c r="S80" s="1043">
        <v>138055.67000000001</v>
      </c>
      <c r="T80" s="1043">
        <v>313084.78000000003</v>
      </c>
      <c r="U80" s="1043">
        <v>1554758.96</v>
      </c>
      <c r="V80" s="1043">
        <v>1939088.1</v>
      </c>
      <c r="W80" s="1043">
        <v>481274</v>
      </c>
      <c r="X80" s="1043">
        <v>9366.5400000000009</v>
      </c>
      <c r="Y80" s="1043">
        <v>186689.9</v>
      </c>
      <c r="Z80" s="1043">
        <v>-1287130.33</v>
      </c>
      <c r="AA80" s="1043">
        <v>281554.96000000002</v>
      </c>
      <c r="AB80" s="1043">
        <v>1549289.41</v>
      </c>
      <c r="AC80" s="1043">
        <v>58930.66</v>
      </c>
      <c r="AD80" s="1043">
        <v>-137192.46</v>
      </c>
      <c r="AE80" s="1043">
        <v>786965.79</v>
      </c>
      <c r="AF80" s="1043">
        <v>11590025.75</v>
      </c>
    </row>
    <row r="81" spans="1:32" s="118" customFormat="1" ht="21" customHeight="1" thickBot="1">
      <c r="A81" s="235" t="s">
        <v>294</v>
      </c>
      <c r="B81" s="1043">
        <v>0</v>
      </c>
      <c r="C81" s="1043">
        <v>0</v>
      </c>
      <c r="D81" s="1043">
        <v>0</v>
      </c>
      <c r="E81" s="1043">
        <v>0</v>
      </c>
      <c r="F81" s="1043">
        <v>0</v>
      </c>
      <c r="G81" s="1043">
        <v>0</v>
      </c>
      <c r="H81" s="1043">
        <v>0</v>
      </c>
      <c r="I81" s="1043">
        <v>0</v>
      </c>
      <c r="J81" s="1043">
        <v>0</v>
      </c>
      <c r="K81" s="1043">
        <v>0</v>
      </c>
      <c r="L81" s="1043">
        <v>0</v>
      </c>
      <c r="M81" s="1043">
        <v>0</v>
      </c>
      <c r="N81" s="1043">
        <v>-297254</v>
      </c>
      <c r="O81" s="1043">
        <v>-89564.33</v>
      </c>
      <c r="P81" s="1043">
        <v>0</v>
      </c>
      <c r="Q81" s="1043">
        <v>0</v>
      </c>
      <c r="R81" s="1043">
        <v>0</v>
      </c>
      <c r="S81" s="1043">
        <v>0</v>
      </c>
      <c r="T81" s="1043">
        <v>0</v>
      </c>
      <c r="U81" s="1043">
        <v>-310952</v>
      </c>
      <c r="V81" s="1043">
        <v>0</v>
      </c>
      <c r="W81" s="1043">
        <v>0</v>
      </c>
      <c r="X81" s="1043">
        <v>0</v>
      </c>
      <c r="Y81" s="1043">
        <v>0</v>
      </c>
      <c r="Z81" s="1043">
        <v>0</v>
      </c>
      <c r="AA81" s="1043">
        <v>0</v>
      </c>
      <c r="AB81" s="1043">
        <v>0</v>
      </c>
      <c r="AC81" s="1043">
        <v>0</v>
      </c>
      <c r="AD81" s="1043">
        <v>0</v>
      </c>
      <c r="AE81" s="1043">
        <v>0</v>
      </c>
      <c r="AF81" s="1043">
        <v>-697770.33</v>
      </c>
    </row>
    <row r="82" spans="1:32" s="118" customFormat="1" ht="19.5" customHeight="1" thickTop="1" thickBot="1">
      <c r="A82" s="384" t="s">
        <v>295</v>
      </c>
      <c r="B82" s="1042">
        <v>532.25189999999998</v>
      </c>
      <c r="C82" s="1042">
        <v>901.68547999999998</v>
      </c>
      <c r="D82" s="1042">
        <v>2037.3719199999998</v>
      </c>
      <c r="E82" s="1042">
        <v>-1888.5665800000002</v>
      </c>
      <c r="F82" s="1042">
        <v>266.89234000000005</v>
      </c>
      <c r="G82" s="1042">
        <v>649.59241000000009</v>
      </c>
      <c r="H82" s="1042">
        <v>77.803370000000001</v>
      </c>
      <c r="I82" s="1042">
        <v>517.03450999999995</v>
      </c>
      <c r="J82" s="1042">
        <v>240.56947</v>
      </c>
      <c r="K82" s="1042">
        <v>419.63041999999996</v>
      </c>
      <c r="L82" s="1042">
        <v>1343.7710500000001</v>
      </c>
      <c r="M82" s="1042">
        <v>-371.49857000000003</v>
      </c>
      <c r="N82" s="1042">
        <v>1114.7401299999999</v>
      </c>
      <c r="O82" s="1042">
        <v>375.31528000000003</v>
      </c>
      <c r="P82" s="1042">
        <v>-784.47378000000003</v>
      </c>
      <c r="Q82" s="1042">
        <v>-346.15361999999999</v>
      </c>
      <c r="R82" s="1042">
        <v>242.50570999999999</v>
      </c>
      <c r="S82" s="1042">
        <v>138.05567000000002</v>
      </c>
      <c r="T82" s="1042">
        <v>313.08478000000002</v>
      </c>
      <c r="U82" s="1042">
        <v>1243.8069599999999</v>
      </c>
      <c r="V82" s="1042">
        <v>1939.0881000000002</v>
      </c>
      <c r="W82" s="1042">
        <v>481.274</v>
      </c>
      <c r="X82" s="1042">
        <v>9.3665400000000005</v>
      </c>
      <c r="Y82" s="1042">
        <v>186.68989999999999</v>
      </c>
      <c r="Z82" s="1042">
        <v>-1287.1303300000002</v>
      </c>
      <c r="AA82" s="1042">
        <v>281.55495999999999</v>
      </c>
      <c r="AB82" s="1042">
        <v>1549.2894099999999</v>
      </c>
      <c r="AC82" s="1042">
        <v>58.930660000000003</v>
      </c>
      <c r="AD82" s="1042">
        <v>-137.19245999999998</v>
      </c>
      <c r="AE82" s="1042">
        <v>786.96579000000008</v>
      </c>
      <c r="AF82" s="1042">
        <v>10892.25542</v>
      </c>
    </row>
    <row r="83" spans="1:32" ht="9.75" customHeight="1" thickTop="1" thickBot="1">
      <c r="A83" s="324"/>
      <c r="B83" s="386"/>
      <c r="C83" s="386"/>
      <c r="D83" s="386"/>
      <c r="E83" s="386"/>
      <c r="F83" s="1046"/>
      <c r="G83" s="387"/>
      <c r="H83" s="387"/>
      <c r="I83" s="387"/>
      <c r="J83" s="386"/>
      <c r="K83" s="386"/>
      <c r="L83" s="386"/>
      <c r="M83" s="386"/>
      <c r="N83" s="1046"/>
      <c r="O83" s="387"/>
      <c r="P83" s="387"/>
      <c r="Q83" s="387"/>
      <c r="R83" s="386"/>
      <c r="S83" s="386"/>
      <c r="T83" s="386"/>
      <c r="U83" s="386"/>
      <c r="V83" s="1046"/>
      <c r="W83" s="387"/>
      <c r="X83" s="387"/>
      <c r="Y83" s="387"/>
      <c r="Z83" s="386"/>
      <c r="AA83" s="386"/>
      <c r="AB83" s="386"/>
      <c r="AC83" s="386"/>
      <c r="AD83" s="386"/>
      <c r="AE83" s="1046"/>
      <c r="AF83" s="387"/>
    </row>
    <row r="84" spans="1:32" ht="15" customHeight="1" thickTop="1">
      <c r="A84" s="40"/>
      <c r="F84" s="475"/>
      <c r="G84" s="388"/>
      <c r="H84" s="388"/>
      <c r="J84" s="56"/>
      <c r="K84" s="56"/>
      <c r="L84" s="56"/>
      <c r="N84" s="475"/>
      <c r="O84" s="388"/>
      <c r="P84" s="388"/>
      <c r="Q84" s="475"/>
      <c r="V84" s="475"/>
      <c r="W84" s="388"/>
      <c r="X84" s="388"/>
      <c r="Y84" s="475"/>
      <c r="AE84" s="475"/>
      <c r="AF84" s="388"/>
    </row>
    <row r="85" spans="1:32">
      <c r="A85" s="40"/>
      <c r="F85" s="475"/>
      <c r="G85" s="388"/>
      <c r="H85" s="388"/>
      <c r="J85" s="56"/>
      <c r="K85" s="56"/>
      <c r="L85" s="56"/>
    </row>
    <row r="86" spans="1:32">
      <c r="A86" s="40"/>
      <c r="F86" s="475"/>
      <c r="G86" s="388"/>
      <c r="H86" s="388"/>
      <c r="J86" s="56"/>
      <c r="K86" s="56"/>
      <c r="L86" s="56"/>
    </row>
    <row r="87" spans="1:32">
      <c r="A87" s="40"/>
      <c r="F87" s="475"/>
      <c r="G87" s="388"/>
      <c r="H87" s="388"/>
      <c r="J87" s="56"/>
      <c r="K87" s="56"/>
      <c r="L87" s="56"/>
    </row>
    <row r="88" spans="1:32">
      <c r="A88" s="40"/>
      <c r="F88" s="475"/>
      <c r="G88" s="388"/>
      <c r="H88" s="388"/>
      <c r="J88" s="56"/>
      <c r="K88" s="56"/>
      <c r="L88" s="56"/>
    </row>
    <row r="89" spans="1:32">
      <c r="A89" s="40"/>
      <c r="F89" s="475"/>
      <c r="G89" s="388"/>
      <c r="H89" s="388"/>
      <c r="J89" s="56"/>
      <c r="K89" s="56"/>
      <c r="L89" s="56"/>
    </row>
    <row r="90" spans="1:32" ht="15.75">
      <c r="A90" s="55"/>
      <c r="F90" s="475"/>
      <c r="G90" s="388"/>
      <c r="H90" s="388"/>
      <c r="J90" s="56"/>
      <c r="K90" s="56"/>
      <c r="L90" s="56"/>
    </row>
    <row r="91" spans="1:32" ht="15.75">
      <c r="A91" s="55"/>
      <c r="F91" s="475"/>
      <c r="G91" s="388"/>
      <c r="H91" s="388"/>
      <c r="J91" s="56"/>
      <c r="K91" s="56"/>
      <c r="L91" s="56"/>
    </row>
    <row r="92" spans="1:32" ht="15.75">
      <c r="A92" s="55"/>
      <c r="F92" s="475"/>
      <c r="G92" s="388"/>
      <c r="H92" s="388"/>
      <c r="J92" s="56"/>
      <c r="K92" s="56"/>
      <c r="L92" s="56"/>
    </row>
    <row r="93" spans="1:32" ht="15.75">
      <c r="A93" s="55"/>
      <c r="F93" s="475"/>
      <c r="G93" s="388"/>
      <c r="H93" s="388"/>
      <c r="J93" s="56"/>
      <c r="K93" s="56"/>
      <c r="L93" s="56"/>
    </row>
    <row r="94" spans="1:32" ht="15.75">
      <c r="A94" s="55"/>
      <c r="F94" s="475"/>
      <c r="J94" s="56"/>
      <c r="K94" s="56"/>
      <c r="L94" s="56"/>
    </row>
    <row r="95" spans="1:32" ht="15.75">
      <c r="A95" s="55"/>
      <c r="F95" s="475"/>
      <c r="J95" s="56"/>
      <c r="K95" s="56"/>
      <c r="L95" s="56"/>
    </row>
    <row r="96" spans="1:32" ht="15.75">
      <c r="A96" s="55"/>
      <c r="F96" s="475"/>
      <c r="J96" s="56"/>
      <c r="K96" s="56"/>
      <c r="L96" s="56"/>
    </row>
    <row r="97" spans="1:12" ht="15.75">
      <c r="A97" s="55"/>
      <c r="F97" s="475"/>
      <c r="J97" s="56"/>
      <c r="K97" s="56"/>
      <c r="L97" s="56"/>
    </row>
    <row r="98" spans="1:12" ht="15.75">
      <c r="A98" s="55"/>
      <c r="F98" s="475"/>
      <c r="J98" s="56"/>
      <c r="K98" s="56"/>
      <c r="L98" s="56"/>
    </row>
    <row r="99" spans="1:12" ht="15.75">
      <c r="A99" s="55"/>
      <c r="F99" s="475"/>
      <c r="J99" s="56"/>
      <c r="K99" s="56"/>
      <c r="L99" s="56"/>
    </row>
    <row r="100" spans="1:12" ht="15.75">
      <c r="A100" s="55"/>
      <c r="F100" s="475"/>
      <c r="J100" s="56"/>
      <c r="K100" s="56"/>
      <c r="L100" s="56"/>
    </row>
    <row r="101" spans="1:12" ht="15.75">
      <c r="A101" s="55"/>
      <c r="F101" s="475"/>
      <c r="J101" s="56"/>
      <c r="K101" s="56"/>
      <c r="L101" s="56"/>
    </row>
    <row r="102" spans="1:12" ht="15.75">
      <c r="A102" s="55"/>
      <c r="F102" s="475"/>
      <c r="J102" s="56"/>
      <c r="K102" s="56"/>
      <c r="L102" s="56"/>
    </row>
    <row r="103" spans="1:12" ht="15.75">
      <c r="A103" s="55"/>
      <c r="F103" s="475"/>
      <c r="J103" s="56"/>
      <c r="K103" s="56"/>
      <c r="L103" s="56"/>
    </row>
    <row r="104" spans="1:12" ht="15.75">
      <c r="A104" s="55"/>
      <c r="F104" s="475"/>
      <c r="J104" s="56"/>
      <c r="K104" s="56"/>
      <c r="L104" s="56"/>
    </row>
    <row r="105" spans="1:12" ht="15.75">
      <c r="A105" s="55"/>
      <c r="F105" s="475"/>
      <c r="J105" s="56"/>
      <c r="K105" s="56"/>
      <c r="L105" s="56"/>
    </row>
    <row r="106" spans="1:12" ht="15.75">
      <c r="A106" s="55"/>
      <c r="F106" s="475"/>
      <c r="J106" s="56"/>
      <c r="K106" s="56"/>
      <c r="L106" s="56"/>
    </row>
    <row r="107" spans="1:12" ht="15.75">
      <c r="A107" s="55"/>
      <c r="F107" s="475"/>
      <c r="J107" s="56"/>
      <c r="K107" s="56"/>
      <c r="L107" s="56"/>
    </row>
    <row r="108" spans="1:12" ht="15.75">
      <c r="A108" s="55"/>
      <c r="F108" s="475"/>
      <c r="J108" s="56"/>
      <c r="K108" s="56"/>
      <c r="L108" s="56"/>
    </row>
    <row r="109" spans="1:12" ht="15.75">
      <c r="A109" s="55"/>
      <c r="F109" s="475"/>
      <c r="J109" s="56"/>
      <c r="K109" s="56"/>
      <c r="L109" s="56"/>
    </row>
    <row r="110" spans="1:12" ht="15.75">
      <c r="A110" s="55"/>
      <c r="F110" s="475"/>
      <c r="J110" s="56"/>
      <c r="K110" s="56"/>
      <c r="L110" s="56"/>
    </row>
    <row r="111" spans="1:12" ht="15.75">
      <c r="A111" s="55"/>
      <c r="F111" s="475"/>
      <c r="J111" s="56"/>
      <c r="K111" s="56"/>
      <c r="L111" s="56"/>
    </row>
    <row r="112" spans="1:12" ht="15.75">
      <c r="A112" s="55"/>
      <c r="F112" s="475"/>
      <c r="J112" s="56"/>
      <c r="K112" s="56"/>
      <c r="L112" s="56"/>
    </row>
    <row r="113" spans="1:12" ht="15.75">
      <c r="A113" s="55"/>
      <c r="F113" s="475"/>
      <c r="J113" s="56"/>
      <c r="K113" s="56"/>
      <c r="L113" s="56"/>
    </row>
    <row r="114" spans="1:12" ht="15.75">
      <c r="A114" s="55"/>
      <c r="F114" s="475"/>
      <c r="J114" s="56"/>
      <c r="K114" s="56"/>
      <c r="L114" s="56"/>
    </row>
    <row r="115" spans="1:12" ht="15.75">
      <c r="A115" s="55"/>
      <c r="J115" s="56"/>
      <c r="K115" s="56"/>
      <c r="L115" s="56"/>
    </row>
    <row r="116" spans="1:12" ht="15.75">
      <c r="A116" s="55"/>
      <c r="J116" s="56"/>
      <c r="K116" s="56"/>
      <c r="L116" s="56"/>
    </row>
    <row r="117" spans="1:12" ht="15.75">
      <c r="A117" s="55"/>
      <c r="J117" s="56"/>
      <c r="K117" s="56"/>
      <c r="L117" s="56"/>
    </row>
    <row r="118" spans="1:12" ht="15.75">
      <c r="A118" s="55"/>
      <c r="J118" s="56"/>
      <c r="K118" s="56"/>
      <c r="L118" s="56"/>
    </row>
    <row r="119" spans="1:12" ht="15.75">
      <c r="A119" s="55"/>
      <c r="J119" s="56"/>
      <c r="K119" s="56"/>
      <c r="L119" s="56"/>
    </row>
    <row r="120" spans="1:12" ht="15.75">
      <c r="A120" s="55"/>
      <c r="J120" s="56"/>
      <c r="K120" s="56"/>
      <c r="L120" s="56"/>
    </row>
    <row r="121" spans="1:12" ht="15.75">
      <c r="A121" s="55"/>
      <c r="J121" s="56"/>
      <c r="K121" s="56"/>
      <c r="L121" s="56"/>
    </row>
    <row r="122" spans="1:12" ht="15.75">
      <c r="A122" s="55"/>
      <c r="J122" s="56"/>
      <c r="K122" s="56"/>
      <c r="L122" s="56"/>
    </row>
    <row r="123" spans="1:12" ht="15.75">
      <c r="A123" s="55"/>
      <c r="J123" s="56"/>
      <c r="K123" s="56"/>
      <c r="L123" s="56"/>
    </row>
    <row r="124" spans="1:12" ht="15.75">
      <c r="A124" s="55"/>
      <c r="J124" s="56"/>
      <c r="K124" s="56"/>
      <c r="L124" s="56"/>
    </row>
    <row r="125" spans="1:12" ht="15.75">
      <c r="A125" s="55"/>
      <c r="J125" s="56"/>
      <c r="K125" s="56"/>
      <c r="L125" s="56"/>
    </row>
    <row r="126" spans="1:12" ht="15.75">
      <c r="A126" s="55"/>
      <c r="J126" s="56"/>
      <c r="K126" s="56"/>
      <c r="L126" s="56"/>
    </row>
    <row r="127" spans="1:12" ht="15.75">
      <c r="A127" s="55"/>
      <c r="J127" s="56"/>
      <c r="K127" s="56"/>
      <c r="L127" s="56"/>
    </row>
    <row r="128" spans="1:12" ht="15.75">
      <c r="A128" s="55"/>
      <c r="J128" s="56"/>
      <c r="K128" s="56"/>
      <c r="L128" s="56"/>
    </row>
    <row r="129" spans="1:12" ht="15.75">
      <c r="A129" s="55"/>
      <c r="J129" s="56"/>
      <c r="K129" s="56"/>
      <c r="L129" s="56"/>
    </row>
    <row r="130" spans="1:12" ht="15.75">
      <c r="A130" s="55"/>
      <c r="J130" s="56"/>
      <c r="K130" s="56"/>
      <c r="L130" s="56"/>
    </row>
    <row r="131" spans="1:12" ht="15.75">
      <c r="A131" s="55"/>
      <c r="J131" s="56"/>
      <c r="K131" s="56"/>
      <c r="L131" s="56"/>
    </row>
    <row r="132" spans="1:12" ht="15.75">
      <c r="A132" s="55"/>
      <c r="J132" s="56"/>
      <c r="K132" s="56"/>
      <c r="L132" s="56"/>
    </row>
    <row r="133" spans="1:12" ht="15.75">
      <c r="A133" s="55"/>
      <c r="J133" s="56"/>
      <c r="K133" s="56"/>
      <c r="L133" s="56"/>
    </row>
    <row r="134" spans="1:12" ht="15.75">
      <c r="A134" s="55"/>
      <c r="J134" s="56"/>
      <c r="K134" s="56"/>
      <c r="L134" s="56"/>
    </row>
    <row r="135" spans="1:12" ht="15.75">
      <c r="A135" s="55"/>
      <c r="J135" s="56"/>
      <c r="K135" s="56"/>
      <c r="L135" s="56"/>
    </row>
    <row r="136" spans="1:12" ht="15.75">
      <c r="A136" s="55"/>
      <c r="J136" s="56"/>
      <c r="K136" s="56"/>
      <c r="L136" s="56"/>
    </row>
    <row r="137" spans="1:12" ht="15.75">
      <c r="A137" s="55"/>
      <c r="J137" s="56"/>
      <c r="K137" s="56"/>
      <c r="L137" s="56"/>
    </row>
    <row r="138" spans="1:12" ht="15.75">
      <c r="A138" s="55"/>
      <c r="J138" s="56"/>
      <c r="K138" s="56"/>
      <c r="L138" s="56"/>
    </row>
    <row r="139" spans="1:12" ht="15.75">
      <c r="A139" s="55"/>
      <c r="J139" s="56"/>
      <c r="K139" s="56"/>
      <c r="L139" s="56"/>
    </row>
    <row r="140" spans="1:12" ht="15.75">
      <c r="A140" s="55"/>
      <c r="J140" s="56"/>
      <c r="K140" s="56"/>
      <c r="L140" s="56"/>
    </row>
    <row r="141" spans="1:12" ht="15.75">
      <c r="A141" s="55"/>
      <c r="J141" s="56"/>
      <c r="K141" s="56"/>
      <c r="L141" s="56"/>
    </row>
    <row r="142" spans="1:12" ht="15.75">
      <c r="A142" s="55"/>
      <c r="J142" s="56"/>
      <c r="K142" s="56"/>
      <c r="L142" s="56"/>
    </row>
    <row r="143" spans="1:12" ht="15.75">
      <c r="A143" s="55"/>
      <c r="J143" s="56"/>
      <c r="K143" s="56"/>
      <c r="L143" s="56"/>
    </row>
    <row r="144" spans="1:12" ht="15.75">
      <c r="A144" s="55"/>
      <c r="J144" s="56"/>
      <c r="K144" s="56"/>
      <c r="L144" s="56"/>
    </row>
    <row r="145" spans="1:12" ht="15.75">
      <c r="A145" s="55"/>
      <c r="J145" s="56"/>
      <c r="K145" s="56"/>
      <c r="L145" s="56"/>
    </row>
    <row r="146" spans="1:12" ht="15.75">
      <c r="A146" s="55"/>
      <c r="J146" s="56"/>
      <c r="K146" s="56"/>
      <c r="L146" s="56"/>
    </row>
    <row r="147" spans="1:12" ht="15.75">
      <c r="A147" s="55"/>
      <c r="J147" s="56"/>
      <c r="K147" s="56"/>
      <c r="L147" s="56"/>
    </row>
    <row r="148" spans="1:12" ht="15.75">
      <c r="A148" s="55"/>
      <c r="J148" s="56"/>
      <c r="K148" s="56"/>
      <c r="L148" s="56"/>
    </row>
    <row r="149" spans="1:12" ht="15.75">
      <c r="A149" s="55"/>
      <c r="J149" s="56"/>
      <c r="K149" s="56"/>
      <c r="L149" s="56"/>
    </row>
    <row r="150" spans="1:12" ht="15.75">
      <c r="A150" s="55"/>
      <c r="J150" s="56"/>
      <c r="K150" s="56"/>
      <c r="L150" s="56"/>
    </row>
    <row r="151" spans="1:12" ht="15.75">
      <c r="A151" s="55"/>
      <c r="J151" s="56"/>
      <c r="K151" s="56"/>
      <c r="L151" s="56"/>
    </row>
    <row r="152" spans="1:12" ht="15.75">
      <c r="A152" s="55"/>
      <c r="J152" s="56"/>
      <c r="K152" s="56"/>
      <c r="L152" s="56"/>
    </row>
    <row r="153" spans="1:12" ht="15.75">
      <c r="A153" s="55"/>
      <c r="J153" s="56"/>
      <c r="K153" s="56"/>
      <c r="L153" s="56"/>
    </row>
    <row r="154" spans="1:12" ht="15.75">
      <c r="A154" s="55"/>
      <c r="J154" s="56"/>
      <c r="K154" s="56"/>
      <c r="L154" s="56"/>
    </row>
    <row r="155" spans="1:12" ht="15.75">
      <c r="A155" s="55"/>
      <c r="J155" s="56"/>
      <c r="K155" s="56"/>
      <c r="L155" s="56"/>
    </row>
    <row r="156" spans="1:12" ht="15.75">
      <c r="A156" s="55"/>
      <c r="J156" s="56"/>
      <c r="K156" s="56"/>
      <c r="L156" s="56"/>
    </row>
    <row r="157" spans="1:12" ht="15.75">
      <c r="A157" s="55"/>
      <c r="J157" s="56"/>
      <c r="K157" s="56"/>
      <c r="L157" s="56"/>
    </row>
    <row r="158" spans="1:12" ht="15.75">
      <c r="A158" s="55"/>
      <c r="J158" s="56"/>
      <c r="K158" s="56"/>
      <c r="L158" s="56"/>
    </row>
    <row r="159" spans="1:12" ht="15.75">
      <c r="A159" s="55"/>
      <c r="J159" s="56"/>
      <c r="K159" s="56"/>
      <c r="L159" s="56"/>
    </row>
    <row r="160" spans="1:12" ht="15.75">
      <c r="A160" s="55"/>
      <c r="J160" s="56"/>
      <c r="K160" s="56"/>
      <c r="L160" s="56"/>
    </row>
    <row r="161" spans="1:12" ht="15.75">
      <c r="A161" s="55"/>
      <c r="J161" s="56"/>
      <c r="K161" s="56"/>
      <c r="L161" s="56"/>
    </row>
    <row r="162" spans="1:12" ht="15.75">
      <c r="A162" s="55"/>
      <c r="J162" s="56"/>
      <c r="K162" s="56"/>
      <c r="L162" s="56"/>
    </row>
    <row r="163" spans="1:12" ht="15.75">
      <c r="A163" s="55"/>
      <c r="J163" s="56"/>
      <c r="K163" s="56"/>
      <c r="L163" s="56"/>
    </row>
    <row r="164" spans="1:12" ht="15.75">
      <c r="A164" s="55"/>
      <c r="J164" s="56"/>
      <c r="K164" s="56"/>
      <c r="L164" s="56"/>
    </row>
    <row r="165" spans="1:12" ht="15.75">
      <c r="A165" s="55"/>
      <c r="J165" s="56"/>
      <c r="K165" s="56"/>
      <c r="L165" s="56"/>
    </row>
    <row r="166" spans="1:12" ht="15.75">
      <c r="A166" s="55"/>
      <c r="J166" s="56"/>
      <c r="K166" s="56"/>
      <c r="L166" s="56"/>
    </row>
    <row r="167" spans="1:12" ht="15.75">
      <c r="A167" s="55"/>
      <c r="J167" s="56"/>
      <c r="K167" s="56"/>
      <c r="L167" s="56"/>
    </row>
    <row r="168" spans="1:12" ht="15.75">
      <c r="A168" s="55"/>
      <c r="J168" s="56"/>
      <c r="K168" s="56"/>
      <c r="L168" s="56"/>
    </row>
    <row r="169" spans="1:12" ht="15.75">
      <c r="A169" s="55"/>
      <c r="J169" s="56"/>
      <c r="K169" s="56"/>
      <c r="L169" s="56"/>
    </row>
    <row r="170" spans="1:12" ht="15.75">
      <c r="A170" s="55"/>
      <c r="J170" s="56"/>
      <c r="K170" s="56"/>
      <c r="L170" s="56"/>
    </row>
    <row r="171" spans="1:12" ht="15.75">
      <c r="A171" s="55"/>
      <c r="J171" s="56"/>
      <c r="K171" s="56"/>
      <c r="L171" s="56"/>
    </row>
    <row r="172" spans="1:12" ht="15.75">
      <c r="A172" s="55"/>
      <c r="J172" s="56"/>
      <c r="K172" s="56"/>
      <c r="L172" s="56"/>
    </row>
    <row r="173" spans="1:12" ht="15.75">
      <c r="A173" s="55"/>
      <c r="J173" s="56"/>
      <c r="K173" s="56"/>
      <c r="L173" s="56"/>
    </row>
    <row r="174" spans="1:12" ht="15.75">
      <c r="A174" s="55"/>
      <c r="J174" s="56"/>
      <c r="K174" s="56"/>
      <c r="L174" s="56"/>
    </row>
    <row r="175" spans="1:12" ht="15.75">
      <c r="A175" s="55"/>
      <c r="J175" s="56"/>
      <c r="K175" s="56"/>
      <c r="L175" s="56"/>
    </row>
    <row r="176" spans="1:12" ht="15.75">
      <c r="A176" s="55"/>
      <c r="J176" s="56"/>
      <c r="K176" s="56"/>
      <c r="L176" s="56"/>
    </row>
    <row r="177" spans="1:12" ht="15.75">
      <c r="A177" s="55"/>
      <c r="J177" s="56"/>
      <c r="K177" s="56"/>
      <c r="L177" s="56"/>
    </row>
    <row r="178" spans="1:12" ht="15.75">
      <c r="A178" s="55"/>
      <c r="J178" s="56"/>
      <c r="K178" s="56"/>
      <c r="L178" s="56"/>
    </row>
    <row r="179" spans="1:12" ht="15.75">
      <c r="A179" s="55"/>
      <c r="J179" s="56"/>
      <c r="K179" s="56"/>
      <c r="L179" s="56"/>
    </row>
    <row r="180" spans="1:12" ht="15.75">
      <c r="A180" s="55"/>
      <c r="J180" s="56"/>
      <c r="K180" s="56"/>
      <c r="L180" s="56"/>
    </row>
    <row r="181" spans="1:12" ht="15.75">
      <c r="A181" s="55"/>
      <c r="J181" s="56"/>
      <c r="K181" s="56"/>
      <c r="L181" s="56"/>
    </row>
    <row r="182" spans="1:12" ht="15.75">
      <c r="A182" s="55"/>
      <c r="J182" s="56"/>
      <c r="K182" s="56"/>
      <c r="L182" s="56"/>
    </row>
    <row r="183" spans="1:12" ht="15.75">
      <c r="A183" s="55"/>
      <c r="J183" s="56"/>
      <c r="K183" s="56"/>
      <c r="L183" s="56"/>
    </row>
    <row r="184" spans="1:12" ht="15.75">
      <c r="A184" s="55"/>
      <c r="J184" s="56"/>
      <c r="K184" s="56"/>
      <c r="L184" s="56"/>
    </row>
    <row r="185" spans="1:12" ht="15.75">
      <c r="A185" s="55"/>
      <c r="J185" s="56"/>
      <c r="K185" s="56"/>
      <c r="L185" s="56"/>
    </row>
    <row r="186" spans="1:12" ht="15.75">
      <c r="A186" s="55"/>
      <c r="J186" s="56"/>
      <c r="K186" s="56"/>
      <c r="L186" s="56"/>
    </row>
    <row r="187" spans="1:12" ht="15.75">
      <c r="A187" s="55"/>
      <c r="J187" s="56"/>
      <c r="K187" s="56"/>
      <c r="L187" s="56"/>
    </row>
    <row r="188" spans="1:12" ht="15.75">
      <c r="A188" s="55"/>
      <c r="J188" s="56"/>
      <c r="K188" s="56"/>
      <c r="L188" s="56"/>
    </row>
    <row r="189" spans="1:12" ht="15.75">
      <c r="A189" s="55"/>
      <c r="J189" s="56"/>
      <c r="K189" s="56"/>
      <c r="L189" s="56"/>
    </row>
    <row r="190" spans="1:12" ht="15.75">
      <c r="A190" s="55"/>
      <c r="J190" s="56"/>
      <c r="K190" s="56"/>
      <c r="L190" s="56"/>
    </row>
    <row r="191" spans="1:12" ht="15.75">
      <c r="A191" s="55"/>
      <c r="J191" s="56"/>
      <c r="K191" s="56"/>
      <c r="L191" s="56"/>
    </row>
    <row r="192" spans="1:12" ht="15.75">
      <c r="A192" s="55"/>
      <c r="J192" s="56"/>
      <c r="K192" s="56"/>
      <c r="L192" s="56"/>
    </row>
    <row r="193" spans="1:12" ht="15.75">
      <c r="A193" s="55"/>
      <c r="J193" s="56"/>
      <c r="K193" s="56"/>
      <c r="L193" s="56"/>
    </row>
    <row r="194" spans="1:12" ht="15.75">
      <c r="A194" s="55"/>
      <c r="J194" s="56"/>
      <c r="K194" s="56"/>
      <c r="L194" s="56"/>
    </row>
    <row r="195" spans="1:12" ht="15.75">
      <c r="A195" s="55"/>
      <c r="J195" s="56"/>
      <c r="K195" s="56"/>
      <c r="L195" s="56"/>
    </row>
    <row r="196" spans="1:12" ht="15.75">
      <c r="A196" s="55"/>
      <c r="J196" s="56"/>
      <c r="K196" s="56"/>
      <c r="L196" s="56"/>
    </row>
    <row r="197" spans="1:12" ht="15.75">
      <c r="A197" s="55"/>
      <c r="J197" s="56"/>
      <c r="K197" s="56"/>
      <c r="L197" s="56"/>
    </row>
    <row r="198" spans="1:12" ht="15.75">
      <c r="A198" s="55"/>
      <c r="J198" s="56"/>
      <c r="K198" s="56"/>
      <c r="L198" s="56"/>
    </row>
    <row r="199" spans="1:12" ht="15.75">
      <c r="A199" s="55"/>
      <c r="J199" s="56"/>
      <c r="K199" s="56"/>
      <c r="L199" s="56"/>
    </row>
    <row r="200" spans="1:12" ht="15.75">
      <c r="A200" s="55"/>
      <c r="J200" s="56"/>
      <c r="K200" s="56"/>
      <c r="L200" s="56"/>
    </row>
    <row r="201" spans="1:12" ht="15.75">
      <c r="A201" s="55"/>
    </row>
    <row r="202" spans="1:12" ht="15.75">
      <c r="A202" s="55"/>
    </row>
    <row r="203" spans="1:12" ht="15.75">
      <c r="A203" s="55"/>
    </row>
    <row r="204" spans="1:12" ht="15.75">
      <c r="A204" s="55"/>
    </row>
    <row r="205" spans="1:12" ht="15.75">
      <c r="A205" s="55"/>
    </row>
    <row r="206" spans="1:12" ht="15.75">
      <c r="A206" s="55"/>
    </row>
    <row r="207" spans="1:12" ht="15.75">
      <c r="A207" s="55"/>
    </row>
    <row r="208" spans="1:12"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sheetData>
  <mergeCells count="4">
    <mergeCell ref="A4:AF4"/>
    <mergeCell ref="A5:AF5"/>
    <mergeCell ref="A1:AF2"/>
    <mergeCell ref="A3:AF3"/>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B38" sqref="B38"/>
    </sheetView>
  </sheetViews>
  <sheetFormatPr baseColWidth="10" defaultRowHeight="15"/>
  <cols>
    <col min="1" max="1" width="77.28515625" style="57" customWidth="1"/>
    <col min="2" max="8" width="9.28515625" style="56" customWidth="1"/>
    <col min="9" max="9" width="7.42578125" style="475" bestFit="1" customWidth="1"/>
    <col min="10" max="10" width="7.42578125" style="56" bestFit="1" customWidth="1"/>
    <col min="11" max="11" width="8.42578125" style="56" bestFit="1" customWidth="1"/>
    <col min="12" max="13" width="7.42578125" style="56" bestFit="1" customWidth="1"/>
    <col min="14" max="14" width="7.85546875" style="56" bestFit="1" customWidth="1"/>
    <col min="15" max="15" width="8.42578125" style="56" bestFit="1" customWidth="1"/>
    <col min="16" max="22" width="11.42578125" style="56" customWidth="1"/>
    <col min="23" max="25" width="7.42578125" style="56" bestFit="1" customWidth="1"/>
    <col min="26" max="26" width="8.42578125" style="56" bestFit="1" customWidth="1"/>
    <col min="27" max="27" width="7.42578125" style="56" bestFit="1" customWidth="1"/>
    <col min="28" max="28" width="8.42578125" style="56" bestFit="1" customWidth="1"/>
    <col min="29" max="29" width="7.42578125" style="56" bestFit="1" customWidth="1"/>
    <col min="30" max="30" width="7.85546875" style="56" bestFit="1" customWidth="1"/>
    <col min="31" max="31" width="7.42578125" style="56" bestFit="1" customWidth="1"/>
    <col min="32" max="32" width="11.7109375" style="859" bestFit="1" customWidth="1"/>
    <col min="33" max="256" width="11.42578125" style="859"/>
    <col min="257" max="257" width="77.28515625" style="859" customWidth="1"/>
    <col min="258" max="264" width="9.28515625" style="859" customWidth="1"/>
    <col min="265" max="266" width="7.42578125" style="859" bestFit="1" customWidth="1"/>
    <col min="267" max="267" width="8.42578125" style="859" bestFit="1" customWidth="1"/>
    <col min="268" max="269" width="7.42578125" style="859" bestFit="1" customWidth="1"/>
    <col min="270" max="270" width="7.85546875" style="859" bestFit="1" customWidth="1"/>
    <col min="271" max="271" width="8.42578125" style="859" bestFit="1" customWidth="1"/>
    <col min="272" max="278" width="11.42578125" style="859" customWidth="1"/>
    <col min="279" max="281" width="7.42578125" style="859" bestFit="1" customWidth="1"/>
    <col min="282" max="282" width="8.42578125" style="859" bestFit="1" customWidth="1"/>
    <col min="283" max="283" width="7.42578125" style="859" bestFit="1" customWidth="1"/>
    <col min="284" max="284" width="8.42578125" style="859" bestFit="1" customWidth="1"/>
    <col min="285" max="285" width="7.42578125" style="859" bestFit="1" customWidth="1"/>
    <col min="286" max="286" width="7.85546875" style="859" bestFit="1" customWidth="1"/>
    <col min="287" max="287" width="7.42578125" style="859" bestFit="1" customWidth="1"/>
    <col min="288" max="288" width="11.7109375" style="859" bestFit="1" customWidth="1"/>
    <col min="289" max="512" width="11.42578125" style="859"/>
    <col min="513" max="513" width="77.28515625" style="859" customWidth="1"/>
    <col min="514" max="520" width="9.28515625" style="859" customWidth="1"/>
    <col min="521" max="522" width="7.42578125" style="859" bestFit="1" customWidth="1"/>
    <col min="523" max="523" width="8.42578125" style="859" bestFit="1" customWidth="1"/>
    <col min="524" max="525" width="7.42578125" style="859" bestFit="1" customWidth="1"/>
    <col min="526" max="526" width="7.85546875" style="859" bestFit="1" customWidth="1"/>
    <col min="527" max="527" width="8.42578125" style="859" bestFit="1" customWidth="1"/>
    <col min="528" max="534" width="11.42578125" style="859" customWidth="1"/>
    <col min="535" max="537" width="7.42578125" style="859" bestFit="1" customWidth="1"/>
    <col min="538" max="538" width="8.42578125" style="859" bestFit="1" customWidth="1"/>
    <col min="539" max="539" width="7.42578125" style="859" bestFit="1" customWidth="1"/>
    <col min="540" max="540" width="8.42578125" style="859" bestFit="1" customWidth="1"/>
    <col min="541" max="541" width="7.42578125" style="859" bestFit="1" customWidth="1"/>
    <col min="542" max="542" width="7.85546875" style="859" bestFit="1" customWidth="1"/>
    <col min="543" max="543" width="7.42578125" style="859" bestFit="1" customWidth="1"/>
    <col min="544" max="544" width="11.7109375" style="859" bestFit="1" customWidth="1"/>
    <col min="545" max="768" width="11.42578125" style="859"/>
    <col min="769" max="769" width="77.28515625" style="859" customWidth="1"/>
    <col min="770" max="776" width="9.28515625" style="859" customWidth="1"/>
    <col min="777" max="778" width="7.42578125" style="859" bestFit="1" customWidth="1"/>
    <col min="779" max="779" width="8.42578125" style="859" bestFit="1" customWidth="1"/>
    <col min="780" max="781" width="7.42578125" style="859" bestFit="1" customWidth="1"/>
    <col min="782" max="782" width="7.85546875" style="859" bestFit="1" customWidth="1"/>
    <col min="783" max="783" width="8.42578125" style="859" bestFit="1" customWidth="1"/>
    <col min="784" max="790" width="11.42578125" style="859" customWidth="1"/>
    <col min="791" max="793" width="7.42578125" style="859" bestFit="1" customWidth="1"/>
    <col min="794" max="794" width="8.42578125" style="859" bestFit="1" customWidth="1"/>
    <col min="795" max="795" width="7.42578125" style="859" bestFit="1" customWidth="1"/>
    <col min="796" max="796" width="8.42578125" style="859" bestFit="1" customWidth="1"/>
    <col min="797" max="797" width="7.42578125" style="859" bestFit="1" customWidth="1"/>
    <col min="798" max="798" width="7.85546875" style="859" bestFit="1" customWidth="1"/>
    <col min="799" max="799" width="7.42578125" style="859" bestFit="1" customWidth="1"/>
    <col min="800" max="800" width="11.7109375" style="859" bestFit="1" customWidth="1"/>
    <col min="801" max="1024" width="11.42578125" style="859"/>
    <col min="1025" max="1025" width="77.28515625" style="859" customWidth="1"/>
    <col min="1026" max="1032" width="9.28515625" style="859" customWidth="1"/>
    <col min="1033" max="1034" width="7.42578125" style="859" bestFit="1" customWidth="1"/>
    <col min="1035" max="1035" width="8.42578125" style="859" bestFit="1" customWidth="1"/>
    <col min="1036" max="1037" width="7.42578125" style="859" bestFit="1" customWidth="1"/>
    <col min="1038" max="1038" width="7.85546875" style="859" bestFit="1" customWidth="1"/>
    <col min="1039" max="1039" width="8.42578125" style="859" bestFit="1" customWidth="1"/>
    <col min="1040" max="1046" width="11.42578125" style="859" customWidth="1"/>
    <col min="1047" max="1049" width="7.42578125" style="859" bestFit="1" customWidth="1"/>
    <col min="1050" max="1050" width="8.42578125" style="859" bestFit="1" customWidth="1"/>
    <col min="1051" max="1051" width="7.42578125" style="859" bestFit="1" customWidth="1"/>
    <col min="1052" max="1052" width="8.42578125" style="859" bestFit="1" customWidth="1"/>
    <col min="1053" max="1053" width="7.42578125" style="859" bestFit="1" customWidth="1"/>
    <col min="1054" max="1054" width="7.85546875" style="859" bestFit="1" customWidth="1"/>
    <col min="1055" max="1055" width="7.42578125" style="859" bestFit="1" customWidth="1"/>
    <col min="1056" max="1056" width="11.7109375" style="859" bestFit="1" customWidth="1"/>
    <col min="1057" max="1280" width="11.42578125" style="859"/>
    <col min="1281" max="1281" width="77.28515625" style="859" customWidth="1"/>
    <col min="1282" max="1288" width="9.28515625" style="859" customWidth="1"/>
    <col min="1289" max="1290" width="7.42578125" style="859" bestFit="1" customWidth="1"/>
    <col min="1291" max="1291" width="8.42578125" style="859" bestFit="1" customWidth="1"/>
    <col min="1292" max="1293" width="7.42578125" style="859" bestFit="1" customWidth="1"/>
    <col min="1294" max="1294" width="7.85546875" style="859" bestFit="1" customWidth="1"/>
    <col min="1295" max="1295" width="8.42578125" style="859" bestFit="1" customWidth="1"/>
    <col min="1296" max="1302" width="11.42578125" style="859" customWidth="1"/>
    <col min="1303" max="1305" width="7.42578125" style="859" bestFit="1" customWidth="1"/>
    <col min="1306" max="1306" width="8.42578125" style="859" bestFit="1" customWidth="1"/>
    <col min="1307" max="1307" width="7.42578125" style="859" bestFit="1" customWidth="1"/>
    <col min="1308" max="1308" width="8.42578125" style="859" bestFit="1" customWidth="1"/>
    <col min="1309" max="1309" width="7.42578125" style="859" bestFit="1" customWidth="1"/>
    <col min="1310" max="1310" width="7.85546875" style="859" bestFit="1" customWidth="1"/>
    <col min="1311" max="1311" width="7.42578125" style="859" bestFit="1" customWidth="1"/>
    <col min="1312" max="1312" width="11.7109375" style="859" bestFit="1" customWidth="1"/>
    <col min="1313" max="1536" width="11.42578125" style="859"/>
    <col min="1537" max="1537" width="77.28515625" style="859" customWidth="1"/>
    <col min="1538" max="1544" width="9.28515625" style="859" customWidth="1"/>
    <col min="1545" max="1546" width="7.42578125" style="859" bestFit="1" customWidth="1"/>
    <col min="1547" max="1547" width="8.42578125" style="859" bestFit="1" customWidth="1"/>
    <col min="1548" max="1549" width="7.42578125" style="859" bestFit="1" customWidth="1"/>
    <col min="1550" max="1550" width="7.85546875" style="859" bestFit="1" customWidth="1"/>
    <col min="1551" max="1551" width="8.42578125" style="859" bestFit="1" customWidth="1"/>
    <col min="1552" max="1558" width="11.42578125" style="859" customWidth="1"/>
    <col min="1559" max="1561" width="7.42578125" style="859" bestFit="1" customWidth="1"/>
    <col min="1562" max="1562" width="8.42578125" style="859" bestFit="1" customWidth="1"/>
    <col min="1563" max="1563" width="7.42578125" style="859" bestFit="1" customWidth="1"/>
    <col min="1564" max="1564" width="8.42578125" style="859" bestFit="1" customWidth="1"/>
    <col min="1565" max="1565" width="7.42578125" style="859" bestFit="1" customWidth="1"/>
    <col min="1566" max="1566" width="7.85546875" style="859" bestFit="1" customWidth="1"/>
    <col min="1567" max="1567" width="7.42578125" style="859" bestFit="1" customWidth="1"/>
    <col min="1568" max="1568" width="11.7109375" style="859" bestFit="1" customWidth="1"/>
    <col min="1569" max="1792" width="11.42578125" style="859"/>
    <col min="1793" max="1793" width="77.28515625" style="859" customWidth="1"/>
    <col min="1794" max="1800" width="9.28515625" style="859" customWidth="1"/>
    <col min="1801" max="1802" width="7.42578125" style="859" bestFit="1" customWidth="1"/>
    <col min="1803" max="1803" width="8.42578125" style="859" bestFit="1" customWidth="1"/>
    <col min="1804" max="1805" width="7.42578125" style="859" bestFit="1" customWidth="1"/>
    <col min="1806" max="1806" width="7.85546875" style="859" bestFit="1" customWidth="1"/>
    <col min="1807" max="1807" width="8.42578125" style="859" bestFit="1" customWidth="1"/>
    <col min="1808" max="1814" width="11.42578125" style="859" customWidth="1"/>
    <col min="1815" max="1817" width="7.42578125" style="859" bestFit="1" customWidth="1"/>
    <col min="1818" max="1818" width="8.42578125" style="859" bestFit="1" customWidth="1"/>
    <col min="1819" max="1819" width="7.42578125" style="859" bestFit="1" customWidth="1"/>
    <col min="1820" max="1820" width="8.42578125" style="859" bestFit="1" customWidth="1"/>
    <col min="1821" max="1821" width="7.42578125" style="859" bestFit="1" customWidth="1"/>
    <col min="1822" max="1822" width="7.85546875" style="859" bestFit="1" customWidth="1"/>
    <col min="1823" max="1823" width="7.42578125" style="859" bestFit="1" customWidth="1"/>
    <col min="1824" max="1824" width="11.7109375" style="859" bestFit="1" customWidth="1"/>
    <col min="1825" max="2048" width="11.42578125" style="859"/>
    <col min="2049" max="2049" width="77.28515625" style="859" customWidth="1"/>
    <col min="2050" max="2056" width="9.28515625" style="859" customWidth="1"/>
    <col min="2057" max="2058" width="7.42578125" style="859" bestFit="1" customWidth="1"/>
    <col min="2059" max="2059" width="8.42578125" style="859" bestFit="1" customWidth="1"/>
    <col min="2060" max="2061" width="7.42578125" style="859" bestFit="1" customWidth="1"/>
    <col min="2062" max="2062" width="7.85546875" style="859" bestFit="1" customWidth="1"/>
    <col min="2063" max="2063" width="8.42578125" style="859" bestFit="1" customWidth="1"/>
    <col min="2064" max="2070" width="11.42578125" style="859" customWidth="1"/>
    <col min="2071" max="2073" width="7.42578125" style="859" bestFit="1" customWidth="1"/>
    <col min="2074" max="2074" width="8.42578125" style="859" bestFit="1" customWidth="1"/>
    <col min="2075" max="2075" width="7.42578125" style="859" bestFit="1" customWidth="1"/>
    <col min="2076" max="2076" width="8.42578125" style="859" bestFit="1" customWidth="1"/>
    <col min="2077" max="2077" width="7.42578125" style="859" bestFit="1" customWidth="1"/>
    <col min="2078" max="2078" width="7.85546875" style="859" bestFit="1" customWidth="1"/>
    <col min="2079" max="2079" width="7.42578125" style="859" bestFit="1" customWidth="1"/>
    <col min="2080" max="2080" width="11.7109375" style="859" bestFit="1" customWidth="1"/>
    <col min="2081" max="2304" width="11.42578125" style="859"/>
    <col min="2305" max="2305" width="77.28515625" style="859" customWidth="1"/>
    <col min="2306" max="2312" width="9.28515625" style="859" customWidth="1"/>
    <col min="2313" max="2314" width="7.42578125" style="859" bestFit="1" customWidth="1"/>
    <col min="2315" max="2315" width="8.42578125" style="859" bestFit="1" customWidth="1"/>
    <col min="2316" max="2317" width="7.42578125" style="859" bestFit="1" customWidth="1"/>
    <col min="2318" max="2318" width="7.85546875" style="859" bestFit="1" customWidth="1"/>
    <col min="2319" max="2319" width="8.42578125" style="859" bestFit="1" customWidth="1"/>
    <col min="2320" max="2326" width="11.42578125" style="859" customWidth="1"/>
    <col min="2327" max="2329" width="7.42578125" style="859" bestFit="1" customWidth="1"/>
    <col min="2330" max="2330" width="8.42578125" style="859" bestFit="1" customWidth="1"/>
    <col min="2331" max="2331" width="7.42578125" style="859" bestFit="1" customWidth="1"/>
    <col min="2332" max="2332" width="8.42578125" style="859" bestFit="1" customWidth="1"/>
    <col min="2333" max="2333" width="7.42578125" style="859" bestFit="1" customWidth="1"/>
    <col min="2334" max="2334" width="7.85546875" style="859" bestFit="1" customWidth="1"/>
    <col min="2335" max="2335" width="7.42578125" style="859" bestFit="1" customWidth="1"/>
    <col min="2336" max="2336" width="11.7109375" style="859" bestFit="1" customWidth="1"/>
    <col min="2337" max="2560" width="11.42578125" style="859"/>
    <col min="2561" max="2561" width="77.28515625" style="859" customWidth="1"/>
    <col min="2562" max="2568" width="9.28515625" style="859" customWidth="1"/>
    <col min="2569" max="2570" width="7.42578125" style="859" bestFit="1" customWidth="1"/>
    <col min="2571" max="2571" width="8.42578125" style="859" bestFit="1" customWidth="1"/>
    <col min="2572" max="2573" width="7.42578125" style="859" bestFit="1" customWidth="1"/>
    <col min="2574" max="2574" width="7.85546875" style="859" bestFit="1" customWidth="1"/>
    <col min="2575" max="2575" width="8.42578125" style="859" bestFit="1" customWidth="1"/>
    <col min="2576" max="2582" width="11.42578125" style="859" customWidth="1"/>
    <col min="2583" max="2585" width="7.42578125" style="859" bestFit="1" customWidth="1"/>
    <col min="2586" max="2586" width="8.42578125" style="859" bestFit="1" customWidth="1"/>
    <col min="2587" max="2587" width="7.42578125" style="859" bestFit="1" customWidth="1"/>
    <col min="2588" max="2588" width="8.42578125" style="859" bestFit="1" customWidth="1"/>
    <col min="2589" max="2589" width="7.42578125" style="859" bestFit="1" customWidth="1"/>
    <col min="2590" max="2590" width="7.85546875" style="859" bestFit="1" customWidth="1"/>
    <col min="2591" max="2591" width="7.42578125" style="859" bestFit="1" customWidth="1"/>
    <col min="2592" max="2592" width="11.7109375" style="859" bestFit="1" customWidth="1"/>
    <col min="2593" max="2816" width="11.42578125" style="859"/>
    <col min="2817" max="2817" width="77.28515625" style="859" customWidth="1"/>
    <col min="2818" max="2824" width="9.28515625" style="859" customWidth="1"/>
    <col min="2825" max="2826" width="7.42578125" style="859" bestFit="1" customWidth="1"/>
    <col min="2827" max="2827" width="8.42578125" style="859" bestFit="1" customWidth="1"/>
    <col min="2828" max="2829" width="7.42578125" style="859" bestFit="1" customWidth="1"/>
    <col min="2830" max="2830" width="7.85546875" style="859" bestFit="1" customWidth="1"/>
    <col min="2831" max="2831" width="8.42578125" style="859" bestFit="1" customWidth="1"/>
    <col min="2832" max="2838" width="11.42578125" style="859" customWidth="1"/>
    <col min="2839" max="2841" width="7.42578125" style="859" bestFit="1" customWidth="1"/>
    <col min="2842" max="2842" width="8.42578125" style="859" bestFit="1" customWidth="1"/>
    <col min="2843" max="2843" width="7.42578125" style="859" bestFit="1" customWidth="1"/>
    <col min="2844" max="2844" width="8.42578125" style="859" bestFit="1" customWidth="1"/>
    <col min="2845" max="2845" width="7.42578125" style="859" bestFit="1" customWidth="1"/>
    <col min="2846" max="2846" width="7.85546875" style="859" bestFit="1" customWidth="1"/>
    <col min="2847" max="2847" width="7.42578125" style="859" bestFit="1" customWidth="1"/>
    <col min="2848" max="2848" width="11.7109375" style="859" bestFit="1" customWidth="1"/>
    <col min="2849" max="3072" width="11.42578125" style="859"/>
    <col min="3073" max="3073" width="77.28515625" style="859" customWidth="1"/>
    <col min="3074" max="3080" width="9.28515625" style="859" customWidth="1"/>
    <col min="3081" max="3082" width="7.42578125" style="859" bestFit="1" customWidth="1"/>
    <col min="3083" max="3083" width="8.42578125" style="859" bestFit="1" customWidth="1"/>
    <col min="3084" max="3085" width="7.42578125" style="859" bestFit="1" customWidth="1"/>
    <col min="3086" max="3086" width="7.85546875" style="859" bestFit="1" customWidth="1"/>
    <col min="3087" max="3087" width="8.42578125" style="859" bestFit="1" customWidth="1"/>
    <col min="3088" max="3094" width="11.42578125" style="859" customWidth="1"/>
    <col min="3095" max="3097" width="7.42578125" style="859" bestFit="1" customWidth="1"/>
    <col min="3098" max="3098" width="8.42578125" style="859" bestFit="1" customWidth="1"/>
    <col min="3099" max="3099" width="7.42578125" style="859" bestFit="1" customWidth="1"/>
    <col min="3100" max="3100" width="8.42578125" style="859" bestFit="1" customWidth="1"/>
    <col min="3101" max="3101" width="7.42578125" style="859" bestFit="1" customWidth="1"/>
    <col min="3102" max="3102" width="7.85546875" style="859" bestFit="1" customWidth="1"/>
    <col min="3103" max="3103" width="7.42578125" style="859" bestFit="1" customWidth="1"/>
    <col min="3104" max="3104" width="11.7109375" style="859" bestFit="1" customWidth="1"/>
    <col min="3105" max="3328" width="11.42578125" style="859"/>
    <col min="3329" max="3329" width="77.28515625" style="859" customWidth="1"/>
    <col min="3330" max="3336" width="9.28515625" style="859" customWidth="1"/>
    <col min="3337" max="3338" width="7.42578125" style="859" bestFit="1" customWidth="1"/>
    <col min="3339" max="3339" width="8.42578125" style="859" bestFit="1" customWidth="1"/>
    <col min="3340" max="3341" width="7.42578125" style="859" bestFit="1" customWidth="1"/>
    <col min="3342" max="3342" width="7.85546875" style="859" bestFit="1" customWidth="1"/>
    <col min="3343" max="3343" width="8.42578125" style="859" bestFit="1" customWidth="1"/>
    <col min="3344" max="3350" width="11.42578125" style="859" customWidth="1"/>
    <col min="3351" max="3353" width="7.42578125" style="859" bestFit="1" customWidth="1"/>
    <col min="3354" max="3354" width="8.42578125" style="859" bestFit="1" customWidth="1"/>
    <col min="3355" max="3355" width="7.42578125" style="859" bestFit="1" customWidth="1"/>
    <col min="3356" max="3356" width="8.42578125" style="859" bestFit="1" customWidth="1"/>
    <col min="3357" max="3357" width="7.42578125" style="859" bestFit="1" customWidth="1"/>
    <col min="3358" max="3358" width="7.85546875" style="859" bestFit="1" customWidth="1"/>
    <col min="3359" max="3359" width="7.42578125" style="859" bestFit="1" customWidth="1"/>
    <col min="3360" max="3360" width="11.7109375" style="859" bestFit="1" customWidth="1"/>
    <col min="3361" max="3584" width="11.42578125" style="859"/>
    <col min="3585" max="3585" width="77.28515625" style="859" customWidth="1"/>
    <col min="3586" max="3592" width="9.28515625" style="859" customWidth="1"/>
    <col min="3593" max="3594" width="7.42578125" style="859" bestFit="1" customWidth="1"/>
    <col min="3595" max="3595" width="8.42578125" style="859" bestFit="1" customWidth="1"/>
    <col min="3596" max="3597" width="7.42578125" style="859" bestFit="1" customWidth="1"/>
    <col min="3598" max="3598" width="7.85546875" style="859" bestFit="1" customWidth="1"/>
    <col min="3599" max="3599" width="8.42578125" style="859" bestFit="1" customWidth="1"/>
    <col min="3600" max="3606" width="11.42578125" style="859" customWidth="1"/>
    <col min="3607" max="3609" width="7.42578125" style="859" bestFit="1" customWidth="1"/>
    <col min="3610" max="3610" width="8.42578125" style="859" bestFit="1" customWidth="1"/>
    <col min="3611" max="3611" width="7.42578125" style="859" bestFit="1" customWidth="1"/>
    <col min="3612" max="3612" width="8.42578125" style="859" bestFit="1" customWidth="1"/>
    <col min="3613" max="3613" width="7.42578125" style="859" bestFit="1" customWidth="1"/>
    <col min="3614" max="3614" width="7.85546875" style="859" bestFit="1" customWidth="1"/>
    <col min="3615" max="3615" width="7.42578125" style="859" bestFit="1" customWidth="1"/>
    <col min="3616" max="3616" width="11.7109375" style="859" bestFit="1" customWidth="1"/>
    <col min="3617" max="3840" width="11.42578125" style="859"/>
    <col min="3841" max="3841" width="77.28515625" style="859" customWidth="1"/>
    <col min="3842" max="3848" width="9.28515625" style="859" customWidth="1"/>
    <col min="3849" max="3850" width="7.42578125" style="859" bestFit="1" customWidth="1"/>
    <col min="3851" max="3851" width="8.42578125" style="859" bestFit="1" customWidth="1"/>
    <col min="3852" max="3853" width="7.42578125" style="859" bestFit="1" customWidth="1"/>
    <col min="3854" max="3854" width="7.85546875" style="859" bestFit="1" customWidth="1"/>
    <col min="3855" max="3855" width="8.42578125" style="859" bestFit="1" customWidth="1"/>
    <col min="3856" max="3862" width="11.42578125" style="859" customWidth="1"/>
    <col min="3863" max="3865" width="7.42578125" style="859" bestFit="1" customWidth="1"/>
    <col min="3866" max="3866" width="8.42578125" style="859" bestFit="1" customWidth="1"/>
    <col min="3867" max="3867" width="7.42578125" style="859" bestFit="1" customWidth="1"/>
    <col min="3868" max="3868" width="8.42578125" style="859" bestFit="1" customWidth="1"/>
    <col min="3869" max="3869" width="7.42578125" style="859" bestFit="1" customWidth="1"/>
    <col min="3870" max="3870" width="7.85546875" style="859" bestFit="1" customWidth="1"/>
    <col min="3871" max="3871" width="7.42578125" style="859" bestFit="1" customWidth="1"/>
    <col min="3872" max="3872" width="11.7109375" style="859" bestFit="1" customWidth="1"/>
    <col min="3873" max="4096" width="11.42578125" style="859"/>
    <col min="4097" max="4097" width="77.28515625" style="859" customWidth="1"/>
    <col min="4098" max="4104" width="9.28515625" style="859" customWidth="1"/>
    <col min="4105" max="4106" width="7.42578125" style="859" bestFit="1" customWidth="1"/>
    <col min="4107" max="4107" width="8.42578125" style="859" bestFit="1" customWidth="1"/>
    <col min="4108" max="4109" width="7.42578125" style="859" bestFit="1" customWidth="1"/>
    <col min="4110" max="4110" width="7.85546875" style="859" bestFit="1" customWidth="1"/>
    <col min="4111" max="4111" width="8.42578125" style="859" bestFit="1" customWidth="1"/>
    <col min="4112" max="4118" width="11.42578125" style="859" customWidth="1"/>
    <col min="4119" max="4121" width="7.42578125" style="859" bestFit="1" customWidth="1"/>
    <col min="4122" max="4122" width="8.42578125" style="859" bestFit="1" customWidth="1"/>
    <col min="4123" max="4123" width="7.42578125" style="859" bestFit="1" customWidth="1"/>
    <col min="4124" max="4124" width="8.42578125" style="859" bestFit="1" customWidth="1"/>
    <col min="4125" max="4125" width="7.42578125" style="859" bestFit="1" customWidth="1"/>
    <col min="4126" max="4126" width="7.85546875" style="859" bestFit="1" customWidth="1"/>
    <col min="4127" max="4127" width="7.42578125" style="859" bestFit="1" customWidth="1"/>
    <col min="4128" max="4128" width="11.7109375" style="859" bestFit="1" customWidth="1"/>
    <col min="4129" max="4352" width="11.42578125" style="859"/>
    <col min="4353" max="4353" width="77.28515625" style="859" customWidth="1"/>
    <col min="4354" max="4360" width="9.28515625" style="859" customWidth="1"/>
    <col min="4361" max="4362" width="7.42578125" style="859" bestFit="1" customWidth="1"/>
    <col min="4363" max="4363" width="8.42578125" style="859" bestFit="1" customWidth="1"/>
    <col min="4364" max="4365" width="7.42578125" style="859" bestFit="1" customWidth="1"/>
    <col min="4366" max="4366" width="7.85546875" style="859" bestFit="1" customWidth="1"/>
    <col min="4367" max="4367" width="8.42578125" style="859" bestFit="1" customWidth="1"/>
    <col min="4368" max="4374" width="11.42578125" style="859" customWidth="1"/>
    <col min="4375" max="4377" width="7.42578125" style="859" bestFit="1" customWidth="1"/>
    <col min="4378" max="4378" width="8.42578125" style="859" bestFit="1" customWidth="1"/>
    <col min="4379" max="4379" width="7.42578125" style="859" bestFit="1" customWidth="1"/>
    <col min="4380" max="4380" width="8.42578125" style="859" bestFit="1" customWidth="1"/>
    <col min="4381" max="4381" width="7.42578125" style="859" bestFit="1" customWidth="1"/>
    <col min="4382" max="4382" width="7.85546875" style="859" bestFit="1" customWidth="1"/>
    <col min="4383" max="4383" width="7.42578125" style="859" bestFit="1" customWidth="1"/>
    <col min="4384" max="4384" width="11.7109375" style="859" bestFit="1" customWidth="1"/>
    <col min="4385" max="4608" width="11.42578125" style="859"/>
    <col min="4609" max="4609" width="77.28515625" style="859" customWidth="1"/>
    <col min="4610" max="4616" width="9.28515625" style="859" customWidth="1"/>
    <col min="4617" max="4618" width="7.42578125" style="859" bestFit="1" customWidth="1"/>
    <col min="4619" max="4619" width="8.42578125" style="859" bestFit="1" customWidth="1"/>
    <col min="4620" max="4621" width="7.42578125" style="859" bestFit="1" customWidth="1"/>
    <col min="4622" max="4622" width="7.85546875" style="859" bestFit="1" customWidth="1"/>
    <col min="4623" max="4623" width="8.42578125" style="859" bestFit="1" customWidth="1"/>
    <col min="4624" max="4630" width="11.42578125" style="859" customWidth="1"/>
    <col min="4631" max="4633" width="7.42578125" style="859" bestFit="1" customWidth="1"/>
    <col min="4634" max="4634" width="8.42578125" style="859" bestFit="1" customWidth="1"/>
    <col min="4635" max="4635" width="7.42578125" style="859" bestFit="1" customWidth="1"/>
    <col min="4636" max="4636" width="8.42578125" style="859" bestFit="1" customWidth="1"/>
    <col min="4637" max="4637" width="7.42578125" style="859" bestFit="1" customWidth="1"/>
    <col min="4638" max="4638" width="7.85546875" style="859" bestFit="1" customWidth="1"/>
    <col min="4639" max="4639" width="7.42578125" style="859" bestFit="1" customWidth="1"/>
    <col min="4640" max="4640" width="11.7109375" style="859" bestFit="1" customWidth="1"/>
    <col min="4641" max="4864" width="11.42578125" style="859"/>
    <col min="4865" max="4865" width="77.28515625" style="859" customWidth="1"/>
    <col min="4866" max="4872" width="9.28515625" style="859" customWidth="1"/>
    <col min="4873" max="4874" width="7.42578125" style="859" bestFit="1" customWidth="1"/>
    <col min="4875" max="4875" width="8.42578125" style="859" bestFit="1" customWidth="1"/>
    <col min="4876" max="4877" width="7.42578125" style="859" bestFit="1" customWidth="1"/>
    <col min="4878" max="4878" width="7.85546875" style="859" bestFit="1" customWidth="1"/>
    <col min="4879" max="4879" width="8.42578125" style="859" bestFit="1" customWidth="1"/>
    <col min="4880" max="4886" width="11.42578125" style="859" customWidth="1"/>
    <col min="4887" max="4889" width="7.42578125" style="859" bestFit="1" customWidth="1"/>
    <col min="4890" max="4890" width="8.42578125" style="859" bestFit="1" customWidth="1"/>
    <col min="4891" max="4891" width="7.42578125" style="859" bestFit="1" customWidth="1"/>
    <col min="4892" max="4892" width="8.42578125" style="859" bestFit="1" customWidth="1"/>
    <col min="4893" max="4893" width="7.42578125" style="859" bestFit="1" customWidth="1"/>
    <col min="4894" max="4894" width="7.85546875" style="859" bestFit="1" customWidth="1"/>
    <col min="4895" max="4895" width="7.42578125" style="859" bestFit="1" customWidth="1"/>
    <col min="4896" max="4896" width="11.7109375" style="859" bestFit="1" customWidth="1"/>
    <col min="4897" max="5120" width="11.42578125" style="859"/>
    <col min="5121" max="5121" width="77.28515625" style="859" customWidth="1"/>
    <col min="5122" max="5128" width="9.28515625" style="859" customWidth="1"/>
    <col min="5129" max="5130" width="7.42578125" style="859" bestFit="1" customWidth="1"/>
    <col min="5131" max="5131" width="8.42578125" style="859" bestFit="1" customWidth="1"/>
    <col min="5132" max="5133" width="7.42578125" style="859" bestFit="1" customWidth="1"/>
    <col min="5134" max="5134" width="7.85546875" style="859" bestFit="1" customWidth="1"/>
    <col min="5135" max="5135" width="8.42578125" style="859" bestFit="1" customWidth="1"/>
    <col min="5136" max="5142" width="11.42578125" style="859" customWidth="1"/>
    <col min="5143" max="5145" width="7.42578125" style="859" bestFit="1" customWidth="1"/>
    <col min="5146" max="5146" width="8.42578125" style="859" bestFit="1" customWidth="1"/>
    <col min="5147" max="5147" width="7.42578125" style="859" bestFit="1" customWidth="1"/>
    <col min="5148" max="5148" width="8.42578125" style="859" bestFit="1" customWidth="1"/>
    <col min="5149" max="5149" width="7.42578125" style="859" bestFit="1" customWidth="1"/>
    <col min="5150" max="5150" width="7.85546875" style="859" bestFit="1" customWidth="1"/>
    <col min="5151" max="5151" width="7.42578125" style="859" bestFit="1" customWidth="1"/>
    <col min="5152" max="5152" width="11.7109375" style="859" bestFit="1" customWidth="1"/>
    <col min="5153" max="5376" width="11.42578125" style="859"/>
    <col min="5377" max="5377" width="77.28515625" style="859" customWidth="1"/>
    <col min="5378" max="5384" width="9.28515625" style="859" customWidth="1"/>
    <col min="5385" max="5386" width="7.42578125" style="859" bestFit="1" customWidth="1"/>
    <col min="5387" max="5387" width="8.42578125" style="859" bestFit="1" customWidth="1"/>
    <col min="5388" max="5389" width="7.42578125" style="859" bestFit="1" customWidth="1"/>
    <col min="5390" max="5390" width="7.85546875" style="859" bestFit="1" customWidth="1"/>
    <col min="5391" max="5391" width="8.42578125" style="859" bestFit="1" customWidth="1"/>
    <col min="5392" max="5398" width="11.42578125" style="859" customWidth="1"/>
    <col min="5399" max="5401" width="7.42578125" style="859" bestFit="1" customWidth="1"/>
    <col min="5402" max="5402" width="8.42578125" style="859" bestFit="1" customWidth="1"/>
    <col min="5403" max="5403" width="7.42578125" style="859" bestFit="1" customWidth="1"/>
    <col min="5404" max="5404" width="8.42578125" style="859" bestFit="1" customWidth="1"/>
    <col min="5405" max="5405" width="7.42578125" style="859" bestFit="1" customWidth="1"/>
    <col min="5406" max="5406" width="7.85546875" style="859" bestFit="1" customWidth="1"/>
    <col min="5407" max="5407" width="7.42578125" style="859" bestFit="1" customWidth="1"/>
    <col min="5408" max="5408" width="11.7109375" style="859" bestFit="1" customWidth="1"/>
    <col min="5409" max="5632" width="11.42578125" style="859"/>
    <col min="5633" max="5633" width="77.28515625" style="859" customWidth="1"/>
    <col min="5634" max="5640" width="9.28515625" style="859" customWidth="1"/>
    <col min="5641" max="5642" width="7.42578125" style="859" bestFit="1" customWidth="1"/>
    <col min="5643" max="5643" width="8.42578125" style="859" bestFit="1" customWidth="1"/>
    <col min="5644" max="5645" width="7.42578125" style="859" bestFit="1" customWidth="1"/>
    <col min="5646" max="5646" width="7.85546875" style="859" bestFit="1" customWidth="1"/>
    <col min="5647" max="5647" width="8.42578125" style="859" bestFit="1" customWidth="1"/>
    <col min="5648" max="5654" width="11.42578125" style="859" customWidth="1"/>
    <col min="5655" max="5657" width="7.42578125" style="859" bestFit="1" customWidth="1"/>
    <col min="5658" max="5658" width="8.42578125" style="859" bestFit="1" customWidth="1"/>
    <col min="5659" max="5659" width="7.42578125" style="859" bestFit="1" customWidth="1"/>
    <col min="5660" max="5660" width="8.42578125" style="859" bestFit="1" customWidth="1"/>
    <col min="5661" max="5661" width="7.42578125" style="859" bestFit="1" customWidth="1"/>
    <col min="5662" max="5662" width="7.85546875" style="859" bestFit="1" customWidth="1"/>
    <col min="5663" max="5663" width="7.42578125" style="859" bestFit="1" customWidth="1"/>
    <col min="5664" max="5664" width="11.7109375" style="859" bestFit="1" customWidth="1"/>
    <col min="5665" max="5888" width="11.42578125" style="859"/>
    <col min="5889" max="5889" width="77.28515625" style="859" customWidth="1"/>
    <col min="5890" max="5896" width="9.28515625" style="859" customWidth="1"/>
    <col min="5897" max="5898" width="7.42578125" style="859" bestFit="1" customWidth="1"/>
    <col min="5899" max="5899" width="8.42578125" style="859" bestFit="1" customWidth="1"/>
    <col min="5900" max="5901" width="7.42578125" style="859" bestFit="1" customWidth="1"/>
    <col min="5902" max="5902" width="7.85546875" style="859" bestFit="1" customWidth="1"/>
    <col min="5903" max="5903" width="8.42578125" style="859" bestFit="1" customWidth="1"/>
    <col min="5904" max="5910" width="11.42578125" style="859" customWidth="1"/>
    <col min="5911" max="5913" width="7.42578125" style="859" bestFit="1" customWidth="1"/>
    <col min="5914" max="5914" width="8.42578125" style="859" bestFit="1" customWidth="1"/>
    <col min="5915" max="5915" width="7.42578125" style="859" bestFit="1" customWidth="1"/>
    <col min="5916" max="5916" width="8.42578125" style="859" bestFit="1" customWidth="1"/>
    <col min="5917" max="5917" width="7.42578125" style="859" bestFit="1" customWidth="1"/>
    <col min="5918" max="5918" width="7.85546875" style="859" bestFit="1" customWidth="1"/>
    <col min="5919" max="5919" width="7.42578125" style="859" bestFit="1" customWidth="1"/>
    <col min="5920" max="5920" width="11.7109375" style="859" bestFit="1" customWidth="1"/>
    <col min="5921" max="6144" width="11.42578125" style="859"/>
    <col min="6145" max="6145" width="77.28515625" style="859" customWidth="1"/>
    <col min="6146" max="6152" width="9.28515625" style="859" customWidth="1"/>
    <col min="6153" max="6154" width="7.42578125" style="859" bestFit="1" customWidth="1"/>
    <col min="6155" max="6155" width="8.42578125" style="859" bestFit="1" customWidth="1"/>
    <col min="6156" max="6157" width="7.42578125" style="859" bestFit="1" customWidth="1"/>
    <col min="6158" max="6158" width="7.85546875" style="859" bestFit="1" customWidth="1"/>
    <col min="6159" max="6159" width="8.42578125" style="859" bestFit="1" customWidth="1"/>
    <col min="6160" max="6166" width="11.42578125" style="859" customWidth="1"/>
    <col min="6167" max="6169" width="7.42578125" style="859" bestFit="1" customWidth="1"/>
    <col min="6170" max="6170" width="8.42578125" style="859" bestFit="1" customWidth="1"/>
    <col min="6171" max="6171" width="7.42578125" style="859" bestFit="1" customWidth="1"/>
    <col min="6172" max="6172" width="8.42578125" style="859" bestFit="1" customWidth="1"/>
    <col min="6173" max="6173" width="7.42578125" style="859" bestFit="1" customWidth="1"/>
    <col min="6174" max="6174" width="7.85546875" style="859" bestFit="1" customWidth="1"/>
    <col min="6175" max="6175" width="7.42578125" style="859" bestFit="1" customWidth="1"/>
    <col min="6176" max="6176" width="11.7109375" style="859" bestFit="1" customWidth="1"/>
    <col min="6177" max="6400" width="11.42578125" style="859"/>
    <col min="6401" max="6401" width="77.28515625" style="859" customWidth="1"/>
    <col min="6402" max="6408" width="9.28515625" style="859" customWidth="1"/>
    <col min="6409" max="6410" width="7.42578125" style="859" bestFit="1" customWidth="1"/>
    <col min="6411" max="6411" width="8.42578125" style="859" bestFit="1" customWidth="1"/>
    <col min="6412" max="6413" width="7.42578125" style="859" bestFit="1" customWidth="1"/>
    <col min="6414" max="6414" width="7.85546875" style="859" bestFit="1" customWidth="1"/>
    <col min="6415" max="6415" width="8.42578125" style="859" bestFit="1" customWidth="1"/>
    <col min="6416" max="6422" width="11.42578125" style="859" customWidth="1"/>
    <col min="6423" max="6425" width="7.42578125" style="859" bestFit="1" customWidth="1"/>
    <col min="6426" max="6426" width="8.42578125" style="859" bestFit="1" customWidth="1"/>
    <col min="6427" max="6427" width="7.42578125" style="859" bestFit="1" customWidth="1"/>
    <col min="6428" max="6428" width="8.42578125" style="859" bestFit="1" customWidth="1"/>
    <col min="6429" max="6429" width="7.42578125" style="859" bestFit="1" customWidth="1"/>
    <col min="6430" max="6430" width="7.85546875" style="859" bestFit="1" customWidth="1"/>
    <col min="6431" max="6431" width="7.42578125" style="859" bestFit="1" customWidth="1"/>
    <col min="6432" max="6432" width="11.7109375" style="859" bestFit="1" customWidth="1"/>
    <col min="6433" max="6656" width="11.42578125" style="859"/>
    <col min="6657" max="6657" width="77.28515625" style="859" customWidth="1"/>
    <col min="6658" max="6664" width="9.28515625" style="859" customWidth="1"/>
    <col min="6665" max="6666" width="7.42578125" style="859" bestFit="1" customWidth="1"/>
    <col min="6667" max="6667" width="8.42578125" style="859" bestFit="1" customWidth="1"/>
    <col min="6668" max="6669" width="7.42578125" style="859" bestFit="1" customWidth="1"/>
    <col min="6670" max="6670" width="7.85546875" style="859" bestFit="1" customWidth="1"/>
    <col min="6671" max="6671" width="8.42578125" style="859" bestFit="1" customWidth="1"/>
    <col min="6672" max="6678" width="11.42578125" style="859" customWidth="1"/>
    <col min="6679" max="6681" width="7.42578125" style="859" bestFit="1" customWidth="1"/>
    <col min="6682" max="6682" width="8.42578125" style="859" bestFit="1" customWidth="1"/>
    <col min="6683" max="6683" width="7.42578125" style="859" bestFit="1" customWidth="1"/>
    <col min="6684" max="6684" width="8.42578125" style="859" bestFit="1" customWidth="1"/>
    <col min="6685" max="6685" width="7.42578125" style="859" bestFit="1" customWidth="1"/>
    <col min="6686" max="6686" width="7.85546875" style="859" bestFit="1" customWidth="1"/>
    <col min="6687" max="6687" width="7.42578125" style="859" bestFit="1" customWidth="1"/>
    <col min="6688" max="6688" width="11.7109375" style="859" bestFit="1" customWidth="1"/>
    <col min="6689" max="6912" width="11.42578125" style="859"/>
    <col min="6913" max="6913" width="77.28515625" style="859" customWidth="1"/>
    <col min="6914" max="6920" width="9.28515625" style="859" customWidth="1"/>
    <col min="6921" max="6922" width="7.42578125" style="859" bestFit="1" customWidth="1"/>
    <col min="6923" max="6923" width="8.42578125" style="859" bestFit="1" customWidth="1"/>
    <col min="6924" max="6925" width="7.42578125" style="859" bestFit="1" customWidth="1"/>
    <col min="6926" max="6926" width="7.85546875" style="859" bestFit="1" customWidth="1"/>
    <col min="6927" max="6927" width="8.42578125" style="859" bestFit="1" customWidth="1"/>
    <col min="6928" max="6934" width="11.42578125" style="859" customWidth="1"/>
    <col min="6935" max="6937" width="7.42578125" style="859" bestFit="1" customWidth="1"/>
    <col min="6938" max="6938" width="8.42578125" style="859" bestFit="1" customWidth="1"/>
    <col min="6939" max="6939" width="7.42578125" style="859" bestFit="1" customWidth="1"/>
    <col min="6940" max="6940" width="8.42578125" style="859" bestFit="1" customWidth="1"/>
    <col min="6941" max="6941" width="7.42578125" style="859" bestFit="1" customWidth="1"/>
    <col min="6942" max="6942" width="7.85546875" style="859" bestFit="1" customWidth="1"/>
    <col min="6943" max="6943" width="7.42578125" style="859" bestFit="1" customWidth="1"/>
    <col min="6944" max="6944" width="11.7109375" style="859" bestFit="1" customWidth="1"/>
    <col min="6945" max="7168" width="11.42578125" style="859"/>
    <col min="7169" max="7169" width="77.28515625" style="859" customWidth="1"/>
    <col min="7170" max="7176" width="9.28515625" style="859" customWidth="1"/>
    <col min="7177" max="7178" width="7.42578125" style="859" bestFit="1" customWidth="1"/>
    <col min="7179" max="7179" width="8.42578125" style="859" bestFit="1" customWidth="1"/>
    <col min="7180" max="7181" width="7.42578125" style="859" bestFit="1" customWidth="1"/>
    <col min="7182" max="7182" width="7.85546875" style="859" bestFit="1" customWidth="1"/>
    <col min="7183" max="7183" width="8.42578125" style="859" bestFit="1" customWidth="1"/>
    <col min="7184" max="7190" width="11.42578125" style="859" customWidth="1"/>
    <col min="7191" max="7193" width="7.42578125" style="859" bestFit="1" customWidth="1"/>
    <col min="7194" max="7194" width="8.42578125" style="859" bestFit="1" customWidth="1"/>
    <col min="7195" max="7195" width="7.42578125" style="859" bestFit="1" customWidth="1"/>
    <col min="7196" max="7196" width="8.42578125" style="859" bestFit="1" customWidth="1"/>
    <col min="7197" max="7197" width="7.42578125" style="859" bestFit="1" customWidth="1"/>
    <col min="7198" max="7198" width="7.85546875" style="859" bestFit="1" customWidth="1"/>
    <col min="7199" max="7199" width="7.42578125" style="859" bestFit="1" customWidth="1"/>
    <col min="7200" max="7200" width="11.7109375" style="859" bestFit="1" customWidth="1"/>
    <col min="7201" max="7424" width="11.42578125" style="859"/>
    <col min="7425" max="7425" width="77.28515625" style="859" customWidth="1"/>
    <col min="7426" max="7432" width="9.28515625" style="859" customWidth="1"/>
    <col min="7433" max="7434" width="7.42578125" style="859" bestFit="1" customWidth="1"/>
    <col min="7435" max="7435" width="8.42578125" style="859" bestFit="1" customWidth="1"/>
    <col min="7436" max="7437" width="7.42578125" style="859" bestFit="1" customWidth="1"/>
    <col min="7438" max="7438" width="7.85546875" style="859" bestFit="1" customWidth="1"/>
    <col min="7439" max="7439" width="8.42578125" style="859" bestFit="1" customWidth="1"/>
    <col min="7440" max="7446" width="11.42578125" style="859" customWidth="1"/>
    <col min="7447" max="7449" width="7.42578125" style="859" bestFit="1" customWidth="1"/>
    <col min="7450" max="7450" width="8.42578125" style="859" bestFit="1" customWidth="1"/>
    <col min="7451" max="7451" width="7.42578125" style="859" bestFit="1" customWidth="1"/>
    <col min="7452" max="7452" width="8.42578125" style="859" bestFit="1" customWidth="1"/>
    <col min="7453" max="7453" width="7.42578125" style="859" bestFit="1" customWidth="1"/>
    <col min="7454" max="7454" width="7.85546875" style="859" bestFit="1" customWidth="1"/>
    <col min="7455" max="7455" width="7.42578125" style="859" bestFit="1" customWidth="1"/>
    <col min="7456" max="7456" width="11.7109375" style="859" bestFit="1" customWidth="1"/>
    <col min="7457" max="7680" width="11.42578125" style="859"/>
    <col min="7681" max="7681" width="77.28515625" style="859" customWidth="1"/>
    <col min="7682" max="7688" width="9.28515625" style="859" customWidth="1"/>
    <col min="7689" max="7690" width="7.42578125" style="859" bestFit="1" customWidth="1"/>
    <col min="7691" max="7691" width="8.42578125" style="859" bestFit="1" customWidth="1"/>
    <col min="7692" max="7693" width="7.42578125" style="859" bestFit="1" customWidth="1"/>
    <col min="7694" max="7694" width="7.85546875" style="859" bestFit="1" customWidth="1"/>
    <col min="7695" max="7695" width="8.42578125" style="859" bestFit="1" customWidth="1"/>
    <col min="7696" max="7702" width="11.42578125" style="859" customWidth="1"/>
    <col min="7703" max="7705" width="7.42578125" style="859" bestFit="1" customWidth="1"/>
    <col min="7706" max="7706" width="8.42578125" style="859" bestFit="1" customWidth="1"/>
    <col min="7707" max="7707" width="7.42578125" style="859" bestFit="1" customWidth="1"/>
    <col min="7708" max="7708" width="8.42578125" style="859" bestFit="1" customWidth="1"/>
    <col min="7709" max="7709" width="7.42578125" style="859" bestFit="1" customWidth="1"/>
    <col min="7710" max="7710" width="7.85546875" style="859" bestFit="1" customWidth="1"/>
    <col min="7711" max="7711" width="7.42578125" style="859" bestFit="1" customWidth="1"/>
    <col min="7712" max="7712" width="11.7109375" style="859" bestFit="1" customWidth="1"/>
    <col min="7713" max="7936" width="11.42578125" style="859"/>
    <col min="7937" max="7937" width="77.28515625" style="859" customWidth="1"/>
    <col min="7938" max="7944" width="9.28515625" style="859" customWidth="1"/>
    <col min="7945" max="7946" width="7.42578125" style="859" bestFit="1" customWidth="1"/>
    <col min="7947" max="7947" width="8.42578125" style="859" bestFit="1" customWidth="1"/>
    <col min="7948" max="7949" width="7.42578125" style="859" bestFit="1" customWidth="1"/>
    <col min="7950" max="7950" width="7.85546875" style="859" bestFit="1" customWidth="1"/>
    <col min="7951" max="7951" width="8.42578125" style="859" bestFit="1" customWidth="1"/>
    <col min="7952" max="7958" width="11.42578125" style="859" customWidth="1"/>
    <col min="7959" max="7961" width="7.42578125" style="859" bestFit="1" customWidth="1"/>
    <col min="7962" max="7962" width="8.42578125" style="859" bestFit="1" customWidth="1"/>
    <col min="7963" max="7963" width="7.42578125" style="859" bestFit="1" customWidth="1"/>
    <col min="7964" max="7964" width="8.42578125" style="859" bestFit="1" customWidth="1"/>
    <col min="7965" max="7965" width="7.42578125" style="859" bestFit="1" customWidth="1"/>
    <col min="7966" max="7966" width="7.85546875" style="859" bestFit="1" customWidth="1"/>
    <col min="7967" max="7967" width="7.42578125" style="859" bestFit="1" customWidth="1"/>
    <col min="7968" max="7968" width="11.7109375" style="859" bestFit="1" customWidth="1"/>
    <col min="7969" max="8192" width="11.42578125" style="859"/>
    <col min="8193" max="8193" width="77.28515625" style="859" customWidth="1"/>
    <col min="8194" max="8200" width="9.28515625" style="859" customWidth="1"/>
    <col min="8201" max="8202" width="7.42578125" style="859" bestFit="1" customWidth="1"/>
    <col min="8203" max="8203" width="8.42578125" style="859" bestFit="1" customWidth="1"/>
    <col min="8204" max="8205" width="7.42578125" style="859" bestFit="1" customWidth="1"/>
    <col min="8206" max="8206" width="7.85546875" style="859" bestFit="1" customWidth="1"/>
    <col min="8207" max="8207" width="8.42578125" style="859" bestFit="1" customWidth="1"/>
    <col min="8208" max="8214" width="11.42578125" style="859" customWidth="1"/>
    <col min="8215" max="8217" width="7.42578125" style="859" bestFit="1" customWidth="1"/>
    <col min="8218" max="8218" width="8.42578125" style="859" bestFit="1" customWidth="1"/>
    <col min="8219" max="8219" width="7.42578125" style="859" bestFit="1" customWidth="1"/>
    <col min="8220" max="8220" width="8.42578125" style="859" bestFit="1" customWidth="1"/>
    <col min="8221" max="8221" width="7.42578125" style="859" bestFit="1" customWidth="1"/>
    <col min="8222" max="8222" width="7.85546875" style="859" bestFit="1" customWidth="1"/>
    <col min="8223" max="8223" width="7.42578125" style="859" bestFit="1" customWidth="1"/>
    <col min="8224" max="8224" width="11.7109375" style="859" bestFit="1" customWidth="1"/>
    <col min="8225" max="8448" width="11.42578125" style="859"/>
    <col min="8449" max="8449" width="77.28515625" style="859" customWidth="1"/>
    <col min="8450" max="8456" width="9.28515625" style="859" customWidth="1"/>
    <col min="8457" max="8458" width="7.42578125" style="859" bestFit="1" customWidth="1"/>
    <col min="8459" max="8459" width="8.42578125" style="859" bestFit="1" customWidth="1"/>
    <col min="8460" max="8461" width="7.42578125" style="859" bestFit="1" customWidth="1"/>
    <col min="8462" max="8462" width="7.85546875" style="859" bestFit="1" customWidth="1"/>
    <col min="8463" max="8463" width="8.42578125" style="859" bestFit="1" customWidth="1"/>
    <col min="8464" max="8470" width="11.42578125" style="859" customWidth="1"/>
    <col min="8471" max="8473" width="7.42578125" style="859" bestFit="1" customWidth="1"/>
    <col min="8474" max="8474" width="8.42578125" style="859" bestFit="1" customWidth="1"/>
    <col min="8475" max="8475" width="7.42578125" style="859" bestFit="1" customWidth="1"/>
    <col min="8476" max="8476" width="8.42578125" style="859" bestFit="1" customWidth="1"/>
    <col min="8477" max="8477" width="7.42578125" style="859" bestFit="1" customWidth="1"/>
    <col min="8478" max="8478" width="7.85546875" style="859" bestFit="1" customWidth="1"/>
    <col min="8479" max="8479" width="7.42578125" style="859" bestFit="1" customWidth="1"/>
    <col min="8480" max="8480" width="11.7109375" style="859" bestFit="1" customWidth="1"/>
    <col min="8481" max="8704" width="11.42578125" style="859"/>
    <col min="8705" max="8705" width="77.28515625" style="859" customWidth="1"/>
    <col min="8706" max="8712" width="9.28515625" style="859" customWidth="1"/>
    <col min="8713" max="8714" width="7.42578125" style="859" bestFit="1" customWidth="1"/>
    <col min="8715" max="8715" width="8.42578125" style="859" bestFit="1" customWidth="1"/>
    <col min="8716" max="8717" width="7.42578125" style="859" bestFit="1" customWidth="1"/>
    <col min="8718" max="8718" width="7.85546875" style="859" bestFit="1" customWidth="1"/>
    <col min="8719" max="8719" width="8.42578125" style="859" bestFit="1" customWidth="1"/>
    <col min="8720" max="8726" width="11.42578125" style="859" customWidth="1"/>
    <col min="8727" max="8729" width="7.42578125" style="859" bestFit="1" customWidth="1"/>
    <col min="8730" max="8730" width="8.42578125" style="859" bestFit="1" customWidth="1"/>
    <col min="8731" max="8731" width="7.42578125" style="859" bestFit="1" customWidth="1"/>
    <col min="8732" max="8732" width="8.42578125" style="859" bestFit="1" customWidth="1"/>
    <col min="8733" max="8733" width="7.42578125" style="859" bestFit="1" customWidth="1"/>
    <col min="8734" max="8734" width="7.85546875" style="859" bestFit="1" customWidth="1"/>
    <col min="8735" max="8735" width="7.42578125" style="859" bestFit="1" customWidth="1"/>
    <col min="8736" max="8736" width="11.7109375" style="859" bestFit="1" customWidth="1"/>
    <col min="8737" max="8960" width="11.42578125" style="859"/>
    <col min="8961" max="8961" width="77.28515625" style="859" customWidth="1"/>
    <col min="8962" max="8968" width="9.28515625" style="859" customWidth="1"/>
    <col min="8969" max="8970" width="7.42578125" style="859" bestFit="1" customWidth="1"/>
    <col min="8971" max="8971" width="8.42578125" style="859" bestFit="1" customWidth="1"/>
    <col min="8972" max="8973" width="7.42578125" style="859" bestFit="1" customWidth="1"/>
    <col min="8974" max="8974" width="7.85546875" style="859" bestFit="1" customWidth="1"/>
    <col min="8975" max="8975" width="8.42578125" style="859" bestFit="1" customWidth="1"/>
    <col min="8976" max="8982" width="11.42578125" style="859" customWidth="1"/>
    <col min="8983" max="8985" width="7.42578125" style="859" bestFit="1" customWidth="1"/>
    <col min="8986" max="8986" width="8.42578125" style="859" bestFit="1" customWidth="1"/>
    <col min="8987" max="8987" width="7.42578125" style="859" bestFit="1" customWidth="1"/>
    <col min="8988" max="8988" width="8.42578125" style="859" bestFit="1" customWidth="1"/>
    <col min="8989" max="8989" width="7.42578125" style="859" bestFit="1" customWidth="1"/>
    <col min="8990" max="8990" width="7.85546875" style="859" bestFit="1" customWidth="1"/>
    <col min="8991" max="8991" width="7.42578125" style="859" bestFit="1" customWidth="1"/>
    <col min="8992" max="8992" width="11.7109375" style="859" bestFit="1" customWidth="1"/>
    <col min="8993" max="9216" width="11.42578125" style="859"/>
    <col min="9217" max="9217" width="77.28515625" style="859" customWidth="1"/>
    <col min="9218" max="9224" width="9.28515625" style="859" customWidth="1"/>
    <col min="9225" max="9226" width="7.42578125" style="859" bestFit="1" customWidth="1"/>
    <col min="9227" max="9227" width="8.42578125" style="859" bestFit="1" customWidth="1"/>
    <col min="9228" max="9229" width="7.42578125" style="859" bestFit="1" customWidth="1"/>
    <col min="9230" max="9230" width="7.85546875" style="859" bestFit="1" customWidth="1"/>
    <col min="9231" max="9231" width="8.42578125" style="859" bestFit="1" customWidth="1"/>
    <col min="9232" max="9238" width="11.42578125" style="859" customWidth="1"/>
    <col min="9239" max="9241" width="7.42578125" style="859" bestFit="1" customWidth="1"/>
    <col min="9242" max="9242" width="8.42578125" style="859" bestFit="1" customWidth="1"/>
    <col min="9243" max="9243" width="7.42578125" style="859" bestFit="1" customWidth="1"/>
    <col min="9244" max="9244" width="8.42578125" style="859" bestFit="1" customWidth="1"/>
    <col min="9245" max="9245" width="7.42578125" style="859" bestFit="1" customWidth="1"/>
    <col min="9246" max="9246" width="7.85546875" style="859" bestFit="1" customWidth="1"/>
    <col min="9247" max="9247" width="7.42578125" style="859" bestFit="1" customWidth="1"/>
    <col min="9248" max="9248" width="11.7109375" style="859" bestFit="1" customWidth="1"/>
    <col min="9249" max="9472" width="11.42578125" style="859"/>
    <col min="9473" max="9473" width="77.28515625" style="859" customWidth="1"/>
    <col min="9474" max="9480" width="9.28515625" style="859" customWidth="1"/>
    <col min="9481" max="9482" width="7.42578125" style="859" bestFit="1" customWidth="1"/>
    <col min="9483" max="9483" width="8.42578125" style="859" bestFit="1" customWidth="1"/>
    <col min="9484" max="9485" width="7.42578125" style="859" bestFit="1" customWidth="1"/>
    <col min="9486" max="9486" width="7.85546875" style="859" bestFit="1" customWidth="1"/>
    <col min="9487" max="9487" width="8.42578125" style="859" bestFit="1" customWidth="1"/>
    <col min="9488" max="9494" width="11.42578125" style="859" customWidth="1"/>
    <col min="9495" max="9497" width="7.42578125" style="859" bestFit="1" customWidth="1"/>
    <col min="9498" max="9498" width="8.42578125" style="859" bestFit="1" customWidth="1"/>
    <col min="9499" max="9499" width="7.42578125" style="859" bestFit="1" customWidth="1"/>
    <col min="9500" max="9500" width="8.42578125" style="859" bestFit="1" customWidth="1"/>
    <col min="9501" max="9501" width="7.42578125" style="859" bestFit="1" customWidth="1"/>
    <col min="9502" max="9502" width="7.85546875" style="859" bestFit="1" customWidth="1"/>
    <col min="9503" max="9503" width="7.42578125" style="859" bestFit="1" customWidth="1"/>
    <col min="9504" max="9504" width="11.7109375" style="859" bestFit="1" customWidth="1"/>
    <col min="9505" max="9728" width="11.42578125" style="859"/>
    <col min="9729" max="9729" width="77.28515625" style="859" customWidth="1"/>
    <col min="9730" max="9736" width="9.28515625" style="859" customWidth="1"/>
    <col min="9737" max="9738" width="7.42578125" style="859" bestFit="1" customWidth="1"/>
    <col min="9739" max="9739" width="8.42578125" style="859" bestFit="1" customWidth="1"/>
    <col min="9740" max="9741" width="7.42578125" style="859" bestFit="1" customWidth="1"/>
    <col min="9742" max="9742" width="7.85546875" style="859" bestFit="1" customWidth="1"/>
    <col min="9743" max="9743" width="8.42578125" style="859" bestFit="1" customWidth="1"/>
    <col min="9744" max="9750" width="11.42578125" style="859" customWidth="1"/>
    <col min="9751" max="9753" width="7.42578125" style="859" bestFit="1" customWidth="1"/>
    <col min="9754" max="9754" width="8.42578125" style="859" bestFit="1" customWidth="1"/>
    <col min="9755" max="9755" width="7.42578125" style="859" bestFit="1" customWidth="1"/>
    <col min="9756" max="9756" width="8.42578125" style="859" bestFit="1" customWidth="1"/>
    <col min="9757" max="9757" width="7.42578125" style="859" bestFit="1" customWidth="1"/>
    <col min="9758" max="9758" width="7.85546875" style="859" bestFit="1" customWidth="1"/>
    <col min="9759" max="9759" width="7.42578125" style="859" bestFit="1" customWidth="1"/>
    <col min="9760" max="9760" width="11.7109375" style="859" bestFit="1" customWidth="1"/>
    <col min="9761" max="9984" width="11.42578125" style="859"/>
    <col min="9985" max="9985" width="77.28515625" style="859" customWidth="1"/>
    <col min="9986" max="9992" width="9.28515625" style="859" customWidth="1"/>
    <col min="9993" max="9994" width="7.42578125" style="859" bestFit="1" customWidth="1"/>
    <col min="9995" max="9995" width="8.42578125" style="859" bestFit="1" customWidth="1"/>
    <col min="9996" max="9997" width="7.42578125" style="859" bestFit="1" customWidth="1"/>
    <col min="9998" max="9998" width="7.85546875" style="859" bestFit="1" customWidth="1"/>
    <col min="9999" max="9999" width="8.42578125" style="859" bestFit="1" customWidth="1"/>
    <col min="10000" max="10006" width="11.42578125" style="859" customWidth="1"/>
    <col min="10007" max="10009" width="7.42578125" style="859" bestFit="1" customWidth="1"/>
    <col min="10010" max="10010" width="8.42578125" style="859" bestFit="1" customWidth="1"/>
    <col min="10011" max="10011" width="7.42578125" style="859" bestFit="1" customWidth="1"/>
    <col min="10012" max="10012" width="8.42578125" style="859" bestFit="1" customWidth="1"/>
    <col min="10013" max="10013" width="7.42578125" style="859" bestFit="1" customWidth="1"/>
    <col min="10014" max="10014" width="7.85546875" style="859" bestFit="1" customWidth="1"/>
    <col min="10015" max="10015" width="7.42578125" style="859" bestFit="1" customWidth="1"/>
    <col min="10016" max="10016" width="11.7109375" style="859" bestFit="1" customWidth="1"/>
    <col min="10017" max="10240" width="11.42578125" style="859"/>
    <col min="10241" max="10241" width="77.28515625" style="859" customWidth="1"/>
    <col min="10242" max="10248" width="9.28515625" style="859" customWidth="1"/>
    <col min="10249" max="10250" width="7.42578125" style="859" bestFit="1" customWidth="1"/>
    <col min="10251" max="10251" width="8.42578125" style="859" bestFit="1" customWidth="1"/>
    <col min="10252" max="10253" width="7.42578125" style="859" bestFit="1" customWidth="1"/>
    <col min="10254" max="10254" width="7.85546875" style="859" bestFit="1" customWidth="1"/>
    <col min="10255" max="10255" width="8.42578125" style="859" bestFit="1" customWidth="1"/>
    <col min="10256" max="10262" width="11.42578125" style="859" customWidth="1"/>
    <col min="10263" max="10265" width="7.42578125" style="859" bestFit="1" customWidth="1"/>
    <col min="10266" max="10266" width="8.42578125" style="859" bestFit="1" customWidth="1"/>
    <col min="10267" max="10267" width="7.42578125" style="859" bestFit="1" customWidth="1"/>
    <col min="10268" max="10268" width="8.42578125" style="859" bestFit="1" customWidth="1"/>
    <col min="10269" max="10269" width="7.42578125" style="859" bestFit="1" customWidth="1"/>
    <col min="10270" max="10270" width="7.85546875" style="859" bestFit="1" customWidth="1"/>
    <col min="10271" max="10271" width="7.42578125" style="859" bestFit="1" customWidth="1"/>
    <col min="10272" max="10272" width="11.7109375" style="859" bestFit="1" customWidth="1"/>
    <col min="10273" max="10496" width="11.42578125" style="859"/>
    <col min="10497" max="10497" width="77.28515625" style="859" customWidth="1"/>
    <col min="10498" max="10504" width="9.28515625" style="859" customWidth="1"/>
    <col min="10505" max="10506" width="7.42578125" style="859" bestFit="1" customWidth="1"/>
    <col min="10507" max="10507" width="8.42578125" style="859" bestFit="1" customWidth="1"/>
    <col min="10508" max="10509" width="7.42578125" style="859" bestFit="1" customWidth="1"/>
    <col min="10510" max="10510" width="7.85546875" style="859" bestFit="1" customWidth="1"/>
    <col min="10511" max="10511" width="8.42578125" style="859" bestFit="1" customWidth="1"/>
    <col min="10512" max="10518" width="11.42578125" style="859" customWidth="1"/>
    <col min="10519" max="10521" width="7.42578125" style="859" bestFit="1" customWidth="1"/>
    <col min="10522" max="10522" width="8.42578125" style="859" bestFit="1" customWidth="1"/>
    <col min="10523" max="10523" width="7.42578125" style="859" bestFit="1" customWidth="1"/>
    <col min="10524" max="10524" width="8.42578125" style="859" bestFit="1" customWidth="1"/>
    <col min="10525" max="10525" width="7.42578125" style="859" bestFit="1" customWidth="1"/>
    <col min="10526" max="10526" width="7.85546875" style="859" bestFit="1" customWidth="1"/>
    <col min="10527" max="10527" width="7.42578125" style="859" bestFit="1" customWidth="1"/>
    <col min="10528" max="10528" width="11.7109375" style="859" bestFit="1" customWidth="1"/>
    <col min="10529" max="10752" width="11.42578125" style="859"/>
    <col min="10753" max="10753" width="77.28515625" style="859" customWidth="1"/>
    <col min="10754" max="10760" width="9.28515625" style="859" customWidth="1"/>
    <col min="10761" max="10762" width="7.42578125" style="859" bestFit="1" customWidth="1"/>
    <col min="10763" max="10763" width="8.42578125" style="859" bestFit="1" customWidth="1"/>
    <col min="10764" max="10765" width="7.42578125" style="859" bestFit="1" customWidth="1"/>
    <col min="10766" max="10766" width="7.85546875" style="859" bestFit="1" customWidth="1"/>
    <col min="10767" max="10767" width="8.42578125" style="859" bestFit="1" customWidth="1"/>
    <col min="10768" max="10774" width="11.42578125" style="859" customWidth="1"/>
    <col min="10775" max="10777" width="7.42578125" style="859" bestFit="1" customWidth="1"/>
    <col min="10778" max="10778" width="8.42578125" style="859" bestFit="1" customWidth="1"/>
    <col min="10779" max="10779" width="7.42578125" style="859" bestFit="1" customWidth="1"/>
    <col min="10780" max="10780" width="8.42578125" style="859" bestFit="1" customWidth="1"/>
    <col min="10781" max="10781" width="7.42578125" style="859" bestFit="1" customWidth="1"/>
    <col min="10782" max="10782" width="7.85546875" style="859" bestFit="1" customWidth="1"/>
    <col min="10783" max="10783" width="7.42578125" style="859" bestFit="1" customWidth="1"/>
    <col min="10784" max="10784" width="11.7109375" style="859" bestFit="1" customWidth="1"/>
    <col min="10785" max="11008" width="11.42578125" style="859"/>
    <col min="11009" max="11009" width="77.28515625" style="859" customWidth="1"/>
    <col min="11010" max="11016" width="9.28515625" style="859" customWidth="1"/>
    <col min="11017" max="11018" width="7.42578125" style="859" bestFit="1" customWidth="1"/>
    <col min="11019" max="11019" width="8.42578125" style="859" bestFit="1" customWidth="1"/>
    <col min="11020" max="11021" width="7.42578125" style="859" bestFit="1" customWidth="1"/>
    <col min="11022" max="11022" width="7.85546875" style="859" bestFit="1" customWidth="1"/>
    <col min="11023" max="11023" width="8.42578125" style="859" bestFit="1" customWidth="1"/>
    <col min="11024" max="11030" width="11.42578125" style="859" customWidth="1"/>
    <col min="11031" max="11033" width="7.42578125" style="859" bestFit="1" customWidth="1"/>
    <col min="11034" max="11034" width="8.42578125" style="859" bestFit="1" customWidth="1"/>
    <col min="11035" max="11035" width="7.42578125" style="859" bestFit="1" customWidth="1"/>
    <col min="11036" max="11036" width="8.42578125" style="859" bestFit="1" customWidth="1"/>
    <col min="11037" max="11037" width="7.42578125" style="859" bestFit="1" customWidth="1"/>
    <col min="11038" max="11038" width="7.85546875" style="859" bestFit="1" customWidth="1"/>
    <col min="11039" max="11039" width="7.42578125" style="859" bestFit="1" customWidth="1"/>
    <col min="11040" max="11040" width="11.7109375" style="859" bestFit="1" customWidth="1"/>
    <col min="11041" max="11264" width="11.42578125" style="859"/>
    <col min="11265" max="11265" width="77.28515625" style="859" customWidth="1"/>
    <col min="11266" max="11272" width="9.28515625" style="859" customWidth="1"/>
    <col min="11273" max="11274" width="7.42578125" style="859" bestFit="1" customWidth="1"/>
    <col min="11275" max="11275" width="8.42578125" style="859" bestFit="1" customWidth="1"/>
    <col min="11276" max="11277" width="7.42578125" style="859" bestFit="1" customWidth="1"/>
    <col min="11278" max="11278" width="7.85546875" style="859" bestFit="1" customWidth="1"/>
    <col min="11279" max="11279" width="8.42578125" style="859" bestFit="1" customWidth="1"/>
    <col min="11280" max="11286" width="11.42578125" style="859" customWidth="1"/>
    <col min="11287" max="11289" width="7.42578125" style="859" bestFit="1" customWidth="1"/>
    <col min="11290" max="11290" width="8.42578125" style="859" bestFit="1" customWidth="1"/>
    <col min="11291" max="11291" width="7.42578125" style="859" bestFit="1" customWidth="1"/>
    <col min="11292" max="11292" width="8.42578125" style="859" bestFit="1" customWidth="1"/>
    <col min="11293" max="11293" width="7.42578125" style="859" bestFit="1" customWidth="1"/>
    <col min="11294" max="11294" width="7.85546875" style="859" bestFit="1" customWidth="1"/>
    <col min="11295" max="11295" width="7.42578125" style="859" bestFit="1" customWidth="1"/>
    <col min="11296" max="11296" width="11.7109375" style="859" bestFit="1" customWidth="1"/>
    <col min="11297" max="11520" width="11.42578125" style="859"/>
    <col min="11521" max="11521" width="77.28515625" style="859" customWidth="1"/>
    <col min="11522" max="11528" width="9.28515625" style="859" customWidth="1"/>
    <col min="11529" max="11530" width="7.42578125" style="859" bestFit="1" customWidth="1"/>
    <col min="11531" max="11531" width="8.42578125" style="859" bestFit="1" customWidth="1"/>
    <col min="11532" max="11533" width="7.42578125" style="859" bestFit="1" customWidth="1"/>
    <col min="11534" max="11534" width="7.85546875" style="859" bestFit="1" customWidth="1"/>
    <col min="11535" max="11535" width="8.42578125" style="859" bestFit="1" customWidth="1"/>
    <col min="11536" max="11542" width="11.42578125" style="859" customWidth="1"/>
    <col min="11543" max="11545" width="7.42578125" style="859" bestFit="1" customWidth="1"/>
    <col min="11546" max="11546" width="8.42578125" style="859" bestFit="1" customWidth="1"/>
    <col min="11547" max="11547" width="7.42578125" style="859" bestFit="1" customWidth="1"/>
    <col min="11548" max="11548" width="8.42578125" style="859" bestFit="1" customWidth="1"/>
    <col min="11549" max="11549" width="7.42578125" style="859" bestFit="1" customWidth="1"/>
    <col min="11550" max="11550" width="7.85546875" style="859" bestFit="1" customWidth="1"/>
    <col min="11551" max="11551" width="7.42578125" style="859" bestFit="1" customWidth="1"/>
    <col min="11552" max="11552" width="11.7109375" style="859" bestFit="1" customWidth="1"/>
    <col min="11553" max="11776" width="11.42578125" style="859"/>
    <col min="11777" max="11777" width="77.28515625" style="859" customWidth="1"/>
    <col min="11778" max="11784" width="9.28515625" style="859" customWidth="1"/>
    <col min="11785" max="11786" width="7.42578125" style="859" bestFit="1" customWidth="1"/>
    <col min="11787" max="11787" width="8.42578125" style="859" bestFit="1" customWidth="1"/>
    <col min="11788" max="11789" width="7.42578125" style="859" bestFit="1" customWidth="1"/>
    <col min="11790" max="11790" width="7.85546875" style="859" bestFit="1" customWidth="1"/>
    <col min="11791" max="11791" width="8.42578125" style="859" bestFit="1" customWidth="1"/>
    <col min="11792" max="11798" width="11.42578125" style="859" customWidth="1"/>
    <col min="11799" max="11801" width="7.42578125" style="859" bestFit="1" customWidth="1"/>
    <col min="11802" max="11802" width="8.42578125" style="859" bestFit="1" customWidth="1"/>
    <col min="11803" max="11803" width="7.42578125" style="859" bestFit="1" customWidth="1"/>
    <col min="11804" max="11804" width="8.42578125" style="859" bestFit="1" customWidth="1"/>
    <col min="11805" max="11805" width="7.42578125" style="859" bestFit="1" customWidth="1"/>
    <col min="11806" max="11806" width="7.85546875" style="859" bestFit="1" customWidth="1"/>
    <col min="11807" max="11807" width="7.42578125" style="859" bestFit="1" customWidth="1"/>
    <col min="11808" max="11808" width="11.7109375" style="859" bestFit="1" customWidth="1"/>
    <col min="11809" max="12032" width="11.42578125" style="859"/>
    <col min="12033" max="12033" width="77.28515625" style="859" customWidth="1"/>
    <col min="12034" max="12040" width="9.28515625" style="859" customWidth="1"/>
    <col min="12041" max="12042" width="7.42578125" style="859" bestFit="1" customWidth="1"/>
    <col min="12043" max="12043" width="8.42578125" style="859" bestFit="1" customWidth="1"/>
    <col min="12044" max="12045" width="7.42578125" style="859" bestFit="1" customWidth="1"/>
    <col min="12046" max="12046" width="7.85546875" style="859" bestFit="1" customWidth="1"/>
    <col min="12047" max="12047" width="8.42578125" style="859" bestFit="1" customWidth="1"/>
    <col min="12048" max="12054" width="11.42578125" style="859" customWidth="1"/>
    <col min="12055" max="12057" width="7.42578125" style="859" bestFit="1" customWidth="1"/>
    <col min="12058" max="12058" width="8.42578125" style="859" bestFit="1" customWidth="1"/>
    <col min="12059" max="12059" width="7.42578125" style="859" bestFit="1" customWidth="1"/>
    <col min="12060" max="12060" width="8.42578125" style="859" bestFit="1" customWidth="1"/>
    <col min="12061" max="12061" width="7.42578125" style="859" bestFit="1" customWidth="1"/>
    <col min="12062" max="12062" width="7.85546875" style="859" bestFit="1" customWidth="1"/>
    <col min="12063" max="12063" width="7.42578125" style="859" bestFit="1" customWidth="1"/>
    <col min="12064" max="12064" width="11.7109375" style="859" bestFit="1" customWidth="1"/>
    <col min="12065" max="12288" width="11.42578125" style="859"/>
    <col min="12289" max="12289" width="77.28515625" style="859" customWidth="1"/>
    <col min="12290" max="12296" width="9.28515625" style="859" customWidth="1"/>
    <col min="12297" max="12298" width="7.42578125" style="859" bestFit="1" customWidth="1"/>
    <col min="12299" max="12299" width="8.42578125" style="859" bestFit="1" customWidth="1"/>
    <col min="12300" max="12301" width="7.42578125" style="859" bestFit="1" customWidth="1"/>
    <col min="12302" max="12302" width="7.85546875" style="859" bestFit="1" customWidth="1"/>
    <col min="12303" max="12303" width="8.42578125" style="859" bestFit="1" customWidth="1"/>
    <col min="12304" max="12310" width="11.42578125" style="859" customWidth="1"/>
    <col min="12311" max="12313" width="7.42578125" style="859" bestFit="1" customWidth="1"/>
    <col min="12314" max="12314" width="8.42578125" style="859" bestFit="1" customWidth="1"/>
    <col min="12315" max="12315" width="7.42578125" style="859" bestFit="1" customWidth="1"/>
    <col min="12316" max="12316" width="8.42578125" style="859" bestFit="1" customWidth="1"/>
    <col min="12317" max="12317" width="7.42578125" style="859" bestFit="1" customWidth="1"/>
    <col min="12318" max="12318" width="7.85546875" style="859" bestFit="1" customWidth="1"/>
    <col min="12319" max="12319" width="7.42578125" style="859" bestFit="1" customWidth="1"/>
    <col min="12320" max="12320" width="11.7109375" style="859" bestFit="1" customWidth="1"/>
    <col min="12321" max="12544" width="11.42578125" style="859"/>
    <col min="12545" max="12545" width="77.28515625" style="859" customWidth="1"/>
    <col min="12546" max="12552" width="9.28515625" style="859" customWidth="1"/>
    <col min="12553" max="12554" width="7.42578125" style="859" bestFit="1" customWidth="1"/>
    <col min="12555" max="12555" width="8.42578125" style="859" bestFit="1" customWidth="1"/>
    <col min="12556" max="12557" width="7.42578125" style="859" bestFit="1" customWidth="1"/>
    <col min="12558" max="12558" width="7.85546875" style="859" bestFit="1" customWidth="1"/>
    <col min="12559" max="12559" width="8.42578125" style="859" bestFit="1" customWidth="1"/>
    <col min="12560" max="12566" width="11.42578125" style="859" customWidth="1"/>
    <col min="12567" max="12569" width="7.42578125" style="859" bestFit="1" customWidth="1"/>
    <col min="12570" max="12570" width="8.42578125" style="859" bestFit="1" customWidth="1"/>
    <col min="12571" max="12571" width="7.42578125" style="859" bestFit="1" customWidth="1"/>
    <col min="12572" max="12572" width="8.42578125" style="859" bestFit="1" customWidth="1"/>
    <col min="12573" max="12573" width="7.42578125" style="859" bestFit="1" customWidth="1"/>
    <col min="12574" max="12574" width="7.85546875" style="859" bestFit="1" customWidth="1"/>
    <col min="12575" max="12575" width="7.42578125" style="859" bestFit="1" customWidth="1"/>
    <col min="12576" max="12576" width="11.7109375" style="859" bestFit="1" customWidth="1"/>
    <col min="12577" max="12800" width="11.42578125" style="859"/>
    <col min="12801" max="12801" width="77.28515625" style="859" customWidth="1"/>
    <col min="12802" max="12808" width="9.28515625" style="859" customWidth="1"/>
    <col min="12809" max="12810" width="7.42578125" style="859" bestFit="1" customWidth="1"/>
    <col min="12811" max="12811" width="8.42578125" style="859" bestFit="1" customWidth="1"/>
    <col min="12812" max="12813" width="7.42578125" style="859" bestFit="1" customWidth="1"/>
    <col min="12814" max="12814" width="7.85546875" style="859" bestFit="1" customWidth="1"/>
    <col min="12815" max="12815" width="8.42578125" style="859" bestFit="1" customWidth="1"/>
    <col min="12816" max="12822" width="11.42578125" style="859" customWidth="1"/>
    <col min="12823" max="12825" width="7.42578125" style="859" bestFit="1" customWidth="1"/>
    <col min="12826" max="12826" width="8.42578125" style="859" bestFit="1" customWidth="1"/>
    <col min="12827" max="12827" width="7.42578125" style="859" bestFit="1" customWidth="1"/>
    <col min="12828" max="12828" width="8.42578125" style="859" bestFit="1" customWidth="1"/>
    <col min="12829" max="12829" width="7.42578125" style="859" bestFit="1" customWidth="1"/>
    <col min="12830" max="12830" width="7.85546875" style="859" bestFit="1" customWidth="1"/>
    <col min="12831" max="12831" width="7.42578125" style="859" bestFit="1" customWidth="1"/>
    <col min="12832" max="12832" width="11.7109375" style="859" bestFit="1" customWidth="1"/>
    <col min="12833" max="13056" width="11.42578125" style="859"/>
    <col min="13057" max="13057" width="77.28515625" style="859" customWidth="1"/>
    <col min="13058" max="13064" width="9.28515625" style="859" customWidth="1"/>
    <col min="13065" max="13066" width="7.42578125" style="859" bestFit="1" customWidth="1"/>
    <col min="13067" max="13067" width="8.42578125" style="859" bestFit="1" customWidth="1"/>
    <col min="13068" max="13069" width="7.42578125" style="859" bestFit="1" customWidth="1"/>
    <col min="13070" max="13070" width="7.85546875" style="859" bestFit="1" customWidth="1"/>
    <col min="13071" max="13071" width="8.42578125" style="859" bestFit="1" customWidth="1"/>
    <col min="13072" max="13078" width="11.42578125" style="859" customWidth="1"/>
    <col min="13079" max="13081" width="7.42578125" style="859" bestFit="1" customWidth="1"/>
    <col min="13082" max="13082" width="8.42578125" style="859" bestFit="1" customWidth="1"/>
    <col min="13083" max="13083" width="7.42578125" style="859" bestFit="1" customWidth="1"/>
    <col min="13084" max="13084" width="8.42578125" style="859" bestFit="1" customWidth="1"/>
    <col min="13085" max="13085" width="7.42578125" style="859" bestFit="1" customWidth="1"/>
    <col min="13086" max="13086" width="7.85546875" style="859" bestFit="1" customWidth="1"/>
    <col min="13087" max="13087" width="7.42578125" style="859" bestFit="1" customWidth="1"/>
    <col min="13088" max="13088" width="11.7109375" style="859" bestFit="1" customWidth="1"/>
    <col min="13089" max="13312" width="11.42578125" style="859"/>
    <col min="13313" max="13313" width="77.28515625" style="859" customWidth="1"/>
    <col min="13314" max="13320" width="9.28515625" style="859" customWidth="1"/>
    <col min="13321" max="13322" width="7.42578125" style="859" bestFit="1" customWidth="1"/>
    <col min="13323" max="13323" width="8.42578125" style="859" bestFit="1" customWidth="1"/>
    <col min="13324" max="13325" width="7.42578125" style="859" bestFit="1" customWidth="1"/>
    <col min="13326" max="13326" width="7.85546875" style="859" bestFit="1" customWidth="1"/>
    <col min="13327" max="13327" width="8.42578125" style="859" bestFit="1" customWidth="1"/>
    <col min="13328" max="13334" width="11.42578125" style="859" customWidth="1"/>
    <col min="13335" max="13337" width="7.42578125" style="859" bestFit="1" customWidth="1"/>
    <col min="13338" max="13338" width="8.42578125" style="859" bestFit="1" customWidth="1"/>
    <col min="13339" max="13339" width="7.42578125" style="859" bestFit="1" customWidth="1"/>
    <col min="13340" max="13340" width="8.42578125" style="859" bestFit="1" customWidth="1"/>
    <col min="13341" max="13341" width="7.42578125" style="859" bestFit="1" customWidth="1"/>
    <col min="13342" max="13342" width="7.85546875" style="859" bestFit="1" customWidth="1"/>
    <col min="13343" max="13343" width="7.42578125" style="859" bestFit="1" customWidth="1"/>
    <col min="13344" max="13344" width="11.7109375" style="859" bestFit="1" customWidth="1"/>
    <col min="13345" max="13568" width="11.42578125" style="859"/>
    <col min="13569" max="13569" width="77.28515625" style="859" customWidth="1"/>
    <col min="13570" max="13576" width="9.28515625" style="859" customWidth="1"/>
    <col min="13577" max="13578" width="7.42578125" style="859" bestFit="1" customWidth="1"/>
    <col min="13579" max="13579" width="8.42578125" style="859" bestFit="1" customWidth="1"/>
    <col min="13580" max="13581" width="7.42578125" style="859" bestFit="1" customWidth="1"/>
    <col min="13582" max="13582" width="7.85546875" style="859" bestFit="1" customWidth="1"/>
    <col min="13583" max="13583" width="8.42578125" style="859" bestFit="1" customWidth="1"/>
    <col min="13584" max="13590" width="11.42578125" style="859" customWidth="1"/>
    <col min="13591" max="13593" width="7.42578125" style="859" bestFit="1" customWidth="1"/>
    <col min="13594" max="13594" width="8.42578125" style="859" bestFit="1" customWidth="1"/>
    <col min="13595" max="13595" width="7.42578125" style="859" bestFit="1" customWidth="1"/>
    <col min="13596" max="13596" width="8.42578125" style="859" bestFit="1" customWidth="1"/>
    <col min="13597" max="13597" width="7.42578125" style="859" bestFit="1" customWidth="1"/>
    <col min="13598" max="13598" width="7.85546875" style="859" bestFit="1" customWidth="1"/>
    <col min="13599" max="13599" width="7.42578125" style="859" bestFit="1" customWidth="1"/>
    <col min="13600" max="13600" width="11.7109375" style="859" bestFit="1" customWidth="1"/>
    <col min="13601" max="13824" width="11.42578125" style="859"/>
    <col min="13825" max="13825" width="77.28515625" style="859" customWidth="1"/>
    <col min="13826" max="13832" width="9.28515625" style="859" customWidth="1"/>
    <col min="13833" max="13834" width="7.42578125" style="859" bestFit="1" customWidth="1"/>
    <col min="13835" max="13835" width="8.42578125" style="859" bestFit="1" customWidth="1"/>
    <col min="13836" max="13837" width="7.42578125" style="859" bestFit="1" customWidth="1"/>
    <col min="13838" max="13838" width="7.85546875" style="859" bestFit="1" customWidth="1"/>
    <col min="13839" max="13839" width="8.42578125" style="859" bestFit="1" customWidth="1"/>
    <col min="13840" max="13846" width="11.42578125" style="859" customWidth="1"/>
    <col min="13847" max="13849" width="7.42578125" style="859" bestFit="1" customWidth="1"/>
    <col min="13850" max="13850" width="8.42578125" style="859" bestFit="1" customWidth="1"/>
    <col min="13851" max="13851" width="7.42578125" style="859" bestFit="1" customWidth="1"/>
    <col min="13852" max="13852" width="8.42578125" style="859" bestFit="1" customWidth="1"/>
    <col min="13853" max="13853" width="7.42578125" style="859" bestFit="1" customWidth="1"/>
    <col min="13854" max="13854" width="7.85546875" style="859" bestFit="1" customWidth="1"/>
    <col min="13855" max="13855" width="7.42578125" style="859" bestFit="1" customWidth="1"/>
    <col min="13856" max="13856" width="11.7109375" style="859" bestFit="1" customWidth="1"/>
    <col min="13857" max="14080" width="11.42578125" style="859"/>
    <col min="14081" max="14081" width="77.28515625" style="859" customWidth="1"/>
    <col min="14082" max="14088" width="9.28515625" style="859" customWidth="1"/>
    <col min="14089" max="14090" width="7.42578125" style="859" bestFit="1" customWidth="1"/>
    <col min="14091" max="14091" width="8.42578125" style="859" bestFit="1" customWidth="1"/>
    <col min="14092" max="14093" width="7.42578125" style="859" bestFit="1" customWidth="1"/>
    <col min="14094" max="14094" width="7.85546875" style="859" bestFit="1" customWidth="1"/>
    <col min="14095" max="14095" width="8.42578125" style="859" bestFit="1" customWidth="1"/>
    <col min="14096" max="14102" width="11.42578125" style="859" customWidth="1"/>
    <col min="14103" max="14105" width="7.42578125" style="859" bestFit="1" customWidth="1"/>
    <col min="14106" max="14106" width="8.42578125" style="859" bestFit="1" customWidth="1"/>
    <col min="14107" max="14107" width="7.42578125" style="859" bestFit="1" customWidth="1"/>
    <col min="14108" max="14108" width="8.42578125" style="859" bestFit="1" customWidth="1"/>
    <col min="14109" max="14109" width="7.42578125" style="859" bestFit="1" customWidth="1"/>
    <col min="14110" max="14110" width="7.85546875" style="859" bestFit="1" customWidth="1"/>
    <col min="14111" max="14111" width="7.42578125" style="859" bestFit="1" customWidth="1"/>
    <col min="14112" max="14112" width="11.7109375" style="859" bestFit="1" customWidth="1"/>
    <col min="14113" max="14336" width="11.42578125" style="859"/>
    <col min="14337" max="14337" width="77.28515625" style="859" customWidth="1"/>
    <col min="14338" max="14344" width="9.28515625" style="859" customWidth="1"/>
    <col min="14345" max="14346" width="7.42578125" style="859" bestFit="1" customWidth="1"/>
    <col min="14347" max="14347" width="8.42578125" style="859" bestFit="1" customWidth="1"/>
    <col min="14348" max="14349" width="7.42578125" style="859" bestFit="1" customWidth="1"/>
    <col min="14350" max="14350" width="7.85546875" style="859" bestFit="1" customWidth="1"/>
    <col min="14351" max="14351" width="8.42578125" style="859" bestFit="1" customWidth="1"/>
    <col min="14352" max="14358" width="11.42578125" style="859" customWidth="1"/>
    <col min="14359" max="14361" width="7.42578125" style="859" bestFit="1" customWidth="1"/>
    <col min="14362" max="14362" width="8.42578125" style="859" bestFit="1" customWidth="1"/>
    <col min="14363" max="14363" width="7.42578125" style="859" bestFit="1" customWidth="1"/>
    <col min="14364" max="14364" width="8.42578125" style="859" bestFit="1" customWidth="1"/>
    <col min="14365" max="14365" width="7.42578125" style="859" bestFit="1" customWidth="1"/>
    <col min="14366" max="14366" width="7.85546875" style="859" bestFit="1" customWidth="1"/>
    <col min="14367" max="14367" width="7.42578125" style="859" bestFit="1" customWidth="1"/>
    <col min="14368" max="14368" width="11.7109375" style="859" bestFit="1" customWidth="1"/>
    <col min="14369" max="14592" width="11.42578125" style="859"/>
    <col min="14593" max="14593" width="77.28515625" style="859" customWidth="1"/>
    <col min="14594" max="14600" width="9.28515625" style="859" customWidth="1"/>
    <col min="14601" max="14602" width="7.42578125" style="859" bestFit="1" customWidth="1"/>
    <col min="14603" max="14603" width="8.42578125" style="859" bestFit="1" customWidth="1"/>
    <col min="14604" max="14605" width="7.42578125" style="859" bestFit="1" customWidth="1"/>
    <col min="14606" max="14606" width="7.85546875" style="859" bestFit="1" customWidth="1"/>
    <col min="14607" max="14607" width="8.42578125" style="859" bestFit="1" customWidth="1"/>
    <col min="14608" max="14614" width="11.42578125" style="859" customWidth="1"/>
    <col min="14615" max="14617" width="7.42578125" style="859" bestFit="1" customWidth="1"/>
    <col min="14618" max="14618" width="8.42578125" style="859" bestFit="1" customWidth="1"/>
    <col min="14619" max="14619" width="7.42578125" style="859" bestFit="1" customWidth="1"/>
    <col min="14620" max="14620" width="8.42578125" style="859" bestFit="1" customWidth="1"/>
    <col min="14621" max="14621" width="7.42578125" style="859" bestFit="1" customWidth="1"/>
    <col min="14622" max="14622" width="7.85546875" style="859" bestFit="1" customWidth="1"/>
    <col min="14623" max="14623" width="7.42578125" style="859" bestFit="1" customWidth="1"/>
    <col min="14624" max="14624" width="11.7109375" style="859" bestFit="1" customWidth="1"/>
    <col min="14625" max="14848" width="11.42578125" style="859"/>
    <col min="14849" max="14849" width="77.28515625" style="859" customWidth="1"/>
    <col min="14850" max="14856" width="9.28515625" style="859" customWidth="1"/>
    <col min="14857" max="14858" width="7.42578125" style="859" bestFit="1" customWidth="1"/>
    <col min="14859" max="14859" width="8.42578125" style="859" bestFit="1" customWidth="1"/>
    <col min="14860" max="14861" width="7.42578125" style="859" bestFit="1" customWidth="1"/>
    <col min="14862" max="14862" width="7.85546875" style="859" bestFit="1" customWidth="1"/>
    <col min="14863" max="14863" width="8.42578125" style="859" bestFit="1" customWidth="1"/>
    <col min="14864" max="14870" width="11.42578125" style="859" customWidth="1"/>
    <col min="14871" max="14873" width="7.42578125" style="859" bestFit="1" customWidth="1"/>
    <col min="14874" max="14874" width="8.42578125" style="859" bestFit="1" customWidth="1"/>
    <col min="14875" max="14875" width="7.42578125" style="859" bestFit="1" customWidth="1"/>
    <col min="14876" max="14876" width="8.42578125" style="859" bestFit="1" customWidth="1"/>
    <col min="14877" max="14877" width="7.42578125" style="859" bestFit="1" customWidth="1"/>
    <col min="14878" max="14878" width="7.85546875" style="859" bestFit="1" customWidth="1"/>
    <col min="14879" max="14879" width="7.42578125" style="859" bestFit="1" customWidth="1"/>
    <col min="14880" max="14880" width="11.7109375" style="859" bestFit="1" customWidth="1"/>
    <col min="14881" max="15104" width="11.42578125" style="859"/>
    <col min="15105" max="15105" width="77.28515625" style="859" customWidth="1"/>
    <col min="15106" max="15112" width="9.28515625" style="859" customWidth="1"/>
    <col min="15113" max="15114" width="7.42578125" style="859" bestFit="1" customWidth="1"/>
    <col min="15115" max="15115" width="8.42578125" style="859" bestFit="1" customWidth="1"/>
    <col min="15116" max="15117" width="7.42578125" style="859" bestFit="1" customWidth="1"/>
    <col min="15118" max="15118" width="7.85546875" style="859" bestFit="1" customWidth="1"/>
    <col min="15119" max="15119" width="8.42578125" style="859" bestFit="1" customWidth="1"/>
    <col min="15120" max="15126" width="11.42578125" style="859" customWidth="1"/>
    <col min="15127" max="15129" width="7.42578125" style="859" bestFit="1" customWidth="1"/>
    <col min="15130" max="15130" width="8.42578125" style="859" bestFit="1" customWidth="1"/>
    <col min="15131" max="15131" width="7.42578125" style="859" bestFit="1" customWidth="1"/>
    <col min="15132" max="15132" width="8.42578125" style="859" bestFit="1" customWidth="1"/>
    <col min="15133" max="15133" width="7.42578125" style="859" bestFit="1" customWidth="1"/>
    <col min="15134" max="15134" width="7.85546875" style="859" bestFit="1" customWidth="1"/>
    <col min="15135" max="15135" width="7.42578125" style="859" bestFit="1" customWidth="1"/>
    <col min="15136" max="15136" width="11.7109375" style="859" bestFit="1" customWidth="1"/>
    <col min="15137" max="15360" width="11.42578125" style="859"/>
    <col min="15361" max="15361" width="77.28515625" style="859" customWidth="1"/>
    <col min="15362" max="15368" width="9.28515625" style="859" customWidth="1"/>
    <col min="15369" max="15370" width="7.42578125" style="859" bestFit="1" customWidth="1"/>
    <col min="15371" max="15371" width="8.42578125" style="859" bestFit="1" customWidth="1"/>
    <col min="15372" max="15373" width="7.42578125" style="859" bestFit="1" customWidth="1"/>
    <col min="15374" max="15374" width="7.85546875" style="859" bestFit="1" customWidth="1"/>
    <col min="15375" max="15375" width="8.42578125" style="859" bestFit="1" customWidth="1"/>
    <col min="15376" max="15382" width="11.42578125" style="859" customWidth="1"/>
    <col min="15383" max="15385" width="7.42578125" style="859" bestFit="1" customWidth="1"/>
    <col min="15386" max="15386" width="8.42578125" style="859" bestFit="1" customWidth="1"/>
    <col min="15387" max="15387" width="7.42578125" style="859" bestFit="1" customWidth="1"/>
    <col min="15388" max="15388" width="8.42578125" style="859" bestFit="1" customWidth="1"/>
    <col min="15389" max="15389" width="7.42578125" style="859" bestFit="1" customWidth="1"/>
    <col min="15390" max="15390" width="7.85546875" style="859" bestFit="1" customWidth="1"/>
    <col min="15391" max="15391" width="7.42578125" style="859" bestFit="1" customWidth="1"/>
    <col min="15392" max="15392" width="11.7109375" style="859" bestFit="1" customWidth="1"/>
    <col min="15393" max="15616" width="11.42578125" style="859"/>
    <col min="15617" max="15617" width="77.28515625" style="859" customWidth="1"/>
    <col min="15618" max="15624" width="9.28515625" style="859" customWidth="1"/>
    <col min="15625" max="15626" width="7.42578125" style="859" bestFit="1" customWidth="1"/>
    <col min="15627" max="15627" width="8.42578125" style="859" bestFit="1" customWidth="1"/>
    <col min="15628" max="15629" width="7.42578125" style="859" bestFit="1" customWidth="1"/>
    <col min="15630" max="15630" width="7.85546875" style="859" bestFit="1" customWidth="1"/>
    <col min="15631" max="15631" width="8.42578125" style="859" bestFit="1" customWidth="1"/>
    <col min="15632" max="15638" width="11.42578125" style="859" customWidth="1"/>
    <col min="15639" max="15641" width="7.42578125" style="859" bestFit="1" customWidth="1"/>
    <col min="15642" max="15642" width="8.42578125" style="859" bestFit="1" customWidth="1"/>
    <col min="15643" max="15643" width="7.42578125" style="859" bestFit="1" customWidth="1"/>
    <col min="15644" max="15644" width="8.42578125" style="859" bestFit="1" customWidth="1"/>
    <col min="15645" max="15645" width="7.42578125" style="859" bestFit="1" customWidth="1"/>
    <col min="15646" max="15646" width="7.85546875" style="859" bestFit="1" customWidth="1"/>
    <col min="15647" max="15647" width="7.42578125" style="859" bestFit="1" customWidth="1"/>
    <col min="15648" max="15648" width="11.7109375" style="859" bestFit="1" customWidth="1"/>
    <col min="15649" max="15872" width="11.42578125" style="859"/>
    <col min="15873" max="15873" width="77.28515625" style="859" customWidth="1"/>
    <col min="15874" max="15880" width="9.28515625" style="859" customWidth="1"/>
    <col min="15881" max="15882" width="7.42578125" style="859" bestFit="1" customWidth="1"/>
    <col min="15883" max="15883" width="8.42578125" style="859" bestFit="1" customWidth="1"/>
    <col min="15884" max="15885" width="7.42578125" style="859" bestFit="1" customWidth="1"/>
    <col min="15886" max="15886" width="7.85546875" style="859" bestFit="1" customWidth="1"/>
    <col min="15887" max="15887" width="8.42578125" style="859" bestFit="1" customWidth="1"/>
    <col min="15888" max="15894" width="11.42578125" style="859" customWidth="1"/>
    <col min="15895" max="15897" width="7.42578125" style="859" bestFit="1" customWidth="1"/>
    <col min="15898" max="15898" width="8.42578125" style="859" bestFit="1" customWidth="1"/>
    <col min="15899" max="15899" width="7.42578125" style="859" bestFit="1" customWidth="1"/>
    <col min="15900" max="15900" width="8.42578125" style="859" bestFit="1" customWidth="1"/>
    <col min="15901" max="15901" width="7.42578125" style="859" bestFit="1" customWidth="1"/>
    <col min="15902" max="15902" width="7.85546875" style="859" bestFit="1" customWidth="1"/>
    <col min="15903" max="15903" width="7.42578125" style="859" bestFit="1" customWidth="1"/>
    <col min="15904" max="15904" width="11.7109375" style="859" bestFit="1" customWidth="1"/>
    <col min="15905" max="16128" width="11.42578125" style="859"/>
    <col min="16129" max="16129" width="77.28515625" style="859" customWidth="1"/>
    <col min="16130" max="16136" width="9.28515625" style="859" customWidth="1"/>
    <col min="16137" max="16138" width="7.42578125" style="859" bestFit="1" customWidth="1"/>
    <col min="16139" max="16139" width="8.42578125" style="859" bestFit="1" customWidth="1"/>
    <col min="16140" max="16141" width="7.42578125" style="859" bestFit="1" customWidth="1"/>
    <col min="16142" max="16142" width="7.85546875" style="859" bestFit="1" customWidth="1"/>
    <col min="16143" max="16143" width="8.42578125" style="859" bestFit="1" customWidth="1"/>
    <col min="16144" max="16150" width="11.42578125" style="859" customWidth="1"/>
    <col min="16151" max="16153" width="7.42578125" style="859" bestFit="1" customWidth="1"/>
    <col min="16154" max="16154" width="8.42578125" style="859" bestFit="1" customWidth="1"/>
    <col min="16155" max="16155" width="7.42578125" style="859" bestFit="1" customWidth="1"/>
    <col min="16156" max="16156" width="8.42578125" style="859" bestFit="1" customWidth="1"/>
    <col min="16157" max="16157" width="7.42578125" style="859" bestFit="1" customWidth="1"/>
    <col min="16158" max="16158" width="7.85546875" style="859" bestFit="1" customWidth="1"/>
    <col min="16159" max="16159" width="7.42578125" style="859" bestFit="1" customWidth="1"/>
    <col min="16160" max="16160" width="11.7109375" style="859" bestFit="1" customWidth="1"/>
    <col min="16161" max="16384" width="11.42578125" style="859"/>
  </cols>
  <sheetData>
    <row r="1" spans="1:218" s="60" customFormat="1" ht="17.25" customHeight="1">
      <c r="A1" s="1229"/>
      <c r="B1" s="1229"/>
      <c r="C1" s="1229"/>
      <c r="D1" s="1229"/>
      <c r="E1" s="1229"/>
      <c r="F1" s="1229"/>
      <c r="G1" s="1229"/>
      <c r="H1" s="1229"/>
      <c r="I1" s="1229"/>
      <c r="J1" s="1229"/>
      <c r="K1" s="1229"/>
      <c r="L1" s="1229"/>
      <c r="M1" s="1229"/>
      <c r="N1" s="1229"/>
      <c r="O1" s="1229"/>
      <c r="P1" s="1229"/>
      <c r="Q1" s="1229"/>
      <c r="R1" s="1229"/>
      <c r="S1" s="1229"/>
      <c r="T1" s="1229"/>
      <c r="U1" s="1229"/>
      <c r="V1" s="1229"/>
      <c r="W1" s="1229"/>
      <c r="X1" s="1229"/>
      <c r="Y1" s="1229"/>
      <c r="Z1" s="1229"/>
      <c r="AA1" s="1229"/>
      <c r="AB1" s="1229"/>
      <c r="AC1" s="1229"/>
      <c r="AD1" s="1229"/>
      <c r="AE1" s="1229"/>
      <c r="AF1" s="1229"/>
    </row>
    <row r="2" spans="1:218" s="50" customFormat="1" ht="27" customHeight="1">
      <c r="A2" s="1162" t="s">
        <v>873</v>
      </c>
      <c r="B2" s="1162"/>
      <c r="C2" s="1162"/>
      <c r="D2" s="1162"/>
      <c r="E2" s="1162"/>
      <c r="F2" s="1162"/>
      <c r="G2" s="1162"/>
      <c r="H2" s="1162"/>
      <c r="I2" s="1162"/>
      <c r="J2" s="1162"/>
      <c r="K2" s="1162"/>
      <c r="L2" s="1162"/>
      <c r="M2" s="1162"/>
      <c r="N2" s="1162"/>
      <c r="O2" s="1162"/>
      <c r="P2" s="1162"/>
      <c r="Q2" s="1162"/>
      <c r="R2" s="1162"/>
      <c r="S2" s="1162"/>
      <c r="T2" s="1162"/>
      <c r="U2" s="1162"/>
      <c r="V2" s="1162"/>
      <c r="W2" s="1162"/>
      <c r="X2" s="1162"/>
      <c r="Y2" s="1162"/>
      <c r="Z2" s="1162"/>
      <c r="AA2" s="1162"/>
      <c r="AB2" s="1162"/>
      <c r="AC2" s="1162"/>
      <c r="AD2" s="1162"/>
      <c r="AE2" s="1162"/>
      <c r="AF2" s="1162"/>
    </row>
    <row r="3" spans="1:218" s="50" customFormat="1" ht="27.75" customHeight="1">
      <c r="A3" s="1162" t="s">
        <v>1251</v>
      </c>
      <c r="B3" s="1162"/>
      <c r="C3" s="1162"/>
      <c r="D3" s="1162"/>
      <c r="E3" s="1162"/>
      <c r="F3" s="1162"/>
      <c r="G3" s="1162"/>
      <c r="H3" s="1162"/>
      <c r="I3" s="1162"/>
      <c r="J3" s="1162"/>
      <c r="K3" s="1162"/>
      <c r="L3" s="1162"/>
      <c r="M3" s="1162"/>
      <c r="N3" s="1162"/>
      <c r="O3" s="1162"/>
      <c r="P3" s="1162"/>
      <c r="Q3" s="1162"/>
      <c r="R3" s="1162"/>
      <c r="S3" s="1162"/>
      <c r="T3" s="1162"/>
      <c r="U3" s="1162"/>
      <c r="V3" s="1162"/>
      <c r="W3" s="1162"/>
      <c r="X3" s="1162"/>
      <c r="Y3" s="1162"/>
      <c r="Z3" s="1162"/>
      <c r="AA3" s="1162"/>
      <c r="AB3" s="1162"/>
      <c r="AC3" s="1162"/>
      <c r="AD3" s="1162"/>
      <c r="AE3" s="1162"/>
      <c r="AF3" s="1162"/>
    </row>
    <row r="4" spans="1:218" s="65" customFormat="1" ht="28.5" customHeight="1">
      <c r="A4" s="1171" t="s">
        <v>1504</v>
      </c>
      <c r="B4" s="1171"/>
      <c r="C4" s="1171"/>
      <c r="D4" s="1171"/>
      <c r="E4" s="1171"/>
      <c r="F4" s="1171"/>
      <c r="G4" s="1171"/>
      <c r="H4" s="1171"/>
      <c r="I4" s="1171"/>
      <c r="J4" s="1171"/>
      <c r="K4" s="1171"/>
      <c r="L4" s="1171"/>
      <c r="M4" s="1171"/>
      <c r="N4" s="1171"/>
      <c r="O4" s="1171"/>
      <c r="P4" s="1171"/>
      <c r="Q4" s="1171"/>
      <c r="R4" s="1171"/>
      <c r="S4" s="1171"/>
      <c r="T4" s="1171"/>
      <c r="U4" s="1171"/>
      <c r="V4" s="1171"/>
      <c r="W4" s="1171"/>
      <c r="X4" s="1171"/>
      <c r="Y4" s="1171"/>
      <c r="Z4" s="1171"/>
      <c r="AA4" s="1171"/>
      <c r="AB4" s="1171"/>
      <c r="AC4" s="1171"/>
      <c r="AD4" s="1171"/>
      <c r="AE4" s="1171"/>
      <c r="AF4" s="1171"/>
    </row>
    <row r="5" spans="1:218" s="50" customFormat="1" ht="9" customHeight="1">
      <c r="A5" s="1171"/>
      <c r="B5" s="1171"/>
      <c r="C5" s="1171"/>
      <c r="D5" s="1171"/>
      <c r="E5" s="1171"/>
      <c r="F5" s="1171"/>
      <c r="G5" s="1171"/>
      <c r="H5" s="1171"/>
      <c r="I5" s="1171"/>
      <c r="J5" s="1171"/>
      <c r="K5" s="1171"/>
      <c r="L5" s="1171"/>
      <c r="M5" s="1171"/>
      <c r="N5" s="1171"/>
      <c r="O5" s="1171"/>
      <c r="P5" s="1171"/>
      <c r="Q5" s="1171"/>
      <c r="R5" s="1171"/>
      <c r="S5" s="1171"/>
      <c r="T5" s="1171"/>
      <c r="U5" s="1171"/>
      <c r="V5" s="1171"/>
      <c r="W5" s="1171"/>
      <c r="X5" s="1171"/>
      <c r="Y5" s="1171"/>
      <c r="Z5" s="1171"/>
      <c r="AA5" s="1171"/>
      <c r="AB5" s="1171"/>
      <c r="AC5" s="1171"/>
      <c r="AD5" s="1171"/>
      <c r="AE5" s="1171"/>
      <c r="AF5" s="1171"/>
    </row>
    <row r="6" spans="1:218" ht="6.75" customHeight="1">
      <c r="A6" s="213"/>
      <c r="I6" s="56"/>
    </row>
    <row r="7" spans="1:218" ht="5.25" customHeight="1" thickBot="1">
      <c r="A7" s="213"/>
      <c r="B7" s="960"/>
      <c r="C7" s="960"/>
      <c r="D7" s="960"/>
      <c r="E7" s="960"/>
      <c r="F7" s="960"/>
      <c r="G7" s="960"/>
      <c r="H7" s="960"/>
      <c r="I7" s="56"/>
    </row>
    <row r="8" spans="1:218" ht="28.5" customHeight="1" thickTop="1" thickBot="1">
      <c r="A8" s="325"/>
      <c r="B8" s="961" t="s">
        <v>847</v>
      </c>
      <c r="C8" s="961" t="s">
        <v>848</v>
      </c>
      <c r="D8" s="961" t="s">
        <v>849</v>
      </c>
      <c r="E8" s="961" t="s">
        <v>871</v>
      </c>
      <c r="F8" s="961" t="s">
        <v>850</v>
      </c>
      <c r="G8" s="961" t="s">
        <v>851</v>
      </c>
      <c r="H8" s="688" t="s">
        <v>868</v>
      </c>
      <c r="I8" s="961" t="s">
        <v>852</v>
      </c>
      <c r="J8" s="961" t="s">
        <v>853</v>
      </c>
      <c r="K8" s="961" t="s">
        <v>854</v>
      </c>
      <c r="L8" s="961" t="s">
        <v>855</v>
      </c>
      <c r="M8" s="961" t="s">
        <v>856</v>
      </c>
      <c r="N8" s="961" t="s">
        <v>862</v>
      </c>
      <c r="O8" s="688" t="s">
        <v>860</v>
      </c>
      <c r="P8" s="961" t="s">
        <v>869</v>
      </c>
      <c r="Q8" s="961" t="s">
        <v>861</v>
      </c>
      <c r="R8" s="961" t="s">
        <v>859</v>
      </c>
      <c r="S8" s="961" t="s">
        <v>857</v>
      </c>
      <c r="T8" s="961" t="s">
        <v>870</v>
      </c>
      <c r="U8" s="961" t="s">
        <v>858</v>
      </c>
      <c r="V8" s="688" t="s">
        <v>866</v>
      </c>
      <c r="W8" s="961" t="s">
        <v>867</v>
      </c>
      <c r="X8" s="961" t="s">
        <v>865</v>
      </c>
      <c r="Y8" s="961" t="s">
        <v>864</v>
      </c>
      <c r="Z8" s="961" t="s">
        <v>863</v>
      </c>
      <c r="AA8" s="961" t="s">
        <v>872</v>
      </c>
      <c r="AB8" s="961" t="s">
        <v>1326</v>
      </c>
      <c r="AC8" s="961" t="s">
        <v>1336</v>
      </c>
      <c r="AD8" s="961" t="s">
        <v>1371</v>
      </c>
      <c r="AE8" s="961" t="s">
        <v>1372</v>
      </c>
      <c r="AF8" s="612" t="s">
        <v>309</v>
      </c>
    </row>
    <row r="9" spans="1:218" ht="12" customHeight="1" thickTop="1" thickBot="1">
      <c r="A9" s="326"/>
      <c r="B9" s="475"/>
      <c r="C9" s="475"/>
      <c r="D9" s="475"/>
      <c r="E9" s="475"/>
      <c r="F9" s="475"/>
      <c r="G9" s="475"/>
      <c r="H9" s="975"/>
      <c r="J9" s="475"/>
      <c r="K9" s="475"/>
      <c r="L9" s="475"/>
      <c r="M9" s="475"/>
      <c r="N9" s="475"/>
      <c r="O9" s="975"/>
      <c r="P9" s="475"/>
      <c r="Q9" s="475"/>
      <c r="R9" s="475"/>
      <c r="S9" s="475"/>
      <c r="T9" s="475"/>
      <c r="U9" s="475"/>
      <c r="V9" s="975"/>
      <c r="W9" s="475"/>
      <c r="X9" s="475"/>
      <c r="Y9" s="475"/>
      <c r="Z9" s="475"/>
      <c r="AA9" s="475"/>
      <c r="AB9" s="475"/>
      <c r="AC9" s="475"/>
      <c r="AD9" s="475"/>
      <c r="AE9" s="475"/>
      <c r="AF9" s="614"/>
    </row>
    <row r="10" spans="1:218" ht="18" customHeight="1" thickTop="1" thickBot="1">
      <c r="A10" s="66" t="s">
        <v>310</v>
      </c>
      <c r="B10" s="961"/>
      <c r="C10" s="961"/>
      <c r="D10" s="961"/>
      <c r="E10" s="961"/>
      <c r="F10" s="961"/>
      <c r="G10" s="961"/>
      <c r="H10" s="688"/>
      <c r="I10" s="961"/>
      <c r="J10" s="961"/>
      <c r="K10" s="961"/>
      <c r="L10" s="961"/>
      <c r="M10" s="961"/>
      <c r="N10" s="961"/>
      <c r="O10" s="688"/>
      <c r="P10" s="961"/>
      <c r="Q10" s="961"/>
      <c r="R10" s="961"/>
      <c r="S10" s="961"/>
      <c r="T10" s="961"/>
      <c r="U10" s="961"/>
      <c r="V10" s="688"/>
      <c r="W10" s="961"/>
      <c r="X10" s="961"/>
      <c r="Y10" s="961"/>
      <c r="Z10" s="961"/>
      <c r="AA10" s="961"/>
      <c r="AB10" s="961"/>
      <c r="AC10" s="961"/>
      <c r="AD10" s="961"/>
      <c r="AE10" s="961"/>
      <c r="AF10" s="612"/>
    </row>
    <row r="11" spans="1:218" ht="18" customHeight="1" thickTop="1">
      <c r="A11" s="326" t="s">
        <v>311</v>
      </c>
      <c r="B11" s="344">
        <v>0.15609999999999999</v>
      </c>
      <c r="C11" s="344">
        <v>0.1381</v>
      </c>
      <c r="D11" s="344">
        <v>0.15359999999999999</v>
      </c>
      <c r="E11" s="344">
        <v>0.1018</v>
      </c>
      <c r="F11" s="344">
        <v>0.23</v>
      </c>
      <c r="G11" s="344">
        <v>0.1234</v>
      </c>
      <c r="H11" s="344">
        <v>9.3399999999999997E-2</v>
      </c>
      <c r="I11" s="344">
        <v>8.0399999999999999E-2</v>
      </c>
      <c r="J11" s="344">
        <v>7.0999999999999994E-2</v>
      </c>
      <c r="K11" s="344">
        <v>0.1145</v>
      </c>
      <c r="L11" s="344">
        <v>5.0900000000000001E-2</v>
      </c>
      <c r="M11" s="344">
        <v>0.06</v>
      </c>
      <c r="N11" s="344">
        <v>6.9000000000000006E-2</v>
      </c>
      <c r="O11" s="344">
        <v>0.16089999999999999</v>
      </c>
      <c r="P11" s="344">
        <v>8.7999999999999995E-2</v>
      </c>
      <c r="Q11" s="344">
        <v>0.1069</v>
      </c>
      <c r="R11" s="344">
        <v>0.12429999999999999</v>
      </c>
      <c r="S11" s="344">
        <v>7.7499999999999999E-2</v>
      </c>
      <c r="T11" s="344">
        <v>8.0399999999999999E-2</v>
      </c>
      <c r="U11" s="344">
        <v>9.4399999999999998E-2</v>
      </c>
      <c r="V11" s="344">
        <v>8.6900000000000005E-2</v>
      </c>
      <c r="W11" s="344">
        <v>7.0499999999999993E-2</v>
      </c>
      <c r="X11" s="344">
        <v>0.1045</v>
      </c>
      <c r="Y11" s="344">
        <v>6.8199999999999997E-2</v>
      </c>
      <c r="Z11" s="344">
        <v>8.8700000000000001E-2</v>
      </c>
      <c r="AA11" s="344">
        <v>6.1400000000000003E-2</v>
      </c>
      <c r="AB11" s="344">
        <v>0.10539999999999999</v>
      </c>
      <c r="AC11" s="344">
        <v>9.4299999999999995E-2</v>
      </c>
      <c r="AD11" s="344">
        <v>6.8199999999999997E-2</v>
      </c>
      <c r="AE11" s="344">
        <v>8.2699999999999996E-2</v>
      </c>
      <c r="AF11" s="344">
        <v>0.1169</v>
      </c>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row>
    <row r="12" spans="1:218" ht="20.25" customHeight="1">
      <c r="A12" s="326" t="s">
        <v>312</v>
      </c>
      <c r="B12" s="344">
        <v>0.7006</v>
      </c>
      <c r="C12" s="344">
        <v>0.7319</v>
      </c>
      <c r="D12" s="344">
        <v>0.59870000000000001</v>
      </c>
      <c r="E12" s="344">
        <v>0.73240000000000005</v>
      </c>
      <c r="F12" s="344">
        <v>0.51400000000000001</v>
      </c>
      <c r="G12" s="344">
        <v>0.68700000000000006</v>
      </c>
      <c r="H12" s="344">
        <v>0.69889999999999997</v>
      </c>
      <c r="I12" s="344">
        <v>0.81740000000000002</v>
      </c>
      <c r="J12" s="344">
        <v>0.82140000000000002</v>
      </c>
      <c r="K12" s="344">
        <v>0.7288</v>
      </c>
      <c r="L12" s="344">
        <v>0.7218</v>
      </c>
      <c r="M12" s="344">
        <v>0.75880000000000003</v>
      </c>
      <c r="N12" s="344">
        <v>0.85129999999999995</v>
      </c>
      <c r="O12" s="344">
        <v>0.75229999999999997</v>
      </c>
      <c r="P12" s="344">
        <v>0.68200000000000005</v>
      </c>
      <c r="Q12" s="344">
        <v>0.7792</v>
      </c>
      <c r="R12" s="344">
        <v>0.73760000000000003</v>
      </c>
      <c r="S12" s="344">
        <v>0.74219999999999997</v>
      </c>
      <c r="T12" s="344">
        <v>0.70799999999999996</v>
      </c>
      <c r="U12" s="344">
        <v>0.77429999999999999</v>
      </c>
      <c r="V12" s="344">
        <v>0.76559999999999995</v>
      </c>
      <c r="W12" s="344">
        <v>0.7349</v>
      </c>
      <c r="X12" s="344">
        <v>0.70179999999999998</v>
      </c>
      <c r="Y12" s="344">
        <v>0.76249999999999996</v>
      </c>
      <c r="Z12" s="344">
        <v>0.71650000000000003</v>
      </c>
      <c r="AA12" s="344">
        <v>0.81100000000000005</v>
      </c>
      <c r="AB12" s="344">
        <v>0.74160000000000004</v>
      </c>
      <c r="AC12" s="344">
        <v>0.80010000000000003</v>
      </c>
      <c r="AD12" s="344">
        <v>0.88460000000000005</v>
      </c>
      <c r="AE12" s="344">
        <v>0.73519999999999996</v>
      </c>
      <c r="AF12" s="344">
        <v>0.72399999999999998</v>
      </c>
    </row>
    <row r="13" spans="1:218" ht="12" customHeight="1" thickBot="1">
      <c r="A13" s="326"/>
      <c r="B13" s="344"/>
      <c r="C13" s="344"/>
      <c r="D13" s="344"/>
      <c r="E13" s="344"/>
      <c r="F13" s="344"/>
      <c r="G13" s="344"/>
      <c r="H13" s="344"/>
      <c r="I13" s="344"/>
      <c r="J13" s="344"/>
      <c r="K13" s="344"/>
      <c r="L13" s="344"/>
      <c r="M13" s="344"/>
      <c r="N13" s="344"/>
      <c r="O13" s="344"/>
      <c r="P13" s="344"/>
      <c r="Q13" s="344"/>
      <c r="R13" s="344"/>
      <c r="S13" s="344"/>
      <c r="T13" s="344"/>
      <c r="U13" s="344"/>
      <c r="V13" s="344"/>
      <c r="W13" s="344"/>
      <c r="X13" s="344"/>
      <c r="Y13" s="344"/>
      <c r="Z13" s="344"/>
      <c r="AA13" s="344"/>
      <c r="AB13" s="344"/>
      <c r="AC13" s="344"/>
      <c r="AD13" s="344"/>
      <c r="AE13" s="344"/>
      <c r="AF13" s="344"/>
    </row>
    <row r="14" spans="1:218" ht="15" customHeight="1" thickTop="1" thickBot="1">
      <c r="A14" s="66" t="s">
        <v>313</v>
      </c>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5"/>
      <c r="Z14" s="345"/>
      <c r="AA14" s="345"/>
      <c r="AB14" s="345"/>
      <c r="AC14" s="345"/>
      <c r="AD14" s="345"/>
      <c r="AE14" s="345"/>
      <c r="AF14" s="345"/>
    </row>
    <row r="15" spans="1:218" ht="20.25" customHeight="1" thickTop="1">
      <c r="A15" s="327" t="s">
        <v>314</v>
      </c>
      <c r="B15" s="344">
        <v>0.7006</v>
      </c>
      <c r="C15" s="344">
        <v>0.77990000000000004</v>
      </c>
      <c r="D15" s="344">
        <v>0.77490000000000003</v>
      </c>
      <c r="E15" s="344">
        <v>0.88959999999999995</v>
      </c>
      <c r="F15" s="344">
        <v>0.74339999999999995</v>
      </c>
      <c r="G15" s="344">
        <v>0.72619999999999996</v>
      </c>
      <c r="H15" s="344">
        <v>0.79359999999999997</v>
      </c>
      <c r="I15" s="344">
        <v>0.71060000000000001</v>
      </c>
      <c r="J15" s="344">
        <v>0.74570000000000003</v>
      </c>
      <c r="K15" s="344">
        <v>0.75960000000000005</v>
      </c>
      <c r="L15" s="344">
        <v>0.76619999999999999</v>
      </c>
      <c r="M15" s="344">
        <v>0.74809999999999999</v>
      </c>
      <c r="N15" s="344">
        <v>0.76570000000000005</v>
      </c>
      <c r="O15" s="344">
        <v>0.84240000000000004</v>
      </c>
      <c r="P15" s="344">
        <v>0.80410000000000004</v>
      </c>
      <c r="Q15" s="344">
        <v>0.83079999999999998</v>
      </c>
      <c r="R15" s="344">
        <v>0.78920000000000001</v>
      </c>
      <c r="S15" s="344">
        <v>0.61890000000000001</v>
      </c>
      <c r="T15" s="344">
        <v>0.81969999999999998</v>
      </c>
      <c r="U15" s="344">
        <v>0.77090000000000003</v>
      </c>
      <c r="V15" s="344">
        <v>0.85260000000000002</v>
      </c>
      <c r="W15" s="344">
        <v>0.84370000000000001</v>
      </c>
      <c r="X15" s="344">
        <v>0.77129999999999999</v>
      </c>
      <c r="Y15" s="344">
        <v>0.74119999999999997</v>
      </c>
      <c r="Z15" s="344">
        <v>0.8498</v>
      </c>
      <c r="AA15" s="344">
        <v>0.82330000000000003</v>
      </c>
      <c r="AB15" s="344">
        <v>0.73650000000000004</v>
      </c>
      <c r="AC15" s="344">
        <v>0.80800000000000005</v>
      </c>
      <c r="AD15" s="344">
        <v>0.45279999999999998</v>
      </c>
      <c r="AE15" s="344">
        <v>0.81710000000000005</v>
      </c>
      <c r="AF15" s="344">
        <v>0.76349999999999996</v>
      </c>
    </row>
    <row r="16" spans="1:218" ht="18" customHeight="1">
      <c r="A16" s="327" t="s">
        <v>315</v>
      </c>
      <c r="B16" s="344">
        <v>0.7006</v>
      </c>
      <c r="C16" s="344">
        <v>0.77990000000000004</v>
      </c>
      <c r="D16" s="344">
        <v>0.77490000000000003</v>
      </c>
      <c r="E16" s="344">
        <v>0.88959999999999995</v>
      </c>
      <c r="F16" s="344">
        <v>0.74339999999999995</v>
      </c>
      <c r="G16" s="344">
        <v>0.72619999999999996</v>
      </c>
      <c r="H16" s="344">
        <v>0.79359999999999997</v>
      </c>
      <c r="I16" s="344">
        <v>0.71060000000000001</v>
      </c>
      <c r="J16" s="344">
        <v>0.74570000000000003</v>
      </c>
      <c r="K16" s="344">
        <v>0.75960000000000005</v>
      </c>
      <c r="L16" s="344">
        <v>0.76619999999999999</v>
      </c>
      <c r="M16" s="344">
        <v>0.74809999999999999</v>
      </c>
      <c r="N16" s="344">
        <v>0.76570000000000005</v>
      </c>
      <c r="O16" s="344">
        <v>0.84240000000000004</v>
      </c>
      <c r="P16" s="344">
        <v>0.80410000000000004</v>
      </c>
      <c r="Q16" s="344">
        <v>0.83079999999999998</v>
      </c>
      <c r="R16" s="344">
        <v>0.78920000000000001</v>
      </c>
      <c r="S16" s="344">
        <v>0.61890000000000001</v>
      </c>
      <c r="T16" s="344">
        <v>0.81969999999999998</v>
      </c>
      <c r="U16" s="344">
        <v>0.77090000000000003</v>
      </c>
      <c r="V16" s="344">
        <v>0.85260000000000002</v>
      </c>
      <c r="W16" s="344">
        <v>0.84370000000000001</v>
      </c>
      <c r="X16" s="344">
        <v>0.77129999999999999</v>
      </c>
      <c r="Y16" s="344">
        <v>0.74119999999999997</v>
      </c>
      <c r="Z16" s="344">
        <v>0.8498</v>
      </c>
      <c r="AA16" s="344">
        <v>0.82330000000000003</v>
      </c>
      <c r="AB16" s="344">
        <v>0.73650000000000004</v>
      </c>
      <c r="AC16" s="344">
        <v>0.80800000000000005</v>
      </c>
      <c r="AD16" s="344">
        <v>0.45279999999999998</v>
      </c>
      <c r="AE16" s="344">
        <v>0.81710000000000005</v>
      </c>
      <c r="AF16" s="344">
        <v>0.76349999999999996</v>
      </c>
    </row>
    <row r="17" spans="1:32" ht="20.25" customHeight="1">
      <c r="A17" s="326" t="s">
        <v>316</v>
      </c>
      <c r="B17" s="344">
        <v>0.1032</v>
      </c>
      <c r="C17" s="344">
        <v>0.1046</v>
      </c>
      <c r="D17" s="344">
        <v>6.9000000000000006E-2</v>
      </c>
      <c r="E17" s="344">
        <v>1.5E-3</v>
      </c>
      <c r="F17" s="344">
        <v>0</v>
      </c>
      <c r="G17" s="344">
        <v>4.4900000000000002E-2</v>
      </c>
      <c r="H17" s="344">
        <v>1.5E-3</v>
      </c>
      <c r="I17" s="344">
        <v>6.13E-2</v>
      </c>
      <c r="J17" s="344">
        <v>5.1499999999999997E-2</v>
      </c>
      <c r="K17" s="344">
        <v>5.5999999999999999E-3</v>
      </c>
      <c r="L17" s="344">
        <v>7.9000000000000008E-3</v>
      </c>
      <c r="M17" s="344">
        <v>0</v>
      </c>
      <c r="N17" s="344">
        <v>4.6100000000000002E-2</v>
      </c>
      <c r="O17" s="344">
        <v>2.2100000000000002E-2</v>
      </c>
      <c r="P17" s="344">
        <v>6.8099999999999994E-2</v>
      </c>
      <c r="Q17" s="344">
        <v>0</v>
      </c>
      <c r="R17" s="344">
        <v>0</v>
      </c>
      <c r="S17" s="344">
        <v>2.86E-2</v>
      </c>
      <c r="T17" s="344">
        <v>0</v>
      </c>
      <c r="U17" s="344">
        <v>1.12E-2</v>
      </c>
      <c r="V17" s="344">
        <v>2.0000000000000001E-4</v>
      </c>
      <c r="W17" s="344">
        <v>4.1000000000000003E-3</v>
      </c>
      <c r="X17" s="344">
        <v>1E-4</v>
      </c>
      <c r="Y17" s="344">
        <v>0.09</v>
      </c>
      <c r="Z17" s="344">
        <v>1.4200000000000001E-2</v>
      </c>
      <c r="AA17" s="344">
        <v>2.9499999999999998E-2</v>
      </c>
      <c r="AB17" s="344">
        <v>9.1899999999999996E-2</v>
      </c>
      <c r="AC17" s="344">
        <v>2.5700000000000001E-2</v>
      </c>
      <c r="AD17" s="344">
        <v>0.34</v>
      </c>
      <c r="AE17" s="344">
        <v>0.02</v>
      </c>
      <c r="AF17" s="344">
        <v>5.7599999999999998E-2</v>
      </c>
    </row>
    <row r="18" spans="1:32" ht="20.25" customHeight="1">
      <c r="A18" s="327" t="s">
        <v>317</v>
      </c>
      <c r="B18" s="344">
        <v>0</v>
      </c>
      <c r="C18" s="344">
        <v>0</v>
      </c>
      <c r="D18" s="344">
        <v>0</v>
      </c>
      <c r="E18" s="344">
        <v>2.9999999999999997E-4</v>
      </c>
      <c r="F18" s="344">
        <v>0</v>
      </c>
      <c r="G18" s="344">
        <v>0</v>
      </c>
      <c r="H18" s="344">
        <v>1.6999999999999999E-3</v>
      </c>
      <c r="I18" s="344">
        <v>0</v>
      </c>
      <c r="J18" s="344">
        <v>0</v>
      </c>
      <c r="K18" s="344">
        <v>0</v>
      </c>
      <c r="L18" s="344">
        <v>0</v>
      </c>
      <c r="M18" s="344">
        <v>0</v>
      </c>
      <c r="N18" s="344">
        <v>0</v>
      </c>
      <c r="O18" s="344">
        <v>0</v>
      </c>
      <c r="P18" s="344">
        <v>0</v>
      </c>
      <c r="Q18" s="344">
        <v>0</v>
      </c>
      <c r="R18" s="344">
        <v>0</v>
      </c>
      <c r="S18" s="344">
        <v>0</v>
      </c>
      <c r="T18" s="344">
        <v>4.1000000000000003E-3</v>
      </c>
      <c r="U18" s="344">
        <v>0</v>
      </c>
      <c r="V18" s="344">
        <v>0</v>
      </c>
      <c r="W18" s="344">
        <v>0</v>
      </c>
      <c r="X18" s="344">
        <v>0</v>
      </c>
      <c r="Y18" s="344">
        <v>0</v>
      </c>
      <c r="Z18" s="344">
        <v>0</v>
      </c>
      <c r="AA18" s="344">
        <v>3.0000000000000001E-3</v>
      </c>
      <c r="AB18" s="344">
        <v>1.6999999999999999E-3</v>
      </c>
      <c r="AC18" s="344">
        <v>2.0000000000000001E-4</v>
      </c>
      <c r="AD18" s="344">
        <v>0</v>
      </c>
      <c r="AE18" s="344">
        <v>1E-3</v>
      </c>
      <c r="AF18" s="344">
        <v>2.0000000000000001E-4</v>
      </c>
    </row>
    <row r="19" spans="1:32" ht="12" customHeight="1" thickBot="1">
      <c r="A19" s="327"/>
      <c r="B19" s="344"/>
      <c r="C19" s="344"/>
      <c r="D19" s="344"/>
      <c r="E19" s="344"/>
      <c r="F19" s="344"/>
      <c r="G19" s="344"/>
      <c r="H19" s="344"/>
      <c r="I19" s="344"/>
      <c r="J19" s="344"/>
      <c r="K19" s="344"/>
      <c r="L19" s="344"/>
      <c r="M19" s="344"/>
      <c r="N19" s="344"/>
      <c r="O19" s="344"/>
      <c r="P19" s="344"/>
      <c r="Q19" s="344"/>
      <c r="R19" s="344"/>
      <c r="S19" s="344"/>
      <c r="T19" s="344"/>
      <c r="U19" s="344"/>
      <c r="V19" s="344"/>
      <c r="W19" s="344"/>
      <c r="X19" s="344"/>
      <c r="Y19" s="344"/>
      <c r="Z19" s="344"/>
      <c r="AA19" s="344"/>
      <c r="AB19" s="344"/>
      <c r="AC19" s="344"/>
      <c r="AD19" s="344"/>
      <c r="AE19" s="344"/>
      <c r="AF19" s="344"/>
    </row>
    <row r="20" spans="1:32" ht="16.5" customHeight="1" thickTop="1" thickBot="1">
      <c r="A20" s="68" t="s">
        <v>318</v>
      </c>
      <c r="B20" s="345"/>
      <c r="C20" s="345"/>
      <c r="D20" s="345"/>
      <c r="E20" s="345"/>
      <c r="F20" s="345"/>
      <c r="G20" s="345"/>
      <c r="H20" s="345"/>
      <c r="I20" s="345"/>
      <c r="J20" s="345"/>
      <c r="K20" s="345"/>
      <c r="L20" s="345"/>
      <c r="M20" s="345"/>
      <c r="N20" s="345"/>
      <c r="O20" s="345"/>
      <c r="P20" s="345"/>
      <c r="Q20" s="345"/>
      <c r="R20" s="345"/>
      <c r="S20" s="345"/>
      <c r="T20" s="345"/>
      <c r="U20" s="345"/>
      <c r="V20" s="345"/>
      <c r="W20" s="345"/>
      <c r="X20" s="345"/>
      <c r="Y20" s="345"/>
      <c r="Z20" s="345"/>
      <c r="AA20" s="345"/>
      <c r="AB20" s="345"/>
      <c r="AC20" s="345"/>
      <c r="AD20" s="345"/>
      <c r="AE20" s="345"/>
      <c r="AF20" s="345"/>
    </row>
    <row r="21" spans="1:32" ht="20.25" customHeight="1" thickTop="1">
      <c r="A21" s="327" t="s">
        <v>319</v>
      </c>
      <c r="B21" s="344">
        <v>0.20580000000000001</v>
      </c>
      <c r="C21" s="344">
        <v>7.9399999999999998E-2</v>
      </c>
      <c r="D21" s="344">
        <v>8.6300000000000002E-2</v>
      </c>
      <c r="E21" s="344">
        <v>3.2099999999999997E-2</v>
      </c>
      <c r="F21" s="344">
        <v>0.1555</v>
      </c>
      <c r="G21" s="344">
        <v>0.2031</v>
      </c>
      <c r="H21" s="344">
        <v>6.0900000000000003E-2</v>
      </c>
      <c r="I21" s="344">
        <v>4.0099999999999997E-2</v>
      </c>
      <c r="J21" s="344">
        <v>0.15179999999999999</v>
      </c>
      <c r="K21" s="344">
        <v>4.48E-2</v>
      </c>
      <c r="L21" s="344">
        <v>0.30880000000000002</v>
      </c>
      <c r="M21" s="344">
        <v>6.8199999999999997E-2</v>
      </c>
      <c r="N21" s="344">
        <v>8.6300000000000002E-2</v>
      </c>
      <c r="O21" s="344">
        <v>0.1338</v>
      </c>
      <c r="P21" s="344">
        <v>0.1739</v>
      </c>
      <c r="Q21" s="344">
        <v>1.55E-2</v>
      </c>
      <c r="R21" s="344">
        <v>2.8500000000000001E-2</v>
      </c>
      <c r="S21" s="344">
        <v>0.12559999999999999</v>
      </c>
      <c r="T21" s="344">
        <v>1.3100000000000001E-2</v>
      </c>
      <c r="U21" s="344">
        <v>3.6299999999999999E-2</v>
      </c>
      <c r="V21" s="344">
        <v>7.5399999999999995E-2</v>
      </c>
      <c r="W21" s="344">
        <v>8.9999999999999993E-3</v>
      </c>
      <c r="X21" s="344">
        <v>3.5900000000000001E-2</v>
      </c>
      <c r="Y21" s="344">
        <v>1.1599999999999999E-2</v>
      </c>
      <c r="Z21" s="344">
        <v>5.8799999999999998E-2</v>
      </c>
      <c r="AA21" s="344">
        <v>0.27239999999999998</v>
      </c>
      <c r="AB21" s="344">
        <v>0.69550000000000001</v>
      </c>
      <c r="AC21" s="344">
        <v>5.4100000000000002E-2</v>
      </c>
      <c r="AD21" s="344">
        <v>8.5800000000000001E-2</v>
      </c>
      <c r="AE21" s="344">
        <v>8.6999999999999994E-3</v>
      </c>
      <c r="AF21" s="344">
        <v>0.12540000000000001</v>
      </c>
    </row>
    <row r="22" spans="1:32" ht="20.25" customHeight="1">
      <c r="A22" s="327" t="s">
        <v>320</v>
      </c>
      <c r="B22" s="344">
        <v>0.79420000000000002</v>
      </c>
      <c r="C22" s="344">
        <v>0.92059999999999997</v>
      </c>
      <c r="D22" s="344">
        <v>0.91369999999999996</v>
      </c>
      <c r="E22" s="344">
        <v>0.96789999999999998</v>
      </c>
      <c r="F22" s="344">
        <v>0.84450000000000003</v>
      </c>
      <c r="G22" s="344">
        <v>0.79690000000000005</v>
      </c>
      <c r="H22" s="344">
        <v>0.93910000000000005</v>
      </c>
      <c r="I22" s="344">
        <v>0.95989999999999998</v>
      </c>
      <c r="J22" s="344">
        <v>0.84819999999999995</v>
      </c>
      <c r="K22" s="344">
        <v>0.95520000000000005</v>
      </c>
      <c r="L22" s="344">
        <v>0.69120000000000004</v>
      </c>
      <c r="M22" s="344">
        <v>0.93179999999999996</v>
      </c>
      <c r="N22" s="344">
        <v>0.91369999999999996</v>
      </c>
      <c r="O22" s="344">
        <v>0.86619999999999997</v>
      </c>
      <c r="P22" s="344">
        <v>0.82609999999999995</v>
      </c>
      <c r="Q22" s="344">
        <v>0.98450000000000004</v>
      </c>
      <c r="R22" s="344">
        <v>0.97150000000000003</v>
      </c>
      <c r="S22" s="344">
        <v>0.87439999999999996</v>
      </c>
      <c r="T22" s="344">
        <v>0.9869</v>
      </c>
      <c r="U22" s="344">
        <v>0.9637</v>
      </c>
      <c r="V22" s="344">
        <v>0.92459999999999998</v>
      </c>
      <c r="W22" s="344">
        <v>0.99099999999999999</v>
      </c>
      <c r="X22" s="344">
        <v>0.96409999999999996</v>
      </c>
      <c r="Y22" s="344">
        <v>0.98839999999999995</v>
      </c>
      <c r="Z22" s="344">
        <v>0.94120000000000004</v>
      </c>
      <c r="AA22" s="344">
        <v>0.72760000000000002</v>
      </c>
      <c r="AB22" s="344">
        <v>0.30449999999999999</v>
      </c>
      <c r="AC22" s="344">
        <v>0.94589999999999996</v>
      </c>
      <c r="AD22" s="344">
        <v>0.91420000000000001</v>
      </c>
      <c r="AE22" s="344">
        <v>0.99129999999999996</v>
      </c>
      <c r="AF22" s="344">
        <v>0.87460000000000004</v>
      </c>
    </row>
    <row r="23" spans="1:32" ht="18" customHeight="1">
      <c r="A23" s="327" t="s">
        <v>321</v>
      </c>
      <c r="B23" s="777">
        <v>855.75360000000001</v>
      </c>
      <c r="C23" s="777">
        <v>711.03769999999997</v>
      </c>
      <c r="D23" s="777">
        <v>664.74469999999997</v>
      </c>
      <c r="E23" s="777">
        <v>790.27359999999999</v>
      </c>
      <c r="F23" s="777">
        <v>683.37019999999995</v>
      </c>
      <c r="G23" s="777">
        <v>612.81479999999999</v>
      </c>
      <c r="H23" s="777">
        <v>481.07639999999998</v>
      </c>
      <c r="I23" s="777">
        <v>559.3433</v>
      </c>
      <c r="J23" s="777">
        <v>628.88750000000005</v>
      </c>
      <c r="K23" s="777">
        <v>617.36810000000003</v>
      </c>
      <c r="L23" s="777">
        <v>601.14949999999999</v>
      </c>
      <c r="M23" s="777">
        <v>509.45350000000002</v>
      </c>
      <c r="N23" s="777">
        <v>951.40449999999998</v>
      </c>
      <c r="O23" s="777">
        <v>694.16980000000001</v>
      </c>
      <c r="P23" s="777">
        <v>453.07979999999998</v>
      </c>
      <c r="Q23" s="777">
        <v>786.78819999999996</v>
      </c>
      <c r="R23" s="777">
        <v>606.52340000000004</v>
      </c>
      <c r="S23" s="777">
        <v>470.1164</v>
      </c>
      <c r="T23" s="777">
        <v>415.84379999999999</v>
      </c>
      <c r="U23" s="777">
        <v>433.6755</v>
      </c>
      <c r="V23" s="777">
        <v>452.47899999999998</v>
      </c>
      <c r="W23" s="777">
        <v>454.26530000000002</v>
      </c>
      <c r="X23" s="777">
        <v>364.56540000000001</v>
      </c>
      <c r="Y23" s="777">
        <v>551.55179999999996</v>
      </c>
      <c r="Z23" s="777">
        <v>511.00639999999999</v>
      </c>
      <c r="AA23" s="777">
        <v>675.48109999999997</v>
      </c>
      <c r="AB23" s="777">
        <v>626.18190000000004</v>
      </c>
      <c r="AC23" s="777">
        <v>579.49639999999999</v>
      </c>
      <c r="AD23" s="777">
        <v>639.31110000000001</v>
      </c>
      <c r="AE23" s="777">
        <v>467.49650000000003</v>
      </c>
      <c r="AF23" s="777">
        <v>658.47379999999998</v>
      </c>
    </row>
    <row r="24" spans="1:32" ht="12" customHeight="1" thickBot="1">
      <c r="A24" s="327"/>
      <c r="B24" s="777"/>
      <c r="C24" s="777"/>
      <c r="D24" s="777"/>
      <c r="E24" s="777"/>
      <c r="F24" s="777"/>
      <c r="G24" s="777"/>
      <c r="H24" s="777"/>
      <c r="I24" s="777"/>
      <c r="J24" s="777"/>
      <c r="K24" s="777"/>
      <c r="L24" s="777"/>
      <c r="M24" s="777"/>
      <c r="N24" s="777"/>
      <c r="O24" s="777"/>
      <c r="P24" s="777"/>
      <c r="Q24" s="777"/>
      <c r="R24" s="777"/>
      <c r="S24" s="777"/>
      <c r="T24" s="777"/>
      <c r="U24" s="777"/>
      <c r="V24" s="777"/>
      <c r="W24" s="777"/>
      <c r="X24" s="777"/>
      <c r="Y24" s="777"/>
      <c r="Z24" s="777"/>
      <c r="AA24" s="777"/>
      <c r="AB24" s="777"/>
      <c r="AC24" s="777"/>
      <c r="AD24" s="777"/>
      <c r="AE24" s="777"/>
      <c r="AF24" s="777"/>
    </row>
    <row r="25" spans="1:32" ht="17.25" customHeight="1" thickTop="1" thickBot="1">
      <c r="A25" s="69" t="s">
        <v>322</v>
      </c>
      <c r="B25" s="778"/>
      <c r="C25" s="778"/>
      <c r="D25" s="778"/>
      <c r="E25" s="778"/>
      <c r="F25" s="778"/>
      <c r="G25" s="778"/>
      <c r="H25" s="778"/>
      <c r="I25" s="778"/>
      <c r="J25" s="778"/>
      <c r="K25" s="778"/>
      <c r="L25" s="778"/>
      <c r="M25" s="778"/>
      <c r="N25" s="778"/>
      <c r="O25" s="778"/>
      <c r="P25" s="778"/>
      <c r="Q25" s="778"/>
      <c r="R25" s="778"/>
      <c r="S25" s="778"/>
      <c r="T25" s="778"/>
      <c r="U25" s="778"/>
      <c r="V25" s="778"/>
      <c r="W25" s="778"/>
      <c r="X25" s="778"/>
      <c r="Y25" s="778"/>
      <c r="Z25" s="778"/>
      <c r="AA25" s="778"/>
      <c r="AB25" s="778"/>
      <c r="AC25" s="778"/>
      <c r="AD25" s="778"/>
      <c r="AE25" s="778"/>
      <c r="AF25" s="778"/>
    </row>
    <row r="26" spans="1:32" ht="20.25" customHeight="1" thickTop="1">
      <c r="A26" s="326" t="s">
        <v>323</v>
      </c>
      <c r="B26" s="344">
        <v>0.97070000000000001</v>
      </c>
      <c r="C26" s="344">
        <v>0.95740000000000003</v>
      </c>
      <c r="D26" s="344">
        <v>0.94399999999999995</v>
      </c>
      <c r="E26" s="344">
        <v>0.96189999999999998</v>
      </c>
      <c r="F26" s="344">
        <v>0.88660000000000005</v>
      </c>
      <c r="G26" s="344">
        <v>0.94869999999999999</v>
      </c>
      <c r="H26" s="344">
        <v>0.96499999999999997</v>
      </c>
      <c r="I26" s="344">
        <v>0.9607</v>
      </c>
      <c r="J26" s="344">
        <v>0.9546</v>
      </c>
      <c r="K26" s="344">
        <v>0.9859</v>
      </c>
      <c r="L26" s="344">
        <v>0.95399999999999996</v>
      </c>
      <c r="M26" s="344">
        <v>0.98660000000000003</v>
      </c>
      <c r="N26" s="344">
        <v>0.9667</v>
      </c>
      <c r="O26" s="344">
        <v>0.98570000000000002</v>
      </c>
      <c r="P26" s="344">
        <v>0.97560000000000002</v>
      </c>
      <c r="Q26" s="344">
        <v>0.96389999999999998</v>
      </c>
      <c r="R26" s="344">
        <v>0.98280000000000001</v>
      </c>
      <c r="S26" s="344">
        <v>0.99009999999999998</v>
      </c>
      <c r="T26" s="344">
        <v>0.98509999999999998</v>
      </c>
      <c r="U26" s="344">
        <v>0.94889999999999997</v>
      </c>
      <c r="V26" s="344">
        <v>0.99009999999999998</v>
      </c>
      <c r="W26" s="344">
        <v>0.98519999999999996</v>
      </c>
      <c r="X26" s="344">
        <v>0.98570000000000002</v>
      </c>
      <c r="Y26" s="344">
        <v>0.98129999999999995</v>
      </c>
      <c r="Z26" s="344">
        <v>0.97619999999999996</v>
      </c>
      <c r="AA26" s="344">
        <v>0.95169999999999999</v>
      </c>
      <c r="AB26" s="344">
        <v>0.98770000000000002</v>
      </c>
      <c r="AC26" s="344">
        <v>0.98280000000000001</v>
      </c>
      <c r="AD26" s="344">
        <v>0.97130000000000005</v>
      </c>
      <c r="AE26" s="344">
        <v>0.99750000000000005</v>
      </c>
      <c r="AF26" s="344">
        <v>0.96879999999999999</v>
      </c>
    </row>
    <row r="27" spans="1:32" ht="20.25" customHeight="1">
      <c r="A27" s="326" t="s">
        <v>324</v>
      </c>
      <c r="B27" s="344">
        <v>5.3499999999999999E-2</v>
      </c>
      <c r="C27" s="344">
        <v>0.1074</v>
      </c>
      <c r="D27" s="344">
        <v>0.1013</v>
      </c>
      <c r="E27" s="344">
        <v>0.1148</v>
      </c>
      <c r="F27" s="344">
        <v>1E-3</v>
      </c>
      <c r="G27" s="344">
        <v>4.1200000000000001E-2</v>
      </c>
      <c r="H27" s="344">
        <v>1.7000000000000001E-2</v>
      </c>
      <c r="I27" s="344">
        <v>4.8999999999999998E-3</v>
      </c>
      <c r="J27" s="344">
        <v>2.46E-2</v>
      </c>
      <c r="K27" s="344">
        <v>0</v>
      </c>
      <c r="L27" s="344">
        <v>8.0999999999999996E-3</v>
      </c>
      <c r="M27" s="344">
        <v>1.1000000000000001E-3</v>
      </c>
      <c r="N27" s="344">
        <v>1.4E-2</v>
      </c>
      <c r="O27" s="344">
        <v>5.7000000000000002E-3</v>
      </c>
      <c r="P27" s="344">
        <v>1.17E-2</v>
      </c>
      <c r="Q27" s="344">
        <v>1.4500000000000001E-2</v>
      </c>
      <c r="R27" s="344">
        <v>1.5599999999999999E-2</v>
      </c>
      <c r="S27" s="344">
        <v>1E-3</v>
      </c>
      <c r="T27" s="344">
        <v>6.9999999999999999E-4</v>
      </c>
      <c r="U27" s="344">
        <v>3.1699999999999999E-2</v>
      </c>
      <c r="V27" s="344">
        <v>7.7000000000000002E-3</v>
      </c>
      <c r="W27" s="344">
        <v>1.4E-3</v>
      </c>
      <c r="X27" s="344">
        <v>0</v>
      </c>
      <c r="Y27" s="344">
        <v>6.6E-3</v>
      </c>
      <c r="Z27" s="344">
        <v>4.1999999999999997E-3</v>
      </c>
      <c r="AA27" s="344">
        <v>1.8800000000000001E-2</v>
      </c>
      <c r="AB27" s="344">
        <v>3.8E-3</v>
      </c>
      <c r="AC27" s="344">
        <v>5.1999999999999998E-3</v>
      </c>
      <c r="AD27" s="344">
        <v>4.7500000000000001E-2</v>
      </c>
      <c r="AE27" s="344">
        <v>2.0000000000000001E-4</v>
      </c>
      <c r="AF27" s="344">
        <v>3.9300000000000002E-2</v>
      </c>
    </row>
    <row r="28" spans="1:32" ht="20.25" customHeight="1">
      <c r="A28" s="327" t="s">
        <v>325</v>
      </c>
      <c r="B28" s="344">
        <v>2.93E-2</v>
      </c>
      <c r="C28" s="344">
        <v>4.2599999999999999E-2</v>
      </c>
      <c r="D28" s="344">
        <v>5.6000000000000001E-2</v>
      </c>
      <c r="E28" s="344">
        <v>3.8100000000000002E-2</v>
      </c>
      <c r="F28" s="344">
        <v>0.1134</v>
      </c>
      <c r="G28" s="344">
        <v>5.1299999999999998E-2</v>
      </c>
      <c r="H28" s="344">
        <v>3.5000000000000003E-2</v>
      </c>
      <c r="I28" s="344">
        <v>3.9300000000000002E-2</v>
      </c>
      <c r="J28" s="344">
        <v>4.5400000000000003E-2</v>
      </c>
      <c r="K28" s="344">
        <v>1.41E-2</v>
      </c>
      <c r="L28" s="344">
        <v>4.5999999999999999E-2</v>
      </c>
      <c r="M28" s="344">
        <v>1.34E-2</v>
      </c>
      <c r="N28" s="344">
        <v>3.3300000000000003E-2</v>
      </c>
      <c r="O28" s="344">
        <v>1.43E-2</v>
      </c>
      <c r="P28" s="344">
        <v>2.4400000000000002E-2</v>
      </c>
      <c r="Q28" s="344">
        <v>3.61E-2</v>
      </c>
      <c r="R28" s="344">
        <v>1.72E-2</v>
      </c>
      <c r="S28" s="344">
        <v>9.9000000000000008E-3</v>
      </c>
      <c r="T28" s="344">
        <v>1.49E-2</v>
      </c>
      <c r="U28" s="344">
        <v>5.11E-2</v>
      </c>
      <c r="V28" s="344">
        <v>9.9000000000000008E-3</v>
      </c>
      <c r="W28" s="344">
        <v>1.4800000000000001E-2</v>
      </c>
      <c r="X28" s="344">
        <v>1.43E-2</v>
      </c>
      <c r="Y28" s="344">
        <v>1.8700000000000001E-2</v>
      </c>
      <c r="Z28" s="344">
        <v>2.3800000000000002E-2</v>
      </c>
      <c r="AA28" s="344">
        <v>4.8300000000000003E-2</v>
      </c>
      <c r="AB28" s="344">
        <v>1.23E-2</v>
      </c>
      <c r="AC28" s="344">
        <v>1.72E-2</v>
      </c>
      <c r="AD28" s="344">
        <v>2.87E-2</v>
      </c>
      <c r="AE28" s="344">
        <v>2.5000000000000001E-3</v>
      </c>
      <c r="AF28" s="344">
        <v>3.1199999999999999E-2</v>
      </c>
    </row>
    <row r="29" spans="1:32" ht="18" customHeight="1">
      <c r="A29" s="327" t="s">
        <v>326</v>
      </c>
      <c r="B29" s="344">
        <v>4.3799999999999999E-2</v>
      </c>
      <c r="C29" s="344">
        <v>8.9300000000000004E-2</v>
      </c>
      <c r="D29" s="344">
        <v>9.1499999999999998E-2</v>
      </c>
      <c r="E29" s="344">
        <v>0.10299999999999999</v>
      </c>
      <c r="F29" s="344">
        <v>1.1000000000000001E-3</v>
      </c>
      <c r="G29" s="344">
        <v>2.86E-2</v>
      </c>
      <c r="H29" s="344">
        <v>1.4800000000000001E-2</v>
      </c>
      <c r="I29" s="344">
        <v>4.4999999999999997E-3</v>
      </c>
      <c r="J29" s="344">
        <v>1.46E-2</v>
      </c>
      <c r="K29" s="344">
        <v>0</v>
      </c>
      <c r="L29" s="344">
        <v>8.5000000000000006E-3</v>
      </c>
      <c r="M29" s="344">
        <v>1.1000000000000001E-3</v>
      </c>
      <c r="N29" s="344">
        <v>1.1599999999999999E-2</v>
      </c>
      <c r="O29" s="344">
        <v>5.7999999999999996E-3</v>
      </c>
      <c r="P29" s="344">
        <v>1.18E-2</v>
      </c>
      <c r="Q29" s="344">
        <v>1.43E-2</v>
      </c>
      <c r="R29" s="344">
        <v>1.4999999999999999E-2</v>
      </c>
      <c r="S29" s="344">
        <v>4.0000000000000002E-4</v>
      </c>
      <c r="T29" s="344">
        <v>5.0000000000000001E-4</v>
      </c>
      <c r="U29" s="344">
        <v>2.8400000000000002E-2</v>
      </c>
      <c r="V29" s="344">
        <v>7.7999999999999996E-3</v>
      </c>
      <c r="W29" s="344">
        <v>1.4E-3</v>
      </c>
      <c r="X29" s="344">
        <v>0</v>
      </c>
      <c r="Y29" s="344">
        <v>6.0000000000000001E-3</v>
      </c>
      <c r="Z29" s="344">
        <v>4.3E-3</v>
      </c>
      <c r="AA29" s="344">
        <v>1.7299999999999999E-2</v>
      </c>
      <c r="AB29" s="344">
        <v>3.8E-3</v>
      </c>
      <c r="AC29" s="344">
        <v>5.0000000000000001E-3</v>
      </c>
      <c r="AD29" s="344">
        <v>4.1200000000000001E-2</v>
      </c>
      <c r="AE29" s="344">
        <v>2.0000000000000001E-4</v>
      </c>
      <c r="AF29" s="344">
        <v>3.3000000000000002E-2</v>
      </c>
    </row>
    <row r="30" spans="1:32" ht="20.25" customHeight="1">
      <c r="A30" s="327" t="s">
        <v>327</v>
      </c>
      <c r="B30" s="344">
        <v>0.20380000000000001</v>
      </c>
      <c r="C30" s="344">
        <v>0.2039</v>
      </c>
      <c r="D30" s="344">
        <v>0.14660000000000001</v>
      </c>
      <c r="E30" s="344">
        <v>0.13700000000000001</v>
      </c>
      <c r="F30" s="344">
        <v>0</v>
      </c>
      <c r="G30" s="344">
        <v>0.34110000000000001</v>
      </c>
      <c r="H30" s="344">
        <v>0.1598</v>
      </c>
      <c r="I30" s="344">
        <v>0.1188</v>
      </c>
      <c r="J30" s="344">
        <v>0.43519999999999998</v>
      </c>
      <c r="K30" s="344">
        <v>0</v>
      </c>
      <c r="L30" s="344">
        <v>0</v>
      </c>
      <c r="M30" s="344">
        <v>0</v>
      </c>
      <c r="N30" s="344">
        <v>0.20030000000000001</v>
      </c>
      <c r="O30" s="344">
        <v>0</v>
      </c>
      <c r="P30" s="344">
        <v>1.2500000000000001E-2</v>
      </c>
      <c r="Q30" s="344">
        <v>5.1799999999999999E-2</v>
      </c>
      <c r="R30" s="344">
        <v>5.67E-2</v>
      </c>
      <c r="S30" s="344">
        <v>0.63580000000000003</v>
      </c>
      <c r="T30" s="344">
        <v>0.27679999999999999</v>
      </c>
      <c r="U30" s="344">
        <v>0.14940000000000001</v>
      </c>
      <c r="V30" s="344">
        <v>0</v>
      </c>
      <c r="W30" s="344">
        <v>6.0699999999999997E-2</v>
      </c>
      <c r="X30" s="344">
        <v>0</v>
      </c>
      <c r="Y30" s="344">
        <v>0.1032</v>
      </c>
      <c r="Z30" s="344">
        <v>0</v>
      </c>
      <c r="AA30" s="344">
        <v>0.1202</v>
      </c>
      <c r="AB30" s="344">
        <v>0</v>
      </c>
      <c r="AC30" s="344">
        <v>5.9799999999999999E-2</v>
      </c>
      <c r="AD30" s="344">
        <v>0.15690000000000001</v>
      </c>
      <c r="AE30" s="344">
        <v>0</v>
      </c>
      <c r="AF30" s="344">
        <v>0.1855</v>
      </c>
    </row>
    <row r="31" spans="1:32" ht="20.25" customHeight="1">
      <c r="A31" s="327" t="s">
        <v>328</v>
      </c>
      <c r="B31" s="344">
        <v>8.8000000000000005E-3</v>
      </c>
      <c r="C31" s="344">
        <v>1.0200000000000001E-2</v>
      </c>
      <c r="D31" s="344">
        <v>6.1999999999999998E-3</v>
      </c>
      <c r="E31" s="344">
        <v>1.41E-2</v>
      </c>
      <c r="F31" s="344">
        <v>6.7000000000000002E-3</v>
      </c>
      <c r="G31" s="344">
        <v>6.8999999999999999E-3</v>
      </c>
      <c r="H31" s="344">
        <v>7.7000000000000002E-3</v>
      </c>
      <c r="I31" s="344">
        <v>6.6E-3</v>
      </c>
      <c r="J31" s="344">
        <v>8.9999999999999993E-3</v>
      </c>
      <c r="K31" s="344">
        <v>6.7999999999999996E-3</v>
      </c>
      <c r="L31" s="344">
        <v>7.9000000000000008E-3</v>
      </c>
      <c r="M31" s="344">
        <v>7.4000000000000003E-3</v>
      </c>
      <c r="N31" s="344">
        <v>1.0699999999999999E-2</v>
      </c>
      <c r="O31" s="344">
        <v>2.8299999999999999E-2</v>
      </c>
      <c r="P31" s="344">
        <v>8.8000000000000005E-3</v>
      </c>
      <c r="Q31" s="344">
        <v>1.6899999999999998E-2</v>
      </c>
      <c r="R31" s="344">
        <v>6.3E-3</v>
      </c>
      <c r="S31" s="344">
        <v>8.0000000000000002E-3</v>
      </c>
      <c r="T31" s="344">
        <v>7.4000000000000003E-3</v>
      </c>
      <c r="U31" s="344">
        <v>7.9000000000000008E-3</v>
      </c>
      <c r="V31" s="344">
        <v>5.8999999999999999E-3</v>
      </c>
      <c r="W31" s="344">
        <v>5.8999999999999999E-3</v>
      </c>
      <c r="X31" s="344">
        <v>7.7000000000000002E-3</v>
      </c>
      <c r="Y31" s="344">
        <v>7.6E-3</v>
      </c>
      <c r="Z31" s="344">
        <v>6.4999999999999997E-3</v>
      </c>
      <c r="AA31" s="344">
        <v>8.0999999999999996E-3</v>
      </c>
      <c r="AB31" s="344">
        <v>1.5699999999999999E-2</v>
      </c>
      <c r="AC31" s="344">
        <v>1.9599999999999999E-2</v>
      </c>
      <c r="AD31" s="344">
        <v>1.2500000000000001E-2</v>
      </c>
      <c r="AE31" s="344">
        <v>7.4999999999999997E-3</v>
      </c>
      <c r="AF31" s="344">
        <v>9.4000000000000004E-3</v>
      </c>
    </row>
    <row r="32" spans="1:32" ht="20.25" customHeight="1">
      <c r="A32" s="327" t="s">
        <v>329</v>
      </c>
      <c r="B32" s="344">
        <v>8.8400000000000006E-2</v>
      </c>
      <c r="C32" s="344">
        <v>5.1700000000000003E-2</v>
      </c>
      <c r="D32" s="344">
        <v>8.3500000000000005E-2</v>
      </c>
      <c r="E32" s="344">
        <v>4.4400000000000002E-2</v>
      </c>
      <c r="F32" s="344">
        <v>0.1694</v>
      </c>
      <c r="G32" s="344">
        <v>9.3899999999999997E-2</v>
      </c>
      <c r="H32" s="344">
        <v>9.6799999999999997E-2</v>
      </c>
      <c r="I32" s="344">
        <v>7.0900000000000005E-2</v>
      </c>
      <c r="J32" s="344">
        <v>7.5700000000000003E-2</v>
      </c>
      <c r="K32" s="344">
        <v>5.0999999999999997E-2</v>
      </c>
      <c r="L32" s="344">
        <v>8.2699999999999996E-2</v>
      </c>
      <c r="M32" s="344">
        <v>7.4300000000000005E-2</v>
      </c>
      <c r="N32" s="344">
        <v>6.4600000000000005E-2</v>
      </c>
      <c r="O32" s="344">
        <v>4.6399999999999997E-2</v>
      </c>
      <c r="P32" s="344">
        <v>5.1999999999999998E-2</v>
      </c>
      <c r="Q32" s="344">
        <v>6.9900000000000004E-2</v>
      </c>
      <c r="R32" s="344">
        <v>0.10680000000000001</v>
      </c>
      <c r="S32" s="344">
        <v>7.8799999999999995E-2</v>
      </c>
      <c r="T32" s="344">
        <v>0.1</v>
      </c>
      <c r="U32" s="344">
        <v>7.9200000000000007E-2</v>
      </c>
      <c r="V32" s="344">
        <v>5.0500000000000003E-2</v>
      </c>
      <c r="W32" s="344">
        <v>0.1032</v>
      </c>
      <c r="X32" s="344">
        <v>8.4199999999999997E-2</v>
      </c>
      <c r="Y32" s="344">
        <v>8.14E-2</v>
      </c>
      <c r="Z32" s="344">
        <v>6.0999999999999999E-2</v>
      </c>
      <c r="AA32" s="344">
        <v>8.0799999999999997E-2</v>
      </c>
      <c r="AB32" s="344">
        <v>8.5000000000000006E-2</v>
      </c>
      <c r="AC32" s="344">
        <v>7.9100000000000004E-2</v>
      </c>
      <c r="AD32" s="344">
        <v>4.8399999999999999E-2</v>
      </c>
      <c r="AE32" s="344">
        <v>8.4699999999999998E-2</v>
      </c>
      <c r="AF32" s="344">
        <v>7.6999999999999999E-2</v>
      </c>
    </row>
    <row r="33" spans="1:32" ht="20.25" customHeight="1">
      <c r="A33" s="327" t="s">
        <v>330</v>
      </c>
      <c r="B33" s="344">
        <v>0.95630000000000004</v>
      </c>
      <c r="C33" s="344">
        <v>0.91569999999999996</v>
      </c>
      <c r="D33" s="344">
        <v>0.88629999999999998</v>
      </c>
      <c r="E33" s="344">
        <v>0.90090000000000003</v>
      </c>
      <c r="F33" s="344">
        <v>0.82850000000000001</v>
      </c>
      <c r="G33" s="344">
        <v>0.94189999999999996</v>
      </c>
      <c r="H33" s="344">
        <v>0.93630000000000002</v>
      </c>
      <c r="I33" s="344">
        <v>0.94299999999999995</v>
      </c>
      <c r="J33" s="344">
        <v>0.93020000000000003</v>
      </c>
      <c r="K33" s="344">
        <v>0.97109999999999996</v>
      </c>
      <c r="L33" s="344">
        <v>0.94810000000000005</v>
      </c>
      <c r="M33" s="344">
        <v>0.9829</v>
      </c>
      <c r="N33" s="344">
        <v>0.96689999999999998</v>
      </c>
      <c r="O33" s="344">
        <v>0.97560000000000002</v>
      </c>
      <c r="P33" s="344">
        <v>0.94330000000000003</v>
      </c>
      <c r="Q33" s="344">
        <v>0.90839999999999999</v>
      </c>
      <c r="R33" s="344">
        <v>0.97009999999999996</v>
      </c>
      <c r="S33" s="344">
        <v>0.96560000000000001</v>
      </c>
      <c r="T33" s="344">
        <v>0.97960000000000003</v>
      </c>
      <c r="U33" s="344">
        <v>0.91520000000000001</v>
      </c>
      <c r="V33" s="344">
        <v>0.98440000000000005</v>
      </c>
      <c r="W33" s="344">
        <v>0.97829999999999995</v>
      </c>
      <c r="X33" s="344">
        <v>0.97050000000000003</v>
      </c>
      <c r="Y33" s="344">
        <v>0.96779999999999999</v>
      </c>
      <c r="Z33" s="344">
        <v>0.96540000000000004</v>
      </c>
      <c r="AA33" s="344">
        <v>0.93459999999999999</v>
      </c>
      <c r="AB33" s="344">
        <v>0.97289999999999999</v>
      </c>
      <c r="AC33" s="344">
        <v>0.96279999999999999</v>
      </c>
      <c r="AD33" s="344">
        <v>0.96389999999999998</v>
      </c>
      <c r="AE33" s="344">
        <v>0.996</v>
      </c>
      <c r="AF33" s="344">
        <v>0.94620000000000004</v>
      </c>
    </row>
    <row r="34" spans="1:32" ht="20.25" customHeight="1">
      <c r="A34" s="327" t="s">
        <v>331</v>
      </c>
      <c r="B34" s="344">
        <v>1.26E-2</v>
      </c>
      <c r="C34" s="344">
        <v>4.1000000000000002E-2</v>
      </c>
      <c r="D34" s="344">
        <v>5.74E-2</v>
      </c>
      <c r="E34" s="344">
        <v>6.0999999999999999E-2</v>
      </c>
      <c r="F34" s="344">
        <v>7.4300000000000005E-2</v>
      </c>
      <c r="G34" s="344">
        <v>9.4999999999999998E-3</v>
      </c>
      <c r="H34" s="344">
        <v>2.76E-2</v>
      </c>
      <c r="I34" s="344">
        <v>1.8499999999999999E-2</v>
      </c>
      <c r="J34" s="344">
        <v>2.5999999999999999E-2</v>
      </c>
      <c r="K34" s="344">
        <v>1.44E-2</v>
      </c>
      <c r="L34" s="344">
        <v>5.5999999999999999E-3</v>
      </c>
      <c r="M34" s="344">
        <v>3.3999999999999998E-3</v>
      </c>
      <c r="N34" s="344">
        <v>1.01E-2</v>
      </c>
      <c r="O34" s="344">
        <v>1.2699999999999999E-2</v>
      </c>
      <c r="P34" s="344">
        <v>4.1200000000000001E-2</v>
      </c>
      <c r="Q34" s="344">
        <v>5.5199999999999999E-2</v>
      </c>
      <c r="R34" s="344">
        <v>1.3299999999999999E-2</v>
      </c>
      <c r="S34" s="344">
        <v>2.3900000000000001E-2</v>
      </c>
      <c r="T34" s="344">
        <v>5.4999999999999997E-3</v>
      </c>
      <c r="U34" s="344">
        <v>3.2899999999999999E-2</v>
      </c>
      <c r="V34" s="344">
        <v>5.5999999999999999E-3</v>
      </c>
      <c r="W34" s="344">
        <v>6.8999999999999999E-3</v>
      </c>
      <c r="X34" s="344">
        <v>1.4999999999999999E-2</v>
      </c>
      <c r="Y34" s="344">
        <v>1.2699999999999999E-2</v>
      </c>
      <c r="Z34" s="344">
        <v>1.3100000000000001E-2</v>
      </c>
      <c r="AA34" s="344">
        <v>2.2599999999999999E-2</v>
      </c>
      <c r="AB34" s="344">
        <v>1.37E-2</v>
      </c>
      <c r="AC34" s="344">
        <v>1.9599999999999999E-2</v>
      </c>
      <c r="AD34" s="344">
        <v>8.0999999999999996E-3</v>
      </c>
      <c r="AE34" s="344">
        <v>1.5E-3</v>
      </c>
      <c r="AF34" s="344">
        <v>2.29E-2</v>
      </c>
    </row>
    <row r="35" spans="1:32" ht="20.25" customHeight="1">
      <c r="A35" s="327" t="s">
        <v>332</v>
      </c>
      <c r="B35" s="344">
        <v>3.0999999999999999E-3</v>
      </c>
      <c r="C35" s="344">
        <v>1.2200000000000001E-2</v>
      </c>
      <c r="D35" s="344">
        <v>1.4800000000000001E-2</v>
      </c>
      <c r="E35" s="344">
        <v>8.6E-3</v>
      </c>
      <c r="F35" s="344">
        <v>2.8000000000000001E-2</v>
      </c>
      <c r="G35" s="344">
        <v>6.6E-3</v>
      </c>
      <c r="H35" s="344">
        <v>6.6E-3</v>
      </c>
      <c r="I35" s="344">
        <v>3.0000000000000001E-3</v>
      </c>
      <c r="J35" s="344">
        <v>8.5000000000000006E-3</v>
      </c>
      <c r="K35" s="344">
        <v>8.9999999999999998E-4</v>
      </c>
      <c r="L35" s="344">
        <v>4.3E-3</v>
      </c>
      <c r="M35" s="344">
        <v>2.5000000000000001E-3</v>
      </c>
      <c r="N35" s="344">
        <v>1.6000000000000001E-3</v>
      </c>
      <c r="O35" s="344">
        <v>5.1000000000000004E-3</v>
      </c>
      <c r="P35" s="344">
        <v>4.8999999999999998E-3</v>
      </c>
      <c r="Q35" s="344">
        <v>1.2800000000000001E-2</v>
      </c>
      <c r="R35" s="344">
        <v>4.3E-3</v>
      </c>
      <c r="S35" s="344">
        <v>3.8E-3</v>
      </c>
      <c r="T35" s="344">
        <v>1.5E-3</v>
      </c>
      <c r="U35" s="344">
        <v>1.03E-2</v>
      </c>
      <c r="V35" s="344">
        <v>5.9999999999999995E-4</v>
      </c>
      <c r="W35" s="344">
        <v>3.3E-3</v>
      </c>
      <c r="X35" s="344">
        <v>3.0999999999999999E-3</v>
      </c>
      <c r="Y35" s="344">
        <v>3.7000000000000002E-3</v>
      </c>
      <c r="Z35" s="344">
        <v>3.0000000000000001E-3</v>
      </c>
      <c r="AA35" s="344">
        <v>7.1999999999999998E-3</v>
      </c>
      <c r="AB35" s="344">
        <v>3.0000000000000001E-3</v>
      </c>
      <c r="AC35" s="344">
        <v>5.4999999999999997E-3</v>
      </c>
      <c r="AD35" s="344">
        <v>6.7999999999999996E-3</v>
      </c>
      <c r="AE35" s="344">
        <v>1.6999999999999999E-3</v>
      </c>
      <c r="AF35" s="344">
        <v>6.0000000000000001E-3</v>
      </c>
    </row>
    <row r="36" spans="1:32" ht="20.25" customHeight="1">
      <c r="A36" s="327" t="s">
        <v>333</v>
      </c>
      <c r="B36" s="344">
        <v>4.1999999999999997E-3</v>
      </c>
      <c r="C36" s="344">
        <v>4.8999999999999998E-3</v>
      </c>
      <c r="D36" s="344">
        <v>1.6000000000000001E-3</v>
      </c>
      <c r="E36" s="344">
        <v>4.0000000000000001E-3</v>
      </c>
      <c r="F36" s="344">
        <v>1.0800000000000001E-2</v>
      </c>
      <c r="G36" s="344">
        <v>0</v>
      </c>
      <c r="H36" s="344">
        <v>2.7000000000000001E-3</v>
      </c>
      <c r="I36" s="344">
        <v>7.1000000000000004E-3</v>
      </c>
      <c r="J36" s="344">
        <v>4.8999999999999998E-3</v>
      </c>
      <c r="K36" s="344">
        <v>1.2999999999999999E-3</v>
      </c>
      <c r="L36" s="344">
        <v>1E-3</v>
      </c>
      <c r="M36" s="344">
        <v>2.2000000000000001E-3</v>
      </c>
      <c r="N36" s="344">
        <v>1E-3</v>
      </c>
      <c r="O36" s="344">
        <v>2.7000000000000001E-3</v>
      </c>
      <c r="P36" s="344">
        <v>3.2000000000000002E-3</v>
      </c>
      <c r="Q36" s="344">
        <v>1.2E-2</v>
      </c>
      <c r="R36" s="344">
        <v>2.3999999999999998E-3</v>
      </c>
      <c r="S36" s="344">
        <v>2.0999999999999999E-3</v>
      </c>
      <c r="T36" s="344">
        <v>1E-4</v>
      </c>
      <c r="U36" s="344">
        <v>1.0200000000000001E-2</v>
      </c>
      <c r="V36" s="344">
        <v>1.2999999999999999E-3</v>
      </c>
      <c r="W36" s="344">
        <v>1.1999999999999999E-3</v>
      </c>
      <c r="X36" s="344">
        <v>2.5999999999999999E-3</v>
      </c>
      <c r="Y36" s="344">
        <v>3.3E-3</v>
      </c>
      <c r="Z36" s="344">
        <v>6.9999999999999999E-4</v>
      </c>
      <c r="AA36" s="344">
        <v>5.1000000000000004E-3</v>
      </c>
      <c r="AB36" s="344">
        <v>8.9999999999999998E-4</v>
      </c>
      <c r="AC36" s="344">
        <v>4.0000000000000002E-4</v>
      </c>
      <c r="AD36" s="344">
        <v>1.2999999999999999E-3</v>
      </c>
      <c r="AE36" s="344">
        <v>0</v>
      </c>
      <c r="AF36" s="344">
        <v>3.3E-3</v>
      </c>
    </row>
    <row r="37" spans="1:32" ht="20.25" customHeight="1">
      <c r="A37" s="327" t="s">
        <v>334</v>
      </c>
      <c r="B37" s="344">
        <v>3.0000000000000001E-3</v>
      </c>
      <c r="C37" s="344">
        <v>1.6999999999999999E-3</v>
      </c>
      <c r="D37" s="344">
        <v>4.5999999999999999E-3</v>
      </c>
      <c r="E37" s="344">
        <v>3.5000000000000001E-3</v>
      </c>
      <c r="F37" s="344">
        <v>2.2700000000000001E-2</v>
      </c>
      <c r="G37" s="344">
        <v>3.5000000000000001E-3</v>
      </c>
      <c r="H37" s="344">
        <v>2E-3</v>
      </c>
      <c r="I37" s="344">
        <v>2.5999999999999999E-3</v>
      </c>
      <c r="J37" s="344">
        <v>1.03E-2</v>
      </c>
      <c r="K37" s="344">
        <v>8.0000000000000004E-4</v>
      </c>
      <c r="L37" s="344">
        <v>8.9999999999999998E-4</v>
      </c>
      <c r="M37" s="344">
        <v>4.3E-3</v>
      </c>
      <c r="N37" s="344">
        <v>6.9999999999999999E-4</v>
      </c>
      <c r="O37" s="344">
        <v>1.6999999999999999E-3</v>
      </c>
      <c r="P37" s="344">
        <v>1.4E-3</v>
      </c>
      <c r="Q37" s="344">
        <v>4.8999999999999998E-3</v>
      </c>
      <c r="R37" s="344">
        <v>5.0000000000000001E-4</v>
      </c>
      <c r="S37" s="344">
        <v>0</v>
      </c>
      <c r="T37" s="344">
        <v>1.1999999999999999E-3</v>
      </c>
      <c r="U37" s="344">
        <v>0</v>
      </c>
      <c r="V37" s="344">
        <v>1E-4</v>
      </c>
      <c r="W37" s="344">
        <v>1E-4</v>
      </c>
      <c r="X37" s="344">
        <v>5.0000000000000001E-4</v>
      </c>
      <c r="Y37" s="344">
        <v>5.0000000000000001E-4</v>
      </c>
      <c r="Z37" s="344">
        <v>1.6999999999999999E-3</v>
      </c>
      <c r="AA37" s="344">
        <v>8.0000000000000004E-4</v>
      </c>
      <c r="AB37" s="344">
        <v>8.0000000000000004E-4</v>
      </c>
      <c r="AC37" s="344">
        <v>2.3E-3</v>
      </c>
      <c r="AD37" s="344">
        <v>3.2000000000000002E-3</v>
      </c>
      <c r="AE37" s="344">
        <v>0</v>
      </c>
      <c r="AF37" s="344">
        <v>2.5999999999999999E-3</v>
      </c>
    </row>
    <row r="38" spans="1:32" ht="20.25" customHeight="1">
      <c r="A38" s="327" t="s">
        <v>335</v>
      </c>
      <c r="B38" s="344">
        <v>2.0799999999999999E-2</v>
      </c>
      <c r="C38" s="344">
        <v>2.4400000000000002E-2</v>
      </c>
      <c r="D38" s="344">
        <v>3.5299999999999998E-2</v>
      </c>
      <c r="E38" s="344">
        <v>2.1999999999999999E-2</v>
      </c>
      <c r="F38" s="344">
        <v>3.5700000000000003E-2</v>
      </c>
      <c r="G38" s="344">
        <v>3.85E-2</v>
      </c>
      <c r="H38" s="344">
        <v>2.4799999999999999E-2</v>
      </c>
      <c r="I38" s="344">
        <v>2.58E-2</v>
      </c>
      <c r="J38" s="344">
        <v>2.01E-2</v>
      </c>
      <c r="K38" s="344">
        <v>1.1599999999999999E-2</v>
      </c>
      <c r="L38" s="344">
        <v>0.04</v>
      </c>
      <c r="M38" s="344">
        <v>4.7999999999999996E-3</v>
      </c>
      <c r="N38" s="344">
        <v>1.9699999999999999E-2</v>
      </c>
      <c r="O38" s="344">
        <v>2.0999999999999999E-3</v>
      </c>
      <c r="P38" s="344">
        <v>6.1000000000000004E-3</v>
      </c>
      <c r="Q38" s="344">
        <v>6.7000000000000002E-3</v>
      </c>
      <c r="R38" s="344">
        <v>9.4000000000000004E-3</v>
      </c>
      <c r="S38" s="344">
        <v>4.4999999999999997E-3</v>
      </c>
      <c r="T38" s="344">
        <v>1.21E-2</v>
      </c>
      <c r="U38" s="344">
        <v>3.1399999999999997E-2</v>
      </c>
      <c r="V38" s="344">
        <v>7.9000000000000008E-3</v>
      </c>
      <c r="W38" s="344">
        <v>1.01E-2</v>
      </c>
      <c r="X38" s="344">
        <v>8.3000000000000001E-3</v>
      </c>
      <c r="Y38" s="344">
        <v>1.2E-2</v>
      </c>
      <c r="Z38" s="344">
        <v>1.61E-2</v>
      </c>
      <c r="AA38" s="344">
        <v>2.9700000000000001E-2</v>
      </c>
      <c r="AB38" s="344">
        <v>8.8000000000000005E-3</v>
      </c>
      <c r="AC38" s="344">
        <v>9.4000000000000004E-3</v>
      </c>
      <c r="AD38" s="344">
        <v>1.6799999999999999E-2</v>
      </c>
      <c r="AE38" s="344">
        <v>8.0000000000000004E-4</v>
      </c>
      <c r="AF38" s="344">
        <v>1.9E-2</v>
      </c>
    </row>
    <row r="39" spans="1:32" ht="12" customHeight="1" thickBot="1">
      <c r="A39" s="327"/>
      <c r="B39" s="344"/>
      <c r="C39" s="344"/>
      <c r="D39" s="344"/>
      <c r="E39" s="344"/>
      <c r="F39" s="344"/>
      <c r="G39" s="344"/>
      <c r="H39" s="344"/>
      <c r="I39" s="344"/>
      <c r="J39" s="344"/>
      <c r="K39" s="344"/>
      <c r="L39" s="344"/>
      <c r="M39" s="344"/>
      <c r="N39" s="344"/>
      <c r="O39" s="344"/>
      <c r="P39" s="344"/>
      <c r="Q39" s="344"/>
      <c r="R39" s="344"/>
      <c r="S39" s="344"/>
      <c r="T39" s="344"/>
      <c r="U39" s="344"/>
      <c r="V39" s="344"/>
      <c r="W39" s="344"/>
      <c r="X39" s="344"/>
      <c r="Y39" s="344"/>
      <c r="Z39" s="344"/>
      <c r="AA39" s="344"/>
      <c r="AB39" s="344"/>
      <c r="AC39" s="344"/>
      <c r="AD39" s="344"/>
      <c r="AE39" s="344"/>
      <c r="AF39" s="344"/>
    </row>
    <row r="40" spans="1:32" ht="17.25" customHeight="1" thickTop="1" thickBot="1">
      <c r="A40" s="69" t="s">
        <v>336</v>
      </c>
      <c r="B40" s="345"/>
      <c r="C40" s="345"/>
      <c r="D40" s="345"/>
      <c r="E40" s="345"/>
      <c r="F40" s="345"/>
      <c r="G40" s="345"/>
      <c r="H40" s="345"/>
      <c r="I40" s="345"/>
      <c r="J40" s="345"/>
      <c r="K40" s="345"/>
      <c r="L40" s="345"/>
      <c r="M40" s="345"/>
      <c r="N40" s="345"/>
      <c r="O40" s="345"/>
      <c r="P40" s="345"/>
      <c r="Q40" s="345"/>
      <c r="R40" s="345"/>
      <c r="S40" s="345"/>
      <c r="T40" s="345"/>
      <c r="U40" s="345"/>
      <c r="V40" s="345"/>
      <c r="W40" s="345"/>
      <c r="X40" s="345"/>
      <c r="Y40" s="345"/>
      <c r="Z40" s="345"/>
      <c r="AA40" s="345"/>
      <c r="AB40" s="345"/>
      <c r="AC40" s="345"/>
      <c r="AD40" s="345"/>
      <c r="AE40" s="345"/>
      <c r="AF40" s="345"/>
    </row>
    <row r="41" spans="1:32" ht="20.25" customHeight="1" thickTop="1">
      <c r="A41" s="327" t="s">
        <v>337</v>
      </c>
      <c r="B41" s="344">
        <v>0.57779999999999998</v>
      </c>
      <c r="C41" s="344">
        <v>0.74550000000000005</v>
      </c>
      <c r="D41" s="344">
        <v>0.61909999999999998</v>
      </c>
      <c r="E41" s="344">
        <v>0.64129999999999998</v>
      </c>
      <c r="F41" s="344">
        <v>0.55059999999999998</v>
      </c>
      <c r="G41" s="344">
        <v>0.5242</v>
      </c>
      <c r="H41" s="344">
        <v>0.28220000000000001</v>
      </c>
      <c r="I41" s="344">
        <v>0.2354</v>
      </c>
      <c r="J41" s="344">
        <v>0.36840000000000001</v>
      </c>
      <c r="K41" s="344">
        <v>0.45479999999999998</v>
      </c>
      <c r="L41" s="344">
        <v>0.2001</v>
      </c>
      <c r="M41" s="344">
        <v>0.16689999999999999</v>
      </c>
      <c r="N41" s="344">
        <v>0.21790000000000001</v>
      </c>
      <c r="O41" s="344">
        <v>0.52390000000000003</v>
      </c>
      <c r="P41" s="344">
        <v>0.64510000000000001</v>
      </c>
      <c r="Q41" s="344">
        <v>0.30840000000000001</v>
      </c>
      <c r="R41" s="344">
        <v>0.39019999999999999</v>
      </c>
      <c r="S41" s="344">
        <v>0.30330000000000001</v>
      </c>
      <c r="T41" s="344">
        <v>0.23469999999999999</v>
      </c>
      <c r="U41" s="344">
        <v>0.3538</v>
      </c>
      <c r="V41" s="344">
        <v>0.1767</v>
      </c>
      <c r="W41" s="344">
        <v>0.1203</v>
      </c>
      <c r="X41" s="344">
        <v>0.25969999999999999</v>
      </c>
      <c r="Y41" s="344">
        <v>0.25700000000000001</v>
      </c>
      <c r="Z41" s="344">
        <v>0.2868</v>
      </c>
      <c r="AA41" s="344">
        <v>0.23949999999999999</v>
      </c>
      <c r="AB41" s="344">
        <v>0.51690000000000003</v>
      </c>
      <c r="AC41" s="344">
        <v>0.29559999999999997</v>
      </c>
      <c r="AD41" s="344">
        <v>0.53049999999999997</v>
      </c>
      <c r="AE41" s="344">
        <v>0.2102</v>
      </c>
      <c r="AF41" s="344">
        <v>0.41739999999999999</v>
      </c>
    </row>
    <row r="42" spans="1:32" ht="20.25" customHeight="1">
      <c r="A42" s="327" t="s">
        <v>338</v>
      </c>
      <c r="B42" s="344">
        <v>0.93810000000000004</v>
      </c>
      <c r="C42" s="344">
        <v>1.2303999999999999</v>
      </c>
      <c r="D42" s="344">
        <v>1.4719</v>
      </c>
      <c r="E42" s="344">
        <v>1.2764</v>
      </c>
      <c r="F42" s="344">
        <v>1.0487</v>
      </c>
      <c r="G42" s="344">
        <v>1.1178999999999999</v>
      </c>
      <c r="H42" s="344">
        <v>0.8659</v>
      </c>
      <c r="I42" s="344">
        <v>0.48209999999999997</v>
      </c>
      <c r="J42" s="344">
        <v>0.78939999999999999</v>
      </c>
      <c r="K42" s="344">
        <v>1.0212000000000001</v>
      </c>
      <c r="L42" s="344">
        <v>0.85029999999999994</v>
      </c>
      <c r="M42" s="344">
        <v>0.59809999999999997</v>
      </c>
      <c r="N42" s="344">
        <v>0.33779999999999999</v>
      </c>
      <c r="O42" s="344">
        <v>0.67669999999999997</v>
      </c>
      <c r="P42" s="344">
        <v>2.1528999999999998</v>
      </c>
      <c r="Q42" s="344">
        <v>0.51600000000000001</v>
      </c>
      <c r="R42" s="344">
        <v>0.6552</v>
      </c>
      <c r="S42" s="344">
        <v>0.86219999999999997</v>
      </c>
      <c r="T42" s="344">
        <v>0.79669999999999996</v>
      </c>
      <c r="U42" s="344">
        <v>0.61939999999999995</v>
      </c>
      <c r="V42" s="344">
        <v>0.45279999999999998</v>
      </c>
      <c r="W42" s="344">
        <v>0.32429999999999998</v>
      </c>
      <c r="X42" s="344">
        <v>0.5544</v>
      </c>
      <c r="Y42" s="344">
        <v>0.79990000000000006</v>
      </c>
      <c r="Z42" s="344">
        <v>0.75260000000000005</v>
      </c>
      <c r="AA42" s="344">
        <v>0.67230000000000001</v>
      </c>
      <c r="AB42" s="344">
        <v>1.0918000000000001</v>
      </c>
      <c r="AC42" s="344">
        <v>0.4511</v>
      </c>
      <c r="AD42" s="344">
        <v>0.73299999999999998</v>
      </c>
      <c r="AE42" s="344">
        <v>0.61499999999999999</v>
      </c>
      <c r="AF42" s="344">
        <v>0.84319999999999995</v>
      </c>
    </row>
    <row r="43" spans="1:32" ht="20.25" customHeight="1">
      <c r="A43" s="327" t="s">
        <v>339</v>
      </c>
      <c r="B43" s="344">
        <v>0.2908</v>
      </c>
      <c r="C43" s="344">
        <v>0.25169999999999998</v>
      </c>
      <c r="D43" s="344">
        <v>0.41839999999999999</v>
      </c>
      <c r="E43" s="344">
        <v>0.222</v>
      </c>
      <c r="F43" s="344">
        <v>0.56240000000000001</v>
      </c>
      <c r="G43" s="344">
        <v>0.32129999999999997</v>
      </c>
      <c r="H43" s="344">
        <v>0.33960000000000001</v>
      </c>
      <c r="I43" s="344">
        <v>0.20399999999999999</v>
      </c>
      <c r="J43" s="344">
        <v>0.18140000000000001</v>
      </c>
      <c r="K43" s="344">
        <v>0.3211</v>
      </c>
      <c r="L43" s="344">
        <v>0.26860000000000001</v>
      </c>
      <c r="M43" s="344">
        <v>0.26729999999999998</v>
      </c>
      <c r="N43" s="344">
        <v>0.12720000000000001</v>
      </c>
      <c r="O43" s="344">
        <v>0.23480000000000001</v>
      </c>
      <c r="P43" s="344">
        <v>0.3251</v>
      </c>
      <c r="Q43" s="344">
        <v>0.20599999999999999</v>
      </c>
      <c r="R43" s="344">
        <v>0.24510000000000001</v>
      </c>
      <c r="S43" s="344">
        <v>0.30640000000000001</v>
      </c>
      <c r="T43" s="344">
        <v>0.30669999999999997</v>
      </c>
      <c r="U43" s="344">
        <v>0.2041</v>
      </c>
      <c r="V43" s="344">
        <v>0.25190000000000001</v>
      </c>
      <c r="W43" s="344">
        <v>0.21179999999999999</v>
      </c>
      <c r="X43" s="344">
        <v>0.2737</v>
      </c>
      <c r="Y43" s="344">
        <v>0.24249999999999999</v>
      </c>
      <c r="Z43" s="344">
        <v>0.25929999999999997</v>
      </c>
      <c r="AA43" s="344">
        <v>0.1943</v>
      </c>
      <c r="AB43" s="344">
        <v>0.25040000000000001</v>
      </c>
      <c r="AC43" s="344">
        <v>0.1663</v>
      </c>
      <c r="AD43" s="344">
        <v>0.11219999999999999</v>
      </c>
      <c r="AE43" s="344">
        <v>0.2737</v>
      </c>
      <c r="AF43" s="344">
        <v>0.27289999999999998</v>
      </c>
    </row>
    <row r="44" spans="1:32" ht="20.25" customHeight="1">
      <c r="A44" s="327" t="s">
        <v>340</v>
      </c>
      <c r="B44" s="344">
        <v>0.25340000000000001</v>
      </c>
      <c r="C44" s="344">
        <v>0.22789999999999999</v>
      </c>
      <c r="D44" s="344">
        <v>0.36520000000000002</v>
      </c>
      <c r="E44" s="344">
        <v>0.2026</v>
      </c>
      <c r="F44" s="344">
        <v>0.43819999999999998</v>
      </c>
      <c r="G44" s="344">
        <v>0.26319999999999999</v>
      </c>
      <c r="H44" s="344">
        <v>0.28649999999999998</v>
      </c>
      <c r="I44" s="344">
        <v>0.1648</v>
      </c>
      <c r="J44" s="344">
        <v>0.152</v>
      </c>
      <c r="K44" s="344">
        <v>0.25700000000000001</v>
      </c>
      <c r="L44" s="344">
        <v>0.21640000000000001</v>
      </c>
      <c r="M44" s="344">
        <v>0.2152</v>
      </c>
      <c r="N44" s="344">
        <v>0.107</v>
      </c>
      <c r="O44" s="344">
        <v>0.20780000000000001</v>
      </c>
      <c r="P44" s="344">
        <v>0.29360000000000003</v>
      </c>
      <c r="Q44" s="344">
        <v>0.17879999999999999</v>
      </c>
      <c r="R44" s="344">
        <v>0.20860000000000001</v>
      </c>
      <c r="S44" s="344">
        <v>0.22040000000000001</v>
      </c>
      <c r="T44" s="344">
        <v>0.27300000000000002</v>
      </c>
      <c r="U44" s="344">
        <v>0.16539999999999999</v>
      </c>
      <c r="V44" s="344">
        <v>0.22270000000000001</v>
      </c>
      <c r="W44" s="344">
        <v>0.18990000000000001</v>
      </c>
      <c r="X44" s="344">
        <v>0.22320000000000001</v>
      </c>
      <c r="Y44" s="344">
        <v>0.21240000000000001</v>
      </c>
      <c r="Z44" s="344">
        <v>0.23269999999999999</v>
      </c>
      <c r="AA44" s="344">
        <v>0.17249999999999999</v>
      </c>
      <c r="AB44" s="344">
        <v>0.22259999999999999</v>
      </c>
      <c r="AC44" s="344">
        <v>0.14399999999999999</v>
      </c>
      <c r="AD44" s="344">
        <v>9.4200000000000006E-2</v>
      </c>
      <c r="AE44" s="344">
        <v>0.24199999999999999</v>
      </c>
      <c r="AF44" s="344">
        <v>0.23599999999999999</v>
      </c>
    </row>
    <row r="45" spans="1:32" ht="12" customHeight="1" thickBot="1">
      <c r="A45" s="327"/>
      <c r="B45" s="344"/>
      <c r="C45" s="344"/>
      <c r="D45" s="344"/>
      <c r="E45" s="344"/>
      <c r="F45" s="344"/>
      <c r="G45" s="344"/>
      <c r="H45" s="344"/>
      <c r="I45" s="344"/>
      <c r="J45" s="344"/>
      <c r="K45" s="344"/>
      <c r="L45" s="344"/>
      <c r="M45" s="344"/>
      <c r="N45" s="344"/>
      <c r="O45" s="344"/>
      <c r="P45" s="344"/>
      <c r="Q45" s="344"/>
      <c r="R45" s="344"/>
      <c r="S45" s="344"/>
      <c r="T45" s="344"/>
      <c r="U45" s="344"/>
      <c r="V45" s="344"/>
      <c r="W45" s="344"/>
      <c r="X45" s="344"/>
      <c r="Y45" s="344"/>
      <c r="Z45" s="344"/>
      <c r="AA45" s="344"/>
      <c r="AB45" s="344"/>
      <c r="AC45" s="344"/>
      <c r="AD45" s="344"/>
      <c r="AE45" s="344"/>
      <c r="AF45" s="344"/>
    </row>
    <row r="46" spans="1:32" ht="17.25" customHeight="1" thickTop="1" thickBot="1">
      <c r="A46" s="69" t="s">
        <v>341</v>
      </c>
      <c r="B46" s="345"/>
      <c r="C46" s="345"/>
      <c r="D46" s="345"/>
      <c r="E46" s="345"/>
      <c r="F46" s="345"/>
      <c r="G46" s="345"/>
      <c r="H46" s="345"/>
      <c r="I46" s="345"/>
      <c r="J46" s="345"/>
      <c r="K46" s="345"/>
      <c r="L46" s="345"/>
      <c r="M46" s="345"/>
      <c r="N46" s="345"/>
      <c r="O46" s="345"/>
      <c r="P46" s="345"/>
      <c r="Q46" s="345"/>
      <c r="R46" s="345"/>
      <c r="S46" s="345"/>
      <c r="T46" s="345"/>
      <c r="U46" s="345"/>
      <c r="V46" s="345"/>
      <c r="W46" s="345"/>
      <c r="X46" s="345"/>
      <c r="Y46" s="345"/>
      <c r="Z46" s="345"/>
      <c r="AA46" s="345"/>
      <c r="AB46" s="345"/>
      <c r="AC46" s="345"/>
      <c r="AD46" s="345"/>
      <c r="AE46" s="345"/>
      <c r="AF46" s="345"/>
    </row>
    <row r="47" spans="1:32" ht="20.25" customHeight="1" thickTop="1">
      <c r="A47" s="326" t="s">
        <v>342</v>
      </c>
      <c r="B47" s="344">
        <v>0.12839999999999999</v>
      </c>
      <c r="C47" s="344">
        <v>9.4299999999999995E-2</v>
      </c>
      <c r="D47" s="344">
        <v>0.12709999999999999</v>
      </c>
      <c r="E47" s="344">
        <v>8.77E-2</v>
      </c>
      <c r="F47" s="344">
        <v>0.22090000000000001</v>
      </c>
      <c r="G47" s="344">
        <v>0.18079999999999999</v>
      </c>
      <c r="H47" s="344">
        <v>0.1565</v>
      </c>
      <c r="I47" s="344">
        <v>0.1923</v>
      </c>
      <c r="J47" s="344">
        <v>0.16200000000000001</v>
      </c>
      <c r="K47" s="344">
        <v>0.1996</v>
      </c>
      <c r="L47" s="344">
        <v>0.19439999999999999</v>
      </c>
      <c r="M47" s="344">
        <v>0.19500000000000001</v>
      </c>
      <c r="N47" s="344">
        <v>0.15890000000000001</v>
      </c>
      <c r="O47" s="344">
        <v>0.1152</v>
      </c>
      <c r="P47" s="344">
        <v>9.7100000000000006E-2</v>
      </c>
      <c r="Q47" s="344">
        <v>0.1321</v>
      </c>
      <c r="R47" s="344">
        <v>0.1487</v>
      </c>
      <c r="S47" s="344">
        <v>0.28060000000000002</v>
      </c>
      <c r="T47" s="344">
        <v>0.1099</v>
      </c>
      <c r="U47" s="344">
        <v>0.18970000000000001</v>
      </c>
      <c r="V47" s="344">
        <v>0.1159</v>
      </c>
      <c r="W47" s="344">
        <v>0.1033</v>
      </c>
      <c r="X47" s="344">
        <v>0.18429999999999999</v>
      </c>
      <c r="Y47" s="344">
        <v>0.124</v>
      </c>
      <c r="Z47" s="344">
        <v>0.1026</v>
      </c>
      <c r="AA47" s="344">
        <v>0.112</v>
      </c>
      <c r="AB47" s="344">
        <v>0.1109</v>
      </c>
      <c r="AC47" s="344">
        <v>0.1341</v>
      </c>
      <c r="AD47" s="344">
        <v>0.16070000000000001</v>
      </c>
      <c r="AE47" s="344">
        <v>0.1159</v>
      </c>
      <c r="AF47" s="344">
        <v>0.1351</v>
      </c>
    </row>
    <row r="48" spans="1:32" ht="18" customHeight="1">
      <c r="A48" s="327" t="s">
        <v>343</v>
      </c>
      <c r="B48" s="344">
        <v>0.12820000000000001</v>
      </c>
      <c r="C48" s="344">
        <v>9.4299999999999995E-2</v>
      </c>
      <c r="D48" s="344">
        <v>0.12709999999999999</v>
      </c>
      <c r="E48" s="344">
        <v>8.77E-2</v>
      </c>
      <c r="F48" s="344">
        <v>0.22090000000000001</v>
      </c>
      <c r="G48" s="344">
        <v>0.18079999999999999</v>
      </c>
      <c r="H48" s="344">
        <v>0.1565</v>
      </c>
      <c r="I48" s="344">
        <v>0.1923</v>
      </c>
      <c r="J48" s="344">
        <v>0.16200000000000001</v>
      </c>
      <c r="K48" s="344">
        <v>0.1996</v>
      </c>
      <c r="L48" s="344">
        <v>0.19439999999999999</v>
      </c>
      <c r="M48" s="344">
        <v>0.19500000000000001</v>
      </c>
      <c r="N48" s="344">
        <v>0.15890000000000001</v>
      </c>
      <c r="O48" s="344">
        <v>0.1152</v>
      </c>
      <c r="P48" s="344">
        <v>9.7100000000000006E-2</v>
      </c>
      <c r="Q48" s="344">
        <v>0.1321</v>
      </c>
      <c r="R48" s="344">
        <v>0.1487</v>
      </c>
      <c r="S48" s="344">
        <v>0.28060000000000002</v>
      </c>
      <c r="T48" s="344">
        <v>0.1099</v>
      </c>
      <c r="U48" s="344">
        <v>0.18970000000000001</v>
      </c>
      <c r="V48" s="344">
        <v>0.1159</v>
      </c>
      <c r="W48" s="344">
        <v>0.1033</v>
      </c>
      <c r="X48" s="344">
        <v>0.18429999999999999</v>
      </c>
      <c r="Y48" s="344">
        <v>0.124</v>
      </c>
      <c r="Z48" s="344">
        <v>0.1026</v>
      </c>
      <c r="AA48" s="344">
        <v>0.112</v>
      </c>
      <c r="AB48" s="344">
        <v>0.1109</v>
      </c>
      <c r="AC48" s="344">
        <v>0.1341</v>
      </c>
      <c r="AD48" s="344">
        <v>0.15609999999999999</v>
      </c>
      <c r="AE48" s="344">
        <v>0.1159</v>
      </c>
      <c r="AF48" s="344">
        <v>0.13500000000000001</v>
      </c>
    </row>
    <row r="49" spans="1:32" ht="20.25" customHeight="1">
      <c r="A49" s="327" t="s">
        <v>344</v>
      </c>
      <c r="B49" s="344">
        <v>0.16869999999999999</v>
      </c>
      <c r="C49" s="344">
        <v>0.34370000000000001</v>
      </c>
      <c r="D49" s="344">
        <v>0.28029999999999999</v>
      </c>
      <c r="E49" s="344">
        <v>0.32800000000000001</v>
      </c>
      <c r="F49" s="344">
        <v>0.31340000000000001</v>
      </c>
      <c r="G49" s="344">
        <v>0.20949999999999999</v>
      </c>
      <c r="H49" s="344">
        <v>0.17180000000000001</v>
      </c>
      <c r="I49" s="344">
        <v>0.17860000000000001</v>
      </c>
      <c r="J49" s="344">
        <v>0.24479999999999999</v>
      </c>
      <c r="K49" s="344">
        <v>5.3600000000000002E-2</v>
      </c>
      <c r="L49" s="344">
        <v>0.1845</v>
      </c>
      <c r="M49" s="344">
        <v>5.6000000000000001E-2</v>
      </c>
      <c r="N49" s="344">
        <v>0.1883</v>
      </c>
      <c r="O49" s="344">
        <v>9.5100000000000004E-2</v>
      </c>
      <c r="P49" s="344">
        <v>0.1779</v>
      </c>
      <c r="Q49" s="344">
        <v>0.22140000000000001</v>
      </c>
      <c r="R49" s="344">
        <v>9.1399999999999995E-2</v>
      </c>
      <c r="S49" s="344">
        <v>2.7199999999999998E-2</v>
      </c>
      <c r="T49" s="344">
        <v>0.10340000000000001</v>
      </c>
      <c r="U49" s="344">
        <v>0.22289999999999999</v>
      </c>
      <c r="V49" s="344">
        <v>6.8599999999999994E-2</v>
      </c>
      <c r="W49" s="344">
        <v>0.1142</v>
      </c>
      <c r="X49" s="344">
        <v>5.8099999999999999E-2</v>
      </c>
      <c r="Y49" s="344">
        <v>0.1229</v>
      </c>
      <c r="Z49" s="344">
        <v>0.17469999999999999</v>
      </c>
      <c r="AA49" s="344">
        <v>0.37259999999999999</v>
      </c>
      <c r="AB49" s="344">
        <v>8.6199999999999999E-2</v>
      </c>
      <c r="AC49" s="344">
        <v>0.109</v>
      </c>
      <c r="AD49" s="344">
        <v>0.16370000000000001</v>
      </c>
      <c r="AE49" s="344">
        <v>1.67E-2</v>
      </c>
      <c r="AF49" s="344">
        <v>0.1767</v>
      </c>
    </row>
    <row r="50" spans="1:32" ht="20.25" customHeight="1">
      <c r="A50" s="327" t="s">
        <v>345</v>
      </c>
      <c r="B50" s="344">
        <v>6.2700000000000006E-2</v>
      </c>
      <c r="C50" s="344">
        <v>0.17649999999999999</v>
      </c>
      <c r="D50" s="344">
        <v>7.4300000000000005E-2</v>
      </c>
      <c r="E50" s="344">
        <v>0.13539999999999999</v>
      </c>
      <c r="F50" s="344">
        <v>0</v>
      </c>
      <c r="G50" s="344">
        <v>5.74E-2</v>
      </c>
      <c r="H50" s="344">
        <v>1.3299999999999999E-2</v>
      </c>
      <c r="I50" s="344">
        <v>2.7000000000000001E-3</v>
      </c>
      <c r="J50" s="344">
        <v>5.7700000000000001E-2</v>
      </c>
      <c r="K50" s="344">
        <v>0</v>
      </c>
      <c r="L50" s="344">
        <v>0</v>
      </c>
      <c r="M50" s="344">
        <v>0</v>
      </c>
      <c r="N50" s="344">
        <v>1.5900000000000001E-2</v>
      </c>
      <c r="O50" s="344">
        <v>0</v>
      </c>
      <c r="P50" s="344">
        <v>1.1000000000000001E-3</v>
      </c>
      <c r="Q50" s="344">
        <v>4.5999999999999999E-3</v>
      </c>
      <c r="R50" s="344">
        <v>4.7000000000000002E-3</v>
      </c>
      <c r="S50" s="344">
        <v>1.6999999999999999E-3</v>
      </c>
      <c r="T50" s="344">
        <v>1.4E-3</v>
      </c>
      <c r="U50" s="344">
        <v>2.06E-2</v>
      </c>
      <c r="V50" s="344">
        <v>0</v>
      </c>
      <c r="W50" s="344">
        <v>6.9999999999999999E-4</v>
      </c>
      <c r="X50" s="344">
        <v>0</v>
      </c>
      <c r="Y50" s="344">
        <v>4.4000000000000003E-3</v>
      </c>
      <c r="Z50" s="344">
        <v>0</v>
      </c>
      <c r="AA50" s="344">
        <v>1.7399999999999999E-2</v>
      </c>
      <c r="AB50" s="344">
        <v>0</v>
      </c>
      <c r="AC50" s="344">
        <v>2E-3</v>
      </c>
      <c r="AD50" s="344">
        <v>4.2500000000000003E-2</v>
      </c>
      <c r="AE50" s="344">
        <v>0</v>
      </c>
      <c r="AF50" s="344">
        <v>4.1300000000000003E-2</v>
      </c>
    </row>
    <row r="51" spans="1:32" ht="18" customHeight="1">
      <c r="A51" s="327" t="s">
        <v>346</v>
      </c>
      <c r="B51" s="344">
        <v>6.25E-2</v>
      </c>
      <c r="C51" s="344">
        <v>0.15529999999999999</v>
      </c>
      <c r="D51" s="344">
        <v>0.1492</v>
      </c>
      <c r="E51" s="344">
        <v>0.16020000000000001</v>
      </c>
      <c r="F51" s="344">
        <v>0.14829999999999999</v>
      </c>
      <c r="G51" s="344">
        <v>0.1016</v>
      </c>
      <c r="H51" s="344">
        <v>4.7399999999999998E-2</v>
      </c>
      <c r="I51" s="344">
        <v>7.0900000000000005E-2</v>
      </c>
      <c r="J51" s="344">
        <v>0.13350000000000001</v>
      </c>
      <c r="K51" s="344">
        <v>1.4999999999999999E-2</v>
      </c>
      <c r="L51" s="344">
        <v>2.2499999999999999E-2</v>
      </c>
      <c r="M51" s="344">
        <v>2.01E-2</v>
      </c>
      <c r="N51" s="344">
        <v>8.0199999999999994E-2</v>
      </c>
      <c r="O51" s="344">
        <v>6.5500000000000003E-2</v>
      </c>
      <c r="P51" s="344">
        <v>0.10780000000000001</v>
      </c>
      <c r="Q51" s="344">
        <v>0.1401</v>
      </c>
      <c r="R51" s="344">
        <v>3.4099999999999998E-2</v>
      </c>
      <c r="S51" s="344">
        <v>1.3299999999999999E-2</v>
      </c>
      <c r="T51" s="344">
        <v>1.06E-2</v>
      </c>
      <c r="U51" s="344">
        <v>7.4099999999999999E-2</v>
      </c>
      <c r="V51" s="344">
        <v>8.0000000000000002E-3</v>
      </c>
      <c r="W51" s="344">
        <v>3.4000000000000002E-2</v>
      </c>
      <c r="X51" s="344">
        <v>2.35E-2</v>
      </c>
      <c r="Y51" s="344">
        <v>3.2300000000000002E-2</v>
      </c>
      <c r="Z51" s="344">
        <v>6.88E-2</v>
      </c>
      <c r="AA51" s="344">
        <v>0.15079999999999999</v>
      </c>
      <c r="AB51" s="344">
        <v>3.5299999999999998E-2</v>
      </c>
      <c r="AC51" s="344">
        <v>4.53E-2</v>
      </c>
      <c r="AD51" s="344">
        <v>4.3400000000000001E-2</v>
      </c>
      <c r="AE51" s="344">
        <v>0.01</v>
      </c>
      <c r="AF51" s="344">
        <v>7.4399999999999994E-2</v>
      </c>
    </row>
    <row r="52" spans="1:32" ht="18" customHeight="1">
      <c r="A52" s="327" t="s">
        <v>347</v>
      </c>
      <c r="B52" s="344">
        <v>0.18310000000000001</v>
      </c>
      <c r="C52" s="344">
        <v>0.12939999999999999</v>
      </c>
      <c r="D52" s="344">
        <v>0.22720000000000001</v>
      </c>
      <c r="E52" s="344">
        <v>0.1142</v>
      </c>
      <c r="F52" s="344">
        <v>0.46439999999999998</v>
      </c>
      <c r="G52" s="344">
        <v>0.30680000000000002</v>
      </c>
      <c r="H52" s="344">
        <v>0.19589999999999999</v>
      </c>
      <c r="I52" s="344">
        <v>0.22819999999999999</v>
      </c>
      <c r="J52" s="344">
        <v>0.19539999999999999</v>
      </c>
      <c r="K52" s="344">
        <v>0.27629999999999999</v>
      </c>
      <c r="L52" s="344">
        <v>0.24329999999999999</v>
      </c>
      <c r="M52" s="344">
        <v>0.22559999999999999</v>
      </c>
      <c r="N52" s="344">
        <v>0.18340000000000001</v>
      </c>
      <c r="O52" s="344">
        <v>0.14680000000000001</v>
      </c>
      <c r="P52" s="344">
        <v>0.1285</v>
      </c>
      <c r="Q52" s="344">
        <v>0.18440000000000001</v>
      </c>
      <c r="R52" s="344">
        <v>0.22389999999999999</v>
      </c>
      <c r="S52" s="344">
        <v>0.3846</v>
      </c>
      <c r="T52" s="344">
        <v>0.1555</v>
      </c>
      <c r="U52" s="344">
        <v>0.24510000000000001</v>
      </c>
      <c r="V52" s="344">
        <v>0.16070000000000001</v>
      </c>
      <c r="W52" s="344">
        <v>0.14990000000000001</v>
      </c>
      <c r="X52" s="344">
        <v>0.2326</v>
      </c>
      <c r="Y52" s="344">
        <v>0.15049999999999999</v>
      </c>
      <c r="Z52" s="344">
        <v>0.1474</v>
      </c>
      <c r="AA52" s="344">
        <v>0.1507</v>
      </c>
      <c r="AB52" s="344">
        <v>0.1474</v>
      </c>
      <c r="AC52" s="344">
        <v>0.15190000000000001</v>
      </c>
      <c r="AD52" s="344">
        <v>0.1711</v>
      </c>
      <c r="AE52" s="344">
        <v>0.1772</v>
      </c>
      <c r="AF52" s="344">
        <v>0.18690000000000001</v>
      </c>
    </row>
    <row r="53" spans="1:32" ht="12" customHeight="1" thickBot="1">
      <c r="A53" s="327"/>
      <c r="B53" s="344"/>
      <c r="C53" s="344"/>
      <c r="D53" s="344"/>
      <c r="E53" s="344"/>
      <c r="F53" s="344"/>
      <c r="G53" s="344"/>
      <c r="H53" s="344"/>
      <c r="I53" s="344"/>
      <c r="J53" s="344"/>
      <c r="K53" s="344"/>
      <c r="L53" s="344"/>
      <c r="M53" s="344"/>
      <c r="N53" s="344"/>
      <c r="O53" s="344"/>
      <c r="P53" s="344"/>
      <c r="Q53" s="344"/>
      <c r="R53" s="344"/>
      <c r="S53" s="344"/>
      <c r="T53" s="344"/>
      <c r="U53" s="344"/>
      <c r="V53" s="344"/>
      <c r="W53" s="344"/>
      <c r="X53" s="344"/>
      <c r="Y53" s="344"/>
      <c r="Z53" s="344"/>
      <c r="AA53" s="344"/>
      <c r="AB53" s="344"/>
      <c r="AC53" s="344"/>
      <c r="AD53" s="344"/>
      <c r="AE53" s="344"/>
      <c r="AF53" s="344"/>
    </row>
    <row r="54" spans="1:32" ht="17.25" customHeight="1" thickTop="1" thickBot="1">
      <c r="A54" s="69" t="s">
        <v>348</v>
      </c>
      <c r="B54" s="345"/>
      <c r="C54" s="345"/>
      <c r="D54" s="345"/>
      <c r="E54" s="345"/>
      <c r="F54" s="345"/>
      <c r="G54" s="345"/>
      <c r="H54" s="345"/>
      <c r="I54" s="345"/>
      <c r="J54" s="345"/>
      <c r="K54" s="345"/>
      <c r="L54" s="345"/>
      <c r="M54" s="345"/>
      <c r="N54" s="345"/>
      <c r="O54" s="345"/>
      <c r="P54" s="345"/>
      <c r="Q54" s="345"/>
      <c r="R54" s="345"/>
      <c r="S54" s="345"/>
      <c r="T54" s="345"/>
      <c r="U54" s="345"/>
      <c r="V54" s="345"/>
      <c r="W54" s="345"/>
      <c r="X54" s="345"/>
      <c r="Y54" s="345"/>
      <c r="Z54" s="345"/>
      <c r="AA54" s="345"/>
      <c r="AB54" s="345"/>
      <c r="AC54" s="345"/>
      <c r="AD54" s="345"/>
      <c r="AE54" s="345"/>
      <c r="AF54" s="345"/>
    </row>
    <row r="55" spans="1:32" ht="18" customHeight="1" thickTop="1">
      <c r="A55" s="327" t="s">
        <v>349</v>
      </c>
      <c r="B55" s="344">
        <v>0.80089999999999995</v>
      </c>
      <c r="C55" s="344">
        <v>0.81589999999999996</v>
      </c>
      <c r="D55" s="344">
        <v>0.80510000000000004</v>
      </c>
      <c r="E55" s="344">
        <v>0.83450000000000002</v>
      </c>
      <c r="F55" s="344">
        <v>0.73480000000000001</v>
      </c>
      <c r="G55" s="344">
        <v>0.85289999999999999</v>
      </c>
      <c r="H55" s="344">
        <v>0.91390000000000005</v>
      </c>
      <c r="I55" s="344">
        <v>0.91639999999999999</v>
      </c>
      <c r="J55" s="344">
        <v>0.90359999999999996</v>
      </c>
      <c r="K55" s="344">
        <v>0.88539999999999996</v>
      </c>
      <c r="L55" s="344">
        <v>0.95009999999999994</v>
      </c>
      <c r="M55" s="344">
        <v>0.94710000000000005</v>
      </c>
      <c r="N55" s="344">
        <v>0.89239999999999997</v>
      </c>
      <c r="O55" s="344">
        <v>0.81010000000000004</v>
      </c>
      <c r="P55" s="344">
        <v>0.88490000000000002</v>
      </c>
      <c r="Q55" s="344">
        <v>0.84589999999999999</v>
      </c>
      <c r="R55" s="344">
        <v>0.87450000000000006</v>
      </c>
      <c r="S55" s="344">
        <v>0.89580000000000004</v>
      </c>
      <c r="T55" s="344">
        <v>0.92669999999999997</v>
      </c>
      <c r="U55" s="344">
        <v>0.86199999999999999</v>
      </c>
      <c r="V55" s="344">
        <v>0.91959999999999997</v>
      </c>
      <c r="W55" s="344">
        <v>0.93940000000000001</v>
      </c>
      <c r="X55" s="344">
        <v>0.84899999999999998</v>
      </c>
      <c r="Y55" s="344">
        <v>0.92320000000000002</v>
      </c>
      <c r="Z55" s="344">
        <v>0.89159999999999995</v>
      </c>
      <c r="AA55" s="344">
        <v>0.92530000000000001</v>
      </c>
      <c r="AB55" s="344">
        <v>0.88070000000000004</v>
      </c>
      <c r="AC55" s="344">
        <v>0.88019999999999998</v>
      </c>
      <c r="AD55" s="344">
        <v>0.90669999999999995</v>
      </c>
      <c r="AE55" s="344">
        <v>0.91539999999999999</v>
      </c>
      <c r="AF55" s="344">
        <v>0.85650000000000004</v>
      </c>
    </row>
    <row r="56" spans="1:32" ht="18" customHeight="1">
      <c r="A56" s="327" t="s">
        <v>350</v>
      </c>
      <c r="B56" s="344">
        <v>0.89119999999999999</v>
      </c>
      <c r="C56" s="344">
        <v>0.95530000000000004</v>
      </c>
      <c r="D56" s="344">
        <v>0.95279999999999998</v>
      </c>
      <c r="E56" s="344">
        <v>0.93740000000000001</v>
      </c>
      <c r="F56" s="344">
        <v>0.9476</v>
      </c>
      <c r="G56" s="344">
        <v>0.93059999999999998</v>
      </c>
      <c r="H56" s="344">
        <v>0.93459999999999999</v>
      </c>
      <c r="I56" s="344">
        <v>0.94369999999999998</v>
      </c>
      <c r="J56" s="344">
        <v>0.94030000000000002</v>
      </c>
      <c r="K56" s="344">
        <v>0.94069999999999998</v>
      </c>
      <c r="L56" s="344">
        <v>0.94579999999999997</v>
      </c>
      <c r="M56" s="344">
        <v>0.91439999999999999</v>
      </c>
      <c r="N56" s="344">
        <v>0.9617</v>
      </c>
      <c r="O56" s="344">
        <v>0.96260000000000001</v>
      </c>
      <c r="P56" s="344">
        <v>0.95469999999999999</v>
      </c>
      <c r="Q56" s="344">
        <v>0.94340000000000002</v>
      </c>
      <c r="R56" s="344">
        <v>0.90039999999999998</v>
      </c>
      <c r="S56" s="344">
        <v>0.87770000000000004</v>
      </c>
      <c r="T56" s="344">
        <v>0.9133</v>
      </c>
      <c r="U56" s="344">
        <v>0.95040000000000002</v>
      </c>
      <c r="V56" s="344">
        <v>0.95269999999999999</v>
      </c>
      <c r="W56" s="344">
        <v>0.93769999999999998</v>
      </c>
      <c r="X56" s="344">
        <v>0.93569999999999998</v>
      </c>
      <c r="Y56" s="344">
        <v>0.93320000000000003</v>
      </c>
      <c r="Z56" s="344">
        <v>0.95169999999999999</v>
      </c>
      <c r="AA56" s="344">
        <v>0.95130000000000003</v>
      </c>
      <c r="AB56" s="344">
        <v>0.91890000000000005</v>
      </c>
      <c r="AC56" s="344">
        <v>0.95079999999999998</v>
      </c>
      <c r="AD56" s="344">
        <v>0.8992</v>
      </c>
      <c r="AE56" s="344">
        <v>0.93559999999999999</v>
      </c>
      <c r="AF56" s="344">
        <v>0.93010000000000004</v>
      </c>
    </row>
    <row r="57" spans="1:32" ht="18" customHeight="1">
      <c r="A57" s="327" t="s">
        <v>351</v>
      </c>
      <c r="B57" s="344">
        <v>7.1999999999999998E-3</v>
      </c>
      <c r="C57" s="344">
        <v>-5.7000000000000002E-2</v>
      </c>
      <c r="D57" s="344">
        <v>-3.2000000000000001E-2</v>
      </c>
      <c r="E57" s="344">
        <v>-2.4199999999999999E-2</v>
      </c>
      <c r="F57" s="344">
        <v>-4.7000000000000002E-3</v>
      </c>
      <c r="G57" s="344">
        <v>0.11890000000000001</v>
      </c>
      <c r="H57" s="344">
        <v>0.15920000000000001</v>
      </c>
      <c r="I57" s="344">
        <v>0.20219999999999999</v>
      </c>
      <c r="J57" s="344">
        <v>0.1467</v>
      </c>
      <c r="K57" s="344">
        <v>0.17599999999999999</v>
      </c>
      <c r="L57" s="344">
        <v>0.247</v>
      </c>
      <c r="M57" s="344">
        <v>0.2868</v>
      </c>
      <c r="N57" s="344">
        <v>0.1032</v>
      </c>
      <c r="O57" s="344">
        <v>-4.8800000000000003E-2</v>
      </c>
      <c r="P57" s="344">
        <v>2.6599999999999999E-2</v>
      </c>
      <c r="Q57" s="344">
        <v>3.3000000000000002E-2</v>
      </c>
      <c r="R57" s="344">
        <v>0.1409</v>
      </c>
      <c r="S57" s="344">
        <v>0.41889999999999999</v>
      </c>
      <c r="T57" s="344">
        <v>0.14000000000000001</v>
      </c>
      <c r="U57" s="344">
        <v>0.1193</v>
      </c>
      <c r="V57" s="344">
        <v>9.1700000000000004E-2</v>
      </c>
      <c r="W57" s="344">
        <v>0.1172</v>
      </c>
      <c r="X57" s="344">
        <v>0.1124</v>
      </c>
      <c r="Y57" s="344">
        <v>0.1293</v>
      </c>
      <c r="Z57" s="344">
        <v>4.3999999999999997E-2</v>
      </c>
      <c r="AA57" s="344">
        <v>9.5399999999999999E-2</v>
      </c>
      <c r="AB57" s="344">
        <v>7.7899999999999997E-2</v>
      </c>
      <c r="AC57" s="344">
        <v>6.9199999999999998E-2</v>
      </c>
      <c r="AD57" s="344">
        <v>0.1948</v>
      </c>
      <c r="AE57" s="344">
        <v>0.1066</v>
      </c>
      <c r="AF57" s="344">
        <v>5.9299999999999999E-2</v>
      </c>
    </row>
    <row r="58" spans="1:32" ht="18" customHeight="1">
      <c r="A58" s="327" t="s">
        <v>352</v>
      </c>
      <c r="B58" s="344">
        <v>1.5529999999999999</v>
      </c>
      <c r="C58" s="344">
        <v>1.9515</v>
      </c>
      <c r="D58" s="344">
        <v>1.5329999999999999</v>
      </c>
      <c r="E58" s="344">
        <v>1.8872</v>
      </c>
      <c r="F58" s="344">
        <v>1.2008000000000001</v>
      </c>
      <c r="G58" s="344">
        <v>0.81340000000000001</v>
      </c>
      <c r="H58" s="344">
        <v>0.5504</v>
      </c>
      <c r="I58" s="344">
        <v>0.43459999999999999</v>
      </c>
      <c r="J58" s="344">
        <v>0.59540000000000004</v>
      </c>
      <c r="K58" s="344">
        <v>0.57389999999999997</v>
      </c>
      <c r="L58" s="344">
        <v>0.25659999999999999</v>
      </c>
      <c r="M58" s="344">
        <v>0.27110000000000001</v>
      </c>
      <c r="N58" s="344">
        <v>0.67720000000000002</v>
      </c>
      <c r="O58" s="344">
        <v>1.6482000000000001</v>
      </c>
      <c r="P58" s="344">
        <v>1.1855</v>
      </c>
      <c r="Q58" s="344">
        <v>1.1671</v>
      </c>
      <c r="R58" s="344">
        <v>0.84409999999999996</v>
      </c>
      <c r="S58" s="344">
        <v>0.37119999999999997</v>
      </c>
      <c r="T58" s="344">
        <v>0.66639999999999999</v>
      </c>
      <c r="U58" s="344">
        <v>0.72729999999999995</v>
      </c>
      <c r="V58" s="344">
        <v>0.69410000000000005</v>
      </c>
      <c r="W58" s="344">
        <v>0.58709999999999996</v>
      </c>
      <c r="X58" s="344">
        <v>0.81889999999999996</v>
      </c>
      <c r="Y58" s="344">
        <v>0.61950000000000005</v>
      </c>
      <c r="Z58" s="344">
        <v>1.0563</v>
      </c>
      <c r="AA58" s="344">
        <v>0.66710000000000003</v>
      </c>
      <c r="AB58" s="344">
        <v>1.0758000000000001</v>
      </c>
      <c r="AC58" s="344">
        <v>0.89339999999999997</v>
      </c>
      <c r="AD58" s="344">
        <v>0.59770000000000001</v>
      </c>
      <c r="AE58" s="344">
        <v>0.73019999999999996</v>
      </c>
      <c r="AF58" s="344">
        <v>1.0627</v>
      </c>
    </row>
    <row r="59" spans="1:32" ht="9.75" customHeight="1" thickBot="1">
      <c r="A59" s="328"/>
      <c r="B59" s="962"/>
      <c r="C59" s="962"/>
      <c r="D59" s="962"/>
      <c r="E59" s="962"/>
      <c r="F59" s="962"/>
      <c r="G59" s="962"/>
      <c r="H59" s="962"/>
      <c r="I59" s="962"/>
      <c r="J59" s="962"/>
      <c r="K59" s="962"/>
      <c r="L59" s="962"/>
      <c r="M59" s="962"/>
      <c r="N59" s="962"/>
      <c r="O59" s="962"/>
      <c r="P59" s="962"/>
      <c r="Q59" s="962"/>
      <c r="R59" s="962"/>
      <c r="S59" s="962"/>
      <c r="T59" s="962"/>
      <c r="U59" s="962"/>
      <c r="V59" s="962"/>
      <c r="W59" s="962"/>
      <c r="X59" s="962"/>
      <c r="Y59" s="962"/>
      <c r="Z59" s="962"/>
      <c r="AA59" s="962"/>
      <c r="AB59" s="962"/>
      <c r="AC59" s="962"/>
      <c r="AD59" s="962"/>
      <c r="AE59" s="962"/>
      <c r="AF59" s="615"/>
    </row>
    <row r="60" spans="1:32" s="40" customFormat="1" ht="12" customHeight="1" thickTop="1">
      <c r="A60" s="70" t="s">
        <v>353</v>
      </c>
      <c r="B60" s="976"/>
      <c r="C60" s="963"/>
      <c r="D60" s="963"/>
      <c r="E60" s="963"/>
      <c r="F60" s="963"/>
      <c r="G60" s="963"/>
      <c r="H60" s="963"/>
      <c r="I60" s="1002"/>
      <c r="J60" s="1002"/>
      <c r="K60" s="1002"/>
      <c r="L60" s="1002"/>
      <c r="M60" s="1002"/>
      <c r="N60" s="1002"/>
      <c r="O60" s="1002"/>
      <c r="P60" s="1002"/>
      <c r="Q60" s="1002"/>
      <c r="R60" s="1002"/>
      <c r="S60" s="1002"/>
      <c r="T60" s="1002"/>
      <c r="U60" s="1002"/>
      <c r="V60" s="1002"/>
      <c r="W60" s="1002"/>
      <c r="X60" s="1002"/>
      <c r="Y60" s="1002"/>
      <c r="Z60" s="1002"/>
      <c r="AA60" s="1002"/>
      <c r="AB60" s="1002"/>
      <c r="AC60" s="1002"/>
      <c r="AD60" s="1002"/>
      <c r="AE60" s="1002"/>
    </row>
    <row r="61" spans="1:32" s="40" customFormat="1" ht="45.75" customHeight="1">
      <c r="A61" s="1169" t="s">
        <v>354</v>
      </c>
      <c r="B61" s="1170"/>
      <c r="C61" s="1170"/>
      <c r="D61" s="1170"/>
      <c r="E61" s="1170"/>
      <c r="F61" s="1170"/>
      <c r="G61" s="1170"/>
      <c r="H61" s="1170"/>
      <c r="I61" s="1002"/>
      <c r="J61" s="1002"/>
      <c r="K61" s="1002"/>
      <c r="L61" s="1002"/>
      <c r="M61" s="1002"/>
      <c r="N61" s="1002"/>
      <c r="O61" s="1002"/>
      <c r="P61" s="1002"/>
      <c r="Q61" s="1002"/>
      <c r="R61" s="1002"/>
      <c r="S61" s="1002"/>
      <c r="T61" s="1002"/>
      <c r="U61" s="1002"/>
      <c r="V61" s="1002"/>
      <c r="W61" s="1002"/>
      <c r="X61" s="1002"/>
      <c r="Y61" s="1002"/>
      <c r="Z61" s="1002"/>
      <c r="AA61" s="1002"/>
      <c r="AB61" s="1002"/>
      <c r="AC61" s="1002"/>
      <c r="AD61" s="1002"/>
      <c r="AE61" s="1002"/>
    </row>
    <row r="62" spans="1:32" s="40" customFormat="1" ht="35.25" customHeight="1">
      <c r="A62" s="1169" t="s">
        <v>355</v>
      </c>
      <c r="B62" s="1170"/>
      <c r="C62" s="1170"/>
      <c r="D62" s="1170"/>
      <c r="E62" s="1170"/>
      <c r="F62" s="1170"/>
      <c r="G62" s="1170"/>
      <c r="H62" s="1170"/>
      <c r="I62" s="1002"/>
      <c r="J62" s="1002"/>
      <c r="K62" s="1002"/>
      <c r="L62" s="1002"/>
      <c r="M62" s="1002"/>
      <c r="N62" s="1002"/>
      <c r="O62" s="1002"/>
      <c r="P62" s="1002"/>
      <c r="Q62" s="1002"/>
      <c r="R62" s="1002"/>
      <c r="S62" s="1002"/>
      <c r="T62" s="1002"/>
      <c r="U62" s="1002"/>
      <c r="V62" s="1002"/>
      <c r="W62" s="1002"/>
      <c r="X62" s="1002"/>
      <c r="Y62" s="1002"/>
      <c r="Z62" s="1002"/>
      <c r="AA62" s="1002"/>
      <c r="AB62" s="1002"/>
      <c r="AC62" s="1002"/>
      <c r="AD62" s="1002"/>
      <c r="AE62" s="1002"/>
    </row>
    <row r="63" spans="1:32" s="40" customFormat="1" ht="11.25">
      <c r="A63" s="72" t="s">
        <v>838</v>
      </c>
      <c r="B63" s="977"/>
      <c r="C63" s="964"/>
      <c r="D63" s="964"/>
      <c r="E63" s="964"/>
      <c r="F63" s="964"/>
      <c r="G63" s="964"/>
      <c r="H63" s="964"/>
      <c r="I63" s="1002"/>
      <c r="J63" s="1002"/>
      <c r="K63" s="1002"/>
      <c r="L63" s="1002"/>
      <c r="M63" s="1002"/>
      <c r="N63" s="1002"/>
      <c r="O63" s="1002"/>
      <c r="P63" s="1002"/>
      <c r="Q63" s="1002"/>
      <c r="R63" s="1002"/>
      <c r="S63" s="1002"/>
      <c r="T63" s="1002"/>
      <c r="U63" s="1002"/>
      <c r="V63" s="1002"/>
      <c r="W63" s="1002"/>
      <c r="X63" s="1002"/>
      <c r="Y63" s="1002"/>
      <c r="Z63" s="1002"/>
      <c r="AA63" s="1002"/>
      <c r="AB63" s="1002"/>
      <c r="AC63" s="1002"/>
      <c r="AD63" s="1002"/>
      <c r="AE63" s="1002"/>
    </row>
    <row r="64" spans="1:32" ht="15.75" thickBot="1">
      <c r="A64" s="40"/>
      <c r="B64" s="978"/>
      <c r="C64" s="965"/>
      <c r="D64" s="965"/>
      <c r="E64" s="965"/>
      <c r="F64" s="965"/>
      <c r="G64" s="965"/>
      <c r="H64" s="965"/>
      <c r="I64" s="56"/>
    </row>
    <row r="65" spans="1:32" ht="27.75" thickTop="1" thickBot="1">
      <c r="A65" s="390"/>
      <c r="B65" s="979" t="s">
        <v>847</v>
      </c>
      <c r="C65" s="979" t="s">
        <v>848</v>
      </c>
      <c r="D65" s="979" t="s">
        <v>849</v>
      </c>
      <c r="E65" s="979" t="s">
        <v>871</v>
      </c>
      <c r="F65" s="980" t="s">
        <v>850</v>
      </c>
      <c r="G65" s="980" t="s">
        <v>851</v>
      </c>
      <c r="H65" s="980" t="s">
        <v>868</v>
      </c>
      <c r="I65" s="979" t="s">
        <v>852</v>
      </c>
      <c r="J65" s="979" t="s">
        <v>853</v>
      </c>
      <c r="K65" s="979" t="s">
        <v>854</v>
      </c>
      <c r="L65" s="979" t="s">
        <v>855</v>
      </c>
      <c r="M65" s="980" t="s">
        <v>856</v>
      </c>
      <c r="N65" s="980" t="s">
        <v>862</v>
      </c>
      <c r="O65" s="980" t="s">
        <v>860</v>
      </c>
      <c r="P65" s="979" t="s">
        <v>869</v>
      </c>
      <c r="Q65" s="979" t="s">
        <v>861</v>
      </c>
      <c r="R65" s="979" t="s">
        <v>859</v>
      </c>
      <c r="S65" s="979" t="s">
        <v>857</v>
      </c>
      <c r="T65" s="980" t="s">
        <v>870</v>
      </c>
      <c r="U65" s="980" t="s">
        <v>858</v>
      </c>
      <c r="V65" s="980" t="s">
        <v>866</v>
      </c>
      <c r="W65" s="979" t="s">
        <v>867</v>
      </c>
      <c r="X65" s="979" t="s">
        <v>865</v>
      </c>
      <c r="Y65" s="979" t="s">
        <v>864</v>
      </c>
      <c r="Z65" s="979" t="s">
        <v>863</v>
      </c>
      <c r="AA65" s="980" t="s">
        <v>872</v>
      </c>
      <c r="AB65" s="980" t="s">
        <v>1326</v>
      </c>
      <c r="AC65" s="980" t="s">
        <v>1336</v>
      </c>
      <c r="AD65" s="980" t="s">
        <v>1371</v>
      </c>
      <c r="AE65" s="980" t="s">
        <v>1372</v>
      </c>
      <c r="AF65" s="621" t="s">
        <v>309</v>
      </c>
    </row>
    <row r="66" spans="1:32" ht="16.5" thickTop="1" thickBot="1">
      <c r="A66" s="69" t="s">
        <v>356</v>
      </c>
      <c r="B66" s="966"/>
      <c r="C66" s="966"/>
      <c r="D66" s="966"/>
      <c r="E66" s="966"/>
      <c r="F66" s="484"/>
      <c r="G66" s="484"/>
      <c r="H66" s="484"/>
      <c r="I66" s="966"/>
      <c r="J66" s="966"/>
      <c r="K66" s="966"/>
      <c r="L66" s="966"/>
      <c r="M66" s="484"/>
      <c r="N66" s="484"/>
      <c r="O66" s="484"/>
      <c r="P66" s="966"/>
      <c r="Q66" s="966"/>
      <c r="R66" s="966"/>
      <c r="S66" s="966"/>
      <c r="T66" s="484"/>
      <c r="U66" s="484"/>
      <c r="V66" s="484"/>
      <c r="W66" s="966"/>
      <c r="X66" s="966"/>
      <c r="Y66" s="966"/>
      <c r="Z66" s="966"/>
      <c r="AA66" s="484"/>
      <c r="AB66" s="484"/>
      <c r="AC66" s="484"/>
      <c r="AD66" s="484"/>
      <c r="AE66" s="484"/>
      <c r="AF66" s="623"/>
    </row>
    <row r="67" spans="1:32" ht="18" customHeight="1" thickTop="1">
      <c r="A67" s="327" t="s">
        <v>357</v>
      </c>
      <c r="B67" s="344">
        <v>8.0100000000000005E-2</v>
      </c>
      <c r="C67" s="344">
        <v>8.3299999999999999E-2</v>
      </c>
      <c r="D67" s="344">
        <v>5.9200000000000003E-2</v>
      </c>
      <c r="E67" s="344">
        <v>7.4999999999999997E-2</v>
      </c>
      <c r="F67" s="344">
        <v>5.8799999999999998E-2</v>
      </c>
      <c r="G67" s="344">
        <v>5.3400000000000003E-2</v>
      </c>
      <c r="H67" s="344">
        <v>9.6299999999999997E-2</v>
      </c>
      <c r="I67" s="344">
        <v>8.6300000000000002E-2</v>
      </c>
      <c r="J67" s="344">
        <v>8.3900000000000002E-2</v>
      </c>
      <c r="K67" s="344">
        <v>7.2400000000000006E-2</v>
      </c>
      <c r="L67" s="344">
        <v>7.9799999999999996E-2</v>
      </c>
      <c r="M67" s="344">
        <v>8.4500000000000006E-2</v>
      </c>
      <c r="N67" s="344">
        <v>0.14050000000000001</v>
      </c>
      <c r="O67" s="344">
        <v>7.9299999999999995E-2</v>
      </c>
      <c r="P67" s="344">
        <v>6.6799999999999998E-2</v>
      </c>
      <c r="Q67" s="344">
        <v>9.5399999999999999E-2</v>
      </c>
      <c r="R67" s="344">
        <v>8.4199999999999997E-2</v>
      </c>
      <c r="S67" s="344">
        <v>0.13600000000000001</v>
      </c>
      <c r="T67" s="344">
        <v>8.4099999999999994E-2</v>
      </c>
      <c r="U67" s="344">
        <v>0.1169</v>
      </c>
      <c r="V67" s="344">
        <v>7.4300000000000005E-2</v>
      </c>
      <c r="W67" s="344">
        <v>8.6999999999999994E-2</v>
      </c>
      <c r="X67" s="344">
        <v>9.3799999999999994E-2</v>
      </c>
      <c r="Y67" s="344">
        <v>8.9800000000000005E-2</v>
      </c>
      <c r="Z67" s="344">
        <v>7.7499999999999999E-2</v>
      </c>
      <c r="AA67" s="344">
        <v>7.8700000000000006E-2</v>
      </c>
      <c r="AB67" s="344">
        <v>6.7900000000000002E-2</v>
      </c>
      <c r="AC67" s="344">
        <v>9.3100000000000002E-2</v>
      </c>
      <c r="AD67" s="344">
        <v>0.38590000000000002</v>
      </c>
      <c r="AE67" s="344">
        <v>7.9899999999999999E-2</v>
      </c>
      <c r="AF67" s="624">
        <v>8.09E-2</v>
      </c>
    </row>
    <row r="68" spans="1:32" ht="18" customHeight="1">
      <c r="A68" s="327" t="s">
        <v>358</v>
      </c>
      <c r="B68" s="344">
        <v>8.3000000000000004E-2</v>
      </c>
      <c r="C68" s="344">
        <v>8.6999999999999994E-2</v>
      </c>
      <c r="D68" s="344">
        <v>6.0999999999999999E-2</v>
      </c>
      <c r="E68" s="344">
        <v>7.7799999999999994E-2</v>
      </c>
      <c r="F68" s="344">
        <v>6.0199999999999997E-2</v>
      </c>
      <c r="G68" s="344">
        <v>5.7599999999999998E-2</v>
      </c>
      <c r="H68" s="344">
        <v>9.6600000000000005E-2</v>
      </c>
      <c r="I68" s="344">
        <v>8.8900000000000007E-2</v>
      </c>
      <c r="J68" s="344">
        <v>8.7300000000000003E-2</v>
      </c>
      <c r="K68" s="344">
        <v>7.3700000000000002E-2</v>
      </c>
      <c r="L68" s="344">
        <v>8.0299999999999996E-2</v>
      </c>
      <c r="M68" s="344">
        <v>8.48E-2</v>
      </c>
      <c r="N68" s="344">
        <v>0.1234</v>
      </c>
      <c r="O68" s="344">
        <v>8.2299999999999998E-2</v>
      </c>
      <c r="P68" s="344">
        <v>6.6400000000000001E-2</v>
      </c>
      <c r="Q68" s="344">
        <v>9.6500000000000002E-2</v>
      </c>
      <c r="R68" s="344">
        <v>8.3900000000000002E-2</v>
      </c>
      <c r="S68" s="344">
        <v>0.13639999999999999</v>
      </c>
      <c r="T68" s="344">
        <v>8.5000000000000006E-2</v>
      </c>
      <c r="U68" s="344">
        <v>0.1174</v>
      </c>
      <c r="V68" s="344">
        <v>7.4300000000000005E-2</v>
      </c>
      <c r="W68" s="344">
        <v>8.72E-2</v>
      </c>
      <c r="X68" s="344">
        <v>9.3299999999999994E-2</v>
      </c>
      <c r="Y68" s="344">
        <v>8.9899999999999994E-2</v>
      </c>
      <c r="Z68" s="344">
        <v>7.9799999999999996E-2</v>
      </c>
      <c r="AA68" s="344">
        <v>8.1000000000000003E-2</v>
      </c>
      <c r="AB68" s="344">
        <v>6.8900000000000003E-2</v>
      </c>
      <c r="AC68" s="344">
        <v>9.6199999999999994E-2</v>
      </c>
      <c r="AD68" s="344">
        <v>0.39650000000000002</v>
      </c>
      <c r="AE68" s="344">
        <v>8.0299999999999996E-2</v>
      </c>
      <c r="AF68" s="624">
        <v>8.2799999999999999E-2</v>
      </c>
    </row>
    <row r="69" spans="1:32" ht="18" customHeight="1">
      <c r="A69" s="327" t="s">
        <v>359</v>
      </c>
      <c r="B69" s="344">
        <v>7.7499999999999999E-2</v>
      </c>
      <c r="C69" s="344">
        <v>7.51E-2</v>
      </c>
      <c r="D69" s="344">
        <v>6.5500000000000003E-2</v>
      </c>
      <c r="E69" s="344">
        <v>6.25E-2</v>
      </c>
      <c r="F69" s="344">
        <v>1.3100000000000001E-2</v>
      </c>
      <c r="G69" s="344">
        <v>4.9099999999999998E-2</v>
      </c>
      <c r="H69" s="344">
        <v>9.0499999999999997E-2</v>
      </c>
      <c r="I69" s="344">
        <v>7.5300000000000006E-2</v>
      </c>
      <c r="J69" s="344">
        <v>6.4100000000000004E-2</v>
      </c>
      <c r="K69" s="344">
        <v>7.0199999999999999E-2</v>
      </c>
      <c r="L69" s="344">
        <v>7.0499999999999993E-2</v>
      </c>
      <c r="M69" s="344">
        <v>7.6200000000000004E-2</v>
      </c>
      <c r="N69" s="344">
        <v>0.1162</v>
      </c>
      <c r="O69" s="344">
        <v>7.4999999999999997E-2</v>
      </c>
      <c r="P69" s="344">
        <v>5.4899999999999997E-2</v>
      </c>
      <c r="Q69" s="344">
        <v>5.5599999999999997E-2</v>
      </c>
      <c r="R69" s="344">
        <v>8.14E-2</v>
      </c>
      <c r="S69" s="344">
        <v>0.13100000000000001</v>
      </c>
      <c r="T69" s="344">
        <v>7.5499999999999998E-2</v>
      </c>
      <c r="U69" s="344">
        <v>9.2999999999999999E-2</v>
      </c>
      <c r="V69" s="344">
        <v>7.0300000000000001E-2</v>
      </c>
      <c r="W69" s="344">
        <v>8.1299999999999997E-2</v>
      </c>
      <c r="X69" s="344">
        <v>9.11E-2</v>
      </c>
      <c r="Y69" s="344">
        <v>7.2700000000000001E-2</v>
      </c>
      <c r="Z69" s="344">
        <v>7.5999999999999998E-2</v>
      </c>
      <c r="AA69" s="344">
        <v>6.7799999999999999E-2</v>
      </c>
      <c r="AB69" s="344">
        <v>6.8000000000000005E-2</v>
      </c>
      <c r="AC69" s="344">
        <v>8.5900000000000004E-2</v>
      </c>
      <c r="AD69" s="344">
        <v>0.37180000000000002</v>
      </c>
      <c r="AE69" s="344">
        <v>7.7200000000000005E-2</v>
      </c>
      <c r="AF69" s="624">
        <v>7.4099999999999999E-2</v>
      </c>
    </row>
    <row r="70" spans="1:32" ht="18" customHeight="1">
      <c r="A70" s="327" t="s">
        <v>360</v>
      </c>
      <c r="B70" s="344">
        <v>1.1999999999999999E-3</v>
      </c>
      <c r="C70" s="344">
        <v>3.7000000000000002E-3</v>
      </c>
      <c r="D70" s="344">
        <v>1.4500000000000001E-2</v>
      </c>
      <c r="E70" s="344">
        <v>-1.8200000000000001E-2</v>
      </c>
      <c r="F70" s="344">
        <v>-5.3999999999999999E-2</v>
      </c>
      <c r="G70" s="344">
        <v>2.5000000000000001E-3</v>
      </c>
      <c r="H70" s="344">
        <v>1.1599999999999999E-2</v>
      </c>
      <c r="I70" s="344">
        <v>7.6E-3</v>
      </c>
      <c r="J70" s="344">
        <v>2.0999999999999999E-3</v>
      </c>
      <c r="K70" s="344">
        <v>1.1599999999999999E-2</v>
      </c>
      <c r="L70" s="344">
        <v>4.5999999999999999E-3</v>
      </c>
      <c r="M70" s="344">
        <v>1.3100000000000001E-2</v>
      </c>
      <c r="N70" s="344">
        <v>-2.2700000000000001E-2</v>
      </c>
      <c r="O70" s="344">
        <v>1.37E-2</v>
      </c>
      <c r="P70" s="344">
        <v>6.9999999999999999E-4</v>
      </c>
      <c r="Q70" s="344">
        <v>-3.2899999999999999E-2</v>
      </c>
      <c r="R70" s="344">
        <v>2.3900000000000001E-2</v>
      </c>
      <c r="S70" s="344">
        <v>4.7600000000000003E-2</v>
      </c>
      <c r="T70" s="344">
        <v>6.1999999999999998E-3</v>
      </c>
      <c r="U70" s="344">
        <v>-2.3400000000000001E-2</v>
      </c>
      <c r="V70" s="344">
        <v>2.5499999999999998E-2</v>
      </c>
      <c r="W70" s="344">
        <v>2.7199999999999998E-2</v>
      </c>
      <c r="X70" s="344">
        <v>1.5800000000000002E-2</v>
      </c>
      <c r="Y70" s="344">
        <v>3.3999999999999998E-3</v>
      </c>
      <c r="Z70" s="344">
        <v>4.4999999999999997E-3</v>
      </c>
      <c r="AA70" s="344">
        <v>9.9000000000000008E-3</v>
      </c>
      <c r="AB70" s="344">
        <v>2.2499999999999999E-2</v>
      </c>
      <c r="AC70" s="344">
        <v>8.9999999999999998E-4</v>
      </c>
      <c r="AD70" s="344">
        <v>-1.44E-2</v>
      </c>
      <c r="AE70" s="344">
        <v>1.24E-2</v>
      </c>
      <c r="AF70" s="624">
        <v>5.4999999999999997E-3</v>
      </c>
    </row>
    <row r="71" spans="1:32" ht="18" customHeight="1">
      <c r="A71" s="327" t="s">
        <v>361</v>
      </c>
      <c r="B71" s="344">
        <v>1.1999999999999999E-3</v>
      </c>
      <c r="C71" s="344">
        <v>3.8E-3</v>
      </c>
      <c r="D71" s="344">
        <v>1.4999999999999999E-2</v>
      </c>
      <c r="E71" s="344">
        <v>-1.6199999999999999E-2</v>
      </c>
      <c r="F71" s="344">
        <v>-5.45E-2</v>
      </c>
      <c r="G71" s="344">
        <v>4.3E-3</v>
      </c>
      <c r="H71" s="344">
        <v>1.35E-2</v>
      </c>
      <c r="I71" s="344">
        <v>7.6E-3</v>
      </c>
      <c r="J71" s="344">
        <v>1.4E-3</v>
      </c>
      <c r="K71" s="344">
        <v>9.2999999999999992E-3</v>
      </c>
      <c r="L71" s="344">
        <v>5.1000000000000004E-3</v>
      </c>
      <c r="M71" s="344">
        <v>1.2500000000000001E-2</v>
      </c>
      <c r="N71" s="344">
        <v>-2.3E-2</v>
      </c>
      <c r="O71" s="344">
        <v>1.2699999999999999E-2</v>
      </c>
      <c r="P71" s="344">
        <v>2.0000000000000001E-4</v>
      </c>
      <c r="Q71" s="344">
        <v>-3.1199999999999999E-2</v>
      </c>
      <c r="R71" s="344">
        <v>2.4400000000000002E-2</v>
      </c>
      <c r="S71" s="344">
        <v>4.7500000000000001E-2</v>
      </c>
      <c r="T71" s="344">
        <v>6.4000000000000003E-3</v>
      </c>
      <c r="U71" s="344">
        <v>-2.3400000000000001E-2</v>
      </c>
      <c r="V71" s="344">
        <v>2.76E-2</v>
      </c>
      <c r="W71" s="344">
        <v>2.7900000000000001E-2</v>
      </c>
      <c r="X71" s="344">
        <v>1.5299999999999999E-2</v>
      </c>
      <c r="Y71" s="344">
        <v>3.2000000000000002E-3</v>
      </c>
      <c r="Z71" s="344">
        <v>8.8999999999999999E-3</v>
      </c>
      <c r="AA71" s="344">
        <v>9.9000000000000008E-3</v>
      </c>
      <c r="AB71" s="344">
        <v>2.2700000000000001E-2</v>
      </c>
      <c r="AC71" s="344">
        <v>8.9999999999999998E-4</v>
      </c>
      <c r="AD71" s="344">
        <v>-1.83E-2</v>
      </c>
      <c r="AE71" s="344">
        <v>1.24E-2</v>
      </c>
      <c r="AF71" s="624">
        <v>5.7000000000000002E-3</v>
      </c>
    </row>
    <row r="72" spans="1:32" ht="18" customHeight="1">
      <c r="A72" s="327" t="s">
        <v>362</v>
      </c>
      <c r="B72" s="344">
        <v>1.1999999999999999E-3</v>
      </c>
      <c r="C72" s="344">
        <v>3.8E-3</v>
      </c>
      <c r="D72" s="344">
        <v>1.4999999999999999E-2</v>
      </c>
      <c r="E72" s="344">
        <v>-1.6199999999999999E-2</v>
      </c>
      <c r="F72" s="344">
        <v>-5.45E-2</v>
      </c>
      <c r="G72" s="344">
        <v>4.3E-3</v>
      </c>
      <c r="H72" s="344">
        <v>1.35E-2</v>
      </c>
      <c r="I72" s="344">
        <v>7.6E-3</v>
      </c>
      <c r="J72" s="344">
        <v>1.4E-3</v>
      </c>
      <c r="K72" s="344">
        <v>9.2999999999999992E-3</v>
      </c>
      <c r="L72" s="344">
        <v>5.1000000000000004E-3</v>
      </c>
      <c r="M72" s="344">
        <v>1.2500000000000001E-2</v>
      </c>
      <c r="N72" s="344">
        <v>-2.3E-2</v>
      </c>
      <c r="O72" s="344">
        <v>1.03E-2</v>
      </c>
      <c r="P72" s="344">
        <v>2.0000000000000001E-4</v>
      </c>
      <c r="Q72" s="344">
        <v>-3.1199999999999999E-2</v>
      </c>
      <c r="R72" s="344">
        <v>1.9199999999999998E-2</v>
      </c>
      <c r="S72" s="344">
        <v>4.7500000000000001E-2</v>
      </c>
      <c r="T72" s="344">
        <v>6.4000000000000003E-3</v>
      </c>
      <c r="U72" s="344">
        <v>-2.3400000000000001E-2</v>
      </c>
      <c r="V72" s="344">
        <v>2.2100000000000002E-2</v>
      </c>
      <c r="W72" s="344">
        <v>2.7900000000000001E-2</v>
      </c>
      <c r="X72" s="344">
        <v>1.5299999999999999E-2</v>
      </c>
      <c r="Y72" s="344">
        <v>3.2000000000000002E-3</v>
      </c>
      <c r="Z72" s="344">
        <v>8.8999999999999999E-3</v>
      </c>
      <c r="AA72" s="344">
        <v>9.9000000000000008E-3</v>
      </c>
      <c r="AB72" s="344">
        <v>2.2700000000000001E-2</v>
      </c>
      <c r="AC72" s="344">
        <v>8.9999999999999998E-4</v>
      </c>
      <c r="AD72" s="344">
        <v>-1.83E-2</v>
      </c>
      <c r="AE72" s="344">
        <v>1.24E-2</v>
      </c>
      <c r="AF72" s="624">
        <v>5.4000000000000003E-3</v>
      </c>
    </row>
    <row r="73" spans="1:32" ht="18" customHeight="1" thickBot="1">
      <c r="A73" s="327" t="s">
        <v>363</v>
      </c>
      <c r="B73" s="344">
        <v>1.15E-2</v>
      </c>
      <c r="C73" s="344">
        <v>4.07E-2</v>
      </c>
      <c r="D73" s="344">
        <v>0.11990000000000001</v>
      </c>
      <c r="E73" s="344">
        <v>-0.18110000000000001</v>
      </c>
      <c r="F73" s="344">
        <v>-0.2412</v>
      </c>
      <c r="G73" s="344">
        <v>2.3800000000000002E-2</v>
      </c>
      <c r="H73" s="344">
        <v>8.6699999999999999E-2</v>
      </c>
      <c r="I73" s="344">
        <v>3.8800000000000001E-2</v>
      </c>
      <c r="J73" s="344">
        <v>8.8000000000000005E-3</v>
      </c>
      <c r="K73" s="344">
        <v>4.6300000000000001E-2</v>
      </c>
      <c r="L73" s="344">
        <v>2.5899999999999999E-2</v>
      </c>
      <c r="M73" s="344">
        <v>6.4199999999999993E-2</v>
      </c>
      <c r="N73" s="344">
        <v>-0.14369999999999999</v>
      </c>
      <c r="O73" s="344">
        <v>9.2600000000000002E-2</v>
      </c>
      <c r="P73" s="344">
        <v>1.6999999999999999E-3</v>
      </c>
      <c r="Q73" s="344">
        <v>-0.22770000000000001</v>
      </c>
      <c r="R73" s="344">
        <v>0.13020000000000001</v>
      </c>
      <c r="S73" s="344">
        <v>0.1696</v>
      </c>
      <c r="T73" s="344">
        <v>5.8599999999999999E-2</v>
      </c>
      <c r="U73" s="344">
        <v>-0.1207</v>
      </c>
      <c r="V73" s="344">
        <v>0.1943</v>
      </c>
      <c r="W73" s="344">
        <v>0.28029999999999999</v>
      </c>
      <c r="X73" s="344">
        <v>8.3099999999999993E-2</v>
      </c>
      <c r="Y73" s="344">
        <v>2.52E-2</v>
      </c>
      <c r="Z73" s="344">
        <v>8.7999999999999995E-2</v>
      </c>
      <c r="AA73" s="344">
        <v>8.9300000000000004E-2</v>
      </c>
      <c r="AB73" s="344">
        <v>0.2112</v>
      </c>
      <c r="AC73" s="344">
        <v>6.4999999999999997E-3</v>
      </c>
      <c r="AD73" s="344">
        <v>-0.11700000000000001</v>
      </c>
      <c r="AE73" s="344">
        <v>0.1086</v>
      </c>
      <c r="AF73" s="624">
        <v>4.1500000000000002E-2</v>
      </c>
    </row>
    <row r="74" spans="1:32" ht="18" customHeight="1" thickTop="1" thickBot="1">
      <c r="A74" s="69" t="s">
        <v>364</v>
      </c>
      <c r="B74" s="966"/>
      <c r="C74" s="966"/>
      <c r="D74" s="966"/>
      <c r="E74" s="966"/>
      <c r="F74" s="484"/>
      <c r="G74" s="484"/>
      <c r="H74" s="484"/>
      <c r="I74" s="966"/>
      <c r="J74" s="966"/>
      <c r="K74" s="966"/>
      <c r="L74" s="966"/>
      <c r="M74" s="484"/>
      <c r="N74" s="484"/>
      <c r="O74" s="484"/>
      <c r="P74" s="966"/>
      <c r="Q74" s="966"/>
      <c r="R74" s="966"/>
      <c r="S74" s="966"/>
      <c r="T74" s="484"/>
      <c r="U74" s="484"/>
      <c r="V74" s="484"/>
      <c r="W74" s="966"/>
      <c r="X74" s="966"/>
      <c r="Y74" s="966"/>
      <c r="Z74" s="966"/>
      <c r="AA74" s="484"/>
      <c r="AB74" s="484"/>
      <c r="AC74" s="484"/>
      <c r="AD74" s="484"/>
      <c r="AE74" s="484"/>
      <c r="AF74" s="623"/>
    </row>
    <row r="75" spans="1:32" ht="18" customHeight="1" thickTop="1">
      <c r="A75" s="327" t="s">
        <v>365</v>
      </c>
      <c r="B75" s="344">
        <v>0.1046</v>
      </c>
      <c r="C75" s="344">
        <v>0.11840000000000001</v>
      </c>
      <c r="D75" s="344">
        <v>8.7099999999999997E-2</v>
      </c>
      <c r="E75" s="344">
        <v>0.11550000000000001</v>
      </c>
      <c r="F75" s="344">
        <v>7.3300000000000004E-2</v>
      </c>
      <c r="G75" s="344">
        <v>8.5300000000000001E-2</v>
      </c>
      <c r="H75" s="344">
        <v>0.1249</v>
      </c>
      <c r="I75" s="344">
        <v>0.114</v>
      </c>
      <c r="J75" s="344">
        <v>0.1216</v>
      </c>
      <c r="K75" s="344">
        <v>0.1016</v>
      </c>
      <c r="L75" s="344">
        <v>0.1089</v>
      </c>
      <c r="M75" s="344">
        <v>0.10489999999999999</v>
      </c>
      <c r="N75" s="344">
        <v>0.17699999999999999</v>
      </c>
      <c r="O75" s="344">
        <v>0.1134</v>
      </c>
      <c r="P75" s="344">
        <v>0.11020000000000001</v>
      </c>
      <c r="Q75" s="344">
        <v>0.1268</v>
      </c>
      <c r="R75" s="344">
        <v>0.11899999999999999</v>
      </c>
      <c r="S75" s="344">
        <v>0.15890000000000001</v>
      </c>
      <c r="T75" s="344">
        <v>0.1173</v>
      </c>
      <c r="U75" s="344">
        <v>0.14829999999999999</v>
      </c>
      <c r="V75" s="344">
        <v>9.8599999999999993E-2</v>
      </c>
      <c r="W75" s="344">
        <v>0.108</v>
      </c>
      <c r="X75" s="344">
        <v>0.1144</v>
      </c>
      <c r="Y75" s="344">
        <v>0.13009999999999999</v>
      </c>
      <c r="Z75" s="344">
        <v>0.10780000000000001</v>
      </c>
      <c r="AA75" s="344">
        <v>0.11990000000000001</v>
      </c>
      <c r="AB75" s="344">
        <v>0.1048</v>
      </c>
      <c r="AC75" s="344">
        <v>0.12770000000000001</v>
      </c>
      <c r="AD75" s="344">
        <v>0.47920000000000001</v>
      </c>
      <c r="AE75" s="344">
        <v>0.109</v>
      </c>
      <c r="AF75" s="624">
        <v>0.11119999999999999</v>
      </c>
    </row>
    <row r="76" spans="1:32" ht="18" customHeight="1">
      <c r="A76" s="327" t="s">
        <v>366</v>
      </c>
      <c r="B76" s="344">
        <v>-2.4500000000000001E-2</v>
      </c>
      <c r="C76" s="344">
        <v>-3.5099999999999999E-2</v>
      </c>
      <c r="D76" s="344">
        <v>-2.7900000000000001E-2</v>
      </c>
      <c r="E76" s="344">
        <v>-4.0500000000000001E-2</v>
      </c>
      <c r="F76" s="344">
        <v>-1.44E-2</v>
      </c>
      <c r="G76" s="344">
        <v>-3.1899999999999998E-2</v>
      </c>
      <c r="H76" s="344">
        <v>-2.86E-2</v>
      </c>
      <c r="I76" s="344">
        <v>-2.7799999999999998E-2</v>
      </c>
      <c r="J76" s="344">
        <v>-3.7600000000000001E-2</v>
      </c>
      <c r="K76" s="344">
        <v>-2.92E-2</v>
      </c>
      <c r="L76" s="344">
        <v>-2.9100000000000001E-2</v>
      </c>
      <c r="M76" s="344">
        <v>-2.0400000000000001E-2</v>
      </c>
      <c r="N76" s="344">
        <v>-3.6499999999999998E-2</v>
      </c>
      <c r="O76" s="344">
        <v>-3.4000000000000002E-2</v>
      </c>
      <c r="P76" s="344">
        <v>-4.3499999999999997E-2</v>
      </c>
      <c r="Q76" s="344">
        <v>-3.1399999999999997E-2</v>
      </c>
      <c r="R76" s="344">
        <v>-3.49E-2</v>
      </c>
      <c r="S76" s="344">
        <v>-2.2800000000000001E-2</v>
      </c>
      <c r="T76" s="344">
        <v>-3.32E-2</v>
      </c>
      <c r="U76" s="344">
        <v>-3.1399999999999997E-2</v>
      </c>
      <c r="V76" s="344">
        <v>-2.4299999999999999E-2</v>
      </c>
      <c r="W76" s="344">
        <v>-2.1000000000000001E-2</v>
      </c>
      <c r="X76" s="344">
        <v>-2.06E-2</v>
      </c>
      <c r="Y76" s="344">
        <v>-4.0300000000000002E-2</v>
      </c>
      <c r="Z76" s="344">
        <v>-3.0200000000000001E-2</v>
      </c>
      <c r="AA76" s="344">
        <v>-4.1200000000000001E-2</v>
      </c>
      <c r="AB76" s="344">
        <v>-3.6900000000000002E-2</v>
      </c>
      <c r="AC76" s="344">
        <v>-3.4599999999999999E-2</v>
      </c>
      <c r="AD76" s="344">
        <v>-9.3200000000000005E-2</v>
      </c>
      <c r="AE76" s="344">
        <v>-2.9100000000000001E-2</v>
      </c>
      <c r="AF76" s="624">
        <v>-3.0200000000000001E-2</v>
      </c>
    </row>
    <row r="77" spans="1:32" ht="18" customHeight="1">
      <c r="A77" s="327" t="s">
        <v>367</v>
      </c>
      <c r="B77" s="344">
        <v>3.0499999999999999E-2</v>
      </c>
      <c r="C77" s="344">
        <v>4.0599999999999997E-2</v>
      </c>
      <c r="D77" s="344">
        <v>3.3500000000000002E-2</v>
      </c>
      <c r="E77" s="344">
        <v>4.7399999999999998E-2</v>
      </c>
      <c r="F77" s="344">
        <v>1.9699999999999999E-2</v>
      </c>
      <c r="G77" s="344">
        <v>4.19E-2</v>
      </c>
      <c r="H77" s="344">
        <v>3.6299999999999999E-2</v>
      </c>
      <c r="I77" s="344">
        <v>3.6600000000000001E-2</v>
      </c>
      <c r="J77" s="344">
        <v>4.7899999999999998E-2</v>
      </c>
      <c r="K77" s="344">
        <v>3.8899999999999997E-2</v>
      </c>
      <c r="L77" s="344">
        <v>3.8300000000000001E-2</v>
      </c>
      <c r="M77" s="344">
        <v>2.7799999999999998E-2</v>
      </c>
      <c r="N77" s="344">
        <v>4.4900000000000002E-2</v>
      </c>
      <c r="O77" s="344">
        <v>3.9699999999999999E-2</v>
      </c>
      <c r="P77" s="344">
        <v>5.0500000000000003E-2</v>
      </c>
      <c r="Q77" s="344">
        <v>3.85E-2</v>
      </c>
      <c r="R77" s="344">
        <v>4.5600000000000002E-2</v>
      </c>
      <c r="S77" s="344">
        <v>3.6200000000000003E-2</v>
      </c>
      <c r="T77" s="344">
        <v>4.0800000000000003E-2</v>
      </c>
      <c r="U77" s="344">
        <v>4.0899999999999999E-2</v>
      </c>
      <c r="V77" s="344">
        <v>2.87E-2</v>
      </c>
      <c r="W77" s="344">
        <v>2.4899999999999999E-2</v>
      </c>
      <c r="X77" s="344">
        <v>2.7099999999999999E-2</v>
      </c>
      <c r="Y77" s="344">
        <v>4.9299999999999997E-2</v>
      </c>
      <c r="Z77" s="344">
        <v>3.5400000000000001E-2</v>
      </c>
      <c r="AA77" s="344">
        <v>4.87E-2</v>
      </c>
      <c r="AB77" s="344">
        <v>4.4999999999999998E-2</v>
      </c>
      <c r="AC77" s="344">
        <v>4.2000000000000003E-2</v>
      </c>
      <c r="AD77" s="344">
        <v>0.12280000000000001</v>
      </c>
      <c r="AE77" s="344">
        <v>3.5099999999999999E-2</v>
      </c>
      <c r="AF77" s="624">
        <v>3.73E-2</v>
      </c>
    </row>
    <row r="78" spans="1:32" ht="18" customHeight="1">
      <c r="A78" s="327" t="s">
        <v>368</v>
      </c>
      <c r="B78" s="344">
        <v>0</v>
      </c>
      <c r="C78" s="344">
        <v>0</v>
      </c>
      <c r="D78" s="344">
        <v>1E-4</v>
      </c>
      <c r="E78" s="344">
        <v>0</v>
      </c>
      <c r="F78" s="344">
        <v>0</v>
      </c>
      <c r="G78" s="344">
        <v>0</v>
      </c>
      <c r="H78" s="344">
        <v>0</v>
      </c>
      <c r="I78" s="344">
        <v>0</v>
      </c>
      <c r="J78" s="344">
        <v>0</v>
      </c>
      <c r="K78" s="344">
        <v>0</v>
      </c>
      <c r="L78" s="344">
        <v>0</v>
      </c>
      <c r="M78" s="344">
        <v>0</v>
      </c>
      <c r="N78" s="344">
        <v>0</v>
      </c>
      <c r="O78" s="344">
        <v>0</v>
      </c>
      <c r="P78" s="344">
        <v>1E-4</v>
      </c>
      <c r="Q78" s="344">
        <v>8.0000000000000004E-4</v>
      </c>
      <c r="R78" s="344">
        <v>0</v>
      </c>
      <c r="S78" s="344">
        <v>0</v>
      </c>
      <c r="T78" s="344">
        <v>0</v>
      </c>
      <c r="U78" s="344">
        <v>0</v>
      </c>
      <c r="V78" s="344">
        <v>0</v>
      </c>
      <c r="W78" s="344">
        <v>0</v>
      </c>
      <c r="X78" s="344">
        <v>0</v>
      </c>
      <c r="Y78" s="344">
        <v>0</v>
      </c>
      <c r="Z78" s="344">
        <v>0</v>
      </c>
      <c r="AA78" s="344">
        <v>0</v>
      </c>
      <c r="AB78" s="344">
        <v>0</v>
      </c>
      <c r="AC78" s="344">
        <v>0</v>
      </c>
      <c r="AD78" s="344">
        <v>0</v>
      </c>
      <c r="AE78" s="344">
        <v>0</v>
      </c>
      <c r="AF78" s="624">
        <v>0</v>
      </c>
    </row>
    <row r="79" spans="1:32" ht="18" customHeight="1">
      <c r="A79" s="327" t="s">
        <v>369</v>
      </c>
      <c r="B79" s="344">
        <v>-5.4999999999999997E-3</v>
      </c>
      <c r="C79" s="344">
        <v>-1.1900000000000001E-2</v>
      </c>
      <c r="D79" s="344">
        <v>4.4999999999999997E-3</v>
      </c>
      <c r="E79" s="344">
        <v>-1.5299999999999999E-2</v>
      </c>
      <c r="F79" s="344">
        <v>-4.7100000000000003E-2</v>
      </c>
      <c r="G79" s="344">
        <v>-8.5000000000000006E-3</v>
      </c>
      <c r="H79" s="344">
        <v>-6.1000000000000004E-3</v>
      </c>
      <c r="I79" s="344">
        <v>-1.37E-2</v>
      </c>
      <c r="J79" s="344">
        <v>-2.3199999999999998E-2</v>
      </c>
      <c r="K79" s="344">
        <v>-3.5000000000000001E-3</v>
      </c>
      <c r="L79" s="344">
        <v>-9.7000000000000003E-3</v>
      </c>
      <c r="M79" s="344">
        <v>-8.6E-3</v>
      </c>
      <c r="N79" s="344">
        <v>-7.3000000000000001E-3</v>
      </c>
      <c r="O79" s="344">
        <v>-7.3000000000000001E-3</v>
      </c>
      <c r="P79" s="344">
        <v>-1.1599999999999999E-2</v>
      </c>
      <c r="Q79" s="344">
        <v>-4.0899999999999999E-2</v>
      </c>
      <c r="R79" s="344">
        <v>-2.5000000000000001E-3</v>
      </c>
      <c r="S79" s="344">
        <v>-5.4000000000000003E-3</v>
      </c>
      <c r="T79" s="344">
        <v>-9.4000000000000004E-3</v>
      </c>
      <c r="U79" s="344">
        <v>-2.4400000000000002E-2</v>
      </c>
      <c r="V79" s="344">
        <v>-3.8999999999999998E-3</v>
      </c>
      <c r="W79" s="344">
        <v>-5.7999999999999996E-3</v>
      </c>
      <c r="X79" s="344">
        <v>-2.2000000000000001E-3</v>
      </c>
      <c r="Y79" s="344">
        <v>-1.72E-2</v>
      </c>
      <c r="Z79" s="344">
        <v>-3.8999999999999998E-3</v>
      </c>
      <c r="AA79" s="344">
        <v>-1.32E-2</v>
      </c>
      <c r="AB79" s="344">
        <v>-8.9999999999999998E-4</v>
      </c>
      <c r="AC79" s="344">
        <v>-1.03E-2</v>
      </c>
      <c r="AD79" s="344">
        <v>-2.47E-2</v>
      </c>
      <c r="AE79" s="344">
        <v>-3.0999999999999999E-3</v>
      </c>
      <c r="AF79" s="624">
        <v>-8.6999999999999994E-3</v>
      </c>
    </row>
    <row r="80" spans="1:32" ht="18" customHeight="1">
      <c r="A80" s="327" t="s">
        <v>370</v>
      </c>
      <c r="B80" s="344">
        <v>2.8999999999999998E-3</v>
      </c>
      <c r="C80" s="344">
        <v>3.7000000000000002E-3</v>
      </c>
      <c r="D80" s="344">
        <v>1.8E-3</v>
      </c>
      <c r="E80" s="344">
        <v>2.8999999999999998E-3</v>
      </c>
      <c r="F80" s="344">
        <v>1.4E-3</v>
      </c>
      <c r="G80" s="344">
        <v>4.1999999999999997E-3</v>
      </c>
      <c r="H80" s="344">
        <v>4.0000000000000002E-4</v>
      </c>
      <c r="I80" s="344">
        <v>2.5999999999999999E-3</v>
      </c>
      <c r="J80" s="344">
        <v>3.3999999999999998E-3</v>
      </c>
      <c r="K80" s="344">
        <v>1.1999999999999999E-3</v>
      </c>
      <c r="L80" s="344">
        <v>5.0000000000000001E-4</v>
      </c>
      <c r="M80" s="344">
        <v>2.9999999999999997E-4</v>
      </c>
      <c r="N80" s="344">
        <v>-1.7100000000000001E-2</v>
      </c>
      <c r="O80" s="344">
        <v>2.8999999999999998E-3</v>
      </c>
      <c r="P80" s="344">
        <v>-2.9999999999999997E-4</v>
      </c>
      <c r="Q80" s="344">
        <v>1E-3</v>
      </c>
      <c r="R80" s="344">
        <v>-2.9999999999999997E-4</v>
      </c>
      <c r="S80" s="344">
        <v>4.0000000000000002E-4</v>
      </c>
      <c r="T80" s="344">
        <v>8.9999999999999998E-4</v>
      </c>
      <c r="U80" s="344">
        <v>5.0000000000000001E-4</v>
      </c>
      <c r="V80" s="344">
        <v>-1E-4</v>
      </c>
      <c r="W80" s="344">
        <v>2.0000000000000001E-4</v>
      </c>
      <c r="X80" s="344">
        <v>-5.0000000000000001E-4</v>
      </c>
      <c r="Y80" s="344">
        <v>1E-4</v>
      </c>
      <c r="Z80" s="344">
        <v>2.3E-3</v>
      </c>
      <c r="AA80" s="344">
        <v>2.3999999999999998E-3</v>
      </c>
      <c r="AB80" s="344">
        <v>1E-3</v>
      </c>
      <c r="AC80" s="344">
        <v>3.0999999999999999E-3</v>
      </c>
      <c r="AD80" s="344">
        <v>1.0500000000000001E-2</v>
      </c>
      <c r="AE80" s="344">
        <v>4.0000000000000002E-4</v>
      </c>
      <c r="AF80" s="624">
        <v>1.9E-3</v>
      </c>
    </row>
    <row r="81" spans="1:32" ht="18" customHeight="1">
      <c r="A81" s="327" t="s">
        <v>371</v>
      </c>
      <c r="B81" s="344">
        <v>-7.6300000000000007E-2</v>
      </c>
      <c r="C81" s="344">
        <v>-7.1400000000000005E-2</v>
      </c>
      <c r="D81" s="344">
        <v>-5.0900000000000001E-2</v>
      </c>
      <c r="E81" s="344">
        <v>-8.0699999999999994E-2</v>
      </c>
      <c r="F81" s="589">
        <v>-6.7000000000000004E-2</v>
      </c>
      <c r="G81" s="589">
        <v>-4.6600000000000003E-2</v>
      </c>
      <c r="H81" s="589">
        <v>-7.8899999999999998E-2</v>
      </c>
      <c r="I81" s="344">
        <v>-6.7599999999999993E-2</v>
      </c>
      <c r="J81" s="344">
        <v>-6.2E-2</v>
      </c>
      <c r="K81" s="344">
        <v>-5.8599999999999999E-2</v>
      </c>
      <c r="L81" s="344">
        <v>-6.59E-2</v>
      </c>
      <c r="M81" s="589">
        <v>-6.3100000000000003E-2</v>
      </c>
      <c r="N81" s="589">
        <v>-0.13880000000000001</v>
      </c>
      <c r="O81" s="589">
        <v>-6.13E-2</v>
      </c>
      <c r="P81" s="344">
        <v>-5.4100000000000002E-2</v>
      </c>
      <c r="Q81" s="344">
        <v>-8.8499999999999995E-2</v>
      </c>
      <c r="R81" s="344">
        <v>-5.74E-2</v>
      </c>
      <c r="S81" s="344">
        <v>-8.3500000000000005E-2</v>
      </c>
      <c r="T81" s="589">
        <v>-6.9400000000000003E-2</v>
      </c>
      <c r="U81" s="589">
        <v>-0.1164</v>
      </c>
      <c r="V81" s="589">
        <v>-4.48E-2</v>
      </c>
      <c r="W81" s="344">
        <v>-5.4100000000000002E-2</v>
      </c>
      <c r="X81" s="344">
        <v>-7.5300000000000006E-2</v>
      </c>
      <c r="Y81" s="344">
        <v>-6.93E-2</v>
      </c>
      <c r="Z81" s="344">
        <v>-7.1400000000000005E-2</v>
      </c>
      <c r="AA81" s="589">
        <v>-5.79E-2</v>
      </c>
      <c r="AB81" s="589">
        <v>-4.5499999999999999E-2</v>
      </c>
      <c r="AC81" s="589">
        <v>-8.5000000000000006E-2</v>
      </c>
      <c r="AD81" s="589">
        <v>-0.38619999999999999</v>
      </c>
      <c r="AE81" s="589">
        <v>-6.4799999999999996E-2</v>
      </c>
      <c r="AF81" s="625">
        <v>-6.8599999999999994E-2</v>
      </c>
    </row>
    <row r="82" spans="1:32" ht="18" customHeight="1">
      <c r="A82" s="327" t="s">
        <v>372</v>
      </c>
      <c r="B82" s="344">
        <v>0</v>
      </c>
      <c r="C82" s="344">
        <v>1E-4</v>
      </c>
      <c r="D82" s="344">
        <v>4.0000000000000002E-4</v>
      </c>
      <c r="E82" s="344">
        <v>2E-3</v>
      </c>
      <c r="F82" s="344">
        <v>-5.9999999999999995E-4</v>
      </c>
      <c r="G82" s="344">
        <v>1.8E-3</v>
      </c>
      <c r="H82" s="344">
        <v>1.8E-3</v>
      </c>
      <c r="I82" s="344">
        <v>0</v>
      </c>
      <c r="J82" s="344">
        <v>-6.9999999999999999E-4</v>
      </c>
      <c r="K82" s="344">
        <v>-2.3E-3</v>
      </c>
      <c r="L82" s="344">
        <v>5.0000000000000001E-4</v>
      </c>
      <c r="M82" s="344">
        <v>-5.9999999999999995E-4</v>
      </c>
      <c r="N82" s="344">
        <v>-2.9999999999999997E-4</v>
      </c>
      <c r="O82" s="344">
        <v>-1E-3</v>
      </c>
      <c r="P82" s="344">
        <v>-5.9999999999999995E-4</v>
      </c>
      <c r="Q82" s="344">
        <v>8.9999999999999998E-4</v>
      </c>
      <c r="R82" s="344">
        <v>4.0000000000000002E-4</v>
      </c>
      <c r="S82" s="344">
        <v>-1E-4</v>
      </c>
      <c r="T82" s="344">
        <v>2.9999999999999997E-4</v>
      </c>
      <c r="U82" s="344">
        <v>0</v>
      </c>
      <c r="V82" s="344">
        <v>2.0999999999999999E-3</v>
      </c>
      <c r="W82" s="344">
        <v>6.9999999999999999E-4</v>
      </c>
      <c r="X82" s="344">
        <v>-5.0000000000000001E-4</v>
      </c>
      <c r="Y82" s="344">
        <v>-2.0000000000000001E-4</v>
      </c>
      <c r="Z82" s="344">
        <v>4.4000000000000003E-3</v>
      </c>
      <c r="AA82" s="344">
        <v>0</v>
      </c>
      <c r="AB82" s="344">
        <v>2.0000000000000001E-4</v>
      </c>
      <c r="AC82" s="344">
        <v>0</v>
      </c>
      <c r="AD82" s="344">
        <v>-3.8999999999999998E-3</v>
      </c>
      <c r="AE82" s="344">
        <v>0</v>
      </c>
      <c r="AF82" s="624">
        <v>2.0000000000000001E-4</v>
      </c>
    </row>
    <row r="83" spans="1:32" ht="18" customHeight="1" thickBot="1">
      <c r="A83" s="327" t="s">
        <v>373</v>
      </c>
      <c r="B83" s="344">
        <v>0.1009</v>
      </c>
      <c r="C83" s="344">
        <v>0.2132</v>
      </c>
      <c r="D83" s="344">
        <v>8.1000000000000003E-2</v>
      </c>
      <c r="E83" s="344">
        <v>8.8999999999999996E-2</v>
      </c>
      <c r="F83" s="344">
        <v>6.8500000000000005E-2</v>
      </c>
      <c r="G83" s="344">
        <v>0.1193</v>
      </c>
      <c r="H83" s="344">
        <v>0.20830000000000001</v>
      </c>
      <c r="I83" s="344">
        <v>0.2175</v>
      </c>
      <c r="J83" s="344">
        <v>0.1454</v>
      </c>
      <c r="K83" s="344">
        <v>0.1646</v>
      </c>
      <c r="L83" s="344">
        <v>0.1298</v>
      </c>
      <c r="M83" s="344">
        <v>0.15040000000000001</v>
      </c>
      <c r="N83" s="344">
        <v>0.15190000000000001</v>
      </c>
      <c r="O83" s="344">
        <v>0.20130000000000001</v>
      </c>
      <c r="P83" s="344">
        <v>9.7299999999999998E-2</v>
      </c>
      <c r="Q83" s="344">
        <v>0.18479999999999999</v>
      </c>
      <c r="R83" s="344">
        <v>0.1477</v>
      </c>
      <c r="S83" s="344">
        <v>0.17180000000000001</v>
      </c>
      <c r="T83" s="344">
        <v>0.26050000000000001</v>
      </c>
      <c r="U83" s="344">
        <v>0.1343</v>
      </c>
      <c r="V83" s="344">
        <v>0.19159999999999999</v>
      </c>
      <c r="W83" s="344">
        <v>0.1139</v>
      </c>
      <c r="X83" s="344">
        <v>5.7500000000000002E-2</v>
      </c>
      <c r="Y83" s="344">
        <v>0.1477</v>
      </c>
      <c r="Z83" s="344">
        <v>0.10639999999999999</v>
      </c>
      <c r="AA83" s="344">
        <v>0.1794</v>
      </c>
      <c r="AB83" s="344">
        <v>0.1168</v>
      </c>
      <c r="AC83" s="344">
        <v>0.1181</v>
      </c>
      <c r="AD83" s="344">
        <v>0.5514</v>
      </c>
      <c r="AE83" s="344">
        <v>0.1971</v>
      </c>
      <c r="AF83" s="624">
        <v>0.12690000000000001</v>
      </c>
    </row>
    <row r="84" spans="1:32" ht="18" customHeight="1" thickTop="1" thickBot="1">
      <c r="A84" s="69" t="s">
        <v>374</v>
      </c>
      <c r="B84" s="966"/>
      <c r="C84" s="966"/>
      <c r="D84" s="966"/>
      <c r="E84" s="966"/>
      <c r="F84" s="484"/>
      <c r="G84" s="484"/>
      <c r="H84" s="484"/>
      <c r="I84" s="966"/>
      <c r="J84" s="966"/>
      <c r="K84" s="966"/>
      <c r="L84" s="966"/>
      <c r="M84" s="484"/>
      <c r="N84" s="484"/>
      <c r="O84" s="484"/>
      <c r="P84" s="966"/>
      <c r="Q84" s="966"/>
      <c r="R84" s="966"/>
      <c r="S84" s="966"/>
      <c r="T84" s="484"/>
      <c r="U84" s="484"/>
      <c r="V84" s="484"/>
      <c r="W84" s="966"/>
      <c r="X84" s="966"/>
      <c r="Y84" s="966"/>
      <c r="Z84" s="966"/>
      <c r="AA84" s="484"/>
      <c r="AB84" s="484"/>
      <c r="AC84" s="484"/>
      <c r="AD84" s="484"/>
      <c r="AE84" s="484"/>
      <c r="AF84" s="623"/>
    </row>
    <row r="85" spans="1:32" ht="18" customHeight="1" thickTop="1">
      <c r="A85" s="327" t="s">
        <v>375</v>
      </c>
      <c r="B85" s="344">
        <v>0.14649999999999999</v>
      </c>
      <c r="C85" s="344">
        <v>0.14649999999999999</v>
      </c>
      <c r="D85" s="344">
        <v>0.12790000000000001</v>
      </c>
      <c r="E85" s="344">
        <v>0.15659999999999999</v>
      </c>
      <c r="F85" s="344">
        <v>0.1203</v>
      </c>
      <c r="G85" s="344">
        <v>0.1046</v>
      </c>
      <c r="H85" s="344">
        <v>0.16370000000000001</v>
      </c>
      <c r="I85" s="344">
        <v>0.1318</v>
      </c>
      <c r="J85" s="344">
        <v>0.1447</v>
      </c>
      <c r="K85" s="344">
        <v>0.13</v>
      </c>
      <c r="L85" s="344">
        <v>0.1366</v>
      </c>
      <c r="M85" s="344">
        <v>0.1236</v>
      </c>
      <c r="N85" s="344">
        <v>0.18959999999999999</v>
      </c>
      <c r="O85" s="344">
        <v>0.15029999999999999</v>
      </c>
      <c r="P85" s="344">
        <v>0.152</v>
      </c>
      <c r="Q85" s="344">
        <v>0.156</v>
      </c>
      <c r="R85" s="344">
        <v>0.14729999999999999</v>
      </c>
      <c r="S85" s="344">
        <v>0.1996</v>
      </c>
      <c r="T85" s="344">
        <v>0.1522</v>
      </c>
      <c r="U85" s="344">
        <v>0.18140000000000001</v>
      </c>
      <c r="V85" s="344">
        <v>0.1241</v>
      </c>
      <c r="W85" s="344">
        <v>0.13519999999999999</v>
      </c>
      <c r="X85" s="344">
        <v>0.15390000000000001</v>
      </c>
      <c r="Y85" s="344">
        <v>0.1593</v>
      </c>
      <c r="Z85" s="344">
        <v>0.14269999999999999</v>
      </c>
      <c r="AA85" s="344">
        <v>0.14330000000000001</v>
      </c>
      <c r="AB85" s="344">
        <v>0.13089999999999999</v>
      </c>
      <c r="AC85" s="344">
        <v>0.1512</v>
      </c>
      <c r="AD85" s="344">
        <v>0.54969999999999997</v>
      </c>
      <c r="AE85" s="344">
        <v>0.13800000000000001</v>
      </c>
      <c r="AF85" s="624">
        <v>0.14419999999999999</v>
      </c>
    </row>
    <row r="86" spans="1:32" ht="18" customHeight="1">
      <c r="A86" s="327" t="s">
        <v>376</v>
      </c>
      <c r="B86" s="344">
        <v>5.8500000000000003E-2</v>
      </c>
      <c r="C86" s="344">
        <v>0.1032</v>
      </c>
      <c r="D86" s="344">
        <v>0.1032</v>
      </c>
      <c r="E86" s="344">
        <v>0.1242</v>
      </c>
      <c r="F86" s="344">
        <v>0</v>
      </c>
      <c r="G86" s="344">
        <v>0</v>
      </c>
      <c r="H86" s="344">
        <v>0.14430000000000001</v>
      </c>
      <c r="I86" s="344">
        <v>7.85E-2</v>
      </c>
      <c r="J86" s="344">
        <v>0</v>
      </c>
      <c r="K86" s="344">
        <v>0</v>
      </c>
      <c r="L86" s="344">
        <v>0.1318</v>
      </c>
      <c r="M86" s="344">
        <v>0.13830000000000001</v>
      </c>
      <c r="N86" s="344">
        <v>0.16470000000000001</v>
      </c>
      <c r="O86" s="344">
        <v>0</v>
      </c>
      <c r="P86" s="344">
        <v>0</v>
      </c>
      <c r="Q86" s="344">
        <v>0.1067</v>
      </c>
      <c r="R86" s="344">
        <v>0.1104</v>
      </c>
      <c r="S86" s="344">
        <v>0.15609999999999999</v>
      </c>
      <c r="T86" s="344">
        <v>0.1202</v>
      </c>
      <c r="U86" s="344">
        <v>0.17879999999999999</v>
      </c>
      <c r="V86" s="344">
        <v>0</v>
      </c>
      <c r="W86" s="344">
        <v>0</v>
      </c>
      <c r="X86" s="344">
        <v>0</v>
      </c>
      <c r="Y86" s="344">
        <v>0.1245</v>
      </c>
      <c r="Z86" s="344">
        <v>0.123</v>
      </c>
      <c r="AA86" s="344">
        <v>0.11310000000000001</v>
      </c>
      <c r="AB86" s="344">
        <v>0.13980000000000001</v>
      </c>
      <c r="AC86" s="344">
        <v>0.12280000000000001</v>
      </c>
      <c r="AD86" s="344">
        <v>0.4768</v>
      </c>
      <c r="AE86" s="344">
        <v>0.1295</v>
      </c>
      <c r="AF86" s="624">
        <v>9.0200000000000002E-2</v>
      </c>
    </row>
    <row r="87" spans="1:32" ht="18" customHeight="1">
      <c r="A87" s="327" t="s">
        <v>377</v>
      </c>
      <c r="B87" s="344">
        <v>0.2046</v>
      </c>
      <c r="C87" s="344">
        <v>0.51180000000000003</v>
      </c>
      <c r="D87" s="344">
        <v>0.20630000000000001</v>
      </c>
      <c r="E87" s="344">
        <v>7.4099999999999999E-2</v>
      </c>
      <c r="F87" s="344">
        <v>8.7499999999999994E-2</v>
      </c>
      <c r="G87" s="344">
        <v>0.4133</v>
      </c>
      <c r="H87" s="344">
        <v>6.1899999999999997E-2</v>
      </c>
      <c r="I87" s="344">
        <v>0.1123</v>
      </c>
      <c r="J87" s="344">
        <v>5.8500000000000003E-2</v>
      </c>
      <c r="K87" s="344">
        <v>8.2500000000000004E-2</v>
      </c>
      <c r="L87" s="344">
        <v>2.53E-2</v>
      </c>
      <c r="M87" s="344">
        <v>0.2298</v>
      </c>
      <c r="N87" s="344">
        <v>0.55010000000000003</v>
      </c>
      <c r="O87" s="344">
        <v>0.23050000000000001</v>
      </c>
      <c r="P87" s="344">
        <v>0.17</v>
      </c>
      <c r="Q87" s="344">
        <v>8.9800000000000005E-2</v>
      </c>
      <c r="R87" s="344">
        <v>9.2999999999999999E-2</v>
      </c>
      <c r="S87" s="344">
        <v>0.25719999999999998</v>
      </c>
      <c r="T87" s="344">
        <v>4.4699999999999997E-2</v>
      </c>
      <c r="U87" s="344">
        <v>6.9400000000000003E-2</v>
      </c>
      <c r="V87" s="344">
        <v>2.0000000000000001E-4</v>
      </c>
      <c r="W87" s="344">
        <v>9.6299999999999997E-2</v>
      </c>
      <c r="X87" s="344">
        <v>7.7100000000000002E-2</v>
      </c>
      <c r="Y87" s="344">
        <v>0</v>
      </c>
      <c r="Z87" s="344">
        <v>0.1041</v>
      </c>
      <c r="AA87" s="344">
        <v>5.0900000000000001E-2</v>
      </c>
      <c r="AB87" s="344">
        <v>0.109</v>
      </c>
      <c r="AC87" s="344">
        <v>0.14760000000000001</v>
      </c>
      <c r="AD87" s="344">
        <v>0.19739999999999999</v>
      </c>
      <c r="AE87" s="344">
        <v>3.6900000000000002E-2</v>
      </c>
      <c r="AF87" s="624">
        <v>0.1905</v>
      </c>
    </row>
    <row r="88" spans="1:32" ht="18" customHeight="1">
      <c r="A88" s="327" t="s">
        <v>378</v>
      </c>
      <c r="B88" s="344">
        <v>0.1234</v>
      </c>
      <c r="C88" s="344">
        <v>0.33550000000000002</v>
      </c>
      <c r="D88" s="344">
        <v>0.30409999999999998</v>
      </c>
      <c r="E88" s="344">
        <v>4.0300000000000002E-2</v>
      </c>
      <c r="F88" s="344">
        <v>0</v>
      </c>
      <c r="G88" s="344">
        <v>0</v>
      </c>
      <c r="H88" s="344">
        <v>3.4500000000000003E-2</v>
      </c>
      <c r="I88" s="344">
        <v>9.7000000000000003E-3</v>
      </c>
      <c r="J88" s="344">
        <v>0</v>
      </c>
      <c r="K88" s="344">
        <v>0</v>
      </c>
      <c r="L88" s="344">
        <v>0</v>
      </c>
      <c r="M88" s="344">
        <v>0</v>
      </c>
      <c r="N88" s="344">
        <v>0.26050000000000001</v>
      </c>
      <c r="O88" s="344">
        <v>0</v>
      </c>
      <c r="P88" s="344">
        <v>0</v>
      </c>
      <c r="Q88" s="344">
        <v>0.43969999999999998</v>
      </c>
      <c r="R88" s="344">
        <v>5.0900000000000001E-2</v>
      </c>
      <c r="S88" s="344">
        <v>0</v>
      </c>
      <c r="T88" s="344">
        <v>6.9599999999999995E-2</v>
      </c>
      <c r="U88" s="344">
        <v>0.14610000000000001</v>
      </c>
      <c r="V88" s="344">
        <v>0</v>
      </c>
      <c r="W88" s="344">
        <v>0</v>
      </c>
      <c r="X88" s="344">
        <v>0</v>
      </c>
      <c r="Y88" s="344">
        <v>0</v>
      </c>
      <c r="Z88" s="344">
        <v>0</v>
      </c>
      <c r="AA88" s="344">
        <v>1.7899999999999999E-2</v>
      </c>
      <c r="AB88" s="344">
        <v>0</v>
      </c>
      <c r="AC88" s="344">
        <v>0</v>
      </c>
      <c r="AD88" s="344">
        <v>0.20760000000000001</v>
      </c>
      <c r="AE88" s="344">
        <v>0</v>
      </c>
      <c r="AF88" s="624">
        <v>0.2034</v>
      </c>
    </row>
    <row r="89" spans="1:32" ht="18" customHeight="1">
      <c r="A89" s="327" t="s">
        <v>379</v>
      </c>
      <c r="B89" s="344">
        <v>2.5000000000000001E-3</v>
      </c>
      <c r="C89" s="344">
        <v>0</v>
      </c>
      <c r="D89" s="344">
        <v>1.6999999999999999E-3</v>
      </c>
      <c r="E89" s="344">
        <v>6.7999999999999996E-3</v>
      </c>
      <c r="F89" s="344">
        <v>0</v>
      </c>
      <c r="G89" s="344">
        <v>0</v>
      </c>
      <c r="H89" s="344">
        <v>2.8E-3</v>
      </c>
      <c r="I89" s="344">
        <v>0</v>
      </c>
      <c r="J89" s="344">
        <v>1.0500000000000001E-2</v>
      </c>
      <c r="K89" s="344">
        <v>0</v>
      </c>
      <c r="L89" s="344">
        <v>0</v>
      </c>
      <c r="M89" s="344">
        <v>1.6000000000000001E-3</v>
      </c>
      <c r="N89" s="344">
        <v>4.1999999999999997E-3</v>
      </c>
      <c r="O89" s="344">
        <v>4.0000000000000001E-3</v>
      </c>
      <c r="P89" s="344">
        <v>0</v>
      </c>
      <c r="Q89" s="344">
        <v>0</v>
      </c>
      <c r="R89" s="344">
        <v>4.6800000000000001E-2</v>
      </c>
      <c r="S89" s="344">
        <v>6.8999999999999999E-3</v>
      </c>
      <c r="T89" s="344">
        <v>8.3999999999999995E-3</v>
      </c>
      <c r="U89" s="344">
        <v>8.3999999999999995E-3</v>
      </c>
      <c r="V89" s="344">
        <v>0</v>
      </c>
      <c r="W89" s="344">
        <v>2.0500000000000001E-2</v>
      </c>
      <c r="X89" s="344">
        <v>2.63E-2</v>
      </c>
      <c r="Y89" s="344">
        <v>0</v>
      </c>
      <c r="Z89" s="344">
        <v>2.7799999999999998E-2</v>
      </c>
      <c r="AA89" s="344">
        <v>5.4999999999999997E-3</v>
      </c>
      <c r="AB89" s="344">
        <v>5.7999999999999996E-3</v>
      </c>
      <c r="AC89" s="344">
        <v>0</v>
      </c>
      <c r="AD89" s="344">
        <v>1.2200000000000001E-2</v>
      </c>
      <c r="AE89" s="344">
        <v>0</v>
      </c>
      <c r="AF89" s="624">
        <v>1.6000000000000001E-3</v>
      </c>
    </row>
    <row r="90" spans="1:32" ht="18" customHeight="1">
      <c r="A90" s="327" t="s">
        <v>380</v>
      </c>
      <c r="B90" s="344">
        <v>8.2000000000000007E-3</v>
      </c>
      <c r="C90" s="344">
        <v>0</v>
      </c>
      <c r="D90" s="344">
        <v>6.4999999999999997E-3</v>
      </c>
      <c r="E90" s="344">
        <v>1.6E-2</v>
      </c>
      <c r="F90" s="344">
        <v>0</v>
      </c>
      <c r="G90" s="344">
        <v>0</v>
      </c>
      <c r="H90" s="344">
        <v>5.1999999999999998E-3</v>
      </c>
      <c r="I90" s="344">
        <v>0</v>
      </c>
      <c r="J90" s="344">
        <v>1.7000000000000001E-2</v>
      </c>
      <c r="K90" s="344">
        <v>0</v>
      </c>
      <c r="L90" s="344">
        <v>0</v>
      </c>
      <c r="M90" s="344">
        <v>1.1000000000000001E-3</v>
      </c>
      <c r="N90" s="344">
        <v>0</v>
      </c>
      <c r="O90" s="344">
        <v>3.2000000000000002E-3</v>
      </c>
      <c r="P90" s="344">
        <v>0</v>
      </c>
      <c r="Q90" s="344">
        <v>0</v>
      </c>
      <c r="R90" s="344">
        <v>1E-4</v>
      </c>
      <c r="S90" s="344">
        <v>1.83E-2</v>
      </c>
      <c r="T90" s="344">
        <v>2.12E-2</v>
      </c>
      <c r="U90" s="344">
        <v>3.9199999999999999E-2</v>
      </c>
      <c r="V90" s="344">
        <v>0</v>
      </c>
      <c r="W90" s="344">
        <v>1.84E-2</v>
      </c>
      <c r="X90" s="344">
        <v>1.9599999999999999E-2</v>
      </c>
      <c r="Y90" s="344">
        <v>0</v>
      </c>
      <c r="Z90" s="344">
        <v>6.1000000000000004E-3</v>
      </c>
      <c r="AA90" s="344">
        <v>3.2199999999999999E-2</v>
      </c>
      <c r="AB90" s="344">
        <v>1.26E-2</v>
      </c>
      <c r="AC90" s="344">
        <v>0</v>
      </c>
      <c r="AD90" s="344">
        <v>1.5100000000000001E-2</v>
      </c>
      <c r="AE90" s="344">
        <v>0</v>
      </c>
      <c r="AF90" s="624">
        <v>6.8999999999999999E-3</v>
      </c>
    </row>
    <row r="91" spans="1:32" ht="18" customHeight="1">
      <c r="A91" s="327" t="s">
        <v>381</v>
      </c>
      <c r="B91" s="344">
        <v>4.4000000000000003E-3</v>
      </c>
      <c r="C91" s="344">
        <v>0</v>
      </c>
      <c r="D91" s="589">
        <v>4.8999999999999998E-3</v>
      </c>
      <c r="E91" s="344">
        <v>1.1299999999999999E-2</v>
      </c>
      <c r="F91" s="589">
        <v>0</v>
      </c>
      <c r="G91" s="589">
        <v>0</v>
      </c>
      <c r="H91" s="589">
        <v>3.8E-3</v>
      </c>
      <c r="I91" s="344">
        <v>0</v>
      </c>
      <c r="J91" s="344">
        <v>1.2800000000000001E-2</v>
      </c>
      <c r="K91" s="589">
        <v>0</v>
      </c>
      <c r="L91" s="344">
        <v>0</v>
      </c>
      <c r="M91" s="589">
        <v>1.1999999999999999E-3</v>
      </c>
      <c r="N91" s="589">
        <v>4.1999999999999997E-3</v>
      </c>
      <c r="O91" s="589">
        <v>3.7000000000000002E-3</v>
      </c>
      <c r="P91" s="344">
        <v>0</v>
      </c>
      <c r="Q91" s="344">
        <v>0</v>
      </c>
      <c r="R91" s="589">
        <v>3.4799999999999998E-2</v>
      </c>
      <c r="S91" s="344">
        <v>1.3299999999999999E-2</v>
      </c>
      <c r="T91" s="589">
        <v>1.7100000000000001E-2</v>
      </c>
      <c r="U91" s="589">
        <v>2.47E-2</v>
      </c>
      <c r="V91" s="589">
        <v>0</v>
      </c>
      <c r="W91" s="344">
        <v>1.89E-2</v>
      </c>
      <c r="X91" s="344">
        <v>2.3800000000000002E-2</v>
      </c>
      <c r="Y91" s="589">
        <v>0</v>
      </c>
      <c r="Z91" s="344">
        <v>1.12E-2</v>
      </c>
      <c r="AA91" s="589">
        <v>1.1299999999999999E-2</v>
      </c>
      <c r="AB91" s="589">
        <v>9.7999999999999997E-3</v>
      </c>
      <c r="AC91" s="589">
        <v>0</v>
      </c>
      <c r="AD91" s="589">
        <v>1.2800000000000001E-2</v>
      </c>
      <c r="AE91" s="589">
        <v>0</v>
      </c>
      <c r="AF91" s="625">
        <v>2.8999999999999998E-3</v>
      </c>
    </row>
    <row r="92" spans="1:32" ht="18" customHeight="1">
      <c r="A92" s="327" t="s">
        <v>382</v>
      </c>
      <c r="B92" s="344">
        <v>0</v>
      </c>
      <c r="C92" s="344">
        <v>0</v>
      </c>
      <c r="D92" s="344">
        <v>0</v>
      </c>
      <c r="E92" s="344">
        <v>0</v>
      </c>
      <c r="F92" s="344">
        <v>0</v>
      </c>
      <c r="G92" s="344">
        <v>0</v>
      </c>
      <c r="H92" s="344">
        <v>0</v>
      </c>
      <c r="I92" s="344">
        <v>0</v>
      </c>
      <c r="J92" s="344">
        <v>0</v>
      </c>
      <c r="K92" s="344">
        <v>0</v>
      </c>
      <c r="L92" s="344">
        <v>0</v>
      </c>
      <c r="M92" s="344">
        <v>0</v>
      </c>
      <c r="N92" s="344">
        <v>0</v>
      </c>
      <c r="O92" s="344">
        <v>0</v>
      </c>
      <c r="P92" s="344">
        <v>0</v>
      </c>
      <c r="Q92" s="344">
        <v>0</v>
      </c>
      <c r="R92" s="344">
        <v>0</v>
      </c>
      <c r="S92" s="344">
        <v>0</v>
      </c>
      <c r="T92" s="344">
        <v>0</v>
      </c>
      <c r="U92" s="344">
        <v>0</v>
      </c>
      <c r="V92" s="344">
        <v>0</v>
      </c>
      <c r="W92" s="344">
        <v>0</v>
      </c>
      <c r="X92" s="344">
        <v>0</v>
      </c>
      <c r="Y92" s="344">
        <v>0</v>
      </c>
      <c r="Z92" s="344">
        <v>0</v>
      </c>
      <c r="AA92" s="344">
        <v>0</v>
      </c>
      <c r="AB92" s="344">
        <v>0</v>
      </c>
      <c r="AC92" s="344">
        <v>0</v>
      </c>
      <c r="AD92" s="344">
        <v>0</v>
      </c>
      <c r="AE92" s="344">
        <v>0</v>
      </c>
      <c r="AF92" s="624">
        <v>0</v>
      </c>
    </row>
    <row r="93" spans="1:32" ht="18" customHeight="1">
      <c r="A93" s="327" t="s">
        <v>383</v>
      </c>
      <c r="B93" s="344">
        <v>8.3999999999999995E-3</v>
      </c>
      <c r="C93" s="344">
        <v>1.6500000000000001E-2</v>
      </c>
      <c r="D93" s="344">
        <v>1.18E-2</v>
      </c>
      <c r="E93" s="344">
        <v>9.7999999999999997E-3</v>
      </c>
      <c r="F93" s="344">
        <v>1.14E-2</v>
      </c>
      <c r="G93" s="344">
        <v>1.55E-2</v>
      </c>
      <c r="H93" s="344">
        <v>1.46E-2</v>
      </c>
      <c r="I93" s="344">
        <v>1.67E-2</v>
      </c>
      <c r="J93" s="344">
        <v>1.37E-2</v>
      </c>
      <c r="K93" s="344">
        <v>1.5100000000000001E-2</v>
      </c>
      <c r="L93" s="344">
        <v>1.2200000000000001E-2</v>
      </c>
      <c r="M93" s="344">
        <v>1.5900000000000001E-2</v>
      </c>
      <c r="N93" s="344">
        <v>1.8200000000000001E-2</v>
      </c>
      <c r="O93" s="344">
        <v>7.4999999999999997E-3</v>
      </c>
      <c r="P93" s="344">
        <v>1.7000000000000001E-2</v>
      </c>
      <c r="Q93" s="344">
        <v>7.6E-3</v>
      </c>
      <c r="R93" s="344">
        <v>1.5800000000000002E-2</v>
      </c>
      <c r="S93" s="344">
        <v>1.7600000000000001E-2</v>
      </c>
      <c r="T93" s="344">
        <v>1.6899999999999998E-2</v>
      </c>
      <c r="U93" s="344">
        <v>1.5299999999999999E-2</v>
      </c>
      <c r="V93" s="344">
        <v>1.54E-2</v>
      </c>
      <c r="W93" s="344">
        <v>1.3599999999999999E-2</v>
      </c>
      <c r="X93" s="344">
        <v>1.09E-2</v>
      </c>
      <c r="Y93" s="344">
        <v>2.3699999999999999E-2</v>
      </c>
      <c r="Z93" s="344">
        <v>1.4E-2</v>
      </c>
      <c r="AA93" s="344">
        <v>1.7500000000000002E-2</v>
      </c>
      <c r="AB93" s="344">
        <v>1.6500000000000001E-2</v>
      </c>
      <c r="AC93" s="344">
        <v>1.3899999999999999E-2</v>
      </c>
      <c r="AD93" s="344">
        <v>3.6499999999999998E-2</v>
      </c>
      <c r="AE93" s="344">
        <v>1.5699999999999999E-2</v>
      </c>
      <c r="AF93" s="624">
        <v>1.3299999999999999E-2</v>
      </c>
    </row>
    <row r="94" spans="1:32" ht="18" customHeight="1">
      <c r="A94" s="327" t="s">
        <v>384</v>
      </c>
      <c r="B94" s="344">
        <v>4.1000000000000002E-2</v>
      </c>
      <c r="C94" s="344">
        <v>4.6800000000000001E-2</v>
      </c>
      <c r="D94" s="344">
        <v>4.9299999999999997E-2</v>
      </c>
      <c r="E94" s="344">
        <v>5.7200000000000001E-2</v>
      </c>
      <c r="F94" s="344">
        <v>2.9700000000000001E-2</v>
      </c>
      <c r="G94" s="344">
        <v>5.33E-2</v>
      </c>
      <c r="H94" s="344">
        <v>5.0500000000000003E-2</v>
      </c>
      <c r="I94" s="344">
        <v>5.45E-2</v>
      </c>
      <c r="J94" s="344">
        <v>5.8500000000000003E-2</v>
      </c>
      <c r="K94" s="344">
        <v>4.9599999999999998E-2</v>
      </c>
      <c r="L94" s="344">
        <v>4.9500000000000002E-2</v>
      </c>
      <c r="M94" s="344">
        <v>3.8399999999999997E-2</v>
      </c>
      <c r="N94" s="344">
        <v>7.0300000000000001E-2</v>
      </c>
      <c r="O94" s="344">
        <v>6.2700000000000006E-2</v>
      </c>
      <c r="P94" s="344">
        <v>5.5399999999999998E-2</v>
      </c>
      <c r="Q94" s="344">
        <v>0.06</v>
      </c>
      <c r="R94" s="344">
        <v>6.3899999999999998E-2</v>
      </c>
      <c r="S94" s="344">
        <v>4.5499999999999999E-2</v>
      </c>
      <c r="T94" s="344">
        <v>5.7700000000000001E-2</v>
      </c>
      <c r="U94" s="344">
        <v>6.2E-2</v>
      </c>
      <c r="V94" s="344">
        <v>4.7899999999999998E-2</v>
      </c>
      <c r="W94" s="344">
        <v>4.9399999999999999E-2</v>
      </c>
      <c r="X94" s="344">
        <v>4.5999999999999999E-2</v>
      </c>
      <c r="Y94" s="344">
        <v>5.9499999999999997E-2</v>
      </c>
      <c r="Z94" s="344">
        <v>4.58E-2</v>
      </c>
      <c r="AA94" s="344">
        <v>6.13E-2</v>
      </c>
      <c r="AB94" s="344">
        <v>5.3900000000000003E-2</v>
      </c>
      <c r="AC94" s="344">
        <v>5.7000000000000002E-2</v>
      </c>
      <c r="AD94" s="344">
        <v>0.1288</v>
      </c>
      <c r="AE94" s="344">
        <v>5.1799999999999999E-2</v>
      </c>
      <c r="AF94" s="624">
        <v>5.0299999999999997E-2</v>
      </c>
    </row>
    <row r="95" spans="1:32" ht="18" customHeight="1">
      <c r="A95" s="327" t="s">
        <v>385</v>
      </c>
      <c r="B95" s="344">
        <v>0</v>
      </c>
      <c r="C95" s="344">
        <v>0</v>
      </c>
      <c r="D95" s="344">
        <v>0</v>
      </c>
      <c r="E95" s="344">
        <v>0</v>
      </c>
      <c r="F95" s="344">
        <v>0</v>
      </c>
      <c r="G95" s="344">
        <v>0</v>
      </c>
      <c r="H95" s="344">
        <v>0</v>
      </c>
      <c r="I95" s="344">
        <v>0</v>
      </c>
      <c r="J95" s="344">
        <v>0</v>
      </c>
      <c r="K95" s="344">
        <v>0</v>
      </c>
      <c r="L95" s="344">
        <v>0</v>
      </c>
      <c r="M95" s="344">
        <v>0</v>
      </c>
      <c r="N95" s="344">
        <v>0</v>
      </c>
      <c r="O95" s="344">
        <v>0</v>
      </c>
      <c r="P95" s="344">
        <v>0</v>
      </c>
      <c r="Q95" s="344">
        <v>0</v>
      </c>
      <c r="R95" s="344">
        <v>0</v>
      </c>
      <c r="S95" s="344">
        <v>0</v>
      </c>
      <c r="T95" s="344">
        <v>0</v>
      </c>
      <c r="U95" s="344">
        <v>0</v>
      </c>
      <c r="V95" s="344">
        <v>0</v>
      </c>
      <c r="W95" s="344">
        <v>0</v>
      </c>
      <c r="X95" s="344">
        <v>0</v>
      </c>
      <c r="Y95" s="344">
        <v>0</v>
      </c>
      <c r="Z95" s="344">
        <v>0</v>
      </c>
      <c r="AA95" s="344">
        <v>0</v>
      </c>
      <c r="AB95" s="344">
        <v>0</v>
      </c>
      <c r="AC95" s="344">
        <v>0</v>
      </c>
      <c r="AD95" s="344">
        <v>0</v>
      </c>
      <c r="AE95" s="344">
        <v>0</v>
      </c>
      <c r="AF95" s="624">
        <v>0</v>
      </c>
    </row>
    <row r="96" spans="1:32" ht="18" customHeight="1" thickBot="1">
      <c r="A96" s="327" t="s">
        <v>386</v>
      </c>
      <c r="B96" s="344">
        <v>0</v>
      </c>
      <c r="C96" s="344">
        <v>0</v>
      </c>
      <c r="D96" s="344">
        <v>0</v>
      </c>
      <c r="E96" s="344">
        <v>0</v>
      </c>
      <c r="F96" s="344">
        <v>0</v>
      </c>
      <c r="G96" s="344">
        <v>0</v>
      </c>
      <c r="H96" s="344">
        <v>0</v>
      </c>
      <c r="I96" s="344">
        <v>0</v>
      </c>
      <c r="J96" s="344">
        <v>0</v>
      </c>
      <c r="K96" s="344">
        <v>0</v>
      </c>
      <c r="L96" s="344">
        <v>0</v>
      </c>
      <c r="M96" s="344">
        <v>0</v>
      </c>
      <c r="N96" s="344">
        <v>0</v>
      </c>
      <c r="O96" s="344">
        <v>0</v>
      </c>
      <c r="P96" s="344">
        <v>0</v>
      </c>
      <c r="Q96" s="344">
        <v>0</v>
      </c>
      <c r="R96" s="344">
        <v>0</v>
      </c>
      <c r="S96" s="344">
        <v>0</v>
      </c>
      <c r="T96" s="344">
        <v>0</v>
      </c>
      <c r="U96" s="344">
        <v>0</v>
      </c>
      <c r="V96" s="344">
        <v>0</v>
      </c>
      <c r="W96" s="344">
        <v>0</v>
      </c>
      <c r="X96" s="344">
        <v>0</v>
      </c>
      <c r="Y96" s="344">
        <v>0</v>
      </c>
      <c r="Z96" s="344">
        <v>0</v>
      </c>
      <c r="AA96" s="344">
        <v>0</v>
      </c>
      <c r="AB96" s="344">
        <v>0</v>
      </c>
      <c r="AC96" s="344">
        <v>0</v>
      </c>
      <c r="AD96" s="344">
        <v>0</v>
      </c>
      <c r="AE96" s="344">
        <v>0</v>
      </c>
      <c r="AF96" s="624">
        <v>1.1999999999999999E-3</v>
      </c>
    </row>
    <row r="97" spans="1:32" ht="18" customHeight="1" thickTop="1" thickBot="1">
      <c r="A97" s="73" t="s">
        <v>387</v>
      </c>
      <c r="B97" s="979"/>
      <c r="C97" s="979"/>
      <c r="D97" s="979"/>
      <c r="E97" s="979"/>
      <c r="F97" s="980"/>
      <c r="G97" s="980"/>
      <c r="H97" s="980"/>
      <c r="I97" s="979"/>
      <c r="J97" s="979"/>
      <c r="K97" s="979"/>
      <c r="L97" s="979"/>
      <c r="M97" s="980"/>
      <c r="N97" s="980"/>
      <c r="O97" s="980"/>
      <c r="P97" s="979"/>
      <c r="Q97" s="979"/>
      <c r="R97" s="979"/>
      <c r="S97" s="979"/>
      <c r="T97" s="980"/>
      <c r="U97" s="980"/>
      <c r="V97" s="980"/>
      <c r="W97" s="979"/>
      <c r="X97" s="979"/>
      <c r="Y97" s="979"/>
      <c r="Z97" s="979"/>
      <c r="AA97" s="980"/>
      <c r="AB97" s="980"/>
      <c r="AC97" s="980"/>
      <c r="AD97" s="980"/>
      <c r="AE97" s="980"/>
      <c r="AF97" s="621"/>
    </row>
    <row r="98" spans="1:32" ht="18" customHeight="1" thickTop="1" thickBot="1">
      <c r="A98" s="69" t="s">
        <v>388</v>
      </c>
      <c r="B98" s="966"/>
      <c r="C98" s="966"/>
      <c r="D98" s="966"/>
      <c r="E98" s="966"/>
      <c r="F98" s="484"/>
      <c r="G98" s="484"/>
      <c r="H98" s="484"/>
      <c r="I98" s="966"/>
      <c r="J98" s="966"/>
      <c r="K98" s="966"/>
      <c r="L98" s="966"/>
      <c r="M98" s="484"/>
      <c r="N98" s="484"/>
      <c r="O98" s="484"/>
      <c r="P98" s="966"/>
      <c r="Q98" s="966"/>
      <c r="R98" s="966"/>
      <c r="S98" s="966"/>
      <c r="T98" s="484"/>
      <c r="U98" s="484"/>
      <c r="V98" s="484"/>
      <c r="W98" s="966"/>
      <c r="X98" s="966"/>
      <c r="Y98" s="966"/>
      <c r="Z98" s="966"/>
      <c r="AA98" s="484"/>
      <c r="AB98" s="484"/>
      <c r="AC98" s="484"/>
      <c r="AD98" s="484"/>
      <c r="AE98" s="484"/>
      <c r="AF98" s="623"/>
    </row>
    <row r="99" spans="1:32" ht="18" customHeight="1" thickTop="1">
      <c r="A99" s="327" t="s">
        <v>389</v>
      </c>
      <c r="B99" s="344">
        <v>7.6300000000000007E-2</v>
      </c>
      <c r="C99" s="344">
        <v>7.1400000000000005E-2</v>
      </c>
      <c r="D99" s="344">
        <v>5.0900000000000001E-2</v>
      </c>
      <c r="E99" s="344">
        <v>8.0699999999999994E-2</v>
      </c>
      <c r="F99" s="344">
        <v>6.7000000000000004E-2</v>
      </c>
      <c r="G99" s="344">
        <v>4.6600000000000003E-2</v>
      </c>
      <c r="H99" s="344">
        <v>7.8899999999999998E-2</v>
      </c>
      <c r="I99" s="344">
        <v>6.7599999999999993E-2</v>
      </c>
      <c r="J99" s="344">
        <v>6.2E-2</v>
      </c>
      <c r="K99" s="344">
        <v>5.8599999999999999E-2</v>
      </c>
      <c r="L99" s="344">
        <v>6.59E-2</v>
      </c>
      <c r="M99" s="344">
        <v>6.3100000000000003E-2</v>
      </c>
      <c r="N99" s="344">
        <v>0.13880000000000001</v>
      </c>
      <c r="O99" s="344">
        <v>6.13E-2</v>
      </c>
      <c r="P99" s="344">
        <v>5.4100000000000002E-2</v>
      </c>
      <c r="Q99" s="344">
        <v>8.8499999999999995E-2</v>
      </c>
      <c r="R99" s="344">
        <v>5.74E-2</v>
      </c>
      <c r="S99" s="344">
        <v>8.3500000000000005E-2</v>
      </c>
      <c r="T99" s="344">
        <v>6.9400000000000003E-2</v>
      </c>
      <c r="U99" s="344">
        <v>0.1164</v>
      </c>
      <c r="V99" s="344">
        <v>4.48E-2</v>
      </c>
      <c r="W99" s="344">
        <v>5.4100000000000002E-2</v>
      </c>
      <c r="X99" s="344">
        <v>7.5300000000000006E-2</v>
      </c>
      <c r="Y99" s="344">
        <v>6.93E-2</v>
      </c>
      <c r="Z99" s="344">
        <v>7.1400000000000005E-2</v>
      </c>
      <c r="AA99" s="344">
        <v>5.79E-2</v>
      </c>
      <c r="AB99" s="344">
        <v>4.5499999999999999E-2</v>
      </c>
      <c r="AC99" s="344">
        <v>8.5000000000000006E-2</v>
      </c>
      <c r="AD99" s="344">
        <v>0.38619999999999999</v>
      </c>
      <c r="AE99" s="344">
        <v>6.4799999999999996E-2</v>
      </c>
      <c r="AF99" s="624">
        <v>6.8599999999999994E-2</v>
      </c>
    </row>
    <row r="100" spans="1:32" ht="18" customHeight="1">
      <c r="A100" s="327" t="s">
        <v>390</v>
      </c>
      <c r="B100" s="344">
        <v>9.5799999999999996E-2</v>
      </c>
      <c r="C100" s="344">
        <v>8.6199999999999999E-2</v>
      </c>
      <c r="D100" s="344">
        <v>6.1600000000000002E-2</v>
      </c>
      <c r="E100" s="344">
        <v>9.4399999999999998E-2</v>
      </c>
      <c r="F100" s="344">
        <v>8.72E-2</v>
      </c>
      <c r="G100" s="344">
        <v>5.33E-2</v>
      </c>
      <c r="H100" s="344">
        <v>8.5199999999999998E-2</v>
      </c>
      <c r="I100" s="344">
        <v>7.3099999999999998E-2</v>
      </c>
      <c r="J100" s="344">
        <v>6.8000000000000005E-2</v>
      </c>
      <c r="K100" s="344">
        <v>6.59E-2</v>
      </c>
      <c r="L100" s="344">
        <v>6.9000000000000006E-2</v>
      </c>
      <c r="M100" s="344">
        <v>6.6799999999999998E-2</v>
      </c>
      <c r="N100" s="344">
        <v>0.15670000000000001</v>
      </c>
      <c r="O100" s="344">
        <v>7.5399999999999995E-2</v>
      </c>
      <c r="P100" s="344">
        <v>0.06</v>
      </c>
      <c r="Q100" s="344">
        <v>0.1017</v>
      </c>
      <c r="R100" s="344">
        <v>6.4899999999999999E-2</v>
      </c>
      <c r="S100" s="344">
        <v>9.2899999999999996E-2</v>
      </c>
      <c r="T100" s="344">
        <v>7.4800000000000005E-2</v>
      </c>
      <c r="U100" s="344">
        <v>0.13400000000000001</v>
      </c>
      <c r="V100" s="344">
        <v>4.8599999999999997E-2</v>
      </c>
      <c r="W100" s="344">
        <v>5.7799999999999997E-2</v>
      </c>
      <c r="X100" s="344">
        <v>8.8800000000000004E-2</v>
      </c>
      <c r="Y100" s="344">
        <v>7.46E-2</v>
      </c>
      <c r="Z100" s="344">
        <v>7.8700000000000006E-2</v>
      </c>
      <c r="AA100" s="344">
        <v>6.1899999999999997E-2</v>
      </c>
      <c r="AB100" s="344">
        <v>5.0700000000000002E-2</v>
      </c>
      <c r="AC100" s="344">
        <v>9.6600000000000005E-2</v>
      </c>
      <c r="AD100" s="344">
        <v>0.43980000000000002</v>
      </c>
      <c r="AE100" s="344">
        <v>7.0599999999999996E-2</v>
      </c>
      <c r="AF100" s="624">
        <v>7.9500000000000001E-2</v>
      </c>
    </row>
    <row r="101" spans="1:32" ht="18" customHeight="1">
      <c r="A101" s="327" t="s">
        <v>391</v>
      </c>
      <c r="B101" s="344">
        <v>0.1061</v>
      </c>
      <c r="C101" s="344">
        <v>9.4E-2</v>
      </c>
      <c r="D101" s="344">
        <v>7.9500000000000001E-2</v>
      </c>
      <c r="E101" s="344">
        <v>0.1065</v>
      </c>
      <c r="F101" s="344">
        <v>0.1114</v>
      </c>
      <c r="G101" s="344">
        <v>6.2300000000000001E-2</v>
      </c>
      <c r="H101" s="344">
        <v>0.1031</v>
      </c>
      <c r="I101" s="344">
        <v>7.8600000000000003E-2</v>
      </c>
      <c r="J101" s="344">
        <v>7.0900000000000005E-2</v>
      </c>
      <c r="K101" s="344">
        <v>7.6399999999999996E-2</v>
      </c>
      <c r="L101" s="344">
        <v>8.3400000000000002E-2</v>
      </c>
      <c r="M101" s="344">
        <v>7.5700000000000003E-2</v>
      </c>
      <c r="N101" s="344">
        <v>0.15690000000000001</v>
      </c>
      <c r="O101" s="344">
        <v>8.3099999999999993E-2</v>
      </c>
      <c r="P101" s="344">
        <v>7.5600000000000001E-2</v>
      </c>
      <c r="Q101" s="344">
        <v>0.10829999999999999</v>
      </c>
      <c r="R101" s="344">
        <v>7.1900000000000006E-2</v>
      </c>
      <c r="S101" s="344">
        <v>0.1055</v>
      </c>
      <c r="T101" s="344">
        <v>9.0200000000000002E-2</v>
      </c>
      <c r="U101" s="344">
        <v>0.1401</v>
      </c>
      <c r="V101" s="344">
        <v>5.62E-2</v>
      </c>
      <c r="W101" s="344">
        <v>6.9400000000000003E-2</v>
      </c>
      <c r="X101" s="344">
        <v>0.1012</v>
      </c>
      <c r="Y101" s="344">
        <v>8.4199999999999997E-2</v>
      </c>
      <c r="Z101" s="344">
        <v>9.6000000000000002E-2</v>
      </c>
      <c r="AA101" s="344">
        <v>6.7699999999999996E-2</v>
      </c>
      <c r="AB101" s="344">
        <v>5.7500000000000002E-2</v>
      </c>
      <c r="AC101" s="344">
        <v>0.1011</v>
      </c>
      <c r="AD101" s="344">
        <v>0.41980000000000001</v>
      </c>
      <c r="AE101" s="344">
        <v>8.4599999999999995E-2</v>
      </c>
      <c r="AF101" s="624">
        <v>9.0200000000000002E-2</v>
      </c>
    </row>
    <row r="102" spans="1:32" ht="18" customHeight="1" thickBot="1">
      <c r="A102" s="327" t="s">
        <v>392</v>
      </c>
      <c r="B102" s="344">
        <v>0.11840000000000001</v>
      </c>
      <c r="C102" s="344">
        <v>9.9699999999999997E-2</v>
      </c>
      <c r="D102" s="344">
        <v>6.8900000000000003E-2</v>
      </c>
      <c r="E102" s="344">
        <v>9.74E-2</v>
      </c>
      <c r="F102" s="344">
        <v>9.1399999999999995E-2</v>
      </c>
      <c r="G102" s="344">
        <v>6.6600000000000006E-2</v>
      </c>
      <c r="H102" s="344">
        <v>0.1032</v>
      </c>
      <c r="I102" s="344">
        <v>9.8599999999999993E-2</v>
      </c>
      <c r="J102" s="344">
        <v>8.6099999999999996E-2</v>
      </c>
      <c r="K102" s="344">
        <v>0.08</v>
      </c>
      <c r="L102" s="344">
        <v>8.9099999999999999E-2</v>
      </c>
      <c r="M102" s="344">
        <v>8.8200000000000001E-2</v>
      </c>
      <c r="N102" s="344">
        <v>0.18440000000000001</v>
      </c>
      <c r="O102" s="344">
        <v>7.6999999999999999E-2</v>
      </c>
      <c r="P102" s="344">
        <v>6.8900000000000003E-2</v>
      </c>
      <c r="Q102" s="344">
        <v>0.11169999999999999</v>
      </c>
      <c r="R102" s="344">
        <v>8.0299999999999996E-2</v>
      </c>
      <c r="S102" s="344">
        <v>0.1411</v>
      </c>
      <c r="T102" s="344">
        <v>8.8999999999999996E-2</v>
      </c>
      <c r="U102" s="344">
        <v>0.16950000000000001</v>
      </c>
      <c r="V102" s="344">
        <v>5.3999999999999999E-2</v>
      </c>
      <c r="W102" s="344">
        <v>6.4600000000000005E-2</v>
      </c>
      <c r="X102" s="344">
        <v>0.1018</v>
      </c>
      <c r="Y102" s="344">
        <v>9.6000000000000002E-2</v>
      </c>
      <c r="Z102" s="344">
        <v>8.8400000000000006E-2</v>
      </c>
      <c r="AA102" s="344">
        <v>7.1999999999999995E-2</v>
      </c>
      <c r="AB102" s="344">
        <v>6.6600000000000006E-2</v>
      </c>
      <c r="AC102" s="344">
        <v>0.1225</v>
      </c>
      <c r="AD102" s="344">
        <v>0.97109999999999996</v>
      </c>
      <c r="AE102" s="344">
        <v>8.2000000000000003E-2</v>
      </c>
      <c r="AF102" s="624">
        <v>9.5500000000000002E-2</v>
      </c>
    </row>
    <row r="103" spans="1:32" ht="18" customHeight="1" thickTop="1" thickBot="1">
      <c r="A103" s="69" t="s">
        <v>393</v>
      </c>
      <c r="B103" s="966"/>
      <c r="C103" s="966"/>
      <c r="D103" s="966"/>
      <c r="E103" s="966"/>
      <c r="F103" s="484"/>
      <c r="G103" s="484"/>
      <c r="H103" s="484"/>
      <c r="I103" s="966"/>
      <c r="J103" s="966"/>
      <c r="K103" s="966"/>
      <c r="L103" s="966"/>
      <c r="M103" s="484"/>
      <c r="N103" s="484"/>
      <c r="O103" s="484"/>
      <c r="P103" s="966"/>
      <c r="Q103" s="966"/>
      <c r="R103" s="966"/>
      <c r="S103" s="966"/>
      <c r="T103" s="484"/>
      <c r="U103" s="484"/>
      <c r="V103" s="484"/>
      <c r="W103" s="966"/>
      <c r="X103" s="966"/>
      <c r="Y103" s="966"/>
      <c r="Z103" s="966"/>
      <c r="AA103" s="484"/>
      <c r="AB103" s="484"/>
      <c r="AC103" s="484"/>
      <c r="AD103" s="484"/>
      <c r="AE103" s="484"/>
      <c r="AF103" s="623"/>
    </row>
    <row r="104" spans="1:32" ht="18" customHeight="1" thickTop="1">
      <c r="A104" s="327" t="s">
        <v>394</v>
      </c>
      <c r="B104" s="344">
        <v>0.46500000000000002</v>
      </c>
      <c r="C104" s="344">
        <v>0.54339999999999999</v>
      </c>
      <c r="D104" s="344">
        <v>0.61599999999999999</v>
      </c>
      <c r="E104" s="344">
        <v>0.53669999999999995</v>
      </c>
      <c r="F104" s="344">
        <v>0.62280000000000002</v>
      </c>
      <c r="G104" s="344">
        <v>0.49519999999999997</v>
      </c>
      <c r="H104" s="344">
        <v>0.67749999999999999</v>
      </c>
      <c r="I104" s="344">
        <v>0.53649999999999998</v>
      </c>
      <c r="J104" s="344">
        <v>0.57479999999999998</v>
      </c>
      <c r="K104" s="344">
        <v>0.61160000000000003</v>
      </c>
      <c r="L104" s="344">
        <v>0.63629999999999998</v>
      </c>
      <c r="M104" s="344">
        <v>0.68730000000000002</v>
      </c>
      <c r="N104" s="344">
        <v>0.61580000000000001</v>
      </c>
      <c r="O104" s="344">
        <v>0.62719999999999998</v>
      </c>
      <c r="P104" s="344">
        <v>0.58930000000000005</v>
      </c>
      <c r="Q104" s="344">
        <v>0.56579999999999997</v>
      </c>
      <c r="R104" s="344">
        <v>0.61129999999999995</v>
      </c>
      <c r="S104" s="344">
        <v>0.66320000000000001</v>
      </c>
      <c r="T104" s="344">
        <v>0.61880000000000002</v>
      </c>
      <c r="U104" s="344">
        <v>0.63590000000000002</v>
      </c>
      <c r="V104" s="344">
        <v>0.5958</v>
      </c>
      <c r="W104" s="344">
        <v>0.54959999999999998</v>
      </c>
      <c r="X104" s="344">
        <v>0.69230000000000003</v>
      </c>
      <c r="Y104" s="344">
        <v>0.58499999999999996</v>
      </c>
      <c r="Z104" s="344">
        <v>0.53839999999999999</v>
      </c>
      <c r="AA104" s="344">
        <v>0.67520000000000002</v>
      </c>
      <c r="AB104" s="344">
        <v>0.66200000000000003</v>
      </c>
      <c r="AC104" s="344">
        <v>0.60670000000000002</v>
      </c>
      <c r="AD104" s="344">
        <v>0.68469999999999998</v>
      </c>
      <c r="AE104" s="344">
        <v>0.55349999999999999</v>
      </c>
      <c r="AF104" s="624">
        <v>0.56059999999999999</v>
      </c>
    </row>
    <row r="105" spans="1:32" ht="18" customHeight="1">
      <c r="A105" s="327" t="s">
        <v>395</v>
      </c>
      <c r="B105" s="344">
        <v>4.0099999999999997E-2</v>
      </c>
      <c r="C105" s="344">
        <v>6.0600000000000001E-2</v>
      </c>
      <c r="D105" s="344">
        <v>3.0599999999999999E-2</v>
      </c>
      <c r="E105" s="344">
        <v>3.8199999999999998E-2</v>
      </c>
      <c r="F105" s="344">
        <v>3.8399999999999997E-2</v>
      </c>
      <c r="G105" s="344">
        <v>4.4699999999999997E-2</v>
      </c>
      <c r="H105" s="344">
        <v>3.3099999999999997E-2</v>
      </c>
      <c r="I105" s="344">
        <v>2.3199999999999998E-2</v>
      </c>
      <c r="J105" s="344">
        <v>3.6700000000000003E-2</v>
      </c>
      <c r="K105" s="344">
        <v>2.7400000000000001E-2</v>
      </c>
      <c r="L105" s="344">
        <v>3.2000000000000001E-2</v>
      </c>
      <c r="M105" s="344">
        <v>4.7199999999999999E-2</v>
      </c>
      <c r="N105" s="344">
        <v>2.76E-2</v>
      </c>
      <c r="O105" s="344">
        <v>4.2000000000000003E-2</v>
      </c>
      <c r="P105" s="344">
        <v>3.27E-2</v>
      </c>
      <c r="Q105" s="344">
        <v>4.2500000000000003E-2</v>
      </c>
      <c r="R105" s="344">
        <v>6.4199999999999993E-2</v>
      </c>
      <c r="S105" s="344">
        <v>3.6499999999999998E-2</v>
      </c>
      <c r="T105" s="344">
        <v>3.8800000000000001E-2</v>
      </c>
      <c r="U105" s="344">
        <v>4.1200000000000001E-2</v>
      </c>
      <c r="V105" s="344">
        <v>3.8899999999999997E-2</v>
      </c>
      <c r="W105" s="344">
        <v>3.5299999999999998E-2</v>
      </c>
      <c r="X105" s="344">
        <v>5.9700000000000003E-2</v>
      </c>
      <c r="Y105" s="344">
        <v>4.1399999999999999E-2</v>
      </c>
      <c r="Z105" s="344">
        <v>3.6900000000000002E-2</v>
      </c>
      <c r="AA105" s="344">
        <v>2.7799999999999998E-2</v>
      </c>
      <c r="AB105" s="344">
        <v>3.7100000000000001E-2</v>
      </c>
      <c r="AC105" s="344">
        <v>5.6500000000000002E-2</v>
      </c>
      <c r="AD105" s="344">
        <v>1.9300000000000001E-2</v>
      </c>
      <c r="AE105" s="344">
        <v>4.2999999999999997E-2</v>
      </c>
      <c r="AF105" s="624">
        <v>4.1200000000000001E-2</v>
      </c>
    </row>
    <row r="106" spans="1:32" ht="18" customHeight="1">
      <c r="A106" s="327" t="s">
        <v>396</v>
      </c>
      <c r="B106" s="344">
        <v>0.49490000000000001</v>
      </c>
      <c r="C106" s="344">
        <v>0.39600000000000002</v>
      </c>
      <c r="D106" s="344">
        <v>0.35349999999999998</v>
      </c>
      <c r="E106" s="344">
        <v>0.42509999999999998</v>
      </c>
      <c r="F106" s="344">
        <v>0.33879999999999999</v>
      </c>
      <c r="G106" s="344">
        <v>0.46010000000000001</v>
      </c>
      <c r="H106" s="344">
        <v>0.28939999999999999</v>
      </c>
      <c r="I106" s="344">
        <v>0.44030000000000002</v>
      </c>
      <c r="J106" s="344">
        <v>0.38840000000000002</v>
      </c>
      <c r="K106" s="344">
        <v>0.36099999999999999</v>
      </c>
      <c r="L106" s="344">
        <v>0.33169999999999999</v>
      </c>
      <c r="M106" s="344">
        <v>0.26550000000000001</v>
      </c>
      <c r="N106" s="344">
        <v>0.35659999999999997</v>
      </c>
      <c r="O106" s="344">
        <v>0.33090000000000003</v>
      </c>
      <c r="P106" s="344">
        <v>0.378</v>
      </c>
      <c r="Q106" s="344">
        <v>0.39169999999999999</v>
      </c>
      <c r="R106" s="344">
        <v>0.3246</v>
      </c>
      <c r="S106" s="344">
        <v>0.30030000000000001</v>
      </c>
      <c r="T106" s="344">
        <v>0.34239999999999998</v>
      </c>
      <c r="U106" s="344">
        <v>0.32290000000000002</v>
      </c>
      <c r="V106" s="344">
        <v>0.36530000000000001</v>
      </c>
      <c r="W106" s="344">
        <v>0.41499999999999998</v>
      </c>
      <c r="X106" s="344">
        <v>0.24790000000000001</v>
      </c>
      <c r="Y106" s="344">
        <v>0.37359999999999999</v>
      </c>
      <c r="Z106" s="344">
        <v>0.42470000000000002</v>
      </c>
      <c r="AA106" s="344">
        <v>0.29699999999999999</v>
      </c>
      <c r="AB106" s="344">
        <v>0.3009</v>
      </c>
      <c r="AC106" s="344">
        <v>0.33689999999999998</v>
      </c>
      <c r="AD106" s="344">
        <v>0.29599999999999999</v>
      </c>
      <c r="AE106" s="344">
        <v>0.40360000000000001</v>
      </c>
      <c r="AF106" s="624">
        <v>0.3982</v>
      </c>
    </row>
    <row r="107" spans="1:32" ht="18" customHeight="1" thickBot="1">
      <c r="A107" s="327" t="s">
        <v>397</v>
      </c>
      <c r="B107" s="344">
        <v>0.64500000000000002</v>
      </c>
      <c r="C107" s="344">
        <v>0.49859999999999999</v>
      </c>
      <c r="D107" s="344">
        <v>0.54479999999999995</v>
      </c>
      <c r="E107" s="344">
        <v>0.4965</v>
      </c>
      <c r="F107" s="344">
        <v>0.44190000000000002</v>
      </c>
      <c r="G107" s="344">
        <v>0.52049999999999996</v>
      </c>
      <c r="H107" s="344">
        <v>0.61829999999999996</v>
      </c>
      <c r="I107" s="344">
        <v>0.60409999999999997</v>
      </c>
      <c r="J107" s="344">
        <v>0.4713</v>
      </c>
      <c r="K107" s="344">
        <v>0.59360000000000002</v>
      </c>
      <c r="L107" s="344">
        <v>0.61890000000000001</v>
      </c>
      <c r="M107" s="344">
        <v>0.58630000000000004</v>
      </c>
      <c r="N107" s="344">
        <v>0.68579999999999997</v>
      </c>
      <c r="O107" s="344">
        <v>0.48420000000000002</v>
      </c>
      <c r="P107" s="344">
        <v>0.44740000000000002</v>
      </c>
      <c r="Q107" s="344">
        <v>0.53639999999999999</v>
      </c>
      <c r="R107" s="344">
        <v>0.50360000000000005</v>
      </c>
      <c r="S107" s="344">
        <v>0.72150000000000003</v>
      </c>
      <c r="T107" s="344">
        <v>0.57740000000000002</v>
      </c>
      <c r="U107" s="344">
        <v>0.5141</v>
      </c>
      <c r="V107" s="344">
        <v>0.5514</v>
      </c>
      <c r="W107" s="344">
        <v>0.62680000000000002</v>
      </c>
      <c r="X107" s="344">
        <v>0.74850000000000005</v>
      </c>
      <c r="Y107" s="344">
        <v>0.52010000000000001</v>
      </c>
      <c r="Z107" s="344">
        <v>0.61270000000000002</v>
      </c>
      <c r="AA107" s="344">
        <v>0.47539999999999999</v>
      </c>
      <c r="AB107" s="344">
        <v>0.45939999999999998</v>
      </c>
      <c r="AC107" s="344">
        <v>0.59389999999999998</v>
      </c>
      <c r="AD107" s="344">
        <v>0.71419999999999995</v>
      </c>
      <c r="AE107" s="344">
        <v>0.65259999999999996</v>
      </c>
      <c r="AF107" s="624">
        <v>0.56659999999999999</v>
      </c>
    </row>
    <row r="108" spans="1:32" ht="18" customHeight="1" thickTop="1" thickBot="1">
      <c r="A108" s="69" t="s">
        <v>398</v>
      </c>
      <c r="B108" s="966"/>
      <c r="C108" s="966"/>
      <c r="D108" s="966"/>
      <c r="E108" s="966"/>
      <c r="F108" s="484"/>
      <c r="G108" s="484"/>
      <c r="H108" s="484"/>
      <c r="I108" s="966"/>
      <c r="J108" s="966"/>
      <c r="K108" s="966"/>
      <c r="L108" s="966"/>
      <c r="M108" s="484"/>
      <c r="N108" s="484"/>
      <c r="O108" s="484"/>
      <c r="P108" s="966"/>
      <c r="Q108" s="966"/>
      <c r="R108" s="966"/>
      <c r="S108" s="966"/>
      <c r="T108" s="484"/>
      <c r="U108" s="484"/>
      <c r="V108" s="484"/>
      <c r="W108" s="966"/>
      <c r="X108" s="966"/>
      <c r="Y108" s="966"/>
      <c r="Z108" s="966"/>
      <c r="AA108" s="484"/>
      <c r="AB108" s="484"/>
      <c r="AC108" s="484"/>
      <c r="AD108" s="484"/>
      <c r="AE108" s="484"/>
      <c r="AF108" s="623"/>
    </row>
    <row r="109" spans="1:32" ht="18" customHeight="1" thickTop="1">
      <c r="A109" s="327" t="s">
        <v>399</v>
      </c>
      <c r="B109" s="344">
        <v>8.2100000000000006E-2</v>
      </c>
      <c r="C109" s="344">
        <v>8.0199999999999994E-2</v>
      </c>
      <c r="D109" s="344">
        <v>5.6300000000000003E-2</v>
      </c>
      <c r="E109" s="344">
        <v>7.7799999999999994E-2</v>
      </c>
      <c r="F109" s="344">
        <v>6.0199999999999997E-2</v>
      </c>
      <c r="G109" s="344">
        <v>5.7299999999999997E-2</v>
      </c>
      <c r="H109" s="344">
        <v>9.6600000000000005E-2</v>
      </c>
      <c r="I109" s="344">
        <v>8.8700000000000001E-2</v>
      </c>
      <c r="J109" s="344">
        <v>8.7300000000000003E-2</v>
      </c>
      <c r="K109" s="344">
        <v>7.3599999999999999E-2</v>
      </c>
      <c r="L109" s="344">
        <v>8.0299999999999996E-2</v>
      </c>
      <c r="M109" s="344">
        <v>8.48E-2</v>
      </c>
      <c r="N109" s="344">
        <v>0.1234</v>
      </c>
      <c r="O109" s="344">
        <v>8.2299999999999998E-2</v>
      </c>
      <c r="P109" s="344">
        <v>6.6400000000000001E-2</v>
      </c>
      <c r="Q109" s="344">
        <v>9.6500000000000002E-2</v>
      </c>
      <c r="R109" s="344">
        <v>8.3799999999999999E-2</v>
      </c>
      <c r="S109" s="344">
        <v>0.1363</v>
      </c>
      <c r="T109" s="344">
        <v>8.5000000000000006E-2</v>
      </c>
      <c r="U109" s="344">
        <v>0.1174</v>
      </c>
      <c r="V109" s="344">
        <v>7.4300000000000005E-2</v>
      </c>
      <c r="W109" s="344">
        <v>8.72E-2</v>
      </c>
      <c r="X109" s="344">
        <v>9.3299999999999994E-2</v>
      </c>
      <c r="Y109" s="344">
        <v>8.9200000000000002E-2</v>
      </c>
      <c r="Z109" s="344">
        <v>7.9799999999999996E-2</v>
      </c>
      <c r="AA109" s="344">
        <v>8.09E-2</v>
      </c>
      <c r="AB109" s="344">
        <v>6.8900000000000003E-2</v>
      </c>
      <c r="AC109" s="344">
        <v>9.6199999999999994E-2</v>
      </c>
      <c r="AD109" s="344">
        <v>0.40570000000000001</v>
      </c>
      <c r="AE109" s="344">
        <v>8.0299999999999996E-2</v>
      </c>
      <c r="AF109" s="624">
        <v>8.1500000000000003E-2</v>
      </c>
    </row>
    <row r="110" spans="1:32" ht="18" customHeight="1">
      <c r="A110" s="327" t="s">
        <v>400</v>
      </c>
      <c r="B110" s="344">
        <v>7.9699999999999993E-2</v>
      </c>
      <c r="C110" s="344">
        <v>7.6499999999999999E-2</v>
      </c>
      <c r="D110" s="344">
        <v>5.45E-2</v>
      </c>
      <c r="E110" s="344">
        <v>7.4999999999999997E-2</v>
      </c>
      <c r="F110" s="344">
        <v>5.8900000000000001E-2</v>
      </c>
      <c r="G110" s="344">
        <v>5.3100000000000001E-2</v>
      </c>
      <c r="H110" s="344">
        <v>9.6299999999999997E-2</v>
      </c>
      <c r="I110" s="344">
        <v>8.5999999999999993E-2</v>
      </c>
      <c r="J110" s="344">
        <v>8.4400000000000003E-2</v>
      </c>
      <c r="K110" s="344">
        <v>7.2599999999999998E-2</v>
      </c>
      <c r="L110" s="344">
        <v>7.9799999999999996E-2</v>
      </c>
      <c r="M110" s="344">
        <v>8.4500000000000006E-2</v>
      </c>
      <c r="N110" s="344">
        <v>0.14050000000000001</v>
      </c>
      <c r="O110" s="344">
        <v>7.9299999999999995E-2</v>
      </c>
      <c r="P110" s="344">
        <v>6.6799999999999998E-2</v>
      </c>
      <c r="Q110" s="344">
        <v>9.5399999999999999E-2</v>
      </c>
      <c r="R110" s="344">
        <v>8.4199999999999997E-2</v>
      </c>
      <c r="S110" s="344">
        <v>0.1361</v>
      </c>
      <c r="T110" s="344">
        <v>8.4099999999999994E-2</v>
      </c>
      <c r="U110" s="344">
        <v>0.1169</v>
      </c>
      <c r="V110" s="344">
        <v>7.4300000000000005E-2</v>
      </c>
      <c r="W110" s="344">
        <v>8.7300000000000003E-2</v>
      </c>
      <c r="X110" s="344">
        <v>9.3799999999999994E-2</v>
      </c>
      <c r="Y110" s="344">
        <v>8.9099999999999999E-2</v>
      </c>
      <c r="Z110" s="344">
        <v>7.7499999999999999E-2</v>
      </c>
      <c r="AA110" s="344">
        <v>7.85E-2</v>
      </c>
      <c r="AB110" s="344">
        <v>6.7900000000000002E-2</v>
      </c>
      <c r="AC110" s="344">
        <v>9.3100000000000002E-2</v>
      </c>
      <c r="AD110" s="344">
        <v>0.39489999999999997</v>
      </c>
      <c r="AE110" s="344">
        <v>7.9899999999999999E-2</v>
      </c>
      <c r="AF110" s="624">
        <v>7.9699999999999993E-2</v>
      </c>
    </row>
    <row r="111" spans="1:32" ht="18" customHeight="1">
      <c r="A111" s="326" t="s">
        <v>401</v>
      </c>
      <c r="B111" s="344">
        <v>0.1013</v>
      </c>
      <c r="C111" s="344">
        <v>8.3699999999999997E-2</v>
      </c>
      <c r="D111" s="344">
        <v>6.1199999999999997E-2</v>
      </c>
      <c r="E111" s="344">
        <v>9.2799999999999994E-2</v>
      </c>
      <c r="F111" s="344">
        <v>7.5499999999999998E-2</v>
      </c>
      <c r="G111" s="344">
        <v>5.2600000000000001E-2</v>
      </c>
      <c r="H111" s="344">
        <v>0.1048</v>
      </c>
      <c r="I111" s="344">
        <v>9.1999999999999998E-2</v>
      </c>
      <c r="J111" s="344">
        <v>9.4600000000000004E-2</v>
      </c>
      <c r="K111" s="344">
        <v>8.2500000000000004E-2</v>
      </c>
      <c r="L111" s="344">
        <v>8.4000000000000005E-2</v>
      </c>
      <c r="M111" s="344">
        <v>8.8400000000000006E-2</v>
      </c>
      <c r="N111" s="344">
        <v>0.14680000000000001</v>
      </c>
      <c r="O111" s="344">
        <v>0.10299999999999999</v>
      </c>
      <c r="P111" s="344">
        <v>7.6600000000000001E-2</v>
      </c>
      <c r="Q111" s="344">
        <v>0.11269999999999999</v>
      </c>
      <c r="R111" s="344">
        <v>9.8500000000000004E-2</v>
      </c>
      <c r="S111" s="344">
        <v>0.1517</v>
      </c>
      <c r="T111" s="344">
        <v>9.2799999999999994E-2</v>
      </c>
      <c r="U111" s="344">
        <v>0.13619999999999999</v>
      </c>
      <c r="V111" s="344">
        <v>8.1900000000000001E-2</v>
      </c>
      <c r="W111" s="344">
        <v>9.35E-2</v>
      </c>
      <c r="X111" s="344">
        <v>0.1135</v>
      </c>
      <c r="Y111" s="344">
        <v>9.9000000000000005E-2</v>
      </c>
      <c r="Z111" s="344">
        <v>8.6599999999999996E-2</v>
      </c>
      <c r="AA111" s="344">
        <v>8.4900000000000003E-2</v>
      </c>
      <c r="AB111" s="344">
        <v>7.8799999999999995E-2</v>
      </c>
      <c r="AC111" s="344">
        <v>0.1085</v>
      </c>
      <c r="AD111" s="344">
        <v>0.44119999999999998</v>
      </c>
      <c r="AE111" s="344">
        <v>8.9599999999999999E-2</v>
      </c>
      <c r="AF111" s="624">
        <v>9.2200000000000004E-2</v>
      </c>
    </row>
    <row r="112" spans="1:32" ht="18" customHeight="1">
      <c r="A112" s="326" t="s">
        <v>402</v>
      </c>
      <c r="B112" s="344">
        <v>0.12529999999999999</v>
      </c>
      <c r="C112" s="344">
        <v>0.11890000000000001</v>
      </c>
      <c r="D112" s="344">
        <v>8.9099999999999999E-2</v>
      </c>
      <c r="E112" s="344">
        <v>0.1333</v>
      </c>
      <c r="F112" s="344">
        <v>8.9800000000000005E-2</v>
      </c>
      <c r="G112" s="344">
        <v>8.4500000000000006E-2</v>
      </c>
      <c r="H112" s="344">
        <v>0.13339999999999999</v>
      </c>
      <c r="I112" s="344">
        <v>0.1197</v>
      </c>
      <c r="J112" s="344">
        <v>0.1318</v>
      </c>
      <c r="K112" s="344">
        <v>0.1115</v>
      </c>
      <c r="L112" s="344">
        <v>0.11310000000000001</v>
      </c>
      <c r="M112" s="344">
        <v>0.1087</v>
      </c>
      <c r="N112" s="344">
        <v>0.18329999999999999</v>
      </c>
      <c r="O112" s="344">
        <v>0.13700000000000001</v>
      </c>
      <c r="P112" s="344">
        <v>0.1201</v>
      </c>
      <c r="Q112" s="344">
        <v>0.14410000000000001</v>
      </c>
      <c r="R112" s="344">
        <v>0.13320000000000001</v>
      </c>
      <c r="S112" s="344">
        <v>0.1744</v>
      </c>
      <c r="T112" s="344">
        <v>0.12590000000000001</v>
      </c>
      <c r="U112" s="344">
        <v>0.1676</v>
      </c>
      <c r="V112" s="344">
        <v>0.1062</v>
      </c>
      <c r="W112" s="344">
        <v>0.1143</v>
      </c>
      <c r="X112" s="344">
        <v>0.1341</v>
      </c>
      <c r="Y112" s="344">
        <v>0.13930000000000001</v>
      </c>
      <c r="Z112" s="344">
        <v>0.1169</v>
      </c>
      <c r="AA112" s="344">
        <v>0.12620000000000001</v>
      </c>
      <c r="AB112" s="344">
        <v>0.1157</v>
      </c>
      <c r="AC112" s="344">
        <v>0.1431</v>
      </c>
      <c r="AD112" s="344">
        <v>0.53710000000000002</v>
      </c>
      <c r="AE112" s="344">
        <v>0.1186</v>
      </c>
      <c r="AF112" s="624">
        <v>0.12230000000000001</v>
      </c>
    </row>
    <row r="113" spans="1:32" ht="18" customHeight="1">
      <c r="A113" s="326" t="s">
        <v>403</v>
      </c>
      <c r="B113" s="344">
        <v>-2.4E-2</v>
      </c>
      <c r="C113" s="344">
        <v>-3.5099999999999999E-2</v>
      </c>
      <c r="D113" s="344">
        <v>-2.7900000000000001E-2</v>
      </c>
      <c r="E113" s="344">
        <v>-4.0500000000000001E-2</v>
      </c>
      <c r="F113" s="344">
        <v>-1.43E-2</v>
      </c>
      <c r="G113" s="344">
        <v>-3.1899999999999998E-2</v>
      </c>
      <c r="H113" s="344">
        <v>-2.86E-2</v>
      </c>
      <c r="I113" s="344">
        <v>-2.7799999999999998E-2</v>
      </c>
      <c r="J113" s="344">
        <v>-3.7100000000000001E-2</v>
      </c>
      <c r="K113" s="344">
        <v>-2.9000000000000001E-2</v>
      </c>
      <c r="L113" s="344">
        <v>-2.9000000000000001E-2</v>
      </c>
      <c r="M113" s="344">
        <v>-2.0400000000000001E-2</v>
      </c>
      <c r="N113" s="344">
        <v>-3.6499999999999998E-2</v>
      </c>
      <c r="O113" s="344">
        <v>-3.4000000000000002E-2</v>
      </c>
      <c r="P113" s="344">
        <v>-4.3499999999999997E-2</v>
      </c>
      <c r="Q113" s="344">
        <v>-3.1399999999999997E-2</v>
      </c>
      <c r="R113" s="344">
        <v>-3.4700000000000002E-2</v>
      </c>
      <c r="S113" s="344">
        <v>-2.2700000000000001E-2</v>
      </c>
      <c r="T113" s="344">
        <v>-3.32E-2</v>
      </c>
      <c r="U113" s="344">
        <v>-3.1399999999999997E-2</v>
      </c>
      <c r="V113" s="344">
        <v>-2.4299999999999999E-2</v>
      </c>
      <c r="W113" s="344">
        <v>-2.07E-2</v>
      </c>
      <c r="X113" s="344">
        <v>-2.06E-2</v>
      </c>
      <c r="Y113" s="344">
        <v>-4.0300000000000002E-2</v>
      </c>
      <c r="Z113" s="344">
        <v>-3.0200000000000001E-2</v>
      </c>
      <c r="AA113" s="344">
        <v>-4.1200000000000001E-2</v>
      </c>
      <c r="AB113" s="344">
        <v>-3.6900000000000002E-2</v>
      </c>
      <c r="AC113" s="344">
        <v>-3.4599999999999999E-2</v>
      </c>
      <c r="AD113" s="344">
        <v>-9.6000000000000002E-2</v>
      </c>
      <c r="AE113" s="344">
        <v>-2.9100000000000001E-2</v>
      </c>
      <c r="AF113" s="624">
        <v>-3.0099999999999998E-2</v>
      </c>
    </row>
    <row r="114" spans="1:32" ht="18" customHeight="1">
      <c r="A114" s="326" t="s">
        <v>404</v>
      </c>
      <c r="B114" s="589">
        <v>-2.1600000000000001E-2</v>
      </c>
      <c r="C114" s="344">
        <v>-7.1999999999999998E-3</v>
      </c>
      <c r="D114" s="589">
        <v>-6.7000000000000002E-3</v>
      </c>
      <c r="E114" s="589">
        <v>-1.78E-2</v>
      </c>
      <c r="F114" s="589">
        <v>-1.6500000000000001E-2</v>
      </c>
      <c r="G114" s="589">
        <v>5.0000000000000001E-4</v>
      </c>
      <c r="H114" s="589">
        <v>-8.5000000000000006E-3</v>
      </c>
      <c r="I114" s="589">
        <v>-5.8999999999999999E-3</v>
      </c>
      <c r="J114" s="344">
        <v>-1.0200000000000001E-2</v>
      </c>
      <c r="K114" s="589">
        <v>-9.9000000000000008E-3</v>
      </c>
      <c r="L114" s="589">
        <v>-4.1999999999999997E-3</v>
      </c>
      <c r="M114" s="589">
        <v>-3.8999999999999998E-3</v>
      </c>
      <c r="N114" s="589">
        <v>-6.3E-3</v>
      </c>
      <c r="O114" s="589">
        <v>-2.3699999999999999E-2</v>
      </c>
      <c r="P114" s="589">
        <v>-9.9000000000000008E-3</v>
      </c>
      <c r="Q114" s="344">
        <v>-1.72E-2</v>
      </c>
      <c r="R114" s="589">
        <v>-1.4200000000000001E-2</v>
      </c>
      <c r="S114" s="589">
        <v>-1.5599999999999999E-2</v>
      </c>
      <c r="T114" s="589">
        <v>-8.6E-3</v>
      </c>
      <c r="U114" s="589">
        <v>-1.9300000000000001E-2</v>
      </c>
      <c r="V114" s="589">
        <v>-7.6E-3</v>
      </c>
      <c r="W114" s="589">
        <v>-6.3E-3</v>
      </c>
      <c r="X114" s="344">
        <v>-1.9599999999999999E-2</v>
      </c>
      <c r="Y114" s="589">
        <v>-9.9000000000000008E-3</v>
      </c>
      <c r="Z114" s="589">
        <v>-9.1000000000000004E-3</v>
      </c>
      <c r="AA114" s="589">
        <v>-6.4000000000000003E-3</v>
      </c>
      <c r="AB114" s="589">
        <v>-1.09E-2</v>
      </c>
      <c r="AC114" s="589">
        <v>-1.54E-2</v>
      </c>
      <c r="AD114" s="589">
        <v>-4.6300000000000001E-2</v>
      </c>
      <c r="AE114" s="589">
        <v>-9.5999999999999992E-3</v>
      </c>
      <c r="AF114" s="625">
        <v>-1.2500000000000001E-2</v>
      </c>
    </row>
    <row r="115" spans="1:32" ht="18" customHeight="1" thickBot="1">
      <c r="A115" s="326" t="s">
        <v>405</v>
      </c>
      <c r="B115" s="344">
        <v>2.3999999999999998E-3</v>
      </c>
      <c r="C115" s="344">
        <v>3.7000000000000002E-3</v>
      </c>
      <c r="D115" s="344">
        <v>1.8E-3</v>
      </c>
      <c r="E115" s="344">
        <v>2.8999999999999998E-3</v>
      </c>
      <c r="F115" s="589">
        <v>1.1999999999999999E-3</v>
      </c>
      <c r="G115" s="589">
        <v>4.1999999999999997E-3</v>
      </c>
      <c r="H115" s="589">
        <v>4.0000000000000002E-4</v>
      </c>
      <c r="I115" s="344">
        <v>2.5999999999999999E-3</v>
      </c>
      <c r="J115" s="344">
        <v>2.8999999999999998E-3</v>
      </c>
      <c r="K115" s="344">
        <v>1E-3</v>
      </c>
      <c r="L115" s="344">
        <v>4.0000000000000002E-4</v>
      </c>
      <c r="M115" s="589">
        <v>2.9999999999999997E-4</v>
      </c>
      <c r="N115" s="589">
        <v>-1.7100000000000001E-2</v>
      </c>
      <c r="O115" s="589">
        <v>2.8999999999999998E-3</v>
      </c>
      <c r="P115" s="344">
        <v>-2.9999999999999997E-4</v>
      </c>
      <c r="Q115" s="344">
        <v>1E-3</v>
      </c>
      <c r="R115" s="344">
        <v>-4.0000000000000002E-4</v>
      </c>
      <c r="S115" s="344">
        <v>2.0000000000000001E-4</v>
      </c>
      <c r="T115" s="589">
        <v>8.9999999999999998E-4</v>
      </c>
      <c r="U115" s="589">
        <v>5.0000000000000001E-4</v>
      </c>
      <c r="V115" s="589">
        <v>-1E-4</v>
      </c>
      <c r="W115" s="344">
        <v>-1E-4</v>
      </c>
      <c r="X115" s="344">
        <v>-5.0000000000000001E-4</v>
      </c>
      <c r="Y115" s="344">
        <v>1E-4</v>
      </c>
      <c r="Z115" s="344">
        <v>2.3E-3</v>
      </c>
      <c r="AA115" s="589">
        <v>2.3999999999999998E-3</v>
      </c>
      <c r="AB115" s="589">
        <v>1E-3</v>
      </c>
      <c r="AC115" s="589">
        <v>3.0999999999999999E-3</v>
      </c>
      <c r="AD115" s="589">
        <v>1.09E-2</v>
      </c>
      <c r="AE115" s="589">
        <v>4.0000000000000002E-4</v>
      </c>
      <c r="AF115" s="625">
        <v>1.8E-3</v>
      </c>
    </row>
    <row r="116" spans="1:32" ht="18" customHeight="1" thickTop="1" thickBot="1">
      <c r="A116" s="69" t="s">
        <v>406</v>
      </c>
      <c r="B116" s="966"/>
      <c r="C116" s="966"/>
      <c r="D116" s="966"/>
      <c r="E116" s="966"/>
      <c r="F116" s="484"/>
      <c r="G116" s="484"/>
      <c r="H116" s="484"/>
      <c r="I116" s="966"/>
      <c r="J116" s="966"/>
      <c r="K116" s="966"/>
      <c r="L116" s="966"/>
      <c r="M116" s="484"/>
      <c r="N116" s="484"/>
      <c r="O116" s="484"/>
      <c r="P116" s="966"/>
      <c r="Q116" s="966"/>
      <c r="R116" s="966"/>
      <c r="S116" s="966"/>
      <c r="T116" s="484"/>
      <c r="U116" s="484"/>
      <c r="V116" s="484"/>
      <c r="W116" s="966"/>
      <c r="X116" s="966"/>
      <c r="Y116" s="966"/>
      <c r="Z116" s="966"/>
      <c r="AA116" s="484"/>
      <c r="AB116" s="484"/>
      <c r="AC116" s="484"/>
      <c r="AD116" s="484"/>
      <c r="AE116" s="484"/>
      <c r="AF116" s="623"/>
    </row>
    <row r="117" spans="1:32" ht="18" customHeight="1" thickTop="1">
      <c r="A117" s="326" t="s">
        <v>399</v>
      </c>
      <c r="B117" s="344">
        <v>8.2100000000000006E-2</v>
      </c>
      <c r="C117" s="344">
        <v>8.0199999999999994E-2</v>
      </c>
      <c r="D117" s="344">
        <v>5.6300000000000003E-2</v>
      </c>
      <c r="E117" s="344">
        <v>7.7799999999999994E-2</v>
      </c>
      <c r="F117" s="344">
        <v>6.0199999999999997E-2</v>
      </c>
      <c r="G117" s="344">
        <v>5.7299999999999997E-2</v>
      </c>
      <c r="H117" s="344">
        <v>9.6600000000000005E-2</v>
      </c>
      <c r="I117" s="344">
        <v>8.8700000000000001E-2</v>
      </c>
      <c r="J117" s="344">
        <v>8.7300000000000003E-2</v>
      </c>
      <c r="K117" s="344">
        <v>7.3599999999999999E-2</v>
      </c>
      <c r="L117" s="344">
        <v>8.0299999999999996E-2</v>
      </c>
      <c r="M117" s="344">
        <v>8.48E-2</v>
      </c>
      <c r="N117" s="344">
        <v>0.1234</v>
      </c>
      <c r="O117" s="344">
        <v>8.2299999999999998E-2</v>
      </c>
      <c r="P117" s="344">
        <v>6.6400000000000001E-2</v>
      </c>
      <c r="Q117" s="344">
        <v>9.6500000000000002E-2</v>
      </c>
      <c r="R117" s="344">
        <v>8.3799999999999999E-2</v>
      </c>
      <c r="S117" s="344">
        <v>0.1363</v>
      </c>
      <c r="T117" s="344">
        <v>8.5000000000000006E-2</v>
      </c>
      <c r="U117" s="344">
        <v>0.1174</v>
      </c>
      <c r="V117" s="344">
        <v>7.4300000000000005E-2</v>
      </c>
      <c r="W117" s="344">
        <v>8.72E-2</v>
      </c>
      <c r="X117" s="344">
        <v>9.3299999999999994E-2</v>
      </c>
      <c r="Y117" s="344">
        <v>8.9200000000000002E-2</v>
      </c>
      <c r="Z117" s="344">
        <v>7.9799999999999996E-2</v>
      </c>
      <c r="AA117" s="344">
        <v>8.09E-2</v>
      </c>
      <c r="AB117" s="344">
        <v>6.8900000000000003E-2</v>
      </c>
      <c r="AC117" s="344">
        <v>9.6199999999999994E-2</v>
      </c>
      <c r="AD117" s="344">
        <v>0.40570000000000001</v>
      </c>
      <c r="AE117" s="344">
        <v>8.0299999999999996E-2</v>
      </c>
      <c r="AF117" s="624">
        <v>8.1500000000000003E-2</v>
      </c>
    </row>
    <row r="118" spans="1:32" ht="18" customHeight="1">
      <c r="A118" s="326" t="s">
        <v>407</v>
      </c>
      <c r="B118" s="344">
        <v>-4.4000000000000003E-3</v>
      </c>
      <c r="C118" s="344">
        <v>-5.1999999999999998E-3</v>
      </c>
      <c r="D118" s="344">
        <v>9.1999999999999998E-3</v>
      </c>
      <c r="E118" s="344">
        <v>-1.5299999999999999E-2</v>
      </c>
      <c r="F118" s="344">
        <v>-4.7100000000000003E-2</v>
      </c>
      <c r="G118" s="344">
        <v>-8.2000000000000007E-3</v>
      </c>
      <c r="H118" s="344">
        <v>-6.1000000000000004E-3</v>
      </c>
      <c r="I118" s="344">
        <v>-1.34E-2</v>
      </c>
      <c r="J118" s="344">
        <v>-2.3199999999999998E-2</v>
      </c>
      <c r="K118" s="344">
        <v>-3.5000000000000001E-3</v>
      </c>
      <c r="L118" s="344">
        <v>-9.7000000000000003E-3</v>
      </c>
      <c r="M118" s="344">
        <v>-8.6E-3</v>
      </c>
      <c r="N118" s="344">
        <v>-7.3000000000000001E-3</v>
      </c>
      <c r="O118" s="344">
        <v>-7.3000000000000001E-3</v>
      </c>
      <c r="P118" s="344">
        <v>-1.1599999999999999E-2</v>
      </c>
      <c r="Q118" s="344">
        <v>-4.0899999999999999E-2</v>
      </c>
      <c r="R118" s="344">
        <v>-2.5000000000000001E-3</v>
      </c>
      <c r="S118" s="344">
        <v>-5.3E-3</v>
      </c>
      <c r="T118" s="344">
        <v>-9.4000000000000004E-3</v>
      </c>
      <c r="U118" s="344">
        <v>-2.4400000000000002E-2</v>
      </c>
      <c r="V118" s="344">
        <v>-3.8999999999999998E-3</v>
      </c>
      <c r="W118" s="344">
        <v>-5.7999999999999996E-3</v>
      </c>
      <c r="X118" s="344">
        <v>-2.2000000000000001E-3</v>
      </c>
      <c r="Y118" s="344">
        <v>-1.6400000000000001E-2</v>
      </c>
      <c r="Z118" s="344">
        <v>-3.8999999999999998E-3</v>
      </c>
      <c r="AA118" s="344">
        <v>-1.3100000000000001E-2</v>
      </c>
      <c r="AB118" s="344">
        <v>-8.9999999999999998E-4</v>
      </c>
      <c r="AC118" s="344">
        <v>-1.03E-2</v>
      </c>
      <c r="AD118" s="344">
        <v>-2.3E-2</v>
      </c>
      <c r="AE118" s="344">
        <v>-3.0999999999999999E-3</v>
      </c>
      <c r="AF118" s="624">
        <v>-7.3000000000000001E-3</v>
      </c>
    </row>
    <row r="119" spans="1:32" ht="18" customHeight="1">
      <c r="A119" s="326" t="s">
        <v>408</v>
      </c>
      <c r="B119" s="344">
        <v>-7.6499999999999999E-2</v>
      </c>
      <c r="C119" s="344">
        <v>-7.1400000000000005E-2</v>
      </c>
      <c r="D119" s="344">
        <v>-5.0900000000000001E-2</v>
      </c>
      <c r="E119" s="344">
        <v>-8.0699999999999994E-2</v>
      </c>
      <c r="F119" s="344">
        <v>-6.7000000000000004E-2</v>
      </c>
      <c r="G119" s="344">
        <v>-4.6600000000000003E-2</v>
      </c>
      <c r="H119" s="344">
        <v>-7.8899999999999998E-2</v>
      </c>
      <c r="I119" s="344">
        <v>-6.7599999999999993E-2</v>
      </c>
      <c r="J119" s="344">
        <v>-6.2E-2</v>
      </c>
      <c r="K119" s="344">
        <v>-5.8599999999999999E-2</v>
      </c>
      <c r="L119" s="344">
        <v>-6.59E-2</v>
      </c>
      <c r="M119" s="344">
        <v>-6.3100000000000003E-2</v>
      </c>
      <c r="N119" s="344">
        <v>-0.13880000000000001</v>
      </c>
      <c r="O119" s="344">
        <v>-6.13E-2</v>
      </c>
      <c r="P119" s="344">
        <v>-5.4100000000000002E-2</v>
      </c>
      <c r="Q119" s="344">
        <v>-8.8499999999999995E-2</v>
      </c>
      <c r="R119" s="344">
        <v>-5.74E-2</v>
      </c>
      <c r="S119" s="344">
        <v>-8.3500000000000005E-2</v>
      </c>
      <c r="T119" s="344">
        <v>-6.9400000000000003E-2</v>
      </c>
      <c r="U119" s="344">
        <v>-0.1164</v>
      </c>
      <c r="V119" s="344">
        <v>-4.48E-2</v>
      </c>
      <c r="W119" s="344">
        <v>-5.4100000000000002E-2</v>
      </c>
      <c r="X119" s="344">
        <v>-7.5300000000000006E-2</v>
      </c>
      <c r="Y119" s="344">
        <v>-6.93E-2</v>
      </c>
      <c r="Z119" s="344">
        <v>-7.1400000000000005E-2</v>
      </c>
      <c r="AA119" s="344">
        <v>-5.79E-2</v>
      </c>
      <c r="AB119" s="344">
        <v>-4.5499999999999999E-2</v>
      </c>
      <c r="AC119" s="344">
        <v>-8.5000000000000006E-2</v>
      </c>
      <c r="AD119" s="344">
        <v>-0.39750000000000002</v>
      </c>
      <c r="AE119" s="344">
        <v>-6.4799999999999996E-2</v>
      </c>
      <c r="AF119" s="624">
        <v>-6.8699999999999997E-2</v>
      </c>
    </row>
    <row r="120" spans="1:32" ht="18" customHeight="1">
      <c r="A120" s="326" t="s">
        <v>409</v>
      </c>
      <c r="B120" s="344">
        <v>0</v>
      </c>
      <c r="C120" s="344">
        <v>0</v>
      </c>
      <c r="D120" s="344">
        <v>0</v>
      </c>
      <c r="E120" s="344">
        <v>2E-3</v>
      </c>
      <c r="F120" s="344">
        <v>0</v>
      </c>
      <c r="G120" s="344">
        <v>0</v>
      </c>
      <c r="H120" s="344">
        <v>0</v>
      </c>
      <c r="I120" s="344">
        <v>0</v>
      </c>
      <c r="J120" s="344">
        <v>1E-4</v>
      </c>
      <c r="K120" s="344">
        <v>0</v>
      </c>
      <c r="L120" s="344">
        <v>0</v>
      </c>
      <c r="M120" s="344">
        <v>0</v>
      </c>
      <c r="N120" s="344">
        <v>0</v>
      </c>
      <c r="O120" s="344">
        <v>0</v>
      </c>
      <c r="P120" s="344">
        <v>-2.0000000000000001E-4</v>
      </c>
      <c r="Q120" s="344">
        <v>0</v>
      </c>
      <c r="R120" s="344">
        <v>5.9999999999999995E-4</v>
      </c>
      <c r="S120" s="344">
        <v>1E-4</v>
      </c>
      <c r="T120" s="344">
        <v>4.0000000000000002E-4</v>
      </c>
      <c r="U120" s="344">
        <v>0</v>
      </c>
      <c r="V120" s="344">
        <v>0</v>
      </c>
      <c r="W120" s="344">
        <v>0</v>
      </c>
      <c r="X120" s="344">
        <v>0</v>
      </c>
      <c r="Y120" s="344">
        <v>0</v>
      </c>
      <c r="Z120" s="344">
        <v>-1E-4</v>
      </c>
      <c r="AA120" s="344">
        <v>0</v>
      </c>
      <c r="AB120" s="344">
        <v>0</v>
      </c>
      <c r="AC120" s="344">
        <v>0</v>
      </c>
      <c r="AD120" s="344">
        <v>-2.7000000000000001E-3</v>
      </c>
      <c r="AE120" s="344">
        <v>1E-4</v>
      </c>
      <c r="AF120" s="624">
        <v>1E-4</v>
      </c>
    </row>
    <row r="121" spans="1:32" ht="18" customHeight="1">
      <c r="A121" s="326" t="s">
        <v>410</v>
      </c>
      <c r="B121" s="344">
        <v>0</v>
      </c>
      <c r="C121" s="344">
        <v>1E-4</v>
      </c>
      <c r="D121" s="344">
        <v>4.0000000000000002E-4</v>
      </c>
      <c r="E121" s="344">
        <v>0</v>
      </c>
      <c r="F121" s="344">
        <v>-5.9999999999999995E-4</v>
      </c>
      <c r="G121" s="344">
        <v>1.8E-3</v>
      </c>
      <c r="H121" s="344">
        <v>1.8E-3</v>
      </c>
      <c r="I121" s="344">
        <v>0</v>
      </c>
      <c r="J121" s="344">
        <v>-6.9999999999999999E-4</v>
      </c>
      <c r="K121" s="344">
        <v>-2.3E-3</v>
      </c>
      <c r="L121" s="344">
        <v>5.0000000000000001E-4</v>
      </c>
      <c r="M121" s="344">
        <v>-5.9999999999999995E-4</v>
      </c>
      <c r="N121" s="344">
        <v>-2.9999999999999997E-4</v>
      </c>
      <c r="O121" s="344">
        <v>-1E-3</v>
      </c>
      <c r="P121" s="344">
        <v>-4.0000000000000002E-4</v>
      </c>
      <c r="Q121" s="344">
        <v>8.9999999999999998E-4</v>
      </c>
      <c r="R121" s="344">
        <v>-2.0000000000000001E-4</v>
      </c>
      <c r="S121" s="344">
        <v>-2.0000000000000001E-4</v>
      </c>
      <c r="T121" s="344">
        <v>-1E-4</v>
      </c>
      <c r="U121" s="344">
        <v>0</v>
      </c>
      <c r="V121" s="344">
        <v>2.0999999999999999E-3</v>
      </c>
      <c r="W121" s="344">
        <v>6.9999999999999999E-4</v>
      </c>
      <c r="X121" s="344">
        <v>-5.0000000000000001E-4</v>
      </c>
      <c r="Y121" s="344">
        <v>-2.0000000000000001E-4</v>
      </c>
      <c r="Z121" s="344">
        <v>4.4999999999999997E-3</v>
      </c>
      <c r="AA121" s="344">
        <v>0</v>
      </c>
      <c r="AB121" s="344">
        <v>2.0000000000000001E-4</v>
      </c>
      <c r="AC121" s="344">
        <v>0</v>
      </c>
      <c r="AD121" s="344">
        <v>-1.2999999999999999E-3</v>
      </c>
      <c r="AE121" s="344">
        <v>-1E-4</v>
      </c>
      <c r="AF121" s="624">
        <v>1E-4</v>
      </c>
    </row>
    <row r="122" spans="1:32" ht="18" customHeight="1" thickBot="1">
      <c r="A122" s="326" t="s">
        <v>411</v>
      </c>
      <c r="B122" s="344">
        <v>0</v>
      </c>
      <c r="C122" s="344">
        <v>0</v>
      </c>
      <c r="D122" s="344">
        <v>1E-4</v>
      </c>
      <c r="E122" s="344">
        <v>0</v>
      </c>
      <c r="F122" s="344">
        <v>0</v>
      </c>
      <c r="G122" s="344">
        <v>0</v>
      </c>
      <c r="H122" s="344">
        <v>0</v>
      </c>
      <c r="I122" s="344">
        <v>0</v>
      </c>
      <c r="J122" s="344">
        <v>0</v>
      </c>
      <c r="K122" s="344">
        <v>0</v>
      </c>
      <c r="L122" s="344">
        <v>0</v>
      </c>
      <c r="M122" s="344">
        <v>0</v>
      </c>
      <c r="N122" s="344">
        <v>0</v>
      </c>
      <c r="O122" s="344">
        <v>0</v>
      </c>
      <c r="P122" s="344">
        <v>1E-4</v>
      </c>
      <c r="Q122" s="344">
        <v>8.0000000000000004E-4</v>
      </c>
      <c r="R122" s="344">
        <v>0</v>
      </c>
      <c r="S122" s="344">
        <v>0</v>
      </c>
      <c r="T122" s="344">
        <v>0</v>
      </c>
      <c r="U122" s="344">
        <v>0</v>
      </c>
      <c r="V122" s="344">
        <v>0</v>
      </c>
      <c r="W122" s="344">
        <v>0</v>
      </c>
      <c r="X122" s="344">
        <v>0</v>
      </c>
      <c r="Y122" s="344">
        <v>0</v>
      </c>
      <c r="Z122" s="344">
        <v>0</v>
      </c>
      <c r="AA122" s="344">
        <v>0</v>
      </c>
      <c r="AB122" s="344">
        <v>0</v>
      </c>
      <c r="AC122" s="344">
        <v>0</v>
      </c>
      <c r="AD122" s="344">
        <v>0</v>
      </c>
      <c r="AE122" s="344">
        <v>0</v>
      </c>
      <c r="AF122" s="624">
        <v>0</v>
      </c>
    </row>
    <row r="123" spans="1:32" ht="18" customHeight="1" thickTop="1" thickBot="1">
      <c r="A123" s="66" t="s">
        <v>412</v>
      </c>
      <c r="B123" s="345">
        <v>1.1999999999999999E-3</v>
      </c>
      <c r="C123" s="345">
        <v>3.8E-3</v>
      </c>
      <c r="D123" s="345">
        <v>1.4999999999999999E-2</v>
      </c>
      <c r="E123" s="345">
        <v>-1.6199999999999999E-2</v>
      </c>
      <c r="F123" s="345">
        <v>-5.45E-2</v>
      </c>
      <c r="G123" s="345">
        <v>4.3E-3</v>
      </c>
      <c r="H123" s="345">
        <v>1.35E-2</v>
      </c>
      <c r="I123" s="345">
        <v>7.6E-3</v>
      </c>
      <c r="J123" s="345">
        <v>1.4E-3</v>
      </c>
      <c r="K123" s="345">
        <v>9.2999999999999992E-3</v>
      </c>
      <c r="L123" s="345">
        <v>5.1000000000000004E-3</v>
      </c>
      <c r="M123" s="345">
        <v>1.2500000000000001E-2</v>
      </c>
      <c r="N123" s="345">
        <v>-2.3E-2</v>
      </c>
      <c r="O123" s="345">
        <v>1.2699999999999999E-2</v>
      </c>
      <c r="P123" s="345">
        <v>2.0000000000000001E-4</v>
      </c>
      <c r="Q123" s="345">
        <v>-3.1199999999999999E-2</v>
      </c>
      <c r="R123" s="345">
        <v>2.4500000000000001E-2</v>
      </c>
      <c r="S123" s="345">
        <v>4.7500000000000001E-2</v>
      </c>
      <c r="T123" s="345">
        <v>6.4999999999999997E-3</v>
      </c>
      <c r="U123" s="345">
        <v>-2.3400000000000001E-2</v>
      </c>
      <c r="V123" s="345">
        <v>2.76E-2</v>
      </c>
      <c r="W123" s="345">
        <v>2.7900000000000001E-2</v>
      </c>
      <c r="X123" s="345">
        <v>1.5299999999999999E-2</v>
      </c>
      <c r="Y123" s="345">
        <v>3.2000000000000002E-3</v>
      </c>
      <c r="Z123" s="345">
        <v>8.8999999999999999E-3</v>
      </c>
      <c r="AA123" s="345">
        <v>9.9000000000000008E-3</v>
      </c>
      <c r="AB123" s="345">
        <v>2.2700000000000001E-2</v>
      </c>
      <c r="AC123" s="345">
        <v>8.9999999999999998E-4</v>
      </c>
      <c r="AD123" s="345">
        <v>-1.8800000000000001E-2</v>
      </c>
      <c r="AE123" s="345">
        <v>1.24E-2</v>
      </c>
      <c r="AF123" s="626">
        <v>5.7000000000000002E-3</v>
      </c>
    </row>
    <row r="124" spans="1:32" ht="16.5" thickTop="1" thickBot="1">
      <c r="A124" s="329"/>
      <c r="B124" s="433"/>
      <c r="C124" s="433"/>
      <c r="D124" s="433"/>
      <c r="E124" s="433"/>
      <c r="F124" s="433"/>
      <c r="G124" s="433"/>
      <c r="H124" s="433"/>
      <c r="I124" s="433"/>
      <c r="J124" s="433"/>
      <c r="K124" s="433"/>
      <c r="L124" s="433"/>
      <c r="M124" s="433"/>
      <c r="N124" s="433"/>
      <c r="O124" s="433"/>
      <c r="P124" s="433"/>
      <c r="Q124" s="433"/>
      <c r="R124" s="433"/>
      <c r="S124" s="433"/>
      <c r="T124" s="433"/>
      <c r="U124" s="433"/>
      <c r="V124" s="433"/>
      <c r="W124" s="433"/>
      <c r="X124" s="433"/>
      <c r="Y124" s="433"/>
      <c r="Z124" s="433"/>
      <c r="AA124" s="433"/>
      <c r="AB124" s="433"/>
      <c r="AC124" s="433"/>
      <c r="AD124" s="433"/>
      <c r="AE124" s="433"/>
      <c r="AF124" s="684"/>
    </row>
    <row r="125" spans="1:32" ht="15.75" thickTop="1">
      <c r="A125" s="75" t="s">
        <v>413</v>
      </c>
      <c r="B125" s="483"/>
      <c r="C125" s="483"/>
      <c r="D125" s="483"/>
      <c r="E125" s="483"/>
      <c r="F125" s="483"/>
      <c r="G125" s="483"/>
      <c r="H125" s="483"/>
      <c r="I125" s="56"/>
    </row>
    <row r="126" spans="1:32">
      <c r="A126" s="75" t="s">
        <v>414</v>
      </c>
      <c r="B126" s="483"/>
      <c r="C126" s="483"/>
      <c r="D126" s="483"/>
      <c r="E126" s="483"/>
      <c r="F126" s="483"/>
      <c r="G126" s="483"/>
      <c r="H126" s="483"/>
      <c r="I126" s="56"/>
    </row>
    <row r="127" spans="1:32">
      <c r="A127" s="75" t="s">
        <v>415</v>
      </c>
      <c r="B127" s="483"/>
      <c r="C127" s="483"/>
      <c r="D127" s="483"/>
      <c r="E127" s="483"/>
      <c r="F127" s="483"/>
      <c r="G127" s="483"/>
      <c r="H127" s="483"/>
      <c r="I127" s="56"/>
    </row>
    <row r="128" spans="1:32">
      <c r="A128" s="75" t="s">
        <v>416</v>
      </c>
      <c r="B128" s="483"/>
      <c r="C128" s="483"/>
      <c r="D128" s="483"/>
      <c r="E128" s="483"/>
      <c r="F128" s="483"/>
      <c r="G128" s="483"/>
      <c r="H128" s="483"/>
      <c r="I128" s="56"/>
    </row>
    <row r="129" spans="1:9">
      <c r="A129" s="75" t="s">
        <v>417</v>
      </c>
      <c r="B129" s="483"/>
      <c r="C129" s="483"/>
      <c r="D129" s="483"/>
      <c r="E129" s="483"/>
      <c r="F129" s="483"/>
      <c r="G129" s="483"/>
      <c r="H129" s="483"/>
      <c r="I129" s="56"/>
    </row>
    <row r="130" spans="1:9">
      <c r="A130" s="75" t="s">
        <v>418</v>
      </c>
      <c r="B130" s="483"/>
      <c r="C130" s="483"/>
      <c r="D130" s="483"/>
      <c r="E130" s="483"/>
      <c r="F130" s="483"/>
      <c r="G130" s="483"/>
      <c r="H130" s="483"/>
      <c r="I130" s="56"/>
    </row>
    <row r="131" spans="1:9">
      <c r="A131" s="75" t="s">
        <v>419</v>
      </c>
      <c r="B131" s="483"/>
      <c r="C131" s="483"/>
      <c r="D131" s="483"/>
      <c r="E131" s="483"/>
      <c r="F131" s="483"/>
      <c r="G131" s="483"/>
      <c r="H131" s="483"/>
      <c r="I131" s="56"/>
    </row>
    <row r="132" spans="1:9">
      <c r="A132" s="75" t="s">
        <v>420</v>
      </c>
      <c r="B132" s="483"/>
      <c r="C132" s="483"/>
      <c r="D132" s="483"/>
      <c r="E132" s="483"/>
      <c r="F132" s="483"/>
      <c r="G132" s="483"/>
      <c r="H132" s="483"/>
      <c r="I132" s="56"/>
    </row>
    <row r="133" spans="1:9">
      <c r="A133" s="75" t="s">
        <v>421</v>
      </c>
      <c r="B133" s="483"/>
      <c r="C133" s="483"/>
      <c r="D133" s="483"/>
      <c r="E133" s="483"/>
      <c r="F133" s="483"/>
      <c r="G133" s="483"/>
      <c r="H133" s="483"/>
      <c r="I133" s="56"/>
    </row>
    <row r="134" spans="1:9">
      <c r="A134" s="75" t="s">
        <v>1420</v>
      </c>
      <c r="B134" s="483"/>
      <c r="C134" s="483"/>
      <c r="D134" s="483"/>
      <c r="E134" s="483"/>
      <c r="F134" s="483"/>
      <c r="G134" s="483"/>
      <c r="H134" s="483"/>
      <c r="I134" s="56"/>
    </row>
    <row r="135" spans="1:9" ht="15.75">
      <c r="A135" s="496"/>
      <c r="B135" s="483"/>
      <c r="C135" s="483"/>
      <c r="D135" s="483"/>
      <c r="E135" s="483"/>
      <c r="F135" s="483"/>
      <c r="G135" s="483"/>
      <c r="H135" s="483"/>
      <c r="I135" s="56"/>
    </row>
    <row r="136" spans="1:9" ht="15.75">
      <c r="A136" s="496"/>
      <c r="B136" s="483"/>
      <c r="C136" s="483"/>
      <c r="D136" s="483"/>
      <c r="E136" s="483"/>
      <c r="F136" s="483"/>
      <c r="G136" s="483"/>
      <c r="H136" s="483"/>
      <c r="I136" s="56"/>
    </row>
    <row r="137" spans="1:9" ht="15.75">
      <c r="A137" s="496"/>
      <c r="B137" s="483"/>
      <c r="C137" s="483"/>
      <c r="D137" s="483"/>
      <c r="E137" s="483"/>
      <c r="F137" s="483"/>
      <c r="G137" s="483"/>
      <c r="H137" s="483"/>
      <c r="I137" s="56"/>
    </row>
    <row r="138" spans="1:9" ht="15.75">
      <c r="A138" s="496"/>
      <c r="B138" s="483"/>
      <c r="C138" s="483"/>
      <c r="D138" s="483"/>
      <c r="E138" s="483"/>
      <c r="F138" s="483"/>
      <c r="G138" s="483"/>
      <c r="H138" s="483"/>
      <c r="I138" s="56"/>
    </row>
    <row r="139" spans="1:9" ht="15.75">
      <c r="A139" s="496"/>
      <c r="B139" s="483"/>
      <c r="C139" s="483"/>
      <c r="D139" s="483"/>
      <c r="E139" s="483"/>
      <c r="F139" s="483"/>
      <c r="G139" s="483"/>
      <c r="H139" s="483"/>
      <c r="I139" s="56"/>
    </row>
    <row r="140" spans="1:9" ht="15.75">
      <c r="A140" s="496"/>
      <c r="B140" s="483"/>
      <c r="C140" s="483"/>
      <c r="D140" s="483"/>
      <c r="E140" s="483"/>
      <c r="F140" s="483"/>
      <c r="G140" s="483"/>
      <c r="H140" s="483"/>
      <c r="I140" s="56"/>
    </row>
    <row r="141" spans="1:9" ht="15.75">
      <c r="A141" s="496"/>
      <c r="B141" s="483"/>
      <c r="C141" s="483"/>
      <c r="D141" s="483"/>
      <c r="E141" s="483"/>
      <c r="F141" s="483"/>
      <c r="G141" s="483"/>
      <c r="H141" s="483"/>
      <c r="I141" s="56"/>
    </row>
    <row r="142" spans="1:9" ht="15.75">
      <c r="A142" s="496"/>
      <c r="B142" s="483"/>
      <c r="C142" s="483"/>
      <c r="D142" s="483"/>
      <c r="E142" s="483"/>
      <c r="F142" s="483"/>
      <c r="G142" s="483"/>
      <c r="H142" s="483"/>
      <c r="I142" s="56"/>
    </row>
    <row r="143" spans="1:9" ht="15.75">
      <c r="A143" s="496"/>
      <c r="B143" s="483"/>
      <c r="C143" s="483"/>
      <c r="D143" s="483"/>
      <c r="E143" s="483"/>
      <c r="F143" s="483"/>
      <c r="G143" s="483"/>
      <c r="H143" s="483"/>
      <c r="I143" s="56"/>
    </row>
    <row r="144" spans="1:9" ht="15.75">
      <c r="A144" s="496"/>
      <c r="B144" s="483"/>
      <c r="C144" s="483"/>
      <c r="D144" s="483"/>
      <c r="E144" s="483"/>
      <c r="F144" s="483"/>
      <c r="G144" s="483"/>
      <c r="H144" s="483"/>
      <c r="I144" s="56"/>
    </row>
    <row r="145" spans="1:9" ht="15.75">
      <c r="A145" s="496"/>
      <c r="B145" s="483"/>
      <c r="C145" s="483"/>
      <c r="D145" s="483"/>
      <c r="E145" s="483"/>
      <c r="F145" s="483"/>
      <c r="G145" s="483"/>
      <c r="H145" s="483"/>
      <c r="I145" s="56"/>
    </row>
    <row r="146" spans="1:9" ht="15.75">
      <c r="A146" s="496"/>
      <c r="B146" s="483"/>
      <c r="C146" s="483"/>
      <c r="D146" s="483"/>
      <c r="E146" s="483"/>
      <c r="F146" s="483"/>
      <c r="G146" s="483"/>
      <c r="H146" s="483"/>
      <c r="I146" s="56"/>
    </row>
    <row r="147" spans="1:9" ht="15.75">
      <c r="A147" s="55"/>
      <c r="I147" s="56"/>
    </row>
    <row r="148" spans="1:9" ht="15.75">
      <c r="A148" s="55"/>
      <c r="I148" s="56"/>
    </row>
    <row r="149" spans="1:9" ht="15.75">
      <c r="A149" s="55"/>
      <c r="I149" s="56"/>
    </row>
    <row r="150" spans="1:9" ht="15.75">
      <c r="A150" s="55"/>
      <c r="I150" s="56"/>
    </row>
    <row r="151" spans="1:9" ht="15.75">
      <c r="A151" s="55"/>
      <c r="I151" s="56"/>
    </row>
    <row r="152" spans="1:9" ht="15.75">
      <c r="A152" s="55"/>
      <c r="I152" s="56"/>
    </row>
    <row r="153" spans="1:9" ht="15.75">
      <c r="A153" s="55"/>
      <c r="I153" s="56"/>
    </row>
    <row r="154" spans="1:9" ht="15.75">
      <c r="A154" s="55"/>
      <c r="I154" s="56"/>
    </row>
    <row r="155" spans="1:9" ht="15.75">
      <c r="A155" s="55"/>
      <c r="I155" s="56"/>
    </row>
    <row r="156" spans="1:9" ht="15.75">
      <c r="A156" s="55"/>
      <c r="I156" s="56"/>
    </row>
    <row r="157" spans="1:9" ht="15.75">
      <c r="A157" s="55"/>
      <c r="I157" s="56"/>
    </row>
    <row r="158" spans="1:9" ht="15.75">
      <c r="A158" s="55"/>
      <c r="I158" s="56"/>
    </row>
    <row r="159" spans="1:9" ht="15.75">
      <c r="A159" s="55"/>
      <c r="I159" s="56"/>
    </row>
    <row r="160" spans="1:9" ht="15.75">
      <c r="A160" s="55"/>
      <c r="I160" s="56"/>
    </row>
    <row r="161" spans="1:9" ht="15.75">
      <c r="A161" s="55"/>
      <c r="I161" s="56"/>
    </row>
    <row r="162" spans="1:9" ht="15.75">
      <c r="A162" s="55"/>
      <c r="I162" s="56"/>
    </row>
    <row r="163" spans="1:9" ht="15.75">
      <c r="A163" s="55"/>
      <c r="I163" s="56"/>
    </row>
    <row r="164" spans="1:9" ht="15.75">
      <c r="A164" s="55"/>
      <c r="I164" s="56"/>
    </row>
    <row r="165" spans="1:9" ht="15.75">
      <c r="A165" s="55"/>
      <c r="I165" s="56"/>
    </row>
    <row r="166" spans="1:9" ht="15.75">
      <c r="A166" s="55"/>
      <c r="I166" s="56"/>
    </row>
    <row r="167" spans="1:9" ht="15.75">
      <c r="A167" s="55"/>
      <c r="I167" s="56"/>
    </row>
    <row r="168" spans="1:9" ht="15.75">
      <c r="A168" s="55"/>
      <c r="I168" s="56"/>
    </row>
    <row r="169" spans="1:9" ht="15.75">
      <c r="A169" s="55"/>
      <c r="I169" s="56"/>
    </row>
    <row r="170" spans="1:9" ht="15.75">
      <c r="A170" s="55"/>
      <c r="I170" s="56"/>
    </row>
    <row r="171" spans="1:9" ht="15.75">
      <c r="A171" s="55"/>
      <c r="I171" s="56"/>
    </row>
    <row r="172" spans="1:9" ht="15.75">
      <c r="A172" s="55"/>
      <c r="I172" s="56"/>
    </row>
    <row r="173" spans="1:9" ht="15.75">
      <c r="A173" s="55"/>
      <c r="I173" s="56"/>
    </row>
    <row r="174" spans="1:9" ht="15.75">
      <c r="A174" s="55"/>
      <c r="I174" s="56"/>
    </row>
    <row r="175" spans="1:9" ht="15.75">
      <c r="A175" s="55"/>
      <c r="I175" s="56"/>
    </row>
    <row r="176" spans="1:9" ht="15.75">
      <c r="A176" s="55"/>
      <c r="I176" s="56"/>
    </row>
    <row r="177" spans="1:9" ht="15.75">
      <c r="A177" s="55"/>
      <c r="I177" s="56"/>
    </row>
    <row r="178" spans="1:9" ht="15.75">
      <c r="A178" s="55"/>
      <c r="I178" s="56"/>
    </row>
    <row r="179" spans="1:9" ht="15.75">
      <c r="A179" s="55"/>
      <c r="I179" s="56"/>
    </row>
    <row r="180" spans="1:9" ht="15.75">
      <c r="A180" s="55"/>
      <c r="I180" s="56"/>
    </row>
    <row r="181" spans="1:9" ht="15.75">
      <c r="A181" s="55"/>
      <c r="I181" s="56"/>
    </row>
    <row r="182" spans="1:9" ht="15.75">
      <c r="A182" s="55"/>
      <c r="I182" s="56"/>
    </row>
    <row r="183" spans="1:9" ht="15.75">
      <c r="A183" s="55"/>
      <c r="I183" s="56"/>
    </row>
    <row r="184" spans="1:9" ht="15.75">
      <c r="A184" s="55"/>
      <c r="I184" s="56"/>
    </row>
    <row r="185" spans="1:9" ht="15.75">
      <c r="A185" s="55"/>
      <c r="I185" s="56"/>
    </row>
    <row r="186" spans="1:9" ht="15.75">
      <c r="A186" s="55"/>
      <c r="I186" s="56"/>
    </row>
    <row r="187" spans="1:9" ht="15.75">
      <c r="A187" s="55"/>
      <c r="I187" s="56"/>
    </row>
    <row r="188" spans="1:9" ht="15.75">
      <c r="A188" s="55"/>
      <c r="I188" s="56"/>
    </row>
    <row r="189" spans="1:9" ht="15.75">
      <c r="A189" s="55"/>
      <c r="I189" s="56"/>
    </row>
    <row r="190" spans="1:9" ht="15.75">
      <c r="A190" s="55"/>
      <c r="I190" s="56"/>
    </row>
    <row r="191" spans="1:9" ht="15.75">
      <c r="A191" s="55"/>
      <c r="I191" s="56"/>
    </row>
    <row r="192" spans="1:9" ht="15.75">
      <c r="A192" s="55"/>
      <c r="I192" s="56"/>
    </row>
    <row r="193" spans="1:9" ht="15.75">
      <c r="A193" s="55"/>
      <c r="I193" s="56"/>
    </row>
    <row r="194" spans="1:9" ht="15.75">
      <c r="A194" s="55"/>
      <c r="I194" s="56"/>
    </row>
    <row r="195" spans="1:9" ht="15.75">
      <c r="A195" s="55"/>
      <c r="I195" s="56"/>
    </row>
    <row r="196" spans="1:9" ht="15.75">
      <c r="A196" s="55"/>
      <c r="I196" s="56"/>
    </row>
    <row r="197" spans="1:9" ht="15.75">
      <c r="A197" s="55"/>
      <c r="I197" s="56"/>
    </row>
    <row r="198" spans="1:9" ht="15.75">
      <c r="A198" s="55"/>
      <c r="I198" s="56"/>
    </row>
    <row r="199" spans="1:9" ht="15.75">
      <c r="A199" s="55"/>
      <c r="I199" s="56"/>
    </row>
    <row r="200" spans="1:9" ht="15.75">
      <c r="A200" s="55"/>
      <c r="I200" s="56"/>
    </row>
    <row r="201" spans="1:9" ht="15.75">
      <c r="A201" s="55"/>
    </row>
    <row r="202" spans="1:9" ht="15.75">
      <c r="A202" s="55"/>
    </row>
    <row r="203" spans="1:9" ht="15.75">
      <c r="A203" s="55"/>
    </row>
    <row r="204" spans="1:9" ht="15.75">
      <c r="A204" s="55"/>
    </row>
    <row r="205" spans="1:9" ht="15.75">
      <c r="A205" s="55"/>
    </row>
    <row r="206" spans="1:9" ht="15.75">
      <c r="A206" s="55"/>
    </row>
    <row r="207" spans="1:9" ht="15.75">
      <c r="A207" s="55"/>
    </row>
    <row r="208" spans="1:9"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6">
    <mergeCell ref="A3:AF3"/>
    <mergeCell ref="A4:AF5"/>
    <mergeCell ref="A61:H61"/>
    <mergeCell ref="A62:H62"/>
    <mergeCell ref="A1:AF1"/>
    <mergeCell ref="A2:AF2"/>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E18" sqref="E18"/>
    </sheetView>
  </sheetViews>
  <sheetFormatPr baseColWidth="10" defaultColWidth="9.140625" defaultRowHeight="18"/>
  <cols>
    <col min="1" max="1" width="132.28515625" style="465" customWidth="1"/>
    <col min="2" max="8" width="20.140625" style="25" bestFit="1" customWidth="1"/>
    <col min="9" max="9" width="20.140625" style="33" bestFit="1" customWidth="1"/>
    <col min="10" max="256" width="9.140625" style="25"/>
    <col min="257" max="257" width="132.28515625" style="25" customWidth="1"/>
    <col min="258" max="265" width="20.140625" style="25" bestFit="1" customWidth="1"/>
    <col min="266" max="512" width="9.140625" style="25"/>
    <col min="513" max="513" width="132.28515625" style="25" customWidth="1"/>
    <col min="514" max="521" width="20.140625" style="25" bestFit="1" customWidth="1"/>
    <col min="522" max="768" width="9.140625" style="25"/>
    <col min="769" max="769" width="132.28515625" style="25" customWidth="1"/>
    <col min="770" max="777" width="20.140625" style="25" bestFit="1" customWidth="1"/>
    <col min="778" max="1024" width="9.140625" style="25"/>
    <col min="1025" max="1025" width="132.28515625" style="25" customWidth="1"/>
    <col min="1026" max="1033" width="20.140625" style="25" bestFit="1" customWidth="1"/>
    <col min="1034" max="1280" width="9.140625" style="25"/>
    <col min="1281" max="1281" width="132.28515625" style="25" customWidth="1"/>
    <col min="1282" max="1289" width="20.140625" style="25" bestFit="1" customWidth="1"/>
    <col min="1290" max="1536" width="9.140625" style="25"/>
    <col min="1537" max="1537" width="132.28515625" style="25" customWidth="1"/>
    <col min="1538" max="1545" width="20.140625" style="25" bestFit="1" customWidth="1"/>
    <col min="1546" max="1792" width="9.140625" style="25"/>
    <col min="1793" max="1793" width="132.28515625" style="25" customWidth="1"/>
    <col min="1794" max="1801" width="20.140625" style="25" bestFit="1" customWidth="1"/>
    <col min="1802" max="2048" width="9.140625" style="25"/>
    <col min="2049" max="2049" width="132.28515625" style="25" customWidth="1"/>
    <col min="2050" max="2057" width="20.140625" style="25" bestFit="1" customWidth="1"/>
    <col min="2058" max="2304" width="9.140625" style="25"/>
    <col min="2305" max="2305" width="132.28515625" style="25" customWidth="1"/>
    <col min="2306" max="2313" width="20.140625" style="25" bestFit="1" customWidth="1"/>
    <col min="2314" max="2560" width="9.140625" style="25"/>
    <col min="2561" max="2561" width="132.28515625" style="25" customWidth="1"/>
    <col min="2562" max="2569" width="20.140625" style="25" bestFit="1" customWidth="1"/>
    <col min="2570" max="2816" width="9.140625" style="25"/>
    <col min="2817" max="2817" width="132.28515625" style="25" customWidth="1"/>
    <col min="2818" max="2825" width="20.140625" style="25" bestFit="1" customWidth="1"/>
    <col min="2826" max="3072" width="9.140625" style="25"/>
    <col min="3073" max="3073" width="132.28515625" style="25" customWidth="1"/>
    <col min="3074" max="3081" width="20.140625" style="25" bestFit="1" customWidth="1"/>
    <col min="3082" max="3328" width="9.140625" style="25"/>
    <col min="3329" max="3329" width="132.28515625" style="25" customWidth="1"/>
    <col min="3330" max="3337" width="20.140625" style="25" bestFit="1" customWidth="1"/>
    <col min="3338" max="3584" width="9.140625" style="25"/>
    <col min="3585" max="3585" width="132.28515625" style="25" customWidth="1"/>
    <col min="3586" max="3593" width="20.140625" style="25" bestFit="1" customWidth="1"/>
    <col min="3594" max="3840" width="9.140625" style="25"/>
    <col min="3841" max="3841" width="132.28515625" style="25" customWidth="1"/>
    <col min="3842" max="3849" width="20.140625" style="25" bestFit="1" customWidth="1"/>
    <col min="3850" max="4096" width="9.140625" style="25"/>
    <col min="4097" max="4097" width="132.28515625" style="25" customWidth="1"/>
    <col min="4098" max="4105" width="20.140625" style="25" bestFit="1" customWidth="1"/>
    <col min="4106" max="4352" width="9.140625" style="25"/>
    <col min="4353" max="4353" width="132.28515625" style="25" customWidth="1"/>
    <col min="4354" max="4361" width="20.140625" style="25" bestFit="1" customWidth="1"/>
    <col min="4362" max="4608" width="9.140625" style="25"/>
    <col min="4609" max="4609" width="132.28515625" style="25" customWidth="1"/>
    <col min="4610" max="4617" width="20.140625" style="25" bestFit="1" customWidth="1"/>
    <col min="4618" max="4864" width="9.140625" style="25"/>
    <col min="4865" max="4865" width="132.28515625" style="25" customWidth="1"/>
    <col min="4866" max="4873" width="20.140625" style="25" bestFit="1" customWidth="1"/>
    <col min="4874" max="5120" width="9.140625" style="25"/>
    <col min="5121" max="5121" width="132.28515625" style="25" customWidth="1"/>
    <col min="5122" max="5129" width="20.140625" style="25" bestFit="1" customWidth="1"/>
    <col min="5130" max="5376" width="9.140625" style="25"/>
    <col min="5377" max="5377" width="132.28515625" style="25" customWidth="1"/>
    <col min="5378" max="5385" width="20.140625" style="25" bestFit="1" customWidth="1"/>
    <col min="5386" max="5632" width="9.140625" style="25"/>
    <col min="5633" max="5633" width="132.28515625" style="25" customWidth="1"/>
    <col min="5634" max="5641" width="20.140625" style="25" bestFit="1" customWidth="1"/>
    <col min="5642" max="5888" width="9.140625" style="25"/>
    <col min="5889" max="5889" width="132.28515625" style="25" customWidth="1"/>
    <col min="5890" max="5897" width="20.140625" style="25" bestFit="1" customWidth="1"/>
    <col min="5898" max="6144" width="9.140625" style="25"/>
    <col min="6145" max="6145" width="132.28515625" style="25" customWidth="1"/>
    <col min="6146" max="6153" width="20.140625" style="25" bestFit="1" customWidth="1"/>
    <col min="6154" max="6400" width="9.140625" style="25"/>
    <col min="6401" max="6401" width="132.28515625" style="25" customWidth="1"/>
    <col min="6402" max="6409" width="20.140625" style="25" bestFit="1" customWidth="1"/>
    <col min="6410" max="6656" width="9.140625" style="25"/>
    <col min="6657" max="6657" width="132.28515625" style="25" customWidth="1"/>
    <col min="6658" max="6665" width="20.140625" style="25" bestFit="1" customWidth="1"/>
    <col min="6666" max="6912" width="9.140625" style="25"/>
    <col min="6913" max="6913" width="132.28515625" style="25" customWidth="1"/>
    <col min="6914" max="6921" width="20.140625" style="25" bestFit="1" customWidth="1"/>
    <col min="6922" max="7168" width="9.140625" style="25"/>
    <col min="7169" max="7169" width="132.28515625" style="25" customWidth="1"/>
    <col min="7170" max="7177" width="20.140625" style="25" bestFit="1" customWidth="1"/>
    <col min="7178" max="7424" width="9.140625" style="25"/>
    <col min="7425" max="7425" width="132.28515625" style="25" customWidth="1"/>
    <col min="7426" max="7433" width="20.140625" style="25" bestFit="1" customWidth="1"/>
    <col min="7434" max="7680" width="9.140625" style="25"/>
    <col min="7681" max="7681" width="132.28515625" style="25" customWidth="1"/>
    <col min="7682" max="7689" width="20.140625" style="25" bestFit="1" customWidth="1"/>
    <col min="7690" max="7936" width="9.140625" style="25"/>
    <col min="7937" max="7937" width="132.28515625" style="25" customWidth="1"/>
    <col min="7938" max="7945" width="20.140625" style="25" bestFit="1" customWidth="1"/>
    <col min="7946" max="8192" width="9.140625" style="25"/>
    <col min="8193" max="8193" width="132.28515625" style="25" customWidth="1"/>
    <col min="8194" max="8201" width="20.140625" style="25" bestFit="1" customWidth="1"/>
    <col min="8202" max="8448" width="9.140625" style="25"/>
    <col min="8449" max="8449" width="132.28515625" style="25" customWidth="1"/>
    <col min="8450" max="8457" width="20.140625" style="25" bestFit="1" customWidth="1"/>
    <col min="8458" max="8704" width="9.140625" style="25"/>
    <col min="8705" max="8705" width="132.28515625" style="25" customWidth="1"/>
    <col min="8706" max="8713" width="20.140625" style="25" bestFit="1" customWidth="1"/>
    <col min="8714" max="8960" width="9.140625" style="25"/>
    <col min="8961" max="8961" width="132.28515625" style="25" customWidth="1"/>
    <col min="8962" max="8969" width="20.140625" style="25" bestFit="1" customWidth="1"/>
    <col min="8970" max="9216" width="9.140625" style="25"/>
    <col min="9217" max="9217" width="132.28515625" style="25" customWidth="1"/>
    <col min="9218" max="9225" width="20.140625" style="25" bestFit="1" customWidth="1"/>
    <col min="9226" max="9472" width="9.140625" style="25"/>
    <col min="9473" max="9473" width="132.28515625" style="25" customWidth="1"/>
    <col min="9474" max="9481" width="20.140625" style="25" bestFit="1" customWidth="1"/>
    <col min="9482" max="9728" width="9.140625" style="25"/>
    <col min="9729" max="9729" width="132.28515625" style="25" customWidth="1"/>
    <col min="9730" max="9737" width="20.140625" style="25" bestFit="1" customWidth="1"/>
    <col min="9738" max="9984" width="9.140625" style="25"/>
    <col min="9985" max="9985" width="132.28515625" style="25" customWidth="1"/>
    <col min="9986" max="9993" width="20.140625" style="25" bestFit="1" customWidth="1"/>
    <col min="9994" max="10240" width="9.140625" style="25"/>
    <col min="10241" max="10241" width="132.28515625" style="25" customWidth="1"/>
    <col min="10242" max="10249" width="20.140625" style="25" bestFit="1" customWidth="1"/>
    <col min="10250" max="10496" width="9.140625" style="25"/>
    <col min="10497" max="10497" width="132.28515625" style="25" customWidth="1"/>
    <col min="10498" max="10505" width="20.140625" style="25" bestFit="1" customWidth="1"/>
    <col min="10506" max="10752" width="9.140625" style="25"/>
    <col min="10753" max="10753" width="132.28515625" style="25" customWidth="1"/>
    <col min="10754" max="10761" width="20.140625" style="25" bestFit="1" customWidth="1"/>
    <col min="10762" max="11008" width="9.140625" style="25"/>
    <col min="11009" max="11009" width="132.28515625" style="25" customWidth="1"/>
    <col min="11010" max="11017" width="20.140625" style="25" bestFit="1" customWidth="1"/>
    <col min="11018" max="11264" width="9.140625" style="25"/>
    <col min="11265" max="11265" width="132.28515625" style="25" customWidth="1"/>
    <col min="11266" max="11273" width="20.140625" style="25" bestFit="1" customWidth="1"/>
    <col min="11274" max="11520" width="9.140625" style="25"/>
    <col min="11521" max="11521" width="132.28515625" style="25" customWidth="1"/>
    <col min="11522" max="11529" width="20.140625" style="25" bestFit="1" customWidth="1"/>
    <col min="11530" max="11776" width="9.140625" style="25"/>
    <col min="11777" max="11777" width="132.28515625" style="25" customWidth="1"/>
    <col min="11778" max="11785" width="20.140625" style="25" bestFit="1" customWidth="1"/>
    <col min="11786" max="12032" width="9.140625" style="25"/>
    <col min="12033" max="12033" width="132.28515625" style="25" customWidth="1"/>
    <col min="12034" max="12041" width="20.140625" style="25" bestFit="1" customWidth="1"/>
    <col min="12042" max="12288" width="9.140625" style="25"/>
    <col min="12289" max="12289" width="132.28515625" style="25" customWidth="1"/>
    <col min="12290" max="12297" width="20.140625" style="25" bestFit="1" customWidth="1"/>
    <col min="12298" max="12544" width="9.140625" style="25"/>
    <col min="12545" max="12545" width="132.28515625" style="25" customWidth="1"/>
    <col min="12546" max="12553" width="20.140625" style="25" bestFit="1" customWidth="1"/>
    <col min="12554" max="12800" width="9.140625" style="25"/>
    <col min="12801" max="12801" width="132.28515625" style="25" customWidth="1"/>
    <col min="12802" max="12809" width="20.140625" style="25" bestFit="1" customWidth="1"/>
    <col min="12810" max="13056" width="9.140625" style="25"/>
    <col min="13057" max="13057" width="132.28515625" style="25" customWidth="1"/>
    <col min="13058" max="13065" width="20.140625" style="25" bestFit="1" customWidth="1"/>
    <col min="13066" max="13312" width="9.140625" style="25"/>
    <col min="13313" max="13313" width="132.28515625" style="25" customWidth="1"/>
    <col min="13314" max="13321" width="20.140625" style="25" bestFit="1" customWidth="1"/>
    <col min="13322" max="13568" width="9.140625" style="25"/>
    <col min="13569" max="13569" width="132.28515625" style="25" customWidth="1"/>
    <col min="13570" max="13577" width="20.140625" style="25" bestFit="1" customWidth="1"/>
    <col min="13578" max="13824" width="9.140625" style="25"/>
    <col min="13825" max="13825" width="132.28515625" style="25" customWidth="1"/>
    <col min="13826" max="13833" width="20.140625" style="25" bestFit="1" customWidth="1"/>
    <col min="13834" max="14080" width="9.140625" style="25"/>
    <col min="14081" max="14081" width="132.28515625" style="25" customWidth="1"/>
    <col min="14082" max="14089" width="20.140625" style="25" bestFit="1" customWidth="1"/>
    <col min="14090" max="14336" width="9.140625" style="25"/>
    <col min="14337" max="14337" width="132.28515625" style="25" customWidth="1"/>
    <col min="14338" max="14345" width="20.140625" style="25" bestFit="1" customWidth="1"/>
    <col min="14346" max="14592" width="9.140625" style="25"/>
    <col min="14593" max="14593" width="132.28515625" style="25" customWidth="1"/>
    <col min="14594" max="14601" width="20.140625" style="25" bestFit="1" customWidth="1"/>
    <col min="14602" max="14848" width="9.140625" style="25"/>
    <col min="14849" max="14849" width="132.28515625" style="25" customWidth="1"/>
    <col min="14850" max="14857" width="20.140625" style="25" bestFit="1" customWidth="1"/>
    <col min="14858" max="15104" width="9.140625" style="25"/>
    <col min="15105" max="15105" width="132.28515625" style="25" customWidth="1"/>
    <col min="15106" max="15113" width="20.140625" style="25" bestFit="1" customWidth="1"/>
    <col min="15114" max="15360" width="9.140625" style="25"/>
    <col min="15361" max="15361" width="132.28515625" style="25" customWidth="1"/>
    <col min="15362" max="15369" width="20.140625" style="25" bestFit="1" customWidth="1"/>
    <col min="15370" max="15616" width="9.140625" style="25"/>
    <col min="15617" max="15617" width="132.28515625" style="25" customWidth="1"/>
    <col min="15618" max="15625" width="20.140625" style="25" bestFit="1" customWidth="1"/>
    <col min="15626" max="15872" width="9.140625" style="25"/>
    <col min="15873" max="15873" width="132.28515625" style="25" customWidth="1"/>
    <col min="15874" max="15881" width="20.140625" style="25" bestFit="1" customWidth="1"/>
    <col min="15882" max="16128" width="9.140625" style="25"/>
    <col min="16129" max="16129" width="132.28515625" style="25" customWidth="1"/>
    <col min="16130" max="16137" width="20.140625" style="25" bestFit="1" customWidth="1"/>
    <col min="16138" max="16384" width="9.140625" style="25"/>
  </cols>
  <sheetData>
    <row r="1" spans="1:9" ht="43.5" customHeight="1">
      <c r="A1" s="1172" t="s">
        <v>1286</v>
      </c>
      <c r="B1" s="1172"/>
      <c r="C1" s="1172"/>
      <c r="D1" s="1172"/>
      <c r="E1" s="1172"/>
      <c r="F1" s="1172"/>
      <c r="G1" s="1172"/>
      <c r="H1" s="1172"/>
      <c r="I1" s="1172"/>
    </row>
    <row r="2" spans="1:9" ht="43.5" customHeight="1">
      <c r="A2" s="1172" t="s">
        <v>423</v>
      </c>
      <c r="B2" s="1172"/>
      <c r="C2" s="1172"/>
      <c r="D2" s="1172"/>
      <c r="E2" s="1172"/>
      <c r="F2" s="1172"/>
      <c r="G2" s="1172"/>
      <c r="H2" s="1172"/>
      <c r="I2" s="1172"/>
    </row>
    <row r="3" spans="1:9" ht="43.5" customHeight="1">
      <c r="A3" s="1173" t="s">
        <v>1328</v>
      </c>
      <c r="B3" s="1173"/>
      <c r="C3" s="1173"/>
      <c r="D3" s="1173"/>
      <c r="E3" s="1173"/>
      <c r="F3" s="1173"/>
      <c r="G3" s="1173"/>
      <c r="H3" s="1173"/>
      <c r="I3" s="1173"/>
    </row>
    <row r="4" spans="1:9" ht="19.5" customHeight="1" thickBot="1">
      <c r="A4" s="1172"/>
      <c r="B4" s="1172"/>
      <c r="C4" s="1172"/>
      <c r="D4" s="1172"/>
      <c r="E4" s="1172"/>
      <c r="F4" s="1172"/>
      <c r="G4" s="1172"/>
      <c r="H4" s="1172"/>
      <c r="I4" s="1172"/>
    </row>
    <row r="5" spans="1:9" s="26" customFormat="1" ht="36.75" customHeight="1" thickTop="1" thickBot="1">
      <c r="A5" s="453" t="s">
        <v>296</v>
      </c>
      <c r="B5" s="76" t="s">
        <v>424</v>
      </c>
      <c r="C5" s="76" t="s">
        <v>425</v>
      </c>
      <c r="D5" s="76" t="s">
        <v>1202</v>
      </c>
      <c r="E5" s="76" t="s">
        <v>1314</v>
      </c>
      <c r="F5" s="76" t="s">
        <v>1369</v>
      </c>
      <c r="G5" s="76" t="s">
        <v>1505</v>
      </c>
      <c r="H5" s="76" t="s">
        <v>1445</v>
      </c>
      <c r="I5" s="76" t="s">
        <v>1506</v>
      </c>
    </row>
    <row r="6" spans="1:9" ht="15" customHeight="1" thickTop="1" thickBot="1">
      <c r="A6" s="454"/>
      <c r="B6" s="604"/>
      <c r="C6" s="604"/>
      <c r="D6" s="604"/>
      <c r="E6" s="604"/>
      <c r="F6" s="604"/>
      <c r="G6" s="604"/>
      <c r="H6" s="604"/>
      <c r="I6" s="604"/>
    </row>
    <row r="7" spans="1:9" ht="24" customHeight="1" thickTop="1" thickBot="1">
      <c r="A7" s="27" t="s">
        <v>426</v>
      </c>
      <c r="B7" s="779">
        <v>780390675.32798839</v>
      </c>
      <c r="C7" s="779">
        <v>864792719.37755108</v>
      </c>
      <c r="D7" s="779">
        <v>925186732.72448981</v>
      </c>
      <c r="E7" s="779">
        <v>982876334.88483965</v>
      </c>
      <c r="F7" s="779">
        <v>1087957861.6311953</v>
      </c>
      <c r="G7" s="779">
        <v>1125931763.1836734</v>
      </c>
      <c r="H7" s="779">
        <v>1180385172.2827988</v>
      </c>
      <c r="I7" s="779">
        <v>1177659804.2623906</v>
      </c>
    </row>
    <row r="8" spans="1:9" s="79" customFormat="1" ht="21" customHeight="1" thickTop="1">
      <c r="A8" s="77" t="s">
        <v>8</v>
      </c>
      <c r="B8" s="780">
        <v>84104401.597667649</v>
      </c>
      <c r="C8" s="780">
        <v>97493556.451895043</v>
      </c>
      <c r="D8" s="780">
        <v>109406807.20553935</v>
      </c>
      <c r="E8" s="780">
        <v>113535955.68658891</v>
      </c>
      <c r="F8" s="780">
        <v>123772089.60058309</v>
      </c>
      <c r="G8" s="780">
        <v>126035347.48250729</v>
      </c>
      <c r="H8" s="780">
        <v>125852192.53206997</v>
      </c>
      <c r="I8" s="780">
        <v>137615731.99416909</v>
      </c>
    </row>
    <row r="9" spans="1:9" s="79" customFormat="1" ht="21" customHeight="1">
      <c r="A9" s="77" t="s">
        <v>17</v>
      </c>
      <c r="B9" s="780">
        <v>94513237.049562678</v>
      </c>
      <c r="C9" s="780">
        <v>112252539.24052478</v>
      </c>
      <c r="D9" s="780">
        <v>126742016.86005831</v>
      </c>
      <c r="E9" s="780">
        <v>144080094.51603499</v>
      </c>
      <c r="F9" s="780">
        <v>152886279.20116618</v>
      </c>
      <c r="G9" s="780">
        <v>155974672.45626822</v>
      </c>
      <c r="H9" s="780">
        <v>141146795.7478134</v>
      </c>
      <c r="I9" s="780">
        <v>140343766.86880466</v>
      </c>
    </row>
    <row r="10" spans="1:9" s="79" customFormat="1" ht="21" customHeight="1">
      <c r="A10" s="77" t="s">
        <v>26</v>
      </c>
      <c r="B10" s="780">
        <v>561725804.03061223</v>
      </c>
      <c r="C10" s="780">
        <v>613223959.51895046</v>
      </c>
      <c r="D10" s="780">
        <v>649208113.79154515</v>
      </c>
      <c r="E10" s="780">
        <v>684778875.65451896</v>
      </c>
      <c r="F10" s="780">
        <v>769689812.20262396</v>
      </c>
      <c r="G10" s="780">
        <v>800715583.70845473</v>
      </c>
      <c r="H10" s="780">
        <v>845721472.89941692</v>
      </c>
      <c r="I10" s="780">
        <v>852580074.75801754</v>
      </c>
    </row>
    <row r="11" spans="1:9" s="79" customFormat="1" ht="21" customHeight="1">
      <c r="A11" s="455" t="s">
        <v>427</v>
      </c>
      <c r="B11" s="780">
        <v>582090564.01457727</v>
      </c>
      <c r="C11" s="780">
        <v>632323571.33381927</v>
      </c>
      <c r="D11" s="780">
        <v>669088262.367347</v>
      </c>
      <c r="E11" s="780">
        <v>705468140.5029155</v>
      </c>
      <c r="F11" s="780">
        <v>792957405.451895</v>
      </c>
      <c r="G11" s="780">
        <v>822257758.78717196</v>
      </c>
      <c r="H11" s="780">
        <v>870421542.60058308</v>
      </c>
      <c r="I11" s="780">
        <v>873266296.80466473</v>
      </c>
    </row>
    <row r="12" spans="1:9" s="79" customFormat="1" ht="21" customHeight="1">
      <c r="A12" s="455" t="s">
        <v>428</v>
      </c>
      <c r="B12" s="780">
        <v>574755426.91107869</v>
      </c>
      <c r="C12" s="780">
        <v>622064251.02478135</v>
      </c>
      <c r="D12" s="780">
        <v>653735894.64285719</v>
      </c>
      <c r="E12" s="780">
        <v>688038221.07434392</v>
      </c>
      <c r="F12" s="780">
        <v>768761359.26093292</v>
      </c>
      <c r="G12" s="780">
        <v>797781319.93002915</v>
      </c>
      <c r="H12" s="780">
        <v>841618219.25072896</v>
      </c>
      <c r="I12" s="780">
        <v>844427628.48250735</v>
      </c>
    </row>
    <row r="13" spans="1:9" s="79" customFormat="1" ht="21" customHeight="1">
      <c r="A13" s="455" t="s">
        <v>429</v>
      </c>
      <c r="B13" s="780">
        <v>7335137.1034985427</v>
      </c>
      <c r="C13" s="780">
        <v>10259320.3090379</v>
      </c>
      <c r="D13" s="780">
        <v>15352367.724489797</v>
      </c>
      <c r="E13" s="780">
        <v>17429919.428571429</v>
      </c>
      <c r="F13" s="780">
        <v>24196046.190962099</v>
      </c>
      <c r="G13" s="780">
        <v>24476438.857142858</v>
      </c>
      <c r="H13" s="780">
        <v>28803323.349854227</v>
      </c>
      <c r="I13" s="780">
        <v>28838668.322157435</v>
      </c>
    </row>
    <row r="14" spans="1:9" s="79" customFormat="1" ht="21" customHeight="1">
      <c r="A14" s="455" t="s">
        <v>430</v>
      </c>
      <c r="B14" s="780">
        <v>3575915.3046647226</v>
      </c>
      <c r="C14" s="780">
        <v>3479382.6151603498</v>
      </c>
      <c r="D14" s="780">
        <v>4157560.4897959186</v>
      </c>
      <c r="E14" s="780">
        <v>3759213.7390670553</v>
      </c>
      <c r="F14" s="780">
        <v>5609044.3615160352</v>
      </c>
      <c r="G14" s="780">
        <v>9834751.1472303215</v>
      </c>
      <c r="H14" s="780">
        <v>7151869.8061224483</v>
      </c>
      <c r="I14" s="780">
        <v>11890020.206997085</v>
      </c>
    </row>
    <row r="15" spans="1:9" s="79" customFormat="1" ht="21" customHeight="1">
      <c r="A15" s="455" t="s">
        <v>431</v>
      </c>
      <c r="B15" s="780">
        <v>3305762.8367346935</v>
      </c>
      <c r="C15" s="780">
        <v>2911341.9387755101</v>
      </c>
      <c r="D15" s="780">
        <v>3525684.2900874638</v>
      </c>
      <c r="E15" s="780">
        <v>3221630.8775510206</v>
      </c>
      <c r="F15" s="780">
        <v>4213263.3338192422</v>
      </c>
      <c r="G15" s="780">
        <v>7568161.8892128281</v>
      </c>
      <c r="H15" s="780">
        <v>5199868.893586006</v>
      </c>
      <c r="I15" s="780">
        <v>9130569.6690962091</v>
      </c>
    </row>
    <row r="16" spans="1:9" s="79" customFormat="1" ht="21" customHeight="1">
      <c r="A16" s="455" t="s">
        <v>432</v>
      </c>
      <c r="B16" s="780">
        <v>270152.46793002915</v>
      </c>
      <c r="C16" s="780">
        <v>568040.67638483969</v>
      </c>
      <c r="D16" s="780">
        <v>631876.19970845489</v>
      </c>
      <c r="E16" s="780">
        <v>537582.86151603505</v>
      </c>
      <c r="F16" s="780">
        <v>1395781.027696793</v>
      </c>
      <c r="G16" s="780">
        <v>2266589.2580174929</v>
      </c>
      <c r="H16" s="780">
        <v>1952000.9125364432</v>
      </c>
      <c r="I16" s="780">
        <v>2759450.5379008749</v>
      </c>
    </row>
    <row r="17" spans="1:9" s="79" customFormat="1" ht="21" customHeight="1">
      <c r="A17" s="455" t="s">
        <v>433</v>
      </c>
      <c r="B17" s="780">
        <v>7683888.6938775508</v>
      </c>
      <c r="C17" s="780">
        <v>7613303.4125364423</v>
      </c>
      <c r="D17" s="780">
        <v>8309673.1472303206</v>
      </c>
      <c r="E17" s="780">
        <v>9811073.3527696803</v>
      </c>
      <c r="F17" s="780">
        <v>12027155.774052478</v>
      </c>
      <c r="G17" s="780">
        <v>12880575.269679299</v>
      </c>
      <c r="H17" s="780">
        <v>14930418.994169096</v>
      </c>
      <c r="I17" s="780">
        <v>16230841.2303207</v>
      </c>
    </row>
    <row r="18" spans="1:9" s="79" customFormat="1" ht="21" customHeight="1">
      <c r="A18" s="455" t="s">
        <v>434</v>
      </c>
      <c r="B18" s="780">
        <v>6137270.972303207</v>
      </c>
      <c r="C18" s="780">
        <v>6332619.2317784252</v>
      </c>
      <c r="D18" s="780">
        <v>7012882.3469387749</v>
      </c>
      <c r="E18" s="780">
        <v>7869521.0306122452</v>
      </c>
      <c r="F18" s="780">
        <v>10111346.723032068</v>
      </c>
      <c r="G18" s="780">
        <v>10704001.892128281</v>
      </c>
      <c r="H18" s="780">
        <v>11794987.134110786</v>
      </c>
      <c r="I18" s="780">
        <v>12424120.202623907</v>
      </c>
    </row>
    <row r="19" spans="1:9" s="79" customFormat="1" ht="21" customHeight="1">
      <c r="A19" s="455" t="s">
        <v>435</v>
      </c>
      <c r="B19" s="780">
        <v>1546617.721574344</v>
      </c>
      <c r="C19" s="780">
        <v>1280684.1807580176</v>
      </c>
      <c r="D19" s="780">
        <v>1296790.8002915452</v>
      </c>
      <c r="E19" s="780">
        <v>1941552.3221574344</v>
      </c>
      <c r="F19" s="780">
        <v>1915809.051020408</v>
      </c>
      <c r="G19" s="780">
        <v>2176573.3775510201</v>
      </c>
      <c r="H19" s="780">
        <v>3135431.860058309</v>
      </c>
      <c r="I19" s="780">
        <v>3806721.027696793</v>
      </c>
    </row>
    <row r="20" spans="1:9" s="79" customFormat="1" ht="21" customHeight="1">
      <c r="A20" s="455" t="s">
        <v>39</v>
      </c>
      <c r="B20" s="780">
        <v>4735344.5320699709</v>
      </c>
      <c r="C20" s="780">
        <v>5237836.7084548101</v>
      </c>
      <c r="D20" s="780">
        <v>5711729.5408163266</v>
      </c>
      <c r="E20" s="780">
        <v>6022303.9037900874</v>
      </c>
      <c r="F20" s="780">
        <v>7369826.4110787176</v>
      </c>
      <c r="G20" s="780">
        <v>7791219.1778425658</v>
      </c>
      <c r="H20" s="780">
        <v>8328571.0247813407</v>
      </c>
      <c r="I20" s="780">
        <v>8496044.4970845487</v>
      </c>
    </row>
    <row r="21" spans="1:9" s="79" customFormat="1" ht="21" customHeight="1">
      <c r="A21" s="455" t="s">
        <v>436</v>
      </c>
      <c r="B21" s="780">
        <v>-36359908.514577262</v>
      </c>
      <c r="C21" s="780">
        <v>-35430134.551020406</v>
      </c>
      <c r="D21" s="780">
        <v>-38059111.753644317</v>
      </c>
      <c r="E21" s="780">
        <v>-40281855.844023317</v>
      </c>
      <c r="F21" s="780">
        <v>-48273619.795918368</v>
      </c>
      <c r="G21" s="780">
        <v>-52048720.673469387</v>
      </c>
      <c r="H21" s="780">
        <v>-55110929.526239067</v>
      </c>
      <c r="I21" s="780">
        <v>-57303127.98104956</v>
      </c>
    </row>
    <row r="22" spans="1:9" s="79" customFormat="1" ht="21" customHeight="1">
      <c r="A22" s="77" t="s">
        <v>57</v>
      </c>
      <c r="B22" s="780">
        <v>5916600.9169096211</v>
      </c>
      <c r="C22" s="780">
        <v>4882089.4708454814</v>
      </c>
      <c r="D22" s="780">
        <v>4498566.7769679297</v>
      </c>
      <c r="E22" s="780">
        <v>4803475.1880466472</v>
      </c>
      <c r="F22" s="780">
        <v>7044756.0218658894</v>
      </c>
      <c r="G22" s="780">
        <v>7069850.0262390673</v>
      </c>
      <c r="H22" s="780">
        <v>6326803.3790087467</v>
      </c>
      <c r="I22" s="780">
        <v>6332012.3104956271</v>
      </c>
    </row>
    <row r="23" spans="1:9" s="79" customFormat="1" ht="21" customHeight="1">
      <c r="A23" s="77" t="s">
        <v>63</v>
      </c>
      <c r="B23" s="780">
        <v>30512.733236151606</v>
      </c>
      <c r="C23" s="780">
        <v>169830.41982507287</v>
      </c>
      <c r="D23" s="780">
        <v>153100.33236151605</v>
      </c>
      <c r="E23" s="780">
        <v>66574.669096209909</v>
      </c>
      <c r="F23" s="780">
        <v>359426.33965014579</v>
      </c>
      <c r="G23" s="780">
        <v>404476.79591836734</v>
      </c>
      <c r="H23" s="780">
        <v>485964.77113702626</v>
      </c>
      <c r="I23" s="780">
        <v>462641.27113702626</v>
      </c>
    </row>
    <row r="24" spans="1:9" s="79" customFormat="1" ht="21" customHeight="1">
      <c r="A24" s="77" t="s">
        <v>437</v>
      </c>
      <c r="B24" s="780">
        <v>5873081.7842565598</v>
      </c>
      <c r="C24" s="780">
        <v>5877419.803206997</v>
      </c>
      <c r="D24" s="780">
        <v>3920060.1880466472</v>
      </c>
      <c r="E24" s="780">
        <v>3069785.7696793</v>
      </c>
      <c r="F24" s="780">
        <v>3612012.9912536447</v>
      </c>
      <c r="G24" s="780">
        <v>4423804.4169096211</v>
      </c>
      <c r="H24" s="780">
        <v>28626684.572886296</v>
      </c>
      <c r="I24" s="780">
        <v>8035384.7040816331</v>
      </c>
    </row>
    <row r="25" spans="1:9" s="79" customFormat="1" ht="21" customHeight="1">
      <c r="A25" s="77" t="s">
        <v>74</v>
      </c>
      <c r="B25" s="780">
        <v>25758766.533527695</v>
      </c>
      <c r="C25" s="780">
        <v>27170699.539358601</v>
      </c>
      <c r="D25" s="780">
        <v>26336331.014577258</v>
      </c>
      <c r="E25" s="780">
        <v>25902303.027696796</v>
      </c>
      <c r="F25" s="780">
        <v>27569475.40670554</v>
      </c>
      <c r="G25" s="780">
        <v>28029621.609329447</v>
      </c>
      <c r="H25" s="780">
        <v>29168813.908163264</v>
      </c>
      <c r="I25" s="780">
        <v>28974875.418367349</v>
      </c>
    </row>
    <row r="26" spans="1:9" s="80" customFormat="1" ht="25.5" customHeight="1">
      <c r="A26" s="456" t="s">
        <v>438</v>
      </c>
      <c r="B26" s="781">
        <v>2468270.6822157432</v>
      </c>
      <c r="C26" s="781">
        <v>3722624.9329446061</v>
      </c>
      <c r="D26" s="781">
        <v>4921736.5553935869</v>
      </c>
      <c r="E26" s="781">
        <v>6639270.3731778422</v>
      </c>
      <c r="F26" s="781">
        <v>3024009.8673469392</v>
      </c>
      <c r="G26" s="781">
        <v>3278406.6880466472</v>
      </c>
      <c r="H26" s="781">
        <v>3056444.4723032066</v>
      </c>
      <c r="I26" s="781">
        <v>3315316.9373177844</v>
      </c>
    </row>
    <row r="27" spans="1:9" s="80" customFormat="1" ht="43.5" customHeight="1" thickBot="1">
      <c r="A27" s="456" t="s">
        <v>1507</v>
      </c>
      <c r="B27" s="781"/>
      <c r="C27" s="781"/>
      <c r="D27" s="781"/>
      <c r="E27" s="781"/>
      <c r="F27" s="781"/>
      <c r="G27" s="781"/>
      <c r="H27" s="781"/>
      <c r="I27" s="781">
        <v>0</v>
      </c>
    </row>
    <row r="28" spans="1:9" ht="24" customHeight="1" thickTop="1" thickBot="1">
      <c r="A28" s="27" t="s">
        <v>439</v>
      </c>
      <c r="B28" s="779"/>
      <c r="C28" s="779"/>
      <c r="D28" s="779"/>
      <c r="E28" s="779"/>
      <c r="F28" s="779"/>
      <c r="G28" s="779"/>
      <c r="H28" s="779"/>
      <c r="I28" s="779">
        <v>0</v>
      </c>
    </row>
    <row r="29" spans="1:9" s="79" customFormat="1" ht="21" customHeight="1" thickTop="1">
      <c r="A29" s="77" t="s">
        <v>440</v>
      </c>
      <c r="B29" s="780">
        <v>673347460.85276961</v>
      </c>
      <c r="C29" s="780">
        <v>751155765.49708462</v>
      </c>
      <c r="D29" s="780">
        <v>805883566.37172019</v>
      </c>
      <c r="E29" s="780">
        <v>857506147.98833811</v>
      </c>
      <c r="F29" s="780">
        <v>948595165.82653058</v>
      </c>
      <c r="G29" s="780">
        <v>979295070.87900865</v>
      </c>
      <c r="H29" s="780">
        <v>1028638476.2740525</v>
      </c>
      <c r="I29" s="780">
        <v>1023669725.244898</v>
      </c>
    </row>
    <row r="30" spans="1:9" s="79" customFormat="1" ht="21" customHeight="1">
      <c r="A30" s="455" t="s">
        <v>441</v>
      </c>
      <c r="B30" s="780">
        <v>606458935.042274</v>
      </c>
      <c r="C30" s="780">
        <v>667100364.81049573</v>
      </c>
      <c r="D30" s="780">
        <v>711863061.12099123</v>
      </c>
      <c r="E30" s="780">
        <v>761614084.14431477</v>
      </c>
      <c r="F30" s="780">
        <v>839571846.41107869</v>
      </c>
      <c r="G30" s="780">
        <v>865880342.50145781</v>
      </c>
      <c r="H30" s="780">
        <v>898477992.12827992</v>
      </c>
      <c r="I30" s="780">
        <v>899181837.14431489</v>
      </c>
    </row>
    <row r="31" spans="1:9" s="79" customFormat="1" ht="21" customHeight="1">
      <c r="A31" s="455" t="s">
        <v>442</v>
      </c>
      <c r="B31" s="780">
        <v>518531.53644314868</v>
      </c>
      <c r="C31" s="780">
        <v>370316.44023323612</v>
      </c>
      <c r="D31" s="780">
        <v>385857.82798833819</v>
      </c>
      <c r="E31" s="780">
        <v>619202.08309037902</v>
      </c>
      <c r="F31" s="780">
        <v>1377349.5349854229</v>
      </c>
      <c r="G31" s="780">
        <v>727497.33965014573</v>
      </c>
      <c r="H31" s="780">
        <v>763691.33673469396</v>
      </c>
      <c r="I31" s="780">
        <v>813945.6093294461</v>
      </c>
    </row>
    <row r="32" spans="1:9" s="79" customFormat="1" ht="21" customHeight="1">
      <c r="A32" s="455" t="s">
        <v>443</v>
      </c>
      <c r="B32" s="780">
        <v>246615448.93586007</v>
      </c>
      <c r="C32" s="780">
        <v>268320210.35276967</v>
      </c>
      <c r="D32" s="780">
        <v>291642788.64431483</v>
      </c>
      <c r="E32" s="780">
        <v>296426993.80466473</v>
      </c>
      <c r="F32" s="780">
        <v>297705606.79008746</v>
      </c>
      <c r="G32" s="780">
        <v>297803737.66763848</v>
      </c>
      <c r="H32" s="780">
        <v>321221851.99999994</v>
      </c>
      <c r="I32" s="780">
        <v>308242681.17930031</v>
      </c>
    </row>
    <row r="33" spans="1:9" s="79" customFormat="1" ht="21" customHeight="1">
      <c r="A33" s="455" t="s">
        <v>444</v>
      </c>
      <c r="B33" s="780">
        <v>329478899.85568517</v>
      </c>
      <c r="C33" s="780">
        <v>361018983.28134108</v>
      </c>
      <c r="D33" s="780">
        <v>335067552.55102038</v>
      </c>
      <c r="E33" s="780">
        <v>345091676.24489796</v>
      </c>
      <c r="F33" s="780">
        <v>389684416.06122446</v>
      </c>
      <c r="G33" s="780">
        <v>413006475.74927109</v>
      </c>
      <c r="H33" s="780">
        <v>430431836.97084546</v>
      </c>
      <c r="I33" s="780">
        <v>446332603.85422742</v>
      </c>
    </row>
    <row r="34" spans="1:9" s="79" customFormat="1" ht="21" customHeight="1">
      <c r="A34" s="455" t="s">
        <v>445</v>
      </c>
      <c r="B34" s="780">
        <v>23183485.682215743</v>
      </c>
      <c r="C34" s="780">
        <v>24649122.444606412</v>
      </c>
      <c r="D34" s="780">
        <v>25823528.970845483</v>
      </c>
      <c r="E34" s="780">
        <v>25988654.258017495</v>
      </c>
      <c r="F34" s="780">
        <v>35872776.562682219</v>
      </c>
      <c r="G34" s="780">
        <v>35712596.361516036</v>
      </c>
      <c r="H34" s="780">
        <v>36384029.059766762</v>
      </c>
      <c r="I34" s="780">
        <v>36083724.444606416</v>
      </c>
    </row>
    <row r="35" spans="1:9" s="79" customFormat="1" ht="21" customHeight="1">
      <c r="A35" s="455" t="s">
        <v>446</v>
      </c>
      <c r="B35" s="780">
        <v>0</v>
      </c>
      <c r="C35" s="780">
        <v>4140744.0233236151</v>
      </c>
      <c r="D35" s="780">
        <v>50046349.397959188</v>
      </c>
      <c r="E35" s="780">
        <v>83439988.281341106</v>
      </c>
      <c r="F35" s="780">
        <v>102834202.20699708</v>
      </c>
      <c r="G35" s="780">
        <v>105626577.12973762</v>
      </c>
      <c r="H35" s="780">
        <v>95795602.104956269</v>
      </c>
      <c r="I35" s="780">
        <v>93398885.15160349</v>
      </c>
    </row>
    <row r="36" spans="1:9" s="79" customFormat="1" ht="21" customHeight="1">
      <c r="A36" s="77" t="s">
        <v>447</v>
      </c>
      <c r="B36" s="780">
        <v>6662569.0320699709</v>
      </c>
      <c r="C36" s="780">
        <v>8600988.2682215739</v>
      </c>
      <c r="D36" s="780">
        <v>8896983.7288629748</v>
      </c>
      <c r="E36" s="780">
        <v>10047569.472303206</v>
      </c>
      <c r="F36" s="780">
        <v>12097495.255102042</v>
      </c>
      <c r="G36" s="780">
        <v>13003458.253644316</v>
      </c>
      <c r="H36" s="780">
        <v>13880980.655976675</v>
      </c>
      <c r="I36" s="780">
        <v>14309996.905247813</v>
      </c>
    </row>
    <row r="37" spans="1:9" s="79" customFormat="1" ht="21" customHeight="1">
      <c r="A37" s="77" t="s">
        <v>448</v>
      </c>
      <c r="B37" s="780">
        <v>14767.526239067054</v>
      </c>
      <c r="C37" s="780">
        <v>175103.06851311954</v>
      </c>
      <c r="D37" s="780">
        <v>19836.841107871722</v>
      </c>
      <c r="E37" s="780">
        <v>18822.782798833818</v>
      </c>
      <c r="F37" s="780">
        <v>62097.266763848398</v>
      </c>
      <c r="G37" s="780">
        <v>69791.583090379005</v>
      </c>
      <c r="H37" s="780">
        <v>36274.63556851312</v>
      </c>
      <c r="I37" s="780">
        <v>25179.169096209913</v>
      </c>
    </row>
    <row r="38" spans="1:9" s="79" customFormat="1" ht="21" customHeight="1">
      <c r="A38" s="77" t="s">
        <v>449</v>
      </c>
      <c r="B38" s="780">
        <v>31569153.069970846</v>
      </c>
      <c r="C38" s="780">
        <v>42616901.520408161</v>
      </c>
      <c r="D38" s="780">
        <v>51314487.686588921</v>
      </c>
      <c r="E38" s="780">
        <v>54133718.616618074</v>
      </c>
      <c r="F38" s="780">
        <v>56741086.12827988</v>
      </c>
      <c r="G38" s="780">
        <v>59148308.71137026</v>
      </c>
      <c r="H38" s="780">
        <v>73762029.679300293</v>
      </c>
      <c r="I38" s="780">
        <v>67794364.039358601</v>
      </c>
    </row>
    <row r="39" spans="1:9" s="79" customFormat="1" ht="21" customHeight="1">
      <c r="A39" s="77" t="s">
        <v>127</v>
      </c>
      <c r="B39" s="780">
        <v>19988199.762390669</v>
      </c>
      <c r="C39" s="780">
        <v>24053394.830903787</v>
      </c>
      <c r="D39" s="780">
        <v>25197856.206997085</v>
      </c>
      <c r="E39" s="780">
        <v>24199407.043731779</v>
      </c>
      <c r="F39" s="780">
        <v>27842314.172011662</v>
      </c>
      <c r="G39" s="780">
        <v>28859375.029154517</v>
      </c>
      <c r="H39" s="780">
        <v>28295728.905247811</v>
      </c>
      <c r="I39" s="780">
        <v>29465632.508746356</v>
      </c>
    </row>
    <row r="40" spans="1:9" s="79" customFormat="1" ht="21" customHeight="1">
      <c r="A40" s="77" t="s">
        <v>133</v>
      </c>
      <c r="B40" s="780">
        <v>15093019.412536444</v>
      </c>
      <c r="C40" s="780">
        <v>16986615.227405246</v>
      </c>
      <c r="D40" s="780">
        <v>17318020.476676386</v>
      </c>
      <c r="E40" s="780">
        <v>17369811.361516036</v>
      </c>
      <c r="F40" s="780">
        <v>18682491.635568514</v>
      </c>
      <c r="G40" s="780">
        <v>19667471.645772595</v>
      </c>
      <c r="H40" s="780">
        <v>21378783.137026239</v>
      </c>
      <c r="I40" s="780">
        <v>21406703.037900876</v>
      </c>
    </row>
    <row r="41" spans="1:9" s="79" customFormat="1" ht="21" customHeight="1">
      <c r="A41" s="77" t="s">
        <v>450</v>
      </c>
      <c r="B41" s="780">
        <v>0</v>
      </c>
      <c r="C41" s="780">
        <v>0</v>
      </c>
      <c r="D41" s="780">
        <v>0</v>
      </c>
      <c r="E41" s="780">
        <v>0</v>
      </c>
      <c r="F41" s="780">
        <v>5449346.854227406</v>
      </c>
      <c r="G41" s="780">
        <v>5348531.6501457719</v>
      </c>
      <c r="H41" s="780">
        <v>6394642.9314868804</v>
      </c>
      <c r="I41" s="780">
        <v>5512392.7886297377</v>
      </c>
    </row>
    <row r="42" spans="1:9" s="80" customFormat="1" ht="43.5" customHeight="1" thickBot="1">
      <c r="A42" s="456" t="s">
        <v>109</v>
      </c>
      <c r="B42" s="781">
        <v>223386.03935860057</v>
      </c>
      <c r="C42" s="781">
        <v>223386.03935860057</v>
      </c>
      <c r="D42" s="781">
        <v>170304.03935860057</v>
      </c>
      <c r="E42" s="781">
        <v>170304.03935860057</v>
      </c>
      <c r="F42" s="781">
        <v>245983.3586005831</v>
      </c>
      <c r="G42" s="781">
        <v>321249.75801749271</v>
      </c>
      <c r="H42" s="781">
        <v>293024.85714285716</v>
      </c>
      <c r="I42" s="781">
        <v>283616.55685131194</v>
      </c>
    </row>
    <row r="43" spans="1:9" ht="24" customHeight="1" thickTop="1" thickBot="1">
      <c r="A43" s="27" t="s">
        <v>451</v>
      </c>
      <c r="B43" s="779">
        <v>0</v>
      </c>
      <c r="C43" s="779">
        <v>0</v>
      </c>
      <c r="D43" s="779">
        <v>0</v>
      </c>
      <c r="E43" s="779">
        <v>0</v>
      </c>
      <c r="F43" s="779">
        <v>0</v>
      </c>
      <c r="G43" s="779">
        <v>0</v>
      </c>
      <c r="H43" s="779">
        <v>0</v>
      </c>
      <c r="I43" s="779">
        <v>0</v>
      </c>
    </row>
    <row r="44" spans="1:9" s="79" customFormat="1" ht="21" customHeight="1" thickTop="1">
      <c r="A44" s="77" t="s">
        <v>148</v>
      </c>
      <c r="B44" s="780">
        <v>107043214.59912536</v>
      </c>
      <c r="C44" s="780">
        <v>113636954.19679299</v>
      </c>
      <c r="D44" s="780">
        <v>119303166.52623907</v>
      </c>
      <c r="E44" s="780">
        <v>125370187.08309038</v>
      </c>
      <c r="F44" s="780">
        <v>139362695.83381924</v>
      </c>
      <c r="G44" s="780">
        <v>146636692.38046646</v>
      </c>
      <c r="H44" s="780">
        <v>151746696.0670554</v>
      </c>
      <c r="I44" s="780">
        <v>153990079.04373178</v>
      </c>
    </row>
    <row r="45" spans="1:9" s="79" customFormat="1" ht="21" customHeight="1">
      <c r="A45" s="77" t="s">
        <v>152</v>
      </c>
      <c r="B45" s="780">
        <v>35398138.912536442</v>
      </c>
      <c r="C45" s="780">
        <v>37630361.25364431</v>
      </c>
      <c r="D45" s="780">
        <v>40161729.578717202</v>
      </c>
      <c r="E45" s="780">
        <v>42585994.925655976</v>
      </c>
      <c r="F45" s="780">
        <v>49159212.462099127</v>
      </c>
      <c r="G45" s="780">
        <v>52821373.196793005</v>
      </c>
      <c r="H45" s="780">
        <v>54723478.693877548</v>
      </c>
      <c r="I45" s="780">
        <v>55722440.196793005</v>
      </c>
    </row>
    <row r="46" spans="1:9" s="79" customFormat="1" ht="21" customHeight="1">
      <c r="A46" s="77" t="s">
        <v>156</v>
      </c>
      <c r="B46" s="780">
        <v>2863044.6297376095</v>
      </c>
      <c r="C46" s="780">
        <v>2863327.2172011663</v>
      </c>
      <c r="D46" s="780">
        <v>2782113.3906705538</v>
      </c>
      <c r="E46" s="780">
        <v>2668234.9125364432</v>
      </c>
      <c r="F46" s="780">
        <v>2783595.4402332362</v>
      </c>
      <c r="G46" s="780">
        <v>2887717.3177842568</v>
      </c>
      <c r="H46" s="780">
        <v>2839126.0058309035</v>
      </c>
      <c r="I46" s="780">
        <v>2917652.803206997</v>
      </c>
    </row>
    <row r="47" spans="1:9" s="79" customFormat="1" ht="21" customHeight="1">
      <c r="A47" s="77" t="s">
        <v>452</v>
      </c>
      <c r="B47" s="780">
        <v>0</v>
      </c>
      <c r="C47" s="780">
        <v>0</v>
      </c>
      <c r="D47" s="780">
        <v>0</v>
      </c>
      <c r="E47" s="780">
        <v>0</v>
      </c>
      <c r="F47" s="780">
        <v>0</v>
      </c>
      <c r="G47" s="780">
        <v>0</v>
      </c>
      <c r="H47" s="780">
        <v>0</v>
      </c>
      <c r="I47" s="780">
        <v>0</v>
      </c>
    </row>
    <row r="48" spans="1:9" s="79" customFormat="1" ht="21" customHeight="1">
      <c r="A48" s="77" t="s">
        <v>164</v>
      </c>
      <c r="B48" s="780">
        <v>61595383.839650147</v>
      </c>
      <c r="C48" s="780">
        <v>67259458.578717202</v>
      </c>
      <c r="D48" s="780">
        <v>71541725.650145769</v>
      </c>
      <c r="E48" s="780">
        <v>75048225.56851311</v>
      </c>
      <c r="F48" s="780">
        <v>82003921.838192418</v>
      </c>
      <c r="G48" s="780">
        <v>84898770.638483971</v>
      </c>
      <c r="H48" s="780">
        <v>88498351.660349846</v>
      </c>
      <c r="I48" s="780">
        <v>89462213.731778428</v>
      </c>
    </row>
    <row r="49" spans="1:9" s="79" customFormat="1" ht="21" customHeight="1">
      <c r="A49" s="455" t="s">
        <v>453</v>
      </c>
      <c r="B49" s="780">
        <v>7186647.2172011659</v>
      </c>
      <c r="C49" s="780">
        <v>5883807.1472303206</v>
      </c>
      <c r="D49" s="780">
        <v>4817597.9067055397</v>
      </c>
      <c r="E49" s="780">
        <v>5067731.6763848392</v>
      </c>
      <c r="F49" s="780">
        <v>5415966.0932944603</v>
      </c>
      <c r="G49" s="780">
        <v>6028831.2274052473</v>
      </c>
      <c r="H49" s="780">
        <v>5685739.7069970844</v>
      </c>
      <c r="I49" s="780">
        <v>5887772.3119533528</v>
      </c>
    </row>
    <row r="50" spans="1:9" s="80" customFormat="1" ht="40.5" customHeight="1" thickBot="1">
      <c r="A50" s="457" t="s">
        <v>454</v>
      </c>
      <c r="B50" s="781">
        <v>39267.01603498542</v>
      </c>
      <c r="C50" s="781">
        <v>-554407.37317784259</v>
      </c>
      <c r="D50" s="781">
        <v>-43290.243440233236</v>
      </c>
      <c r="E50" s="781">
        <v>-19693.753644314867</v>
      </c>
      <c r="F50" s="781">
        <v>-1857.0860058309038</v>
      </c>
      <c r="G50" s="781">
        <v>4443234.8119533528</v>
      </c>
      <c r="H50" s="781">
        <v>-180961.10349854227</v>
      </c>
      <c r="I50" s="781">
        <v>4299979.9562682211</v>
      </c>
    </row>
    <row r="51" spans="1:9" ht="24" customHeight="1" thickTop="1" thickBot="1">
      <c r="A51" s="27" t="s">
        <v>455</v>
      </c>
      <c r="B51" s="779">
        <v>7147380.2011661809</v>
      </c>
      <c r="C51" s="779">
        <v>6438214.5204081628</v>
      </c>
      <c r="D51" s="779">
        <v>4860888.1501457728</v>
      </c>
      <c r="E51" s="779">
        <v>5087425.4300291548</v>
      </c>
      <c r="F51" s="779">
        <v>5417823.1793002915</v>
      </c>
      <c r="G51" s="779">
        <v>1585596.415451895</v>
      </c>
      <c r="H51" s="779">
        <v>5866700.8104956271</v>
      </c>
      <c r="I51" s="779">
        <v>1587792.3556851312</v>
      </c>
    </row>
    <row r="52" spans="1:9" s="79" customFormat="1" ht="24" customHeight="1" thickTop="1">
      <c r="A52" s="77" t="s">
        <v>456</v>
      </c>
      <c r="B52" s="780">
        <v>780390675.45189512</v>
      </c>
      <c r="C52" s="780">
        <v>864792719.69387758</v>
      </c>
      <c r="D52" s="780">
        <v>925186732.89795923</v>
      </c>
      <c r="E52" s="780">
        <v>982876335.07142854</v>
      </c>
      <c r="F52" s="780">
        <v>1087957861.6603498</v>
      </c>
      <c r="G52" s="780">
        <v>1125931763.2594752</v>
      </c>
      <c r="H52" s="780">
        <v>1180385172.3411078</v>
      </c>
      <c r="I52" s="780">
        <v>1177659804.2886298</v>
      </c>
    </row>
    <row r="53" spans="1:9" s="80" customFormat="1" ht="21" customHeight="1">
      <c r="A53" s="457" t="s">
        <v>457</v>
      </c>
      <c r="B53" s="781">
        <v>17663.491253644315</v>
      </c>
      <c r="C53" s="781">
        <v>14071.639941690961</v>
      </c>
      <c r="D53" s="781">
        <v>8521.6166180758028</v>
      </c>
      <c r="E53" s="781">
        <v>6916.5699708454804</v>
      </c>
      <c r="F53" s="781">
        <v>229970.57288629736</v>
      </c>
      <c r="G53" s="781">
        <v>201131.47959183672</v>
      </c>
      <c r="H53" s="781">
        <v>715768.37317784259</v>
      </c>
      <c r="I53" s="781">
        <v>681148.68367346935</v>
      </c>
    </row>
    <row r="54" spans="1:9" s="80" customFormat="1" ht="21" customHeight="1">
      <c r="A54" s="457" t="s">
        <v>458</v>
      </c>
      <c r="B54" s="781">
        <v>0</v>
      </c>
      <c r="C54" s="781">
        <v>0</v>
      </c>
      <c r="D54" s="781">
        <v>0</v>
      </c>
      <c r="E54" s="781">
        <v>0</v>
      </c>
      <c r="F54" s="781">
        <v>0</v>
      </c>
      <c r="G54" s="781">
        <v>0</v>
      </c>
      <c r="H54" s="781">
        <v>0</v>
      </c>
      <c r="I54" s="781">
        <v>0</v>
      </c>
    </row>
    <row r="55" spans="1:9" s="80" customFormat="1" ht="21" customHeight="1">
      <c r="A55" s="457" t="s">
        <v>459</v>
      </c>
      <c r="B55" s="781">
        <v>0</v>
      </c>
      <c r="C55" s="781">
        <v>0</v>
      </c>
      <c r="D55" s="781">
        <v>0</v>
      </c>
      <c r="E55" s="781">
        <v>0</v>
      </c>
      <c r="F55" s="781">
        <v>229970.57288629736</v>
      </c>
      <c r="G55" s="781">
        <v>201131.47959183672</v>
      </c>
      <c r="H55" s="781">
        <v>715768.37317784259</v>
      </c>
      <c r="I55" s="781">
        <v>681148.68367346935</v>
      </c>
    </row>
    <row r="56" spans="1:9" s="80" customFormat="1" ht="21" customHeight="1">
      <c r="A56" s="457" t="s">
        <v>460</v>
      </c>
      <c r="B56" s="781">
        <v>0</v>
      </c>
      <c r="C56" s="781">
        <v>0</v>
      </c>
      <c r="D56" s="781">
        <v>0</v>
      </c>
      <c r="E56" s="781">
        <v>0</v>
      </c>
      <c r="F56" s="781">
        <v>0</v>
      </c>
      <c r="G56" s="781">
        <v>0</v>
      </c>
      <c r="H56" s="781">
        <v>0</v>
      </c>
      <c r="I56" s="781">
        <v>0</v>
      </c>
    </row>
    <row r="57" spans="1:9" s="80" customFormat="1" ht="21" customHeight="1">
      <c r="A57" s="457" t="s">
        <v>461</v>
      </c>
      <c r="B57" s="781">
        <v>17663.491253644315</v>
      </c>
      <c r="C57" s="781">
        <v>14071.639941690961</v>
      </c>
      <c r="D57" s="781">
        <v>8521.6166180758028</v>
      </c>
      <c r="E57" s="781">
        <v>6916.5699708454804</v>
      </c>
      <c r="F57" s="781">
        <v>0</v>
      </c>
      <c r="G57" s="781">
        <v>0</v>
      </c>
      <c r="H57" s="781">
        <v>0</v>
      </c>
      <c r="I57" s="781">
        <v>0</v>
      </c>
    </row>
    <row r="58" spans="1:9" s="80" customFormat="1" ht="61.5" customHeight="1" thickBot="1">
      <c r="A58" s="456" t="s">
        <v>462</v>
      </c>
      <c r="B58" s="781">
        <v>0</v>
      </c>
      <c r="C58" s="781">
        <v>0</v>
      </c>
      <c r="D58" s="781">
        <v>0</v>
      </c>
      <c r="E58" s="781">
        <v>0</v>
      </c>
      <c r="F58" s="781">
        <v>0</v>
      </c>
      <c r="G58" s="781">
        <v>0</v>
      </c>
      <c r="H58" s="781">
        <v>0</v>
      </c>
      <c r="I58" s="781">
        <v>0</v>
      </c>
    </row>
    <row r="59" spans="1:9" ht="31.5" customHeight="1" thickTop="1" thickBot="1">
      <c r="A59" s="458" t="s">
        <v>463</v>
      </c>
      <c r="B59" s="779">
        <v>1214400021.9344025</v>
      </c>
      <c r="C59" s="779">
        <v>1369618454.7988338</v>
      </c>
      <c r="D59" s="779">
        <v>1474429028.994169</v>
      </c>
      <c r="E59" s="779">
        <v>1640083121.0335279</v>
      </c>
      <c r="F59" s="779">
        <v>1766909643.3644314</v>
      </c>
      <c r="G59" s="779">
        <v>1849860158.6355684</v>
      </c>
      <c r="H59" s="779">
        <v>1920955266.3731778</v>
      </c>
      <c r="I59" s="779">
        <v>1926250575.5276968</v>
      </c>
    </row>
    <row r="60" spans="1:9" ht="30" customHeight="1" thickTop="1">
      <c r="A60" s="30" t="s">
        <v>464</v>
      </c>
      <c r="B60" s="782"/>
      <c r="C60" s="782"/>
      <c r="D60" s="782"/>
      <c r="E60" s="782"/>
      <c r="F60" s="782"/>
      <c r="G60" s="782"/>
      <c r="H60" s="782"/>
      <c r="I60" s="782"/>
    </row>
    <row r="61" spans="1:9" ht="21" customHeight="1">
      <c r="A61" s="32" t="s">
        <v>465</v>
      </c>
      <c r="B61" s="782">
        <v>80160628.262390673</v>
      </c>
      <c r="C61" s="782">
        <v>86783058.386297375</v>
      </c>
      <c r="D61" s="782">
        <v>94764824.602040812</v>
      </c>
      <c r="E61" s="782">
        <v>99640836.48542273</v>
      </c>
      <c r="F61" s="782">
        <v>113679495.10641399</v>
      </c>
      <c r="G61" s="782">
        <v>30430246.099125367</v>
      </c>
      <c r="H61" s="782">
        <v>127343262.5058309</v>
      </c>
      <c r="I61" s="782">
        <v>32782697.413994167</v>
      </c>
    </row>
    <row r="62" spans="1:9" ht="21.75" customHeight="1">
      <c r="A62" s="459" t="s">
        <v>466</v>
      </c>
      <c r="B62" s="782">
        <v>-17169836.552478135</v>
      </c>
      <c r="C62" s="782">
        <v>-20419754.979591835</v>
      </c>
      <c r="D62" s="782">
        <v>-23421160.379008744</v>
      </c>
      <c r="E62" s="782">
        <v>-26217585.594752189</v>
      </c>
      <c r="F62" s="782">
        <v>-31098332.376093294</v>
      </c>
      <c r="G62" s="782">
        <v>-8319111.8469387759</v>
      </c>
      <c r="H62" s="782">
        <v>-34563264.377551019</v>
      </c>
      <c r="I62" s="782">
        <v>-8920552.1763848402</v>
      </c>
    </row>
    <row r="63" spans="1:9">
      <c r="A63" s="30" t="s">
        <v>467</v>
      </c>
      <c r="B63" s="782">
        <v>62990791.709912539</v>
      </c>
      <c r="C63" s="782">
        <v>66363303.406705543</v>
      </c>
      <c r="D63" s="782">
        <v>71343664.223032072</v>
      </c>
      <c r="E63" s="782">
        <v>73423250.890670553</v>
      </c>
      <c r="F63" s="782">
        <v>82581162.730320707</v>
      </c>
      <c r="G63" s="782">
        <v>22111134.252186589</v>
      </c>
      <c r="H63" s="782">
        <v>92779998.12827988</v>
      </c>
      <c r="I63" s="782">
        <v>23862145.237609331</v>
      </c>
    </row>
    <row r="64" spans="1:9">
      <c r="A64" s="32" t="s">
        <v>468</v>
      </c>
      <c r="B64" s="782">
        <v>5313826.3775510211</v>
      </c>
      <c r="C64" s="782">
        <v>5010373.1763848402</v>
      </c>
      <c r="D64" s="782">
        <v>5313085.1282798825</v>
      </c>
      <c r="E64" s="782">
        <v>4487188.5801749276</v>
      </c>
      <c r="F64" s="782">
        <v>4728916.4460641397</v>
      </c>
      <c r="G64" s="782">
        <v>1049352.8950437319</v>
      </c>
      <c r="H64" s="782">
        <v>6103580.7740524784</v>
      </c>
      <c r="I64" s="782">
        <v>1067234.2827988337</v>
      </c>
    </row>
    <row r="65" spans="1:9">
      <c r="A65" s="31" t="s">
        <v>469</v>
      </c>
      <c r="B65" s="782">
        <v>-1186031.4620991254</v>
      </c>
      <c r="C65" s="782">
        <v>-1504742.1865889214</v>
      </c>
      <c r="D65" s="782">
        <v>-2013615.2332361515</v>
      </c>
      <c r="E65" s="782">
        <v>-1464771.6895043731</v>
      </c>
      <c r="F65" s="782">
        <v>-1726449.002915452</v>
      </c>
      <c r="G65" s="782">
        <v>-352242.10349854227</v>
      </c>
      <c r="H65" s="782">
        <v>-1962935.2813411078</v>
      </c>
      <c r="I65" s="782">
        <v>-503513.29300291545</v>
      </c>
    </row>
    <row r="66" spans="1:9">
      <c r="A66" s="30" t="s">
        <v>470</v>
      </c>
      <c r="B66" s="782">
        <v>67118586.625364438</v>
      </c>
      <c r="C66" s="782">
        <v>69868934.396501452</v>
      </c>
      <c r="D66" s="782">
        <v>74643134.118075803</v>
      </c>
      <c r="E66" s="782">
        <v>76445667.781341106</v>
      </c>
      <c r="F66" s="782">
        <v>85583630.173469394</v>
      </c>
      <c r="G66" s="782">
        <v>22808245.043731779</v>
      </c>
      <c r="H66" s="782">
        <v>96920643.62099126</v>
      </c>
      <c r="I66" s="782">
        <v>24425866.227405246</v>
      </c>
    </row>
    <row r="67" spans="1:9">
      <c r="A67" s="30" t="s">
        <v>471</v>
      </c>
      <c r="B67" s="782">
        <v>11863972.316326531</v>
      </c>
      <c r="C67" s="782">
        <v>15551324.346938774</v>
      </c>
      <c r="D67" s="782">
        <v>13179403.672011662</v>
      </c>
      <c r="E67" s="782">
        <v>13078907.444606412</v>
      </c>
      <c r="F67" s="782">
        <v>16216148.380466472</v>
      </c>
      <c r="G67" s="782">
        <v>3614999.5976676382</v>
      </c>
      <c r="H67" s="782">
        <v>18935647.473760933</v>
      </c>
      <c r="I67" s="782">
        <v>3276439.1457725945</v>
      </c>
    </row>
    <row r="68" spans="1:9">
      <c r="A68" s="459" t="s">
        <v>472</v>
      </c>
      <c r="B68" s="782">
        <v>-19965964.75947522</v>
      </c>
      <c r="C68" s="782">
        <v>-19123976.64431487</v>
      </c>
      <c r="D68" s="782">
        <v>-17464615.376093294</v>
      </c>
      <c r="E68" s="782">
        <v>-17059863.947521865</v>
      </c>
      <c r="F68" s="782">
        <v>-23878364.667638484</v>
      </c>
      <c r="G68" s="782">
        <v>-6283547.16909621</v>
      </c>
      <c r="H68" s="782">
        <v>-29891002.065597665</v>
      </c>
      <c r="I68" s="782">
        <v>-5847081.0014577266</v>
      </c>
    </row>
    <row r="69" spans="1:9">
      <c r="A69" s="32" t="s">
        <v>473</v>
      </c>
      <c r="B69" s="782">
        <v>59016594.182215743</v>
      </c>
      <c r="C69" s="782">
        <v>66296282.099125363</v>
      </c>
      <c r="D69" s="782">
        <v>70357922.413994163</v>
      </c>
      <c r="E69" s="782">
        <v>72464711.278425664</v>
      </c>
      <c r="F69" s="782">
        <v>77921413.886297375</v>
      </c>
      <c r="G69" s="782">
        <v>20139697.472303208</v>
      </c>
      <c r="H69" s="782">
        <v>85965289.029154524</v>
      </c>
      <c r="I69" s="782">
        <v>21855224.371720117</v>
      </c>
    </row>
    <row r="70" spans="1:9">
      <c r="A70" s="31" t="s">
        <v>474</v>
      </c>
      <c r="B70" s="782">
        <v>-51011644.040816329</v>
      </c>
      <c r="C70" s="782">
        <v>-59240619.234693877</v>
      </c>
      <c r="D70" s="782">
        <v>-64801392.087463558</v>
      </c>
      <c r="E70" s="782">
        <v>-66584074.329446062</v>
      </c>
      <c r="F70" s="782">
        <v>-72006726.451895043</v>
      </c>
      <c r="G70" s="782">
        <v>-18875551.523323614</v>
      </c>
      <c r="H70" s="782">
        <v>-80122760.989795923</v>
      </c>
      <c r="I70" s="782">
        <v>-20239510.883381926</v>
      </c>
    </row>
    <row r="71" spans="1:9">
      <c r="A71" s="31" t="s">
        <v>475</v>
      </c>
      <c r="B71" s="782">
        <v>8004950.1413994171</v>
      </c>
      <c r="C71" s="782">
        <v>7055662.8644314865</v>
      </c>
      <c r="D71" s="782">
        <v>5556530.3265306121</v>
      </c>
      <c r="E71" s="782">
        <v>5880636.948979592</v>
      </c>
      <c r="F71" s="782">
        <v>5914687.4344023317</v>
      </c>
      <c r="G71" s="782">
        <v>1264145.948979592</v>
      </c>
      <c r="H71" s="782">
        <v>5842528.039358601</v>
      </c>
      <c r="I71" s="782">
        <v>1615713.4883381922</v>
      </c>
    </row>
    <row r="72" spans="1:9">
      <c r="A72" s="32" t="s">
        <v>476</v>
      </c>
      <c r="B72" s="782">
        <v>34069.011661807584</v>
      </c>
      <c r="C72" s="782">
        <v>50405.002915451892</v>
      </c>
      <c r="D72" s="782">
        <v>36014.405247813411</v>
      </c>
      <c r="E72" s="782">
        <v>20285.721574344021</v>
      </c>
      <c r="F72" s="782">
        <v>12664.606413994168</v>
      </c>
      <c r="G72" s="782">
        <v>4794.3236151603496</v>
      </c>
      <c r="H72" s="782">
        <v>20520.654518950436</v>
      </c>
      <c r="I72" s="782">
        <v>7277.7230320699709</v>
      </c>
    </row>
    <row r="73" spans="1:9">
      <c r="A73" s="32" t="s">
        <v>477</v>
      </c>
      <c r="B73" s="782">
        <v>32071.039358600581</v>
      </c>
      <c r="C73" s="782">
        <v>49010.820699708449</v>
      </c>
      <c r="D73" s="782">
        <v>35040.349854227403</v>
      </c>
      <c r="E73" s="782">
        <v>19923.007288629735</v>
      </c>
      <c r="F73" s="782">
        <v>12324.271137026239</v>
      </c>
      <c r="G73" s="782">
        <v>4702.3673469387759</v>
      </c>
      <c r="H73" s="782">
        <v>20236.435860058311</v>
      </c>
      <c r="I73" s="782">
        <v>7212.0816326530612</v>
      </c>
    </row>
    <row r="74" spans="1:9">
      <c r="A74" s="459" t="s">
        <v>478</v>
      </c>
      <c r="B74" s="782">
        <v>1997.9723032069971</v>
      </c>
      <c r="C74" s="782">
        <v>1394.1822157434403</v>
      </c>
      <c r="D74" s="782">
        <v>974.05539358600595</v>
      </c>
      <c r="E74" s="782">
        <v>362.71428571428567</v>
      </c>
      <c r="F74" s="782">
        <v>340.33527696792999</v>
      </c>
      <c r="G74" s="782">
        <v>91.956268221574348</v>
      </c>
      <c r="H74" s="782">
        <v>284.2186588921283</v>
      </c>
      <c r="I74" s="782">
        <v>65.641399416909621</v>
      </c>
    </row>
    <row r="75" spans="1:9">
      <c r="A75" s="459" t="s">
        <v>1431</v>
      </c>
      <c r="B75" s="782">
        <v>-53803.317784256564</v>
      </c>
      <c r="C75" s="782">
        <v>-44412.119533527701</v>
      </c>
      <c r="D75" s="782">
        <v>-42832.141399416905</v>
      </c>
      <c r="E75" s="782">
        <v>-15734.24052478134</v>
      </c>
      <c r="F75" s="782">
        <v>-47901.879008746357</v>
      </c>
      <c r="G75" s="782">
        <v>-7776.539358600583</v>
      </c>
      <c r="H75" s="782">
        <v>-64868.479591836738</v>
      </c>
      <c r="I75" s="782">
        <v>-1168.0655976676385</v>
      </c>
    </row>
    <row r="76" spans="1:9">
      <c r="A76" s="32" t="s">
        <v>479</v>
      </c>
      <c r="B76" s="782">
        <v>-50155.991253644308</v>
      </c>
      <c r="C76" s="782">
        <v>-42227.123906705543</v>
      </c>
      <c r="D76" s="782">
        <v>-42128.778425655975</v>
      </c>
      <c r="E76" s="782">
        <v>-15514.192419825073</v>
      </c>
      <c r="F76" s="782">
        <v>-47706.431486880465</v>
      </c>
      <c r="G76" s="782">
        <v>-7726.131195335277</v>
      </c>
      <c r="H76" s="782">
        <v>-64712.387755102041</v>
      </c>
      <c r="I76" s="782">
        <v>-1143.0510204081634</v>
      </c>
    </row>
    <row r="77" spans="1:9">
      <c r="A77" s="459" t="s">
        <v>480</v>
      </c>
      <c r="B77" s="782">
        <v>-3647.3265306122448</v>
      </c>
      <c r="C77" s="782">
        <v>-2184.9956268221572</v>
      </c>
      <c r="D77" s="782">
        <v>-703.36297376093285</v>
      </c>
      <c r="E77" s="782">
        <v>-220.04810495626822</v>
      </c>
      <c r="F77" s="782">
        <v>-195.4475218658892</v>
      </c>
      <c r="G77" s="782">
        <v>-50.408163265306122</v>
      </c>
      <c r="H77" s="782">
        <v>-156.09183673469389</v>
      </c>
      <c r="I77" s="782">
        <v>-25.014577259475217</v>
      </c>
    </row>
    <row r="78" spans="1:9">
      <c r="A78" s="30" t="s">
        <v>481</v>
      </c>
      <c r="B78" s="782">
        <v>7985215.8352769688</v>
      </c>
      <c r="C78" s="782">
        <v>7061655.7478134111</v>
      </c>
      <c r="D78" s="782">
        <v>5549712.5903790081</v>
      </c>
      <c r="E78" s="782">
        <v>5885188.4300291548</v>
      </c>
      <c r="F78" s="782">
        <v>5879450.1618075799</v>
      </c>
      <c r="G78" s="782">
        <v>1261163.7332361517</v>
      </c>
      <c r="H78" s="782">
        <v>5798180.2142857146</v>
      </c>
      <c r="I78" s="782">
        <v>1621823.1457725947</v>
      </c>
    </row>
    <row r="79" spans="1:9">
      <c r="A79" s="31" t="s">
        <v>482</v>
      </c>
      <c r="B79" s="782">
        <v>-41744.253644314871</v>
      </c>
      <c r="C79" s="782">
        <v>420208.46501457726</v>
      </c>
      <c r="D79" s="782">
        <v>-82219.138483965027</v>
      </c>
      <c r="E79" s="782">
        <v>-78715.552478134108</v>
      </c>
      <c r="F79" s="782">
        <v>-91456.386297376099</v>
      </c>
      <c r="G79" s="782">
        <v>75730.806122448979</v>
      </c>
      <c r="H79" s="782">
        <v>58449.5</v>
      </c>
      <c r="I79" s="782">
        <v>26611.744897959186</v>
      </c>
    </row>
    <row r="80" spans="1:9">
      <c r="A80" s="30" t="s">
        <v>483</v>
      </c>
      <c r="B80" s="782">
        <v>7943471.5816326523</v>
      </c>
      <c r="C80" s="782">
        <v>7481864.212827988</v>
      </c>
      <c r="D80" s="782">
        <v>5467493.4518950433</v>
      </c>
      <c r="E80" s="782">
        <v>5806472.8775510201</v>
      </c>
      <c r="F80" s="782">
        <v>5787993.775510204</v>
      </c>
      <c r="G80" s="782">
        <v>1336894.5393586005</v>
      </c>
      <c r="H80" s="782">
        <v>5856629.7142857146</v>
      </c>
      <c r="I80" s="782">
        <v>1648434.8906705538</v>
      </c>
    </row>
    <row r="81" spans="1:9" ht="21" customHeight="1">
      <c r="A81" s="459" t="s">
        <v>484</v>
      </c>
      <c r="B81" s="782">
        <v>237112.82361516033</v>
      </c>
      <c r="C81" s="782">
        <v>-100906.74489795919</v>
      </c>
      <c r="D81" s="782">
        <v>-47928.201166180763</v>
      </c>
      <c r="E81" s="782">
        <v>-20633.128279883382</v>
      </c>
      <c r="F81" s="782">
        <v>361058.27405247808</v>
      </c>
      <c r="G81" s="782">
        <v>307004.64577259478</v>
      </c>
      <c r="H81" s="782">
        <v>646733.71282798832</v>
      </c>
      <c r="I81" s="782">
        <v>41073.236151603502</v>
      </c>
    </row>
    <row r="82" spans="1:9" ht="21" customHeight="1">
      <c r="A82" s="30" t="s">
        <v>485</v>
      </c>
      <c r="B82" s="782">
        <v>8180584.405247814</v>
      </c>
      <c r="C82" s="782">
        <v>7380957.4679300282</v>
      </c>
      <c r="D82" s="782">
        <v>5419565.2507288624</v>
      </c>
      <c r="E82" s="782">
        <v>5785839.7492711367</v>
      </c>
      <c r="F82" s="782">
        <v>6149052.0495626824</v>
      </c>
      <c r="G82" s="782">
        <v>1643899.1851311955</v>
      </c>
      <c r="H82" s="782">
        <v>6503363.4271137025</v>
      </c>
      <c r="I82" s="782">
        <v>1689508.1268221575</v>
      </c>
    </row>
    <row r="83" spans="1:9" ht="21" customHeight="1">
      <c r="A83" s="459" t="s">
        <v>486</v>
      </c>
      <c r="B83" s="782">
        <v>0</v>
      </c>
      <c r="C83" s="782">
        <v>0</v>
      </c>
      <c r="D83" s="782">
        <v>0</v>
      </c>
      <c r="E83" s="782">
        <v>0</v>
      </c>
      <c r="F83" s="782">
        <v>0</v>
      </c>
      <c r="G83" s="782">
        <v>0</v>
      </c>
      <c r="H83" s="782">
        <v>0</v>
      </c>
      <c r="I83" s="782">
        <v>0</v>
      </c>
    </row>
    <row r="84" spans="1:9" ht="18" customHeight="1" thickBot="1">
      <c r="A84" s="30" t="s">
        <v>487</v>
      </c>
      <c r="B84" s="782">
        <v>8180584.405247814</v>
      </c>
      <c r="C84" s="782">
        <v>7380957.4679300282</v>
      </c>
      <c r="D84" s="782">
        <v>5419565.2507288624</v>
      </c>
      <c r="E84" s="782">
        <v>5785839.7492711367</v>
      </c>
      <c r="F84" s="782">
        <v>6149052.0495626824</v>
      </c>
      <c r="G84" s="782">
        <v>1643899.1851311955</v>
      </c>
      <c r="H84" s="782">
        <v>6503363.4271137025</v>
      </c>
      <c r="I84" s="782">
        <v>1689508.1268221575</v>
      </c>
    </row>
    <row r="85" spans="1:9" ht="24" customHeight="1" thickTop="1" thickBot="1">
      <c r="A85" s="27" t="s">
        <v>488</v>
      </c>
      <c r="B85" s="779">
        <v>-1033204.2055393585</v>
      </c>
      <c r="C85" s="779">
        <v>-942742.94752186595</v>
      </c>
      <c r="D85" s="779">
        <v>-558677.10058309045</v>
      </c>
      <c r="E85" s="779">
        <v>-698414.31924198254</v>
      </c>
      <c r="F85" s="779">
        <v>-731228.88775510201</v>
      </c>
      <c r="G85" s="779">
        <v>-58302.769679300291</v>
      </c>
      <c r="H85" s="779">
        <v>-636662.6297376093</v>
      </c>
      <c r="I85" s="779">
        <v>-101715.7915451895</v>
      </c>
    </row>
    <row r="86" spans="1:9" ht="15" customHeight="1" thickTop="1" thickBot="1">
      <c r="A86" s="460"/>
      <c r="B86" s="783">
        <v>7147380.1997084552</v>
      </c>
      <c r="C86" s="783">
        <v>6438214.5204081628</v>
      </c>
      <c r="D86" s="783">
        <v>4860888.1501457728</v>
      </c>
      <c r="E86" s="783">
        <v>5087425.4300291548</v>
      </c>
      <c r="F86" s="783">
        <v>5417823.1618075799</v>
      </c>
      <c r="G86" s="783">
        <v>1585596.415451895</v>
      </c>
      <c r="H86" s="783">
        <v>5866700.7973760935</v>
      </c>
      <c r="I86" s="783">
        <v>1587792.3352769678</v>
      </c>
    </row>
    <row r="87" spans="1:9" ht="28.5" customHeight="1" thickTop="1">
      <c r="A87" s="461"/>
      <c r="B87" s="33"/>
      <c r="C87" s="33"/>
      <c r="D87" s="33"/>
      <c r="E87" s="33"/>
      <c r="F87" s="33"/>
      <c r="G87" s="33"/>
      <c r="H87" s="33"/>
    </row>
    <row r="88" spans="1:9">
      <c r="A88" s="461"/>
      <c r="B88" s="33"/>
      <c r="C88" s="33"/>
      <c r="D88" s="33"/>
      <c r="E88" s="33"/>
      <c r="F88" s="33"/>
      <c r="G88" s="33"/>
      <c r="H88" s="33"/>
    </row>
    <row r="89" spans="1:9" ht="19.5">
      <c r="A89" s="462"/>
      <c r="B89" s="33"/>
      <c r="C89" s="33"/>
      <c r="D89" s="33"/>
      <c r="E89" s="33"/>
      <c r="F89" s="33"/>
      <c r="G89" s="33"/>
      <c r="H89" s="33"/>
    </row>
    <row r="90" spans="1:9" ht="19.5">
      <c r="A90" s="462"/>
      <c r="B90" s="33"/>
      <c r="C90" s="33"/>
      <c r="D90" s="33"/>
      <c r="E90" s="33"/>
      <c r="F90" s="33"/>
      <c r="G90" s="33"/>
      <c r="H90" s="33"/>
    </row>
    <row r="91" spans="1:9" ht="19.5">
      <c r="A91" s="462"/>
      <c r="B91" s="33"/>
      <c r="C91" s="33"/>
      <c r="D91" s="33"/>
      <c r="E91" s="33"/>
      <c r="F91" s="33"/>
      <c r="G91" s="33"/>
      <c r="H91" s="33"/>
    </row>
    <row r="92" spans="1:9" ht="19.5">
      <c r="A92" s="463"/>
      <c r="B92" s="33"/>
      <c r="C92" s="33"/>
      <c r="D92" s="33"/>
      <c r="E92" s="33"/>
      <c r="F92" s="33"/>
      <c r="G92" s="33"/>
      <c r="H92" s="33"/>
    </row>
    <row r="93" spans="1:9" ht="19.5">
      <c r="A93" s="463"/>
      <c r="B93" s="33"/>
      <c r="C93" s="33"/>
      <c r="D93" s="33"/>
      <c r="E93" s="33"/>
      <c r="F93" s="33"/>
      <c r="G93" s="33"/>
      <c r="H93" s="33"/>
    </row>
    <row r="94" spans="1:9" ht="19.5">
      <c r="A94" s="463"/>
      <c r="B94" s="33"/>
      <c r="C94" s="33"/>
      <c r="D94" s="33"/>
      <c r="E94" s="33"/>
      <c r="F94" s="33"/>
      <c r="G94" s="33"/>
      <c r="H94" s="33"/>
    </row>
    <row r="95" spans="1:9" ht="19.5">
      <c r="A95" s="462"/>
      <c r="B95" s="33"/>
      <c r="C95" s="33"/>
      <c r="D95" s="33"/>
      <c r="E95" s="33"/>
      <c r="F95" s="33"/>
      <c r="G95" s="33"/>
      <c r="H95" s="33"/>
    </row>
    <row r="96" spans="1:9" ht="19.5">
      <c r="A96" s="462"/>
      <c r="B96" s="33"/>
      <c r="C96" s="33"/>
      <c r="D96" s="33"/>
      <c r="E96" s="33"/>
      <c r="F96" s="33"/>
      <c r="G96" s="33"/>
      <c r="H96" s="33"/>
    </row>
    <row r="97" spans="1:8" ht="19.5">
      <c r="A97" s="462"/>
      <c r="B97" s="33"/>
      <c r="C97" s="33"/>
      <c r="D97" s="33"/>
      <c r="E97" s="33"/>
      <c r="F97" s="33"/>
      <c r="G97" s="33"/>
      <c r="H97" s="33"/>
    </row>
    <row r="98" spans="1:8" ht="19.5">
      <c r="A98" s="462"/>
      <c r="B98" s="33"/>
      <c r="C98" s="33"/>
      <c r="D98" s="33"/>
      <c r="E98" s="33"/>
      <c r="F98" s="33"/>
      <c r="G98" s="33"/>
      <c r="H98" s="33"/>
    </row>
    <row r="99" spans="1:8" ht="19.5">
      <c r="A99" s="462"/>
      <c r="B99" s="33"/>
      <c r="C99" s="33"/>
      <c r="D99" s="33"/>
      <c r="E99" s="33"/>
      <c r="F99" s="33"/>
      <c r="G99" s="33"/>
      <c r="H99" s="33"/>
    </row>
    <row r="100" spans="1:8" ht="19.5">
      <c r="A100" s="81"/>
      <c r="B100" s="33"/>
      <c r="C100" s="33"/>
      <c r="D100" s="33"/>
      <c r="E100" s="33"/>
      <c r="F100" s="33"/>
      <c r="G100" s="33"/>
      <c r="H100" s="33"/>
    </row>
    <row r="101" spans="1:8">
      <c r="A101" s="82"/>
      <c r="B101" s="33"/>
      <c r="C101" s="33"/>
      <c r="D101" s="33"/>
      <c r="E101" s="33"/>
      <c r="F101" s="33"/>
      <c r="G101" s="33"/>
      <c r="H101" s="33"/>
    </row>
    <row r="102" spans="1:8">
      <c r="A102" s="82"/>
      <c r="B102" s="33"/>
      <c r="C102" s="33"/>
      <c r="D102" s="33"/>
      <c r="E102" s="33"/>
      <c r="F102" s="33"/>
      <c r="G102" s="33"/>
      <c r="H102" s="33"/>
    </row>
    <row r="103" spans="1:8">
      <c r="A103" s="82"/>
      <c r="B103" s="33"/>
      <c r="C103" s="33"/>
      <c r="D103" s="33"/>
      <c r="E103" s="33"/>
      <c r="F103" s="33"/>
      <c r="G103" s="33"/>
      <c r="H103" s="33"/>
    </row>
    <row r="104" spans="1:8">
      <c r="A104" s="82"/>
      <c r="B104" s="33"/>
      <c r="C104" s="33"/>
      <c r="D104" s="33"/>
      <c r="E104" s="33"/>
      <c r="F104" s="33"/>
      <c r="G104" s="33"/>
      <c r="H104" s="33"/>
    </row>
    <row r="105" spans="1:8">
      <c r="A105" s="82"/>
      <c r="B105" s="33"/>
      <c r="C105" s="33"/>
      <c r="D105" s="33"/>
      <c r="E105" s="33"/>
      <c r="F105" s="33"/>
      <c r="G105" s="33"/>
      <c r="H105" s="33"/>
    </row>
    <row r="106" spans="1:8">
      <c r="A106" s="82"/>
      <c r="B106" s="33"/>
      <c r="C106" s="33"/>
      <c r="D106" s="33"/>
      <c r="E106" s="33"/>
      <c r="F106" s="33"/>
      <c r="G106" s="33"/>
      <c r="H106" s="33"/>
    </row>
    <row r="107" spans="1:8">
      <c r="A107" s="82"/>
      <c r="B107" s="33"/>
      <c r="C107" s="33"/>
      <c r="D107" s="33"/>
      <c r="E107" s="33"/>
      <c r="F107" s="33"/>
      <c r="G107" s="33"/>
      <c r="H107" s="33"/>
    </row>
    <row r="108" spans="1:8">
      <c r="A108" s="82"/>
      <c r="B108" s="33"/>
      <c r="C108" s="33"/>
      <c r="D108" s="33"/>
      <c r="E108" s="33"/>
      <c r="F108" s="33"/>
      <c r="G108" s="33"/>
      <c r="H108" s="33"/>
    </row>
    <row r="109" spans="1:8" ht="19.5">
      <c r="A109" s="462"/>
      <c r="B109" s="33"/>
      <c r="C109" s="33"/>
      <c r="D109" s="33"/>
      <c r="E109" s="33"/>
      <c r="F109" s="33"/>
      <c r="G109" s="33"/>
      <c r="H109" s="33"/>
    </row>
    <row r="110" spans="1:8" ht="19.5">
      <c r="A110" s="462"/>
      <c r="B110" s="33"/>
      <c r="C110" s="33"/>
      <c r="D110" s="33"/>
      <c r="E110" s="33"/>
      <c r="F110" s="33"/>
      <c r="G110" s="33"/>
      <c r="H110" s="33"/>
    </row>
    <row r="111" spans="1:8" ht="19.5">
      <c r="A111" s="463"/>
      <c r="B111" s="33"/>
      <c r="C111" s="33"/>
      <c r="D111" s="33"/>
      <c r="E111" s="33"/>
      <c r="F111" s="33"/>
      <c r="G111" s="33"/>
      <c r="H111" s="33"/>
    </row>
    <row r="112" spans="1:8" ht="19.5">
      <c r="A112" s="463"/>
      <c r="B112" s="33"/>
      <c r="C112" s="33"/>
      <c r="D112" s="33"/>
      <c r="E112" s="33"/>
      <c r="F112" s="33"/>
      <c r="G112" s="33"/>
      <c r="H112" s="33"/>
    </row>
    <row r="113" spans="1:8" ht="19.5">
      <c r="A113" s="463"/>
      <c r="B113" s="33"/>
      <c r="C113" s="33"/>
      <c r="D113" s="33"/>
      <c r="E113" s="33"/>
      <c r="F113" s="33"/>
      <c r="G113" s="33"/>
      <c r="H113" s="33"/>
    </row>
    <row r="114" spans="1:8" ht="19.5">
      <c r="A114" s="462"/>
      <c r="B114" s="33"/>
      <c r="C114" s="33"/>
      <c r="D114" s="33"/>
      <c r="E114" s="33"/>
      <c r="F114" s="33"/>
      <c r="G114" s="33"/>
      <c r="H114" s="33"/>
    </row>
    <row r="115" spans="1:8" ht="19.5">
      <c r="A115" s="462"/>
      <c r="B115" s="33"/>
      <c r="C115" s="33"/>
      <c r="D115" s="33"/>
      <c r="E115" s="33"/>
      <c r="F115" s="33"/>
      <c r="G115" s="33"/>
      <c r="H115" s="33"/>
    </row>
    <row r="116" spans="1:8" ht="19.5">
      <c r="A116" s="462"/>
      <c r="B116" s="33"/>
      <c r="C116" s="33"/>
      <c r="D116" s="33"/>
      <c r="E116" s="33"/>
      <c r="F116" s="33"/>
      <c r="G116" s="33"/>
      <c r="H116" s="33"/>
    </row>
    <row r="117" spans="1:8" ht="19.5">
      <c r="A117" s="462"/>
      <c r="B117" s="33"/>
      <c r="C117" s="33"/>
      <c r="D117" s="33"/>
      <c r="E117" s="33"/>
      <c r="F117" s="33"/>
      <c r="G117" s="33"/>
      <c r="H117" s="33"/>
    </row>
    <row r="118" spans="1:8" ht="19.5">
      <c r="A118" s="462"/>
      <c r="B118" s="33"/>
      <c r="C118" s="33"/>
      <c r="D118" s="33"/>
      <c r="E118" s="33"/>
      <c r="F118" s="33"/>
      <c r="G118" s="33"/>
      <c r="H118" s="33"/>
    </row>
    <row r="119" spans="1:8" ht="19.5">
      <c r="A119" s="462"/>
      <c r="B119" s="33"/>
      <c r="C119" s="33"/>
      <c r="D119" s="33"/>
      <c r="E119" s="33"/>
      <c r="F119" s="33"/>
      <c r="G119" s="33"/>
      <c r="H119" s="33"/>
    </row>
    <row r="120" spans="1:8" ht="19.5">
      <c r="A120" s="462"/>
      <c r="B120" s="33"/>
      <c r="C120" s="33"/>
      <c r="D120" s="33"/>
      <c r="E120" s="33"/>
      <c r="F120" s="33"/>
      <c r="G120" s="33"/>
      <c r="H120" s="33"/>
    </row>
    <row r="121" spans="1:8" ht="19.5">
      <c r="A121" s="463"/>
      <c r="B121" s="33"/>
      <c r="C121" s="33"/>
      <c r="D121" s="33"/>
      <c r="E121" s="33"/>
      <c r="F121" s="33"/>
      <c r="G121" s="33"/>
      <c r="H121" s="33"/>
    </row>
    <row r="122" spans="1:8" ht="19.5">
      <c r="A122" s="462"/>
      <c r="B122" s="33"/>
      <c r="C122" s="33"/>
      <c r="D122" s="33"/>
      <c r="E122" s="33"/>
      <c r="F122" s="33"/>
      <c r="G122" s="33"/>
      <c r="H122" s="33"/>
    </row>
    <row r="123" spans="1:8" ht="19.5">
      <c r="A123" s="462"/>
      <c r="B123" s="33"/>
      <c r="C123" s="33"/>
      <c r="D123" s="33"/>
      <c r="E123" s="33"/>
      <c r="F123" s="33"/>
      <c r="G123" s="33"/>
      <c r="H123" s="33"/>
    </row>
    <row r="124" spans="1:8" ht="19.5">
      <c r="A124" s="462"/>
      <c r="B124" s="33"/>
      <c r="C124" s="33"/>
      <c r="D124" s="33"/>
      <c r="E124" s="33"/>
      <c r="F124" s="33"/>
      <c r="G124" s="33"/>
      <c r="H124" s="33"/>
    </row>
    <row r="125" spans="1:8" ht="19.5">
      <c r="A125" s="462"/>
      <c r="B125" s="33"/>
      <c r="C125" s="33"/>
      <c r="D125" s="33"/>
      <c r="E125" s="33"/>
      <c r="F125" s="33"/>
      <c r="G125" s="33"/>
      <c r="H125" s="33"/>
    </row>
    <row r="126" spans="1:8" ht="19.5">
      <c r="A126" s="462"/>
      <c r="B126" s="33"/>
      <c r="C126" s="33"/>
      <c r="D126" s="33"/>
      <c r="E126" s="33"/>
      <c r="F126" s="33"/>
      <c r="G126" s="33"/>
      <c r="H126" s="33"/>
    </row>
    <row r="127" spans="1:8" ht="19.5">
      <c r="A127" s="463"/>
      <c r="B127" s="33"/>
      <c r="C127" s="33"/>
      <c r="D127" s="33"/>
      <c r="E127" s="33"/>
      <c r="F127" s="33"/>
      <c r="G127" s="33"/>
      <c r="H127" s="33"/>
    </row>
    <row r="128" spans="1:8" ht="19.5">
      <c r="A128" s="462"/>
      <c r="B128" s="33"/>
      <c r="C128" s="33"/>
      <c r="D128" s="33"/>
      <c r="E128" s="33"/>
      <c r="F128" s="33"/>
      <c r="G128" s="33"/>
      <c r="H128" s="33"/>
    </row>
    <row r="129" spans="1:8" ht="19.5">
      <c r="A129" s="462"/>
      <c r="B129" s="33"/>
      <c r="C129" s="33"/>
      <c r="D129" s="33"/>
      <c r="E129" s="33"/>
      <c r="F129" s="33"/>
      <c r="G129" s="33"/>
      <c r="H129" s="33"/>
    </row>
    <row r="130" spans="1:8" ht="19.5">
      <c r="A130" s="462"/>
      <c r="B130" s="33"/>
      <c r="C130" s="33"/>
      <c r="D130" s="33"/>
      <c r="E130" s="33"/>
      <c r="F130" s="33"/>
      <c r="G130" s="33"/>
      <c r="H130" s="33"/>
    </row>
    <row r="131" spans="1:8" ht="19.5">
      <c r="A131" s="463"/>
      <c r="B131" s="33"/>
      <c r="C131" s="33"/>
      <c r="D131" s="33"/>
      <c r="E131" s="33"/>
      <c r="F131" s="33"/>
      <c r="G131" s="33"/>
      <c r="H131" s="33"/>
    </row>
    <row r="132" spans="1:8" ht="19.5">
      <c r="A132" s="462"/>
      <c r="B132" s="33"/>
      <c r="C132" s="33"/>
      <c r="D132" s="33"/>
      <c r="E132" s="33"/>
      <c r="F132" s="33"/>
      <c r="G132" s="33"/>
      <c r="H132" s="33"/>
    </row>
    <row r="133" spans="1:8" ht="19.5">
      <c r="A133" s="462"/>
      <c r="B133" s="33"/>
      <c r="C133" s="33"/>
      <c r="D133" s="33"/>
      <c r="E133" s="33"/>
      <c r="F133" s="33"/>
      <c r="G133" s="33"/>
      <c r="H133" s="33"/>
    </row>
    <row r="134" spans="1:8" ht="19.5">
      <c r="A134" s="462"/>
      <c r="B134" s="33"/>
      <c r="C134" s="33"/>
      <c r="D134" s="33"/>
      <c r="E134" s="33"/>
      <c r="F134" s="33"/>
      <c r="G134" s="33"/>
      <c r="H134" s="33"/>
    </row>
    <row r="135" spans="1:8" ht="19.5">
      <c r="A135" s="462"/>
      <c r="B135" s="33"/>
      <c r="C135" s="33"/>
      <c r="D135" s="33"/>
      <c r="E135" s="33"/>
      <c r="F135" s="33"/>
      <c r="G135" s="33"/>
      <c r="H135" s="33"/>
    </row>
    <row r="136" spans="1:8" ht="19.5">
      <c r="A136" s="463"/>
      <c r="B136" s="33"/>
      <c r="C136" s="33"/>
      <c r="D136" s="33"/>
      <c r="E136" s="33"/>
      <c r="F136" s="33"/>
      <c r="G136" s="33"/>
      <c r="H136" s="33"/>
    </row>
    <row r="137" spans="1:8" ht="19.5">
      <c r="A137" s="462"/>
      <c r="B137" s="33"/>
      <c r="C137" s="33"/>
      <c r="D137" s="33"/>
      <c r="E137" s="33"/>
      <c r="F137" s="33"/>
      <c r="G137" s="33"/>
      <c r="H137" s="33"/>
    </row>
    <row r="138" spans="1:8" ht="19.5">
      <c r="A138" s="462"/>
      <c r="B138" s="33"/>
      <c r="C138" s="33"/>
      <c r="D138" s="33"/>
      <c r="E138" s="33"/>
      <c r="F138" s="33"/>
      <c r="G138" s="33"/>
      <c r="H138" s="33"/>
    </row>
    <row r="139" spans="1:8" ht="19.5">
      <c r="A139" s="462"/>
      <c r="B139" s="33"/>
      <c r="C139" s="33"/>
      <c r="D139" s="33"/>
      <c r="E139" s="33"/>
      <c r="F139" s="33"/>
      <c r="G139" s="33"/>
      <c r="H139" s="33"/>
    </row>
    <row r="140" spans="1:8" ht="19.5">
      <c r="A140" s="462"/>
      <c r="B140" s="33"/>
      <c r="C140" s="33"/>
      <c r="D140" s="33"/>
      <c r="E140" s="33"/>
      <c r="F140" s="33"/>
      <c r="G140" s="33"/>
      <c r="H140" s="33"/>
    </row>
    <row r="141" spans="1:8" ht="19.5">
      <c r="A141" s="463"/>
      <c r="B141" s="33"/>
      <c r="C141" s="33"/>
      <c r="D141" s="33"/>
      <c r="E141" s="33"/>
      <c r="F141" s="33"/>
      <c r="G141" s="33"/>
      <c r="H141" s="33"/>
    </row>
    <row r="142" spans="1:8" ht="19.5">
      <c r="A142" s="463"/>
      <c r="B142" s="33"/>
      <c r="C142" s="33"/>
      <c r="D142" s="33"/>
      <c r="E142" s="33"/>
      <c r="F142" s="33"/>
      <c r="G142" s="33"/>
      <c r="H142" s="33"/>
    </row>
    <row r="143" spans="1:8" ht="19.5">
      <c r="A143" s="463"/>
      <c r="B143" s="33"/>
      <c r="C143" s="33"/>
      <c r="D143" s="33"/>
      <c r="E143" s="33"/>
      <c r="F143" s="33"/>
      <c r="G143" s="33"/>
      <c r="H143" s="33"/>
    </row>
    <row r="144" spans="1:8" ht="19.5">
      <c r="A144" s="462"/>
      <c r="B144" s="33"/>
      <c r="C144" s="33"/>
      <c r="D144" s="33"/>
      <c r="E144" s="33"/>
      <c r="F144" s="33"/>
      <c r="G144" s="33"/>
      <c r="H144" s="33"/>
    </row>
    <row r="145" spans="1:8" ht="19.5">
      <c r="A145" s="462"/>
      <c r="B145" s="33"/>
      <c r="C145" s="33"/>
      <c r="D145" s="33"/>
      <c r="E145" s="33"/>
      <c r="F145" s="33"/>
      <c r="G145" s="33"/>
      <c r="H145" s="33"/>
    </row>
    <row r="146" spans="1:8" ht="19.5">
      <c r="A146" s="84"/>
      <c r="B146" s="33"/>
      <c r="C146" s="33"/>
      <c r="D146" s="33"/>
      <c r="E146" s="33"/>
      <c r="F146" s="33"/>
      <c r="G146" s="33"/>
      <c r="H146" s="33"/>
    </row>
    <row r="147" spans="1:8" ht="19.5">
      <c r="A147" s="463"/>
      <c r="B147" s="33"/>
      <c r="C147" s="33"/>
      <c r="D147" s="33"/>
      <c r="E147" s="33"/>
      <c r="F147" s="33"/>
      <c r="G147" s="33"/>
      <c r="H147" s="33"/>
    </row>
    <row r="148" spans="1:8" ht="19.5">
      <c r="A148" s="462"/>
      <c r="B148" s="33"/>
      <c r="C148" s="33"/>
      <c r="D148" s="33"/>
      <c r="E148" s="33"/>
      <c r="F148" s="33"/>
      <c r="G148" s="33"/>
      <c r="H148" s="33"/>
    </row>
    <row r="149" spans="1:8" ht="19.5">
      <c r="A149" s="462"/>
      <c r="B149" s="33"/>
      <c r="C149" s="33"/>
      <c r="D149" s="33"/>
      <c r="E149" s="33"/>
      <c r="F149" s="33"/>
      <c r="G149" s="33"/>
      <c r="H149" s="33"/>
    </row>
    <row r="150" spans="1:8" ht="19.5">
      <c r="A150" s="462"/>
      <c r="B150" s="33"/>
      <c r="C150" s="33"/>
      <c r="D150" s="33"/>
      <c r="E150" s="33"/>
      <c r="F150" s="33"/>
      <c r="G150" s="33"/>
      <c r="H150" s="33"/>
    </row>
    <row r="151" spans="1:8" ht="19.5">
      <c r="A151" s="463"/>
      <c r="B151" s="33"/>
      <c r="C151" s="33"/>
      <c r="D151" s="33"/>
      <c r="E151" s="33"/>
      <c r="F151" s="33"/>
      <c r="G151" s="33"/>
      <c r="H151" s="33"/>
    </row>
    <row r="152" spans="1:8" ht="19.5">
      <c r="A152" s="462"/>
      <c r="B152" s="33"/>
      <c r="C152" s="33"/>
      <c r="D152" s="33"/>
      <c r="E152" s="33"/>
      <c r="F152" s="33"/>
      <c r="G152" s="33"/>
      <c r="H152" s="33"/>
    </row>
    <row r="153" spans="1:8" ht="19.5">
      <c r="A153" s="462"/>
      <c r="B153" s="33"/>
      <c r="C153" s="33"/>
      <c r="D153" s="33"/>
      <c r="E153" s="33"/>
      <c r="F153" s="33"/>
      <c r="G153" s="33"/>
      <c r="H153" s="33"/>
    </row>
    <row r="154" spans="1:8" ht="19.5">
      <c r="A154" s="462"/>
      <c r="B154" s="33"/>
      <c r="C154" s="33"/>
      <c r="D154" s="33"/>
      <c r="E154" s="33"/>
      <c r="F154" s="33"/>
      <c r="G154" s="33"/>
      <c r="H154" s="33"/>
    </row>
    <row r="155" spans="1:8" ht="19.5">
      <c r="A155" s="463"/>
      <c r="B155" s="33"/>
      <c r="C155" s="33"/>
      <c r="D155" s="33"/>
      <c r="E155" s="33"/>
      <c r="F155" s="33"/>
      <c r="G155" s="33"/>
      <c r="H155" s="33"/>
    </row>
    <row r="156" spans="1:8" ht="19.5">
      <c r="A156" s="462"/>
      <c r="B156" s="33"/>
      <c r="C156" s="33"/>
      <c r="D156" s="33"/>
      <c r="E156" s="33"/>
      <c r="F156" s="33"/>
      <c r="G156" s="33"/>
      <c r="H156" s="33"/>
    </row>
    <row r="157" spans="1:8" ht="19.5">
      <c r="A157" s="462"/>
      <c r="B157" s="33"/>
      <c r="C157" s="33"/>
      <c r="D157" s="33"/>
      <c r="E157" s="33"/>
      <c r="F157" s="33"/>
      <c r="G157" s="33"/>
      <c r="H157" s="33"/>
    </row>
    <row r="158" spans="1:8" ht="19.5">
      <c r="A158" s="462"/>
      <c r="B158" s="33"/>
      <c r="C158" s="33"/>
      <c r="D158" s="33"/>
      <c r="E158" s="33"/>
      <c r="F158" s="33"/>
      <c r="G158" s="33"/>
      <c r="H158" s="33"/>
    </row>
    <row r="159" spans="1:8" ht="19.5">
      <c r="A159" s="463"/>
      <c r="B159" s="33"/>
      <c r="C159" s="33"/>
      <c r="D159" s="33"/>
      <c r="E159" s="33"/>
      <c r="F159" s="33"/>
      <c r="G159" s="33"/>
      <c r="H159" s="33"/>
    </row>
    <row r="160" spans="1:8" ht="19.5">
      <c r="A160" s="462"/>
      <c r="B160" s="33"/>
      <c r="C160" s="33"/>
      <c r="D160" s="33"/>
      <c r="E160" s="33"/>
      <c r="F160" s="33"/>
      <c r="G160" s="33"/>
      <c r="H160" s="33"/>
    </row>
    <row r="161" spans="1:8" ht="19.5">
      <c r="A161" s="462"/>
      <c r="B161" s="33"/>
      <c r="C161" s="33"/>
      <c r="D161" s="33"/>
      <c r="E161" s="33"/>
      <c r="F161" s="33"/>
      <c r="G161" s="33"/>
      <c r="H161" s="33"/>
    </row>
    <row r="162" spans="1:8" ht="19.5">
      <c r="A162" s="462"/>
      <c r="B162" s="33"/>
      <c r="C162" s="33"/>
      <c r="D162" s="33"/>
      <c r="E162" s="33"/>
      <c r="F162" s="33"/>
      <c r="G162" s="33"/>
      <c r="H162" s="33"/>
    </row>
    <row r="163" spans="1:8" ht="19.5">
      <c r="A163" s="83"/>
      <c r="B163" s="33"/>
      <c r="C163" s="33"/>
      <c r="D163" s="33"/>
      <c r="E163" s="33"/>
      <c r="F163" s="33"/>
      <c r="G163" s="33"/>
      <c r="H163" s="33"/>
    </row>
    <row r="164" spans="1:8" ht="19.5">
      <c r="A164" s="83"/>
      <c r="B164" s="33"/>
      <c r="C164" s="33"/>
      <c r="D164" s="33"/>
      <c r="E164" s="33"/>
      <c r="F164" s="33"/>
      <c r="G164" s="33"/>
      <c r="H164" s="33"/>
    </row>
    <row r="165" spans="1:8" ht="19.5">
      <c r="A165" s="83"/>
      <c r="B165" s="33"/>
      <c r="C165" s="33"/>
      <c r="D165" s="33"/>
      <c r="E165" s="33"/>
      <c r="F165" s="33"/>
      <c r="G165" s="33"/>
      <c r="H165" s="33"/>
    </row>
    <row r="166" spans="1:8" ht="19.5">
      <c r="A166" s="81"/>
      <c r="B166" s="33"/>
      <c r="C166" s="33"/>
      <c r="D166" s="33"/>
      <c r="E166" s="33"/>
      <c r="F166" s="33"/>
      <c r="G166" s="33"/>
      <c r="H166" s="33"/>
    </row>
    <row r="167" spans="1:8" ht="19.5">
      <c r="A167" s="81"/>
      <c r="B167" s="33"/>
      <c r="C167" s="33"/>
      <c r="D167" s="33"/>
      <c r="E167" s="33"/>
      <c r="F167" s="33"/>
      <c r="G167" s="33"/>
      <c r="H167" s="33"/>
    </row>
    <row r="168" spans="1:8" ht="19.5">
      <c r="A168" s="463"/>
      <c r="B168" s="33"/>
      <c r="C168" s="33"/>
      <c r="D168" s="33"/>
      <c r="E168" s="33"/>
      <c r="F168" s="33"/>
      <c r="G168" s="33"/>
      <c r="H168" s="33"/>
    </row>
    <row r="169" spans="1:8" ht="19.5">
      <c r="A169" s="462"/>
      <c r="B169" s="33"/>
      <c r="C169" s="33"/>
      <c r="D169" s="33"/>
      <c r="E169" s="33"/>
      <c r="F169" s="33"/>
      <c r="G169" s="33"/>
      <c r="H169" s="33"/>
    </row>
    <row r="170" spans="1:8" ht="19.5">
      <c r="A170" s="462"/>
      <c r="B170" s="33"/>
      <c r="C170" s="33"/>
      <c r="D170" s="33"/>
      <c r="E170" s="33"/>
      <c r="F170" s="33"/>
      <c r="G170" s="33"/>
      <c r="H170" s="33"/>
    </row>
    <row r="171" spans="1:8" ht="19.5">
      <c r="A171" s="462"/>
      <c r="B171" s="33"/>
      <c r="C171" s="33"/>
      <c r="D171" s="33"/>
      <c r="E171" s="33"/>
      <c r="F171" s="33"/>
      <c r="G171" s="33"/>
      <c r="H171" s="33"/>
    </row>
    <row r="172" spans="1:8" ht="19.5">
      <c r="A172" s="462"/>
      <c r="B172" s="33"/>
      <c r="C172" s="33"/>
      <c r="D172" s="33"/>
      <c r="E172" s="33"/>
      <c r="F172" s="33"/>
      <c r="G172" s="33"/>
      <c r="H172" s="33"/>
    </row>
    <row r="173" spans="1:8" ht="19.5">
      <c r="A173" s="462"/>
      <c r="B173" s="33"/>
      <c r="C173" s="33"/>
      <c r="D173" s="33"/>
      <c r="E173" s="33"/>
      <c r="F173" s="33"/>
      <c r="G173" s="33"/>
      <c r="H173" s="33"/>
    </row>
    <row r="174" spans="1:8" ht="19.5">
      <c r="A174" s="463"/>
      <c r="B174" s="33"/>
      <c r="C174" s="33"/>
      <c r="D174" s="33"/>
      <c r="E174" s="33"/>
      <c r="F174" s="33"/>
      <c r="G174" s="33"/>
      <c r="H174" s="33"/>
    </row>
    <row r="175" spans="1:8" ht="19.5">
      <c r="A175" s="462"/>
      <c r="B175" s="33"/>
      <c r="C175" s="33"/>
      <c r="D175" s="33"/>
      <c r="E175" s="33"/>
      <c r="F175" s="33"/>
      <c r="G175" s="33"/>
      <c r="H175" s="33"/>
    </row>
    <row r="176" spans="1:8" ht="19.5">
      <c r="A176" s="462"/>
      <c r="B176" s="33"/>
      <c r="C176" s="33"/>
      <c r="D176" s="33"/>
      <c r="E176" s="33"/>
      <c r="F176" s="33"/>
      <c r="G176" s="33"/>
      <c r="H176" s="33"/>
    </row>
    <row r="177" spans="1:8" ht="19.5">
      <c r="A177" s="462"/>
      <c r="B177" s="33"/>
      <c r="C177" s="33"/>
      <c r="D177" s="33"/>
      <c r="E177" s="33"/>
      <c r="F177" s="33"/>
      <c r="G177" s="33"/>
      <c r="H177" s="33"/>
    </row>
    <row r="178" spans="1:8" ht="19.5">
      <c r="A178" s="462"/>
      <c r="B178" s="33"/>
      <c r="C178" s="33"/>
      <c r="D178" s="33"/>
      <c r="E178" s="33"/>
      <c r="F178" s="33"/>
      <c r="G178" s="33"/>
      <c r="H178" s="33"/>
    </row>
    <row r="179" spans="1:8" ht="19.5">
      <c r="A179" s="463"/>
      <c r="B179" s="33"/>
      <c r="C179" s="33"/>
      <c r="D179" s="33"/>
      <c r="E179" s="33"/>
      <c r="F179" s="33"/>
      <c r="G179" s="33"/>
      <c r="H179" s="33"/>
    </row>
    <row r="180" spans="1:8" ht="19.5">
      <c r="A180" s="463"/>
      <c r="B180" s="33"/>
      <c r="C180" s="33"/>
      <c r="D180" s="33"/>
      <c r="E180" s="33"/>
      <c r="F180" s="33"/>
      <c r="G180" s="33"/>
      <c r="H180" s="33"/>
    </row>
    <row r="181" spans="1:8" ht="19.5">
      <c r="A181" s="462"/>
      <c r="B181" s="33"/>
      <c r="C181" s="33"/>
      <c r="D181" s="33"/>
      <c r="E181" s="33"/>
      <c r="F181" s="33"/>
      <c r="G181" s="33"/>
      <c r="H181" s="33"/>
    </row>
    <row r="182" spans="1:8" ht="19.5">
      <c r="A182" s="462"/>
      <c r="B182" s="33"/>
      <c r="C182" s="33"/>
      <c r="D182" s="33"/>
      <c r="E182" s="33"/>
      <c r="F182" s="33"/>
      <c r="G182" s="33"/>
      <c r="H182" s="33"/>
    </row>
    <row r="183" spans="1:8" ht="19.5">
      <c r="A183" s="462"/>
      <c r="B183" s="33"/>
      <c r="C183" s="33"/>
      <c r="D183" s="33"/>
      <c r="E183" s="33"/>
      <c r="F183" s="33"/>
      <c r="G183" s="33"/>
      <c r="H183" s="33"/>
    </row>
    <row r="184" spans="1:8" ht="19.5">
      <c r="A184" s="463"/>
      <c r="B184" s="33"/>
      <c r="C184" s="33"/>
      <c r="D184" s="33"/>
      <c r="E184" s="33"/>
      <c r="F184" s="33"/>
      <c r="G184" s="33"/>
      <c r="H184" s="33"/>
    </row>
    <row r="185" spans="1:8" ht="19.5">
      <c r="A185" s="463"/>
      <c r="B185" s="33"/>
      <c r="C185" s="33"/>
      <c r="D185" s="33"/>
      <c r="E185" s="33"/>
      <c r="F185" s="33"/>
      <c r="G185" s="33"/>
      <c r="H185" s="33"/>
    </row>
    <row r="186" spans="1:8" ht="19.5">
      <c r="A186" s="463"/>
      <c r="B186" s="33"/>
      <c r="C186" s="33"/>
      <c r="D186" s="33"/>
      <c r="E186" s="33"/>
      <c r="F186" s="33"/>
      <c r="G186" s="33"/>
      <c r="H186" s="33"/>
    </row>
    <row r="187" spans="1:8" ht="19.5">
      <c r="A187" s="463"/>
      <c r="B187" s="33"/>
      <c r="C187" s="33"/>
      <c r="D187" s="33"/>
      <c r="E187" s="33"/>
      <c r="F187" s="33"/>
      <c r="G187" s="33"/>
      <c r="H187" s="33"/>
    </row>
    <row r="188" spans="1:8" ht="19.5">
      <c r="A188" s="463"/>
      <c r="B188" s="33"/>
      <c r="C188" s="33"/>
      <c r="D188" s="33"/>
      <c r="E188" s="33"/>
      <c r="F188" s="33"/>
      <c r="G188" s="33"/>
      <c r="H188" s="33"/>
    </row>
    <row r="189" spans="1:8" ht="19.5">
      <c r="A189" s="463"/>
      <c r="B189" s="33"/>
      <c r="C189" s="33"/>
      <c r="D189" s="33"/>
      <c r="E189" s="33"/>
      <c r="F189" s="33"/>
      <c r="G189" s="33"/>
      <c r="H189" s="33"/>
    </row>
    <row r="190" spans="1:8" ht="19.5">
      <c r="A190" s="462"/>
      <c r="B190" s="33"/>
      <c r="C190" s="33"/>
      <c r="D190" s="33"/>
      <c r="E190" s="33"/>
      <c r="F190" s="33"/>
      <c r="G190" s="33"/>
      <c r="H190" s="33"/>
    </row>
    <row r="191" spans="1:8" ht="19.5">
      <c r="A191" s="462"/>
      <c r="B191" s="33"/>
      <c r="C191" s="33"/>
      <c r="D191" s="33"/>
      <c r="E191" s="33"/>
      <c r="F191" s="33"/>
      <c r="G191" s="33"/>
      <c r="H191" s="33"/>
    </row>
    <row r="192" spans="1:8" ht="19.5">
      <c r="A192" s="462"/>
      <c r="B192" s="33"/>
      <c r="C192" s="33"/>
      <c r="D192" s="33"/>
      <c r="E192" s="33"/>
      <c r="F192" s="33"/>
      <c r="G192" s="33"/>
      <c r="H192" s="33"/>
    </row>
    <row r="193" spans="1:8" ht="19.5">
      <c r="A193" s="463"/>
      <c r="B193" s="33"/>
      <c r="C193" s="33"/>
      <c r="D193" s="33"/>
      <c r="E193" s="33"/>
      <c r="F193" s="33"/>
      <c r="G193" s="33"/>
      <c r="H193" s="33"/>
    </row>
    <row r="194" spans="1:8" ht="19.5">
      <c r="A194" s="462"/>
      <c r="B194" s="33"/>
      <c r="C194" s="33"/>
      <c r="D194" s="33"/>
      <c r="E194" s="33"/>
      <c r="F194" s="33"/>
      <c r="G194" s="33"/>
      <c r="H194" s="33"/>
    </row>
    <row r="195" spans="1:8" ht="19.5">
      <c r="A195" s="462"/>
      <c r="B195" s="33"/>
      <c r="C195" s="33"/>
      <c r="D195" s="33"/>
      <c r="E195" s="33"/>
      <c r="F195" s="33"/>
      <c r="G195" s="33"/>
      <c r="H195" s="33"/>
    </row>
    <row r="196" spans="1:8" ht="19.5">
      <c r="A196" s="84"/>
      <c r="B196" s="33"/>
      <c r="C196" s="33"/>
      <c r="D196" s="33"/>
      <c r="E196" s="33"/>
      <c r="F196" s="33"/>
      <c r="G196" s="33"/>
      <c r="H196" s="33"/>
    </row>
    <row r="197" spans="1:8" ht="19.5">
      <c r="A197" s="462"/>
      <c r="B197" s="33"/>
      <c r="C197" s="33"/>
      <c r="D197" s="33"/>
      <c r="E197" s="33"/>
      <c r="F197" s="33"/>
      <c r="G197" s="33"/>
      <c r="H197" s="33"/>
    </row>
    <row r="198" spans="1:8" ht="19.5">
      <c r="A198" s="463"/>
      <c r="B198" s="33"/>
      <c r="C198" s="33"/>
      <c r="D198" s="33"/>
      <c r="E198" s="33"/>
      <c r="F198" s="33"/>
      <c r="G198" s="33"/>
      <c r="H198" s="33"/>
    </row>
    <row r="199" spans="1:8" ht="19.5">
      <c r="A199" s="462"/>
      <c r="B199" s="33"/>
      <c r="C199" s="33"/>
      <c r="D199" s="33"/>
      <c r="E199" s="33"/>
      <c r="F199" s="33"/>
      <c r="G199" s="33"/>
      <c r="H199" s="33"/>
    </row>
    <row r="200" spans="1:8" ht="19.5">
      <c r="A200" s="462"/>
      <c r="B200" s="33"/>
      <c r="C200" s="33"/>
      <c r="D200" s="33"/>
      <c r="E200" s="33"/>
      <c r="F200" s="33"/>
      <c r="G200" s="33"/>
      <c r="H200" s="33"/>
    </row>
    <row r="201" spans="1:8" ht="19.5">
      <c r="A201" s="463"/>
      <c r="B201" s="33"/>
      <c r="C201" s="33"/>
      <c r="D201" s="33"/>
      <c r="E201" s="33"/>
      <c r="F201" s="33"/>
      <c r="G201" s="33"/>
      <c r="H201" s="33"/>
    </row>
    <row r="202" spans="1:8" ht="19.5">
      <c r="A202" s="462"/>
      <c r="B202" s="33"/>
      <c r="C202" s="33"/>
      <c r="D202" s="33"/>
      <c r="E202" s="33"/>
      <c r="F202" s="33"/>
      <c r="G202" s="33"/>
      <c r="H202" s="33"/>
    </row>
    <row r="203" spans="1:8" ht="19.5">
      <c r="A203" s="462"/>
      <c r="B203" s="33"/>
      <c r="C203" s="33"/>
      <c r="D203" s="33"/>
      <c r="E203" s="33"/>
      <c r="F203" s="33"/>
      <c r="G203" s="33"/>
      <c r="H203" s="33"/>
    </row>
    <row r="204" spans="1:8" ht="19.5">
      <c r="A204" s="463"/>
      <c r="B204" s="33"/>
      <c r="C204" s="33"/>
      <c r="D204" s="33"/>
      <c r="E204" s="33"/>
      <c r="F204" s="33"/>
      <c r="G204" s="33"/>
      <c r="H204" s="33"/>
    </row>
    <row r="205" spans="1:8" ht="19.5">
      <c r="A205" s="462"/>
      <c r="B205" s="33"/>
      <c r="C205" s="33"/>
      <c r="D205" s="33"/>
      <c r="E205" s="33"/>
      <c r="F205" s="33"/>
      <c r="G205" s="33"/>
      <c r="H205" s="33"/>
    </row>
    <row r="206" spans="1:8" ht="19.5">
      <c r="A206" s="462"/>
      <c r="B206" s="33"/>
      <c r="C206" s="33"/>
      <c r="D206" s="33"/>
      <c r="E206" s="33"/>
      <c r="F206" s="33"/>
      <c r="G206" s="33"/>
      <c r="H206" s="33"/>
    </row>
    <row r="207" spans="1:8" ht="19.5">
      <c r="A207" s="462"/>
      <c r="B207" s="33"/>
      <c r="C207" s="33"/>
      <c r="D207" s="33"/>
      <c r="E207" s="33"/>
      <c r="F207" s="33"/>
      <c r="G207" s="33"/>
      <c r="H207" s="33"/>
    </row>
    <row r="208" spans="1:8" ht="19.5">
      <c r="A208" s="462"/>
      <c r="B208" s="33"/>
      <c r="C208" s="33"/>
      <c r="D208" s="33"/>
      <c r="E208" s="33"/>
      <c r="F208" s="33"/>
      <c r="G208" s="33"/>
      <c r="H208" s="33"/>
    </row>
    <row r="209" spans="1:8" ht="19.5">
      <c r="A209" s="462"/>
      <c r="B209" s="33"/>
      <c r="C209" s="33"/>
      <c r="D209" s="33"/>
      <c r="E209" s="33"/>
      <c r="F209" s="33"/>
      <c r="G209" s="33"/>
      <c r="H209" s="33"/>
    </row>
    <row r="210" spans="1:8" ht="19.5">
      <c r="A210" s="462"/>
      <c r="B210" s="33"/>
      <c r="C210" s="33"/>
      <c r="D210" s="33"/>
      <c r="E210" s="33"/>
      <c r="F210" s="33"/>
      <c r="G210" s="33"/>
      <c r="H210" s="33"/>
    </row>
    <row r="211" spans="1:8" ht="19.5">
      <c r="A211" s="462"/>
      <c r="B211" s="33"/>
      <c r="C211" s="33"/>
      <c r="D211" s="33"/>
      <c r="E211" s="33"/>
      <c r="F211" s="33"/>
      <c r="G211" s="33"/>
      <c r="H211" s="33"/>
    </row>
    <row r="212" spans="1:8" ht="19.5">
      <c r="A212" s="462"/>
      <c r="B212" s="33"/>
      <c r="C212" s="33"/>
      <c r="D212" s="33"/>
      <c r="E212" s="33"/>
      <c r="F212" s="33"/>
      <c r="G212" s="33"/>
      <c r="H212" s="33"/>
    </row>
    <row r="213" spans="1:8" ht="19.5">
      <c r="A213" s="463"/>
      <c r="B213" s="33"/>
      <c r="C213" s="33"/>
      <c r="D213" s="33"/>
      <c r="E213" s="33"/>
      <c r="F213" s="33"/>
      <c r="G213" s="33"/>
      <c r="H213" s="33"/>
    </row>
    <row r="214" spans="1:8" ht="19.5">
      <c r="A214" s="462"/>
      <c r="B214" s="33"/>
      <c r="C214" s="33"/>
      <c r="D214" s="33"/>
      <c r="E214" s="33"/>
      <c r="F214" s="33"/>
      <c r="G214" s="33"/>
      <c r="H214" s="33"/>
    </row>
    <row r="215" spans="1:8" ht="19.5">
      <c r="A215" s="462"/>
      <c r="B215" s="33"/>
      <c r="C215" s="33"/>
      <c r="D215" s="33"/>
      <c r="E215" s="33"/>
      <c r="F215" s="33"/>
      <c r="G215" s="33"/>
      <c r="H215" s="33"/>
    </row>
    <row r="216" spans="1:8" ht="19.5">
      <c r="A216" s="462"/>
      <c r="B216" s="33"/>
      <c r="C216" s="33"/>
      <c r="D216" s="33"/>
      <c r="E216" s="33"/>
      <c r="F216" s="33"/>
      <c r="G216" s="33"/>
      <c r="H216" s="33"/>
    </row>
    <row r="217" spans="1:8" ht="19.5">
      <c r="A217" s="462"/>
      <c r="B217" s="33"/>
      <c r="C217" s="33"/>
      <c r="D217" s="33"/>
      <c r="E217" s="33"/>
      <c r="F217" s="33"/>
      <c r="G217" s="33"/>
      <c r="H217" s="33"/>
    </row>
    <row r="218" spans="1:8" ht="19.5">
      <c r="A218" s="462"/>
      <c r="B218" s="33"/>
      <c r="C218" s="33"/>
      <c r="D218" s="33"/>
      <c r="E218" s="33"/>
      <c r="F218" s="33"/>
      <c r="G218" s="33"/>
      <c r="H218" s="33"/>
    </row>
    <row r="219" spans="1:8" ht="19.5">
      <c r="A219" s="463"/>
      <c r="B219" s="33"/>
      <c r="C219" s="33"/>
      <c r="D219" s="33"/>
      <c r="E219" s="33"/>
      <c r="F219" s="33"/>
      <c r="G219" s="33"/>
      <c r="H219" s="33"/>
    </row>
    <row r="220" spans="1:8" ht="19.5">
      <c r="A220" s="462"/>
      <c r="B220" s="33"/>
      <c r="C220" s="33"/>
      <c r="D220" s="33"/>
      <c r="E220" s="33"/>
      <c r="F220" s="33"/>
      <c r="G220" s="33"/>
      <c r="H220" s="33"/>
    </row>
    <row r="221" spans="1:8" ht="19.5">
      <c r="A221" s="462"/>
      <c r="B221" s="33"/>
      <c r="C221" s="33"/>
      <c r="D221" s="33"/>
      <c r="E221" s="33"/>
      <c r="F221" s="33"/>
      <c r="G221" s="33"/>
      <c r="H221" s="33"/>
    </row>
    <row r="222" spans="1:8" ht="19.5">
      <c r="A222" s="463"/>
      <c r="B222" s="33"/>
      <c r="C222" s="33"/>
      <c r="D222" s="33"/>
      <c r="E222" s="33"/>
      <c r="F222" s="33"/>
      <c r="G222" s="33"/>
      <c r="H222" s="33"/>
    </row>
    <row r="223" spans="1:8" ht="19.5">
      <c r="A223" s="462"/>
      <c r="B223" s="33"/>
      <c r="C223" s="33"/>
      <c r="D223" s="33"/>
      <c r="E223" s="33"/>
      <c r="F223" s="33"/>
      <c r="G223" s="33"/>
      <c r="H223" s="33"/>
    </row>
    <row r="224" spans="1:8" ht="19.5">
      <c r="A224" s="462"/>
      <c r="B224" s="33"/>
      <c r="C224" s="33"/>
      <c r="D224" s="33"/>
      <c r="E224" s="33"/>
      <c r="F224" s="33"/>
      <c r="G224" s="33"/>
      <c r="H224" s="33"/>
    </row>
    <row r="225" spans="1:8" ht="19.5">
      <c r="A225" s="462"/>
      <c r="B225" s="33"/>
      <c r="C225" s="33"/>
      <c r="D225" s="33"/>
      <c r="E225" s="33"/>
      <c r="F225" s="33"/>
      <c r="G225" s="33"/>
      <c r="H225" s="33"/>
    </row>
    <row r="226" spans="1:8" ht="19.5">
      <c r="A226" s="464"/>
      <c r="B226" s="33"/>
      <c r="C226" s="33"/>
      <c r="D226" s="33"/>
      <c r="E226" s="33"/>
      <c r="F226" s="33"/>
      <c r="G226" s="33"/>
      <c r="H226" s="33"/>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Q10" sqref="Q10"/>
    </sheetView>
  </sheetViews>
  <sheetFormatPr baseColWidth="10" defaultColWidth="9.140625" defaultRowHeight="15"/>
  <cols>
    <col min="1" max="1" width="39.42578125" style="862" hidden="1" customWidth="1"/>
    <col min="2" max="2" width="36.85546875" style="862" hidden="1" customWidth="1"/>
    <col min="3" max="3" width="81.5703125" style="862" customWidth="1"/>
    <col min="4" max="11" width="13.140625" style="862" customWidth="1"/>
    <col min="12" max="12" width="4" style="862" customWidth="1"/>
    <col min="13" max="256" width="9.140625" style="862"/>
    <col min="257" max="258" width="0" style="862" hidden="1" customWidth="1"/>
    <col min="259" max="259" width="81.5703125" style="862" customWidth="1"/>
    <col min="260" max="267" width="13.140625" style="862" customWidth="1"/>
    <col min="268" max="268" width="4" style="862" customWidth="1"/>
    <col min="269" max="512" width="9.140625" style="862"/>
    <col min="513" max="514" width="0" style="862" hidden="1" customWidth="1"/>
    <col min="515" max="515" width="81.5703125" style="862" customWidth="1"/>
    <col min="516" max="523" width="13.140625" style="862" customWidth="1"/>
    <col min="524" max="524" width="4" style="862" customWidth="1"/>
    <col min="525" max="768" width="9.140625" style="862"/>
    <col min="769" max="770" width="0" style="862" hidden="1" customWidth="1"/>
    <col min="771" max="771" width="81.5703125" style="862" customWidth="1"/>
    <col min="772" max="779" width="13.140625" style="862" customWidth="1"/>
    <col min="780" max="780" width="4" style="862" customWidth="1"/>
    <col min="781" max="1024" width="9.140625" style="862"/>
    <col min="1025" max="1026" width="0" style="862" hidden="1" customWidth="1"/>
    <col min="1027" max="1027" width="81.5703125" style="862" customWidth="1"/>
    <col min="1028" max="1035" width="13.140625" style="862" customWidth="1"/>
    <col min="1036" max="1036" width="4" style="862" customWidth="1"/>
    <col min="1037" max="1280" width="9.140625" style="862"/>
    <col min="1281" max="1282" width="0" style="862" hidden="1" customWidth="1"/>
    <col min="1283" max="1283" width="81.5703125" style="862" customWidth="1"/>
    <col min="1284" max="1291" width="13.140625" style="862" customWidth="1"/>
    <col min="1292" max="1292" width="4" style="862" customWidth="1"/>
    <col min="1293" max="1536" width="9.140625" style="862"/>
    <col min="1537" max="1538" width="0" style="862" hidden="1" customWidth="1"/>
    <col min="1539" max="1539" width="81.5703125" style="862" customWidth="1"/>
    <col min="1540" max="1547" width="13.140625" style="862" customWidth="1"/>
    <col min="1548" max="1548" width="4" style="862" customWidth="1"/>
    <col min="1549" max="1792" width="9.140625" style="862"/>
    <col min="1793" max="1794" width="0" style="862" hidden="1" customWidth="1"/>
    <col min="1795" max="1795" width="81.5703125" style="862" customWidth="1"/>
    <col min="1796" max="1803" width="13.140625" style="862" customWidth="1"/>
    <col min="1804" max="1804" width="4" style="862" customWidth="1"/>
    <col min="1805" max="2048" width="9.140625" style="862"/>
    <col min="2049" max="2050" width="0" style="862" hidden="1" customWidth="1"/>
    <col min="2051" max="2051" width="81.5703125" style="862" customWidth="1"/>
    <col min="2052" max="2059" width="13.140625" style="862" customWidth="1"/>
    <col min="2060" max="2060" width="4" style="862" customWidth="1"/>
    <col min="2061" max="2304" width="9.140625" style="862"/>
    <col min="2305" max="2306" width="0" style="862" hidden="1" customWidth="1"/>
    <col min="2307" max="2307" width="81.5703125" style="862" customWidth="1"/>
    <col min="2308" max="2315" width="13.140625" style="862" customWidth="1"/>
    <col min="2316" max="2316" width="4" style="862" customWidth="1"/>
    <col min="2317" max="2560" width="9.140625" style="862"/>
    <col min="2561" max="2562" width="0" style="862" hidden="1" customWidth="1"/>
    <col min="2563" max="2563" width="81.5703125" style="862" customWidth="1"/>
    <col min="2564" max="2571" width="13.140625" style="862" customWidth="1"/>
    <col min="2572" max="2572" width="4" style="862" customWidth="1"/>
    <col min="2573" max="2816" width="9.140625" style="862"/>
    <col min="2817" max="2818" width="0" style="862" hidden="1" customWidth="1"/>
    <col min="2819" max="2819" width="81.5703125" style="862" customWidth="1"/>
    <col min="2820" max="2827" width="13.140625" style="862" customWidth="1"/>
    <col min="2828" max="2828" width="4" style="862" customWidth="1"/>
    <col min="2829" max="3072" width="9.140625" style="862"/>
    <col min="3073" max="3074" width="0" style="862" hidden="1" customWidth="1"/>
    <col min="3075" max="3075" width="81.5703125" style="862" customWidth="1"/>
    <col min="3076" max="3083" width="13.140625" style="862" customWidth="1"/>
    <col min="3084" max="3084" width="4" style="862" customWidth="1"/>
    <col min="3085" max="3328" width="9.140625" style="862"/>
    <col min="3329" max="3330" width="0" style="862" hidden="1" customWidth="1"/>
    <col min="3331" max="3331" width="81.5703125" style="862" customWidth="1"/>
    <col min="3332" max="3339" width="13.140625" style="862" customWidth="1"/>
    <col min="3340" max="3340" width="4" style="862" customWidth="1"/>
    <col min="3341" max="3584" width="9.140625" style="862"/>
    <col min="3585" max="3586" width="0" style="862" hidden="1" customWidth="1"/>
    <col min="3587" max="3587" width="81.5703125" style="862" customWidth="1"/>
    <col min="3588" max="3595" width="13.140625" style="862" customWidth="1"/>
    <col min="3596" max="3596" width="4" style="862" customWidth="1"/>
    <col min="3597" max="3840" width="9.140625" style="862"/>
    <col min="3841" max="3842" width="0" style="862" hidden="1" customWidth="1"/>
    <col min="3843" max="3843" width="81.5703125" style="862" customWidth="1"/>
    <col min="3844" max="3851" width="13.140625" style="862" customWidth="1"/>
    <col min="3852" max="3852" width="4" style="862" customWidth="1"/>
    <col min="3853" max="4096" width="9.140625" style="862"/>
    <col min="4097" max="4098" width="0" style="862" hidden="1" customWidth="1"/>
    <col min="4099" max="4099" width="81.5703125" style="862" customWidth="1"/>
    <col min="4100" max="4107" width="13.140625" style="862" customWidth="1"/>
    <col min="4108" max="4108" width="4" style="862" customWidth="1"/>
    <col min="4109" max="4352" width="9.140625" style="862"/>
    <col min="4353" max="4354" width="0" style="862" hidden="1" customWidth="1"/>
    <col min="4355" max="4355" width="81.5703125" style="862" customWidth="1"/>
    <col min="4356" max="4363" width="13.140625" style="862" customWidth="1"/>
    <col min="4364" max="4364" width="4" style="862" customWidth="1"/>
    <col min="4365" max="4608" width="9.140625" style="862"/>
    <col min="4609" max="4610" width="0" style="862" hidden="1" customWidth="1"/>
    <col min="4611" max="4611" width="81.5703125" style="862" customWidth="1"/>
    <col min="4612" max="4619" width="13.140625" style="862" customWidth="1"/>
    <col min="4620" max="4620" width="4" style="862" customWidth="1"/>
    <col min="4621" max="4864" width="9.140625" style="862"/>
    <col min="4865" max="4866" width="0" style="862" hidden="1" customWidth="1"/>
    <col min="4867" max="4867" width="81.5703125" style="862" customWidth="1"/>
    <col min="4868" max="4875" width="13.140625" style="862" customWidth="1"/>
    <col min="4876" max="4876" width="4" style="862" customWidth="1"/>
    <col min="4877" max="5120" width="9.140625" style="862"/>
    <col min="5121" max="5122" width="0" style="862" hidden="1" customWidth="1"/>
    <col min="5123" max="5123" width="81.5703125" style="862" customWidth="1"/>
    <col min="5124" max="5131" width="13.140625" style="862" customWidth="1"/>
    <col min="5132" max="5132" width="4" style="862" customWidth="1"/>
    <col min="5133" max="5376" width="9.140625" style="862"/>
    <col min="5377" max="5378" width="0" style="862" hidden="1" customWidth="1"/>
    <col min="5379" max="5379" width="81.5703125" style="862" customWidth="1"/>
    <col min="5380" max="5387" width="13.140625" style="862" customWidth="1"/>
    <col min="5388" max="5388" width="4" style="862" customWidth="1"/>
    <col min="5389" max="5632" width="9.140625" style="862"/>
    <col min="5633" max="5634" width="0" style="862" hidden="1" customWidth="1"/>
    <col min="5635" max="5635" width="81.5703125" style="862" customWidth="1"/>
    <col min="5636" max="5643" width="13.140625" style="862" customWidth="1"/>
    <col min="5644" max="5644" width="4" style="862" customWidth="1"/>
    <col min="5645" max="5888" width="9.140625" style="862"/>
    <col min="5889" max="5890" width="0" style="862" hidden="1" customWidth="1"/>
    <col min="5891" max="5891" width="81.5703125" style="862" customWidth="1"/>
    <col min="5892" max="5899" width="13.140625" style="862" customWidth="1"/>
    <col min="5900" max="5900" width="4" style="862" customWidth="1"/>
    <col min="5901" max="6144" width="9.140625" style="862"/>
    <col min="6145" max="6146" width="0" style="862" hidden="1" customWidth="1"/>
    <col min="6147" max="6147" width="81.5703125" style="862" customWidth="1"/>
    <col min="6148" max="6155" width="13.140625" style="862" customWidth="1"/>
    <col min="6156" max="6156" width="4" style="862" customWidth="1"/>
    <col min="6157" max="6400" width="9.140625" style="862"/>
    <col min="6401" max="6402" width="0" style="862" hidden="1" customWidth="1"/>
    <col min="6403" max="6403" width="81.5703125" style="862" customWidth="1"/>
    <col min="6404" max="6411" width="13.140625" style="862" customWidth="1"/>
    <col min="6412" max="6412" width="4" style="862" customWidth="1"/>
    <col min="6413" max="6656" width="9.140625" style="862"/>
    <col min="6657" max="6658" width="0" style="862" hidden="1" customWidth="1"/>
    <col min="6659" max="6659" width="81.5703125" style="862" customWidth="1"/>
    <col min="6660" max="6667" width="13.140625" style="862" customWidth="1"/>
    <col min="6668" max="6668" width="4" style="862" customWidth="1"/>
    <col min="6669" max="6912" width="9.140625" style="862"/>
    <col min="6913" max="6914" width="0" style="862" hidden="1" customWidth="1"/>
    <col min="6915" max="6915" width="81.5703125" style="862" customWidth="1"/>
    <col min="6916" max="6923" width="13.140625" style="862" customWidth="1"/>
    <col min="6924" max="6924" width="4" style="862" customWidth="1"/>
    <col min="6925" max="7168" width="9.140625" style="862"/>
    <col min="7169" max="7170" width="0" style="862" hidden="1" customWidth="1"/>
    <col min="7171" max="7171" width="81.5703125" style="862" customWidth="1"/>
    <col min="7172" max="7179" width="13.140625" style="862" customWidth="1"/>
    <col min="7180" max="7180" width="4" style="862" customWidth="1"/>
    <col min="7181" max="7424" width="9.140625" style="862"/>
    <col min="7425" max="7426" width="0" style="862" hidden="1" customWidth="1"/>
    <col min="7427" max="7427" width="81.5703125" style="862" customWidth="1"/>
    <col min="7428" max="7435" width="13.140625" style="862" customWidth="1"/>
    <col min="7436" max="7436" width="4" style="862" customWidth="1"/>
    <col min="7437" max="7680" width="9.140625" style="862"/>
    <col min="7681" max="7682" width="0" style="862" hidden="1" customWidth="1"/>
    <col min="7683" max="7683" width="81.5703125" style="862" customWidth="1"/>
    <col min="7684" max="7691" width="13.140625" style="862" customWidth="1"/>
    <col min="7692" max="7692" width="4" style="862" customWidth="1"/>
    <col min="7693" max="7936" width="9.140625" style="862"/>
    <col min="7937" max="7938" width="0" style="862" hidden="1" customWidth="1"/>
    <col min="7939" max="7939" width="81.5703125" style="862" customWidth="1"/>
    <col min="7940" max="7947" width="13.140625" style="862" customWidth="1"/>
    <col min="7948" max="7948" width="4" style="862" customWidth="1"/>
    <col min="7949" max="8192" width="9.140625" style="862"/>
    <col min="8193" max="8194" width="0" style="862" hidden="1" customWidth="1"/>
    <col min="8195" max="8195" width="81.5703125" style="862" customWidth="1"/>
    <col min="8196" max="8203" width="13.140625" style="862" customWidth="1"/>
    <col min="8204" max="8204" width="4" style="862" customWidth="1"/>
    <col min="8205" max="8448" width="9.140625" style="862"/>
    <col min="8449" max="8450" width="0" style="862" hidden="1" customWidth="1"/>
    <col min="8451" max="8451" width="81.5703125" style="862" customWidth="1"/>
    <col min="8452" max="8459" width="13.140625" style="862" customWidth="1"/>
    <col min="8460" max="8460" width="4" style="862" customWidth="1"/>
    <col min="8461" max="8704" width="9.140625" style="862"/>
    <col min="8705" max="8706" width="0" style="862" hidden="1" customWidth="1"/>
    <col min="8707" max="8707" width="81.5703125" style="862" customWidth="1"/>
    <col min="8708" max="8715" width="13.140625" style="862" customWidth="1"/>
    <col min="8716" max="8716" width="4" style="862" customWidth="1"/>
    <col min="8717" max="8960" width="9.140625" style="862"/>
    <col min="8961" max="8962" width="0" style="862" hidden="1" customWidth="1"/>
    <col min="8963" max="8963" width="81.5703125" style="862" customWidth="1"/>
    <col min="8964" max="8971" width="13.140625" style="862" customWidth="1"/>
    <col min="8972" max="8972" width="4" style="862" customWidth="1"/>
    <col min="8973" max="9216" width="9.140625" style="862"/>
    <col min="9217" max="9218" width="0" style="862" hidden="1" customWidth="1"/>
    <col min="9219" max="9219" width="81.5703125" style="862" customWidth="1"/>
    <col min="9220" max="9227" width="13.140625" style="862" customWidth="1"/>
    <col min="9228" max="9228" width="4" style="862" customWidth="1"/>
    <col min="9229" max="9472" width="9.140625" style="862"/>
    <col min="9473" max="9474" width="0" style="862" hidden="1" customWidth="1"/>
    <col min="9475" max="9475" width="81.5703125" style="862" customWidth="1"/>
    <col min="9476" max="9483" width="13.140625" style="862" customWidth="1"/>
    <col min="9484" max="9484" width="4" style="862" customWidth="1"/>
    <col min="9485" max="9728" width="9.140625" style="862"/>
    <col min="9729" max="9730" width="0" style="862" hidden="1" customWidth="1"/>
    <col min="9731" max="9731" width="81.5703125" style="862" customWidth="1"/>
    <col min="9732" max="9739" width="13.140625" style="862" customWidth="1"/>
    <col min="9740" max="9740" width="4" style="862" customWidth="1"/>
    <col min="9741" max="9984" width="9.140625" style="862"/>
    <col min="9985" max="9986" width="0" style="862" hidden="1" customWidth="1"/>
    <col min="9987" max="9987" width="81.5703125" style="862" customWidth="1"/>
    <col min="9988" max="9995" width="13.140625" style="862" customWidth="1"/>
    <col min="9996" max="9996" width="4" style="862" customWidth="1"/>
    <col min="9997" max="10240" width="9.140625" style="862"/>
    <col min="10241" max="10242" width="0" style="862" hidden="1" customWidth="1"/>
    <col min="10243" max="10243" width="81.5703125" style="862" customWidth="1"/>
    <col min="10244" max="10251" width="13.140625" style="862" customWidth="1"/>
    <col min="10252" max="10252" width="4" style="862" customWidth="1"/>
    <col min="10253" max="10496" width="9.140625" style="862"/>
    <col min="10497" max="10498" width="0" style="862" hidden="1" customWidth="1"/>
    <col min="10499" max="10499" width="81.5703125" style="862" customWidth="1"/>
    <col min="10500" max="10507" width="13.140625" style="862" customWidth="1"/>
    <col min="10508" max="10508" width="4" style="862" customWidth="1"/>
    <col min="10509" max="10752" width="9.140625" style="862"/>
    <col min="10753" max="10754" width="0" style="862" hidden="1" customWidth="1"/>
    <col min="10755" max="10755" width="81.5703125" style="862" customWidth="1"/>
    <col min="10756" max="10763" width="13.140625" style="862" customWidth="1"/>
    <col min="10764" max="10764" width="4" style="862" customWidth="1"/>
    <col min="10765" max="11008" width="9.140625" style="862"/>
    <col min="11009" max="11010" width="0" style="862" hidden="1" customWidth="1"/>
    <col min="11011" max="11011" width="81.5703125" style="862" customWidth="1"/>
    <col min="11012" max="11019" width="13.140625" style="862" customWidth="1"/>
    <col min="11020" max="11020" width="4" style="862" customWidth="1"/>
    <col min="11021" max="11264" width="9.140625" style="862"/>
    <col min="11265" max="11266" width="0" style="862" hidden="1" customWidth="1"/>
    <col min="11267" max="11267" width="81.5703125" style="862" customWidth="1"/>
    <col min="11268" max="11275" width="13.140625" style="862" customWidth="1"/>
    <col min="11276" max="11276" width="4" style="862" customWidth="1"/>
    <col min="11277" max="11520" width="9.140625" style="862"/>
    <col min="11521" max="11522" width="0" style="862" hidden="1" customWidth="1"/>
    <col min="11523" max="11523" width="81.5703125" style="862" customWidth="1"/>
    <col min="11524" max="11531" width="13.140625" style="862" customWidth="1"/>
    <col min="11532" max="11532" width="4" style="862" customWidth="1"/>
    <col min="11533" max="11776" width="9.140625" style="862"/>
    <col min="11777" max="11778" width="0" style="862" hidden="1" customWidth="1"/>
    <col min="11779" max="11779" width="81.5703125" style="862" customWidth="1"/>
    <col min="11780" max="11787" width="13.140625" style="862" customWidth="1"/>
    <col min="11788" max="11788" width="4" style="862" customWidth="1"/>
    <col min="11789" max="12032" width="9.140625" style="862"/>
    <col min="12033" max="12034" width="0" style="862" hidden="1" customWidth="1"/>
    <col min="12035" max="12035" width="81.5703125" style="862" customWidth="1"/>
    <col min="12036" max="12043" width="13.140625" style="862" customWidth="1"/>
    <col min="12044" max="12044" width="4" style="862" customWidth="1"/>
    <col min="12045" max="12288" width="9.140625" style="862"/>
    <col min="12289" max="12290" width="0" style="862" hidden="1" customWidth="1"/>
    <col min="12291" max="12291" width="81.5703125" style="862" customWidth="1"/>
    <col min="12292" max="12299" width="13.140625" style="862" customWidth="1"/>
    <col min="12300" max="12300" width="4" style="862" customWidth="1"/>
    <col min="12301" max="12544" width="9.140625" style="862"/>
    <col min="12545" max="12546" width="0" style="862" hidden="1" customWidth="1"/>
    <col min="12547" max="12547" width="81.5703125" style="862" customWidth="1"/>
    <col min="12548" max="12555" width="13.140625" style="862" customWidth="1"/>
    <col min="12556" max="12556" width="4" style="862" customWidth="1"/>
    <col min="12557" max="12800" width="9.140625" style="862"/>
    <col min="12801" max="12802" width="0" style="862" hidden="1" customWidth="1"/>
    <col min="12803" max="12803" width="81.5703125" style="862" customWidth="1"/>
    <col min="12804" max="12811" width="13.140625" style="862" customWidth="1"/>
    <col min="12812" max="12812" width="4" style="862" customWidth="1"/>
    <col min="12813" max="13056" width="9.140625" style="862"/>
    <col min="13057" max="13058" width="0" style="862" hidden="1" customWidth="1"/>
    <col min="13059" max="13059" width="81.5703125" style="862" customWidth="1"/>
    <col min="13060" max="13067" width="13.140625" style="862" customWidth="1"/>
    <col min="13068" max="13068" width="4" style="862" customWidth="1"/>
    <col min="13069" max="13312" width="9.140625" style="862"/>
    <col min="13313" max="13314" width="0" style="862" hidden="1" customWidth="1"/>
    <col min="13315" max="13315" width="81.5703125" style="862" customWidth="1"/>
    <col min="13316" max="13323" width="13.140625" style="862" customWidth="1"/>
    <col min="13324" max="13324" width="4" style="862" customWidth="1"/>
    <col min="13325" max="13568" width="9.140625" style="862"/>
    <col min="13569" max="13570" width="0" style="862" hidden="1" customWidth="1"/>
    <col min="13571" max="13571" width="81.5703125" style="862" customWidth="1"/>
    <col min="13572" max="13579" width="13.140625" style="862" customWidth="1"/>
    <col min="13580" max="13580" width="4" style="862" customWidth="1"/>
    <col min="13581" max="13824" width="9.140625" style="862"/>
    <col min="13825" max="13826" width="0" style="862" hidden="1" customWidth="1"/>
    <col min="13827" max="13827" width="81.5703125" style="862" customWidth="1"/>
    <col min="13828" max="13835" width="13.140625" style="862" customWidth="1"/>
    <col min="13836" max="13836" width="4" style="862" customWidth="1"/>
    <col min="13837" max="14080" width="9.140625" style="862"/>
    <col min="14081" max="14082" width="0" style="862" hidden="1" customWidth="1"/>
    <col min="14083" max="14083" width="81.5703125" style="862" customWidth="1"/>
    <col min="14084" max="14091" width="13.140625" style="862" customWidth="1"/>
    <col min="14092" max="14092" width="4" style="862" customWidth="1"/>
    <col min="14093" max="14336" width="9.140625" style="862"/>
    <col min="14337" max="14338" width="0" style="862" hidden="1" customWidth="1"/>
    <col min="14339" max="14339" width="81.5703125" style="862" customWidth="1"/>
    <col min="14340" max="14347" width="13.140625" style="862" customWidth="1"/>
    <col min="14348" max="14348" width="4" style="862" customWidth="1"/>
    <col min="14349" max="14592" width="9.140625" style="862"/>
    <col min="14593" max="14594" width="0" style="862" hidden="1" customWidth="1"/>
    <col min="14595" max="14595" width="81.5703125" style="862" customWidth="1"/>
    <col min="14596" max="14603" width="13.140625" style="862" customWidth="1"/>
    <col min="14604" max="14604" width="4" style="862" customWidth="1"/>
    <col min="14605" max="14848" width="9.140625" style="862"/>
    <col min="14849" max="14850" width="0" style="862" hidden="1" customWidth="1"/>
    <col min="14851" max="14851" width="81.5703125" style="862" customWidth="1"/>
    <col min="14852" max="14859" width="13.140625" style="862" customWidth="1"/>
    <col min="14860" max="14860" width="4" style="862" customWidth="1"/>
    <col min="14861" max="15104" width="9.140625" style="862"/>
    <col min="15105" max="15106" width="0" style="862" hidden="1" customWidth="1"/>
    <col min="15107" max="15107" width="81.5703125" style="862" customWidth="1"/>
    <col min="15108" max="15115" width="13.140625" style="862" customWidth="1"/>
    <col min="15116" max="15116" width="4" style="862" customWidth="1"/>
    <col min="15117" max="15360" width="9.140625" style="862"/>
    <col min="15361" max="15362" width="0" style="862" hidden="1" customWidth="1"/>
    <col min="15363" max="15363" width="81.5703125" style="862" customWidth="1"/>
    <col min="15364" max="15371" width="13.140625" style="862" customWidth="1"/>
    <col min="15372" max="15372" width="4" style="862" customWidth="1"/>
    <col min="15373" max="15616" width="9.140625" style="862"/>
    <col min="15617" max="15618" width="0" style="862" hidden="1" customWidth="1"/>
    <col min="15619" max="15619" width="81.5703125" style="862" customWidth="1"/>
    <col min="15620" max="15627" width="13.140625" style="862" customWidth="1"/>
    <col min="15628" max="15628" width="4" style="862" customWidth="1"/>
    <col min="15629" max="15872" width="9.140625" style="862"/>
    <col min="15873" max="15874" width="0" style="862" hidden="1" customWidth="1"/>
    <col min="15875" max="15875" width="81.5703125" style="862" customWidth="1"/>
    <col min="15876" max="15883" width="13.140625" style="862" customWidth="1"/>
    <col min="15884" max="15884" width="4" style="862" customWidth="1"/>
    <col min="15885" max="16128" width="9.140625" style="862"/>
    <col min="16129" max="16130" width="0" style="862" hidden="1" customWidth="1"/>
    <col min="16131" max="16131" width="81.5703125" style="862" customWidth="1"/>
    <col min="16132" max="16139" width="13.140625" style="862" customWidth="1"/>
    <col min="16140" max="16140" width="4" style="862" customWidth="1"/>
    <col min="16141" max="16384" width="9.140625" style="862"/>
  </cols>
  <sheetData>
    <row r="1" spans="1:12" s="86" customFormat="1" ht="42" customHeight="1">
      <c r="A1" s="330"/>
      <c r="B1" s="330"/>
      <c r="C1" s="85"/>
      <c r="D1" s="330"/>
      <c r="E1" s="330"/>
      <c r="F1" s="330"/>
      <c r="G1" s="330"/>
      <c r="H1" s="330"/>
      <c r="I1" s="330"/>
      <c r="J1" s="330"/>
      <c r="K1" s="330"/>
    </row>
    <row r="2" spans="1:12" s="86" customFormat="1" ht="28.5" customHeight="1">
      <c r="A2" s="1219" t="s">
        <v>1286</v>
      </c>
      <c r="B2" s="1219"/>
      <c r="C2" s="1219"/>
      <c r="D2" s="1219"/>
      <c r="E2" s="1219"/>
      <c r="F2" s="1219"/>
      <c r="G2" s="1219"/>
      <c r="H2" s="1219"/>
      <c r="I2" s="1219"/>
      <c r="J2" s="1219"/>
      <c r="K2" s="1219"/>
    </row>
    <row r="3" spans="1:12" s="86" customFormat="1" ht="28.5" customHeight="1">
      <c r="A3" s="330"/>
      <c r="B3" s="330"/>
      <c r="C3" s="981" t="s">
        <v>496</v>
      </c>
      <c r="D3" s="982"/>
      <c r="E3" s="982"/>
      <c r="F3" s="982"/>
      <c r="G3" s="982"/>
      <c r="H3" s="982"/>
      <c r="I3" s="982"/>
      <c r="J3" s="982"/>
      <c r="K3" s="982"/>
    </row>
    <row r="4" spans="1:12" s="86" customFormat="1" ht="58.5" customHeight="1">
      <c r="A4" s="1220"/>
      <c r="B4" s="1221"/>
      <c r="C4" s="1221"/>
      <c r="D4" s="1221"/>
      <c r="E4" s="1221"/>
      <c r="F4" s="1221"/>
      <c r="G4" s="1221"/>
      <c r="H4" s="1221"/>
      <c r="I4" s="1221"/>
      <c r="J4" s="1221"/>
      <c r="K4" s="1221"/>
    </row>
    <row r="5" spans="1:12" s="88" customFormat="1" ht="12.75" customHeight="1" thickBot="1">
      <c r="A5" s="87"/>
      <c r="B5" s="331"/>
      <c r="C5" s="331"/>
      <c r="D5" s="331"/>
      <c r="E5" s="331"/>
      <c r="F5" s="331"/>
      <c r="G5" s="331"/>
      <c r="H5" s="331"/>
      <c r="I5" s="331"/>
      <c r="J5" s="331"/>
      <c r="K5" s="331"/>
    </row>
    <row r="6" spans="1:12" s="89" customFormat="1" ht="27.75" customHeight="1" thickTop="1" thickBot="1">
      <c r="C6" s="90"/>
      <c r="D6" s="91" t="s">
        <v>424</v>
      </c>
      <c r="E6" s="91" t="s">
        <v>425</v>
      </c>
      <c r="F6" s="91" t="s">
        <v>1202</v>
      </c>
      <c r="G6" s="91" t="s">
        <v>1314</v>
      </c>
      <c r="H6" s="91" t="s">
        <v>1369</v>
      </c>
      <c r="I6" s="91" t="s">
        <v>1505</v>
      </c>
      <c r="J6" s="92" t="s">
        <v>1445</v>
      </c>
      <c r="K6" s="92" t="s">
        <v>1506</v>
      </c>
      <c r="L6" s="984" t="s">
        <v>497</v>
      </c>
    </row>
    <row r="7" spans="1:12" ht="14.25" customHeight="1" thickTop="1" thickBot="1">
      <c r="C7" s="93"/>
      <c r="D7" s="93"/>
      <c r="E7" s="93"/>
      <c r="F7" s="93"/>
      <c r="G7" s="93"/>
      <c r="H7" s="93"/>
      <c r="I7" s="93"/>
      <c r="J7" s="93"/>
      <c r="K7" s="93"/>
    </row>
    <row r="8" spans="1:12" s="94" customFormat="1" ht="24" customHeight="1" thickTop="1" thickBot="1">
      <c r="B8" s="821"/>
      <c r="C8" s="95" t="s">
        <v>310</v>
      </c>
      <c r="D8" s="822"/>
      <c r="E8" s="822"/>
      <c r="F8" s="822"/>
      <c r="G8" s="822"/>
      <c r="H8" s="822"/>
      <c r="I8" s="822"/>
      <c r="J8" s="96"/>
      <c r="K8" s="96"/>
      <c r="L8" s="97"/>
    </row>
    <row r="9" spans="1:12" ht="22.5" customHeight="1" thickTop="1">
      <c r="A9" s="862" t="s">
        <v>498</v>
      </c>
      <c r="B9" s="1" t="s">
        <v>499</v>
      </c>
      <c r="C9" s="2" t="s">
        <v>500</v>
      </c>
      <c r="D9" s="98">
        <v>0.10780000000000001</v>
      </c>
      <c r="E9" s="98">
        <v>0.11269999999999999</v>
      </c>
      <c r="F9" s="98">
        <v>0.1183</v>
      </c>
      <c r="G9" s="98">
        <v>0.11550000000000001</v>
      </c>
      <c r="H9" s="98">
        <v>0.1138</v>
      </c>
      <c r="I9" s="98">
        <v>0.1119</v>
      </c>
      <c r="J9" s="98">
        <v>0.1066</v>
      </c>
      <c r="K9" s="98">
        <v>0.1169</v>
      </c>
    </row>
    <row r="10" spans="1:12" ht="22.5" customHeight="1">
      <c r="A10" s="862" t="s">
        <v>498</v>
      </c>
      <c r="B10" s="1" t="s">
        <v>501</v>
      </c>
      <c r="C10" s="2" t="s">
        <v>502</v>
      </c>
      <c r="D10" s="98">
        <v>0.7198</v>
      </c>
      <c r="E10" s="98">
        <v>0.70909999999999995</v>
      </c>
      <c r="F10" s="98">
        <v>0.70169999999999999</v>
      </c>
      <c r="G10" s="98">
        <v>0.69669999999999999</v>
      </c>
      <c r="H10" s="98">
        <v>0.70750000000000002</v>
      </c>
      <c r="I10" s="98">
        <v>0.71120000000000005</v>
      </c>
      <c r="J10" s="98">
        <v>0.71650000000000003</v>
      </c>
      <c r="K10" s="98">
        <v>0.72399999999999998</v>
      </c>
    </row>
    <row r="11" spans="1:12" ht="41.25" customHeight="1" thickBot="1">
      <c r="B11" s="3"/>
      <c r="C11" s="2"/>
      <c r="D11" s="99"/>
      <c r="E11" s="99"/>
      <c r="F11" s="99"/>
      <c r="G11" s="99"/>
      <c r="H11" s="99"/>
      <c r="I11" s="99"/>
      <c r="J11" s="99"/>
      <c r="K11" s="99"/>
    </row>
    <row r="12" spans="1:12" s="28" customFormat="1" ht="24" customHeight="1" thickTop="1" thickBot="1">
      <c r="B12" s="823"/>
      <c r="C12" s="95" t="s">
        <v>313</v>
      </c>
      <c r="D12" s="822"/>
      <c r="E12" s="822"/>
      <c r="F12" s="822"/>
      <c r="G12" s="822"/>
      <c r="H12" s="822"/>
      <c r="I12" s="822"/>
      <c r="J12" s="96"/>
      <c r="K12" s="96"/>
      <c r="L12" s="100"/>
    </row>
    <row r="13" spans="1:12" s="89" customFormat="1" ht="32.25" customHeight="1" thickTop="1">
      <c r="A13" s="89" t="s">
        <v>498</v>
      </c>
      <c r="B13" s="4" t="s">
        <v>503</v>
      </c>
      <c r="C13" s="5" t="s">
        <v>504</v>
      </c>
      <c r="D13" s="101">
        <v>0.77710000000000001</v>
      </c>
      <c r="E13" s="101">
        <v>0.77139999999999997</v>
      </c>
      <c r="F13" s="101">
        <v>0.76939999999999997</v>
      </c>
      <c r="G13" s="101">
        <v>0.77490000000000003</v>
      </c>
      <c r="H13" s="101">
        <v>0.77170000000000005</v>
      </c>
      <c r="I13" s="101">
        <v>0.76900000000000002</v>
      </c>
      <c r="J13" s="101">
        <v>0.76119999999999999</v>
      </c>
      <c r="K13" s="101">
        <v>0.76349999999999996</v>
      </c>
    </row>
    <row r="14" spans="1:12" s="74" customFormat="1" ht="23.25" customHeight="1">
      <c r="A14" s="74" t="s">
        <v>498</v>
      </c>
      <c r="B14" s="6" t="s">
        <v>505</v>
      </c>
      <c r="C14" s="7" t="s">
        <v>506</v>
      </c>
      <c r="D14" s="702">
        <v>0.77710000000000001</v>
      </c>
      <c r="E14" s="102">
        <v>0.77139999999999997</v>
      </c>
      <c r="F14" s="102">
        <v>0.76939999999999997</v>
      </c>
      <c r="G14" s="102">
        <v>0.77490000000000003</v>
      </c>
      <c r="H14" s="102">
        <v>0.77170000000000005</v>
      </c>
      <c r="I14" s="102">
        <v>0.76900000000000002</v>
      </c>
      <c r="J14" s="102">
        <v>0.76119999999999999</v>
      </c>
      <c r="K14" s="102">
        <v>0.76349999999999996</v>
      </c>
    </row>
    <row r="15" spans="1:12" s="74" customFormat="1" ht="23.25" customHeight="1">
      <c r="B15" s="6"/>
      <c r="C15" s="7" t="s">
        <v>507</v>
      </c>
      <c r="D15" s="102">
        <v>4.0500000000000001E-2</v>
      </c>
      <c r="E15" s="102">
        <v>4.9299999999999997E-2</v>
      </c>
      <c r="F15" s="102">
        <v>5.5500000000000001E-2</v>
      </c>
      <c r="G15" s="102">
        <v>5.5100000000000003E-2</v>
      </c>
      <c r="H15" s="102">
        <v>5.2200000000000003E-2</v>
      </c>
      <c r="I15" s="102">
        <v>5.2499999999999998E-2</v>
      </c>
      <c r="J15" s="102">
        <v>6.25E-2</v>
      </c>
      <c r="K15" s="102">
        <v>5.7599999999999998E-2</v>
      </c>
    </row>
    <row r="16" spans="1:12" s="74" customFormat="1" ht="41.25" customHeight="1" thickBot="1">
      <c r="A16" s="74" t="s">
        <v>498</v>
      </c>
      <c r="B16" s="6" t="s">
        <v>508</v>
      </c>
      <c r="C16" s="7" t="s">
        <v>509</v>
      </c>
      <c r="D16" s="102">
        <v>2.9999999999999997E-4</v>
      </c>
      <c r="E16" s="102">
        <v>2.9999999999999997E-4</v>
      </c>
      <c r="F16" s="102">
        <v>2.0000000000000001E-4</v>
      </c>
      <c r="G16" s="102">
        <v>2.0000000000000001E-4</v>
      </c>
      <c r="H16" s="102">
        <v>2.0000000000000001E-4</v>
      </c>
      <c r="I16" s="102">
        <v>2.9999999999999997E-4</v>
      </c>
      <c r="J16" s="102">
        <v>2.0000000000000001E-4</v>
      </c>
      <c r="K16" s="102">
        <v>2.0000000000000001E-4</v>
      </c>
    </row>
    <row r="17" spans="1:26" s="28" customFormat="1" ht="24" customHeight="1" thickTop="1" thickBot="1">
      <c r="B17" s="823"/>
      <c r="C17" s="95" t="s">
        <v>510</v>
      </c>
      <c r="D17" s="822"/>
      <c r="E17" s="822"/>
      <c r="F17" s="822"/>
      <c r="G17" s="822"/>
      <c r="H17" s="822"/>
      <c r="I17" s="822"/>
      <c r="J17" s="96"/>
      <c r="K17" s="96"/>
      <c r="L17" s="100"/>
    </row>
    <row r="18" spans="1:26" s="89" customFormat="1" ht="32.25" customHeight="1" thickTop="1">
      <c r="A18" s="89" t="s">
        <v>498</v>
      </c>
      <c r="B18" s="4" t="s">
        <v>511</v>
      </c>
      <c r="C18" s="5" t="s">
        <v>512</v>
      </c>
      <c r="D18" s="101">
        <v>0.16200000000000001</v>
      </c>
      <c r="E18" s="101">
        <v>0.13619999999999999</v>
      </c>
      <c r="F18" s="101">
        <v>0.1154</v>
      </c>
      <c r="G18" s="101">
        <v>0.1762</v>
      </c>
      <c r="H18" s="101">
        <v>0.14269999999999999</v>
      </c>
      <c r="I18" s="101">
        <v>0.1409</v>
      </c>
      <c r="J18" s="101">
        <v>0.1265</v>
      </c>
      <c r="K18" s="101">
        <v>0.12540000000000001</v>
      </c>
    </row>
    <row r="19" spans="1:26" s="74" customFormat="1" ht="23.25" customHeight="1">
      <c r="A19" s="74" t="s">
        <v>498</v>
      </c>
      <c r="B19" s="6" t="s">
        <v>513</v>
      </c>
      <c r="C19" s="7" t="s">
        <v>514</v>
      </c>
      <c r="D19" s="102">
        <v>0.83799999999999997</v>
      </c>
      <c r="E19" s="102">
        <v>0.86380000000000001</v>
      </c>
      <c r="F19" s="102">
        <v>0.88460000000000005</v>
      </c>
      <c r="G19" s="102">
        <v>0.82379999999999998</v>
      </c>
      <c r="H19" s="102">
        <v>0.85729999999999995</v>
      </c>
      <c r="I19" s="102">
        <v>0.85909999999999997</v>
      </c>
      <c r="J19" s="102">
        <v>0.87350000000000005</v>
      </c>
      <c r="K19" s="102">
        <v>0.87460000000000004</v>
      </c>
    </row>
    <row r="20" spans="1:26" s="74" customFormat="1" ht="41.25" customHeight="1" thickBot="1">
      <c r="A20" s="74" t="s">
        <v>498</v>
      </c>
      <c r="B20" s="6" t="s">
        <v>515</v>
      </c>
      <c r="C20" s="7" t="s">
        <v>516</v>
      </c>
      <c r="D20" s="103">
        <v>575.66020000000003</v>
      </c>
      <c r="E20" s="103">
        <v>599.9674</v>
      </c>
      <c r="F20" s="103">
        <v>590.3895</v>
      </c>
      <c r="G20" s="103">
        <v>596.69920000000002</v>
      </c>
      <c r="H20" s="103">
        <v>605.7183</v>
      </c>
      <c r="I20" s="103">
        <v>604.91189999999995</v>
      </c>
      <c r="J20" s="103">
        <v>614.42200000000003</v>
      </c>
      <c r="K20" s="103">
        <v>658.47379999999998</v>
      </c>
      <c r="L20" s="104"/>
      <c r="M20" s="104"/>
      <c r="N20" s="104"/>
      <c r="O20" s="104"/>
      <c r="P20" s="104"/>
      <c r="Q20" s="104"/>
      <c r="R20" s="104"/>
      <c r="S20" s="104"/>
      <c r="T20" s="104"/>
      <c r="U20" s="104"/>
      <c r="V20" s="104"/>
      <c r="W20" s="104"/>
      <c r="X20" s="104"/>
      <c r="Y20" s="104"/>
      <c r="Z20" s="104"/>
    </row>
    <row r="21" spans="1:26" s="28" customFormat="1" ht="24" customHeight="1" thickTop="1" thickBot="1">
      <c r="B21" s="823"/>
      <c r="C21" s="95" t="s">
        <v>517</v>
      </c>
      <c r="D21" s="822"/>
      <c r="E21" s="822"/>
      <c r="F21" s="822"/>
      <c r="G21" s="822"/>
      <c r="H21" s="822"/>
      <c r="I21" s="822"/>
      <c r="J21" s="96"/>
      <c r="K21" s="96"/>
      <c r="L21" s="100"/>
    </row>
    <row r="22" spans="1:26" s="89" customFormat="1" ht="32.25" customHeight="1" thickTop="1">
      <c r="A22" s="89" t="s">
        <v>498</v>
      </c>
      <c r="B22" s="4" t="s">
        <v>518</v>
      </c>
      <c r="C22" s="5" t="s">
        <v>519</v>
      </c>
      <c r="D22" s="101">
        <v>0.98099999999999998</v>
      </c>
      <c r="E22" s="101">
        <v>0.98280000000000001</v>
      </c>
      <c r="F22" s="101">
        <v>0.98170000000000002</v>
      </c>
      <c r="G22" s="101">
        <v>0.98109999999999997</v>
      </c>
      <c r="H22" s="101">
        <v>0.97819999999999996</v>
      </c>
      <c r="I22" s="101">
        <v>0.97309999999999997</v>
      </c>
      <c r="J22" s="101">
        <v>0.97529999999999994</v>
      </c>
      <c r="K22" s="101">
        <v>0.96879999999999999</v>
      </c>
    </row>
    <row r="23" spans="1:26" s="74" customFormat="1" ht="23.25" customHeight="1">
      <c r="A23" s="74" t="s">
        <v>498</v>
      </c>
      <c r="B23" s="6" t="s">
        <v>520</v>
      </c>
      <c r="C23" s="7" t="s">
        <v>521</v>
      </c>
      <c r="D23" s="102">
        <v>1.54E-2</v>
      </c>
      <c r="E23" s="102">
        <v>1.8800000000000001E-2</v>
      </c>
      <c r="F23" s="102">
        <v>2.5399999999999999E-2</v>
      </c>
      <c r="G23" s="102">
        <v>2.7699999999999999E-2</v>
      </c>
      <c r="H23" s="102">
        <v>3.39E-2</v>
      </c>
      <c r="I23" s="102">
        <v>3.4200000000000001E-2</v>
      </c>
      <c r="J23" s="102">
        <v>3.7999999999999999E-2</v>
      </c>
      <c r="K23" s="102">
        <v>3.9300000000000002E-2</v>
      </c>
    </row>
    <row r="24" spans="1:26" s="74" customFormat="1" ht="23.25" customHeight="1">
      <c r="A24" s="74" t="s">
        <v>498</v>
      </c>
      <c r="B24" s="6" t="s">
        <v>522</v>
      </c>
      <c r="C24" s="7" t="s">
        <v>523</v>
      </c>
      <c r="D24" s="102">
        <v>1.9E-2</v>
      </c>
      <c r="E24" s="102">
        <v>1.72E-2</v>
      </c>
      <c r="F24" s="102">
        <v>1.83E-2</v>
      </c>
      <c r="G24" s="102">
        <v>1.89E-2</v>
      </c>
      <c r="H24" s="102">
        <v>2.18E-2</v>
      </c>
      <c r="I24" s="102">
        <v>2.69E-2</v>
      </c>
      <c r="J24" s="102">
        <v>2.47E-2</v>
      </c>
      <c r="K24" s="102">
        <v>3.1199999999999999E-2</v>
      </c>
    </row>
    <row r="25" spans="1:26" s="74" customFormat="1" ht="23.25" customHeight="1">
      <c r="A25" s="74" t="s">
        <v>498</v>
      </c>
      <c r="B25" s="6" t="s">
        <v>524</v>
      </c>
      <c r="C25" s="7" t="s">
        <v>525</v>
      </c>
      <c r="D25" s="102">
        <v>1.26E-2</v>
      </c>
      <c r="E25" s="102">
        <v>1.6199999999999999E-2</v>
      </c>
      <c r="F25" s="102">
        <v>2.29E-2</v>
      </c>
      <c r="G25" s="102">
        <v>2.47E-2</v>
      </c>
      <c r="H25" s="102">
        <v>3.0499999999999999E-2</v>
      </c>
      <c r="I25" s="102">
        <v>2.98E-2</v>
      </c>
      <c r="J25" s="102">
        <v>3.3099999999999997E-2</v>
      </c>
      <c r="K25" s="102">
        <v>3.3000000000000002E-2</v>
      </c>
    </row>
    <row r="26" spans="1:26" s="74" customFormat="1" ht="23.25" customHeight="1">
      <c r="A26" s="74" t="s">
        <v>498</v>
      </c>
      <c r="B26" s="6" t="s">
        <v>526</v>
      </c>
      <c r="C26" s="7" t="s">
        <v>527</v>
      </c>
      <c r="D26" s="102">
        <v>0.19850000000000001</v>
      </c>
      <c r="E26" s="102">
        <v>0.1527</v>
      </c>
      <c r="F26" s="102">
        <v>0.1116</v>
      </c>
      <c r="G26" s="102">
        <v>0.1245</v>
      </c>
      <c r="H26" s="102">
        <v>0.12039999999999999</v>
      </c>
      <c r="I26" s="102">
        <v>0.15359999999999999</v>
      </c>
      <c r="J26" s="102">
        <v>0.15010000000000001</v>
      </c>
      <c r="K26" s="102">
        <v>0.1855</v>
      </c>
    </row>
    <row r="27" spans="1:26" s="74" customFormat="1" ht="23.25" customHeight="1">
      <c r="A27" s="74" t="s">
        <v>498</v>
      </c>
      <c r="B27" s="6" t="s">
        <v>528</v>
      </c>
      <c r="C27" s="7" t="s">
        <v>529</v>
      </c>
      <c r="D27" s="102">
        <v>8.0000000000000002E-3</v>
      </c>
      <c r="E27" s="102">
        <v>8.0999999999999996E-3</v>
      </c>
      <c r="F27" s="102">
        <v>8.3999999999999995E-3</v>
      </c>
      <c r="G27" s="102">
        <v>8.3999999999999995E-3</v>
      </c>
      <c r="H27" s="102">
        <v>9.1000000000000004E-3</v>
      </c>
      <c r="I27" s="102">
        <v>9.1999999999999998E-3</v>
      </c>
      <c r="J27" s="102">
        <v>9.2999999999999992E-3</v>
      </c>
      <c r="K27" s="102">
        <v>9.4000000000000004E-3</v>
      </c>
    </row>
    <row r="28" spans="1:26" s="74" customFormat="1" ht="23.25" customHeight="1">
      <c r="A28" s="74" t="s">
        <v>498</v>
      </c>
      <c r="B28" s="6" t="s">
        <v>530</v>
      </c>
      <c r="C28" s="7" t="s">
        <v>531</v>
      </c>
      <c r="D28" s="102">
        <v>7.4999999999999997E-2</v>
      </c>
      <c r="E28" s="102">
        <v>7.0699999999999999E-2</v>
      </c>
      <c r="F28" s="102">
        <v>7.0900000000000005E-2</v>
      </c>
      <c r="G28" s="102">
        <v>6.9900000000000004E-2</v>
      </c>
      <c r="H28" s="102">
        <v>7.2300000000000003E-2</v>
      </c>
      <c r="I28" s="102">
        <v>7.4800000000000005E-2</v>
      </c>
      <c r="J28" s="102">
        <v>7.5300000000000006E-2</v>
      </c>
      <c r="K28" s="102">
        <v>7.6999999999999999E-2</v>
      </c>
    </row>
    <row r="29" spans="1:26" s="74" customFormat="1" ht="23.25" customHeight="1">
      <c r="A29" s="74" t="s">
        <v>498</v>
      </c>
      <c r="B29" s="6" t="s">
        <v>532</v>
      </c>
      <c r="C29" s="7" t="s">
        <v>533</v>
      </c>
      <c r="D29" s="102">
        <v>0.95809999999999995</v>
      </c>
      <c r="E29" s="102">
        <v>0.96709999999999996</v>
      </c>
      <c r="F29" s="102">
        <v>0.97030000000000005</v>
      </c>
      <c r="G29" s="102">
        <v>0.96809999999999996</v>
      </c>
      <c r="H29" s="102">
        <v>0.96489999999999998</v>
      </c>
      <c r="I29" s="102">
        <v>0.95030000000000003</v>
      </c>
      <c r="J29" s="102">
        <v>0.96140000000000003</v>
      </c>
      <c r="K29" s="102">
        <v>0.94620000000000004</v>
      </c>
    </row>
    <row r="30" spans="1:26" s="74" customFormat="1" ht="23.25" customHeight="1">
      <c r="A30" s="74" t="s">
        <v>498</v>
      </c>
      <c r="B30" s="6" t="s">
        <v>534</v>
      </c>
      <c r="C30" s="7" t="s">
        <v>535</v>
      </c>
      <c r="D30" s="102">
        <v>1.9E-2</v>
      </c>
      <c r="E30" s="102">
        <v>1.4500000000000001E-2</v>
      </c>
      <c r="F30" s="102">
        <v>1.0800000000000001E-2</v>
      </c>
      <c r="G30" s="102">
        <v>1.23E-2</v>
      </c>
      <c r="H30" s="102">
        <v>1.2999999999999999E-2</v>
      </c>
      <c r="I30" s="102">
        <v>2.2700000000000001E-2</v>
      </c>
      <c r="J30" s="102">
        <v>1.34E-2</v>
      </c>
      <c r="K30" s="102">
        <v>2.29E-2</v>
      </c>
    </row>
    <row r="31" spans="1:26" s="74" customFormat="1" ht="23.25" customHeight="1">
      <c r="A31" s="74" t="s">
        <v>498</v>
      </c>
      <c r="B31" s="6" t="s">
        <v>536</v>
      </c>
      <c r="C31" s="7" t="s">
        <v>537</v>
      </c>
      <c r="D31" s="102">
        <v>0</v>
      </c>
      <c r="E31" s="102">
        <v>0</v>
      </c>
      <c r="F31" s="102">
        <v>0</v>
      </c>
      <c r="G31" s="102">
        <v>0</v>
      </c>
      <c r="H31" s="102">
        <v>0</v>
      </c>
      <c r="I31" s="102">
        <v>0</v>
      </c>
      <c r="J31" s="102">
        <v>0</v>
      </c>
      <c r="K31" s="105">
        <v>0</v>
      </c>
    </row>
    <row r="32" spans="1:26" s="74" customFormat="1" ht="23.25" customHeight="1">
      <c r="A32" s="74" t="s">
        <v>498</v>
      </c>
      <c r="B32" s="6" t="s">
        <v>538</v>
      </c>
      <c r="C32" s="7" t="s">
        <v>539</v>
      </c>
      <c r="D32" s="102">
        <v>3.8E-3</v>
      </c>
      <c r="E32" s="102">
        <v>2.8E-3</v>
      </c>
      <c r="F32" s="102">
        <v>3.5000000000000001E-3</v>
      </c>
      <c r="G32" s="102">
        <v>2.8E-3</v>
      </c>
      <c r="H32" s="102">
        <v>2.7000000000000001E-3</v>
      </c>
      <c r="I32" s="102">
        <v>5.3E-3</v>
      </c>
      <c r="J32" s="102">
        <v>3.8999999999999998E-3</v>
      </c>
      <c r="K32" s="102">
        <v>6.0000000000000001E-3</v>
      </c>
    </row>
    <row r="33" spans="1:12" s="74" customFormat="1" ht="23.25" customHeight="1">
      <c r="A33" s="74" t="s">
        <v>498</v>
      </c>
      <c r="B33" s="6" t="s">
        <v>540</v>
      </c>
      <c r="C33" s="7" t="s">
        <v>541</v>
      </c>
      <c r="D33" s="102">
        <v>0</v>
      </c>
      <c r="E33" s="102">
        <v>0</v>
      </c>
      <c r="F33" s="102">
        <v>0</v>
      </c>
      <c r="G33" s="102">
        <v>0</v>
      </c>
      <c r="H33" s="102">
        <v>0</v>
      </c>
      <c r="I33" s="102">
        <v>0</v>
      </c>
      <c r="J33" s="102">
        <v>0</v>
      </c>
      <c r="K33" s="105">
        <v>0</v>
      </c>
    </row>
    <row r="34" spans="1:12" s="74" customFormat="1" ht="23.25" customHeight="1">
      <c r="A34" s="74" t="s">
        <v>498</v>
      </c>
      <c r="B34" s="6" t="s">
        <v>542</v>
      </c>
      <c r="C34" s="7" t="s">
        <v>543</v>
      </c>
      <c r="D34" s="102">
        <v>1.4E-3</v>
      </c>
      <c r="E34" s="102">
        <v>1.1000000000000001E-3</v>
      </c>
      <c r="F34" s="102">
        <v>8.9999999999999998E-4</v>
      </c>
      <c r="G34" s="102">
        <v>8.0000000000000004E-4</v>
      </c>
      <c r="H34" s="102">
        <v>1.1999999999999999E-3</v>
      </c>
      <c r="I34" s="102">
        <v>2.5000000000000001E-3</v>
      </c>
      <c r="J34" s="102">
        <v>1E-3</v>
      </c>
      <c r="K34" s="102">
        <v>3.3E-3</v>
      </c>
    </row>
    <row r="35" spans="1:12" s="74" customFormat="1" ht="23.25" customHeight="1">
      <c r="A35" s="74" t="s">
        <v>498</v>
      </c>
      <c r="B35" s="6" t="s">
        <v>544</v>
      </c>
      <c r="C35" s="7" t="s">
        <v>545</v>
      </c>
      <c r="D35" s="102">
        <v>1.4E-3</v>
      </c>
      <c r="E35" s="102">
        <v>1.2999999999999999E-3</v>
      </c>
      <c r="F35" s="102">
        <v>1.2999999999999999E-3</v>
      </c>
      <c r="G35" s="102">
        <v>1.1000000000000001E-3</v>
      </c>
      <c r="H35" s="102">
        <v>1.1999999999999999E-3</v>
      </c>
      <c r="I35" s="102">
        <v>1.6000000000000001E-3</v>
      </c>
      <c r="J35" s="102">
        <v>1.6000000000000001E-3</v>
      </c>
      <c r="K35" s="102">
        <v>2.5999999999999999E-3</v>
      </c>
    </row>
    <row r="36" spans="1:12" s="74" customFormat="1" ht="41.25" customHeight="1" thickBot="1">
      <c r="A36" s="74" t="s">
        <v>498</v>
      </c>
      <c r="B36" s="8" t="s">
        <v>546</v>
      </c>
      <c r="C36" s="7" t="s">
        <v>547</v>
      </c>
      <c r="D36" s="102">
        <v>1.6299999999999999E-2</v>
      </c>
      <c r="E36" s="102">
        <v>1.3100000000000001E-2</v>
      </c>
      <c r="F36" s="102">
        <v>1.3299999999999999E-2</v>
      </c>
      <c r="G36" s="102">
        <v>1.4999999999999999E-2</v>
      </c>
      <c r="H36" s="102">
        <v>1.7000000000000001E-2</v>
      </c>
      <c r="I36" s="102">
        <v>1.7600000000000001E-2</v>
      </c>
      <c r="J36" s="102">
        <v>1.8599999999999998E-2</v>
      </c>
      <c r="K36" s="102">
        <v>1.9E-2</v>
      </c>
    </row>
    <row r="37" spans="1:12" s="28" customFormat="1" ht="24" customHeight="1" thickTop="1" thickBot="1">
      <c r="B37" s="823"/>
      <c r="C37" s="95" t="s">
        <v>336</v>
      </c>
      <c r="D37" s="822"/>
      <c r="E37" s="822"/>
      <c r="F37" s="822"/>
      <c r="G37" s="822"/>
      <c r="H37" s="822"/>
      <c r="I37" s="822"/>
      <c r="J37" s="96"/>
      <c r="K37" s="96"/>
      <c r="L37" s="100"/>
    </row>
    <row r="38" spans="1:12" s="89" customFormat="1" ht="31.5" customHeight="1" thickTop="1">
      <c r="A38" s="89" t="s">
        <v>498</v>
      </c>
      <c r="B38" s="4" t="s">
        <v>548</v>
      </c>
      <c r="C38" s="5" t="s">
        <v>549</v>
      </c>
      <c r="D38" s="101">
        <v>0.31540000000000001</v>
      </c>
      <c r="E38" s="101">
        <v>0.3427</v>
      </c>
      <c r="F38" s="101">
        <v>0.35160000000000002</v>
      </c>
      <c r="G38" s="101">
        <v>0.3619</v>
      </c>
      <c r="H38" s="101">
        <v>0.3871</v>
      </c>
      <c r="I38" s="101">
        <v>0.39660000000000001</v>
      </c>
      <c r="J38" s="101">
        <v>0.36320000000000002</v>
      </c>
      <c r="K38" s="101">
        <v>0.41739999999999999</v>
      </c>
    </row>
    <row r="39" spans="1:12" s="74" customFormat="1" ht="22.5" customHeight="1">
      <c r="A39" s="74" t="s">
        <v>498</v>
      </c>
      <c r="B39" s="6" t="s">
        <v>550</v>
      </c>
      <c r="C39" s="7" t="s">
        <v>551</v>
      </c>
      <c r="D39" s="102">
        <v>0.66990000000000005</v>
      </c>
      <c r="E39" s="102">
        <v>0.73740000000000006</v>
      </c>
      <c r="F39" s="102">
        <v>0.75890000000000002</v>
      </c>
      <c r="G39" s="102">
        <v>0.82110000000000005</v>
      </c>
      <c r="H39" s="102">
        <v>0.86529999999999996</v>
      </c>
      <c r="I39" s="102">
        <v>0.88729999999999998</v>
      </c>
      <c r="J39" s="102">
        <v>0.77039999999999997</v>
      </c>
      <c r="K39" s="102">
        <v>0.84319999999999995</v>
      </c>
    </row>
    <row r="40" spans="1:12" s="74" customFormat="1" ht="22.5" customHeight="1">
      <c r="A40" s="74" t="s">
        <v>498</v>
      </c>
      <c r="B40" s="6" t="s">
        <v>552</v>
      </c>
      <c r="C40" s="7" t="s">
        <v>553</v>
      </c>
      <c r="D40" s="102">
        <v>0.26529999999999998</v>
      </c>
      <c r="E40" s="102">
        <v>0.2792</v>
      </c>
      <c r="F40" s="102">
        <v>0.29299999999999998</v>
      </c>
      <c r="G40" s="102">
        <v>0.3004</v>
      </c>
      <c r="H40" s="102">
        <v>0.29330000000000001</v>
      </c>
      <c r="I40" s="102">
        <v>0.28949999999999998</v>
      </c>
      <c r="J40" s="102">
        <v>0.2611</v>
      </c>
      <c r="K40" s="102">
        <v>0.27289999999999998</v>
      </c>
    </row>
    <row r="41" spans="1:12" s="74" customFormat="1" ht="40.5" customHeight="1" thickBot="1">
      <c r="A41" s="74" t="s">
        <v>498</v>
      </c>
      <c r="B41" s="6" t="s">
        <v>554</v>
      </c>
      <c r="C41" s="7" t="s">
        <v>555</v>
      </c>
      <c r="D41" s="102">
        <v>0.22889999999999999</v>
      </c>
      <c r="E41" s="102">
        <v>0.24249999999999999</v>
      </c>
      <c r="F41" s="102">
        <v>0.25519999999999998</v>
      </c>
      <c r="G41" s="102">
        <v>0.2621</v>
      </c>
      <c r="H41" s="102">
        <v>0.25430000000000003</v>
      </c>
      <c r="I41" s="102">
        <v>0.2505</v>
      </c>
      <c r="J41" s="102">
        <v>0.22620000000000001</v>
      </c>
      <c r="K41" s="102">
        <v>0.23599999999999999</v>
      </c>
    </row>
    <row r="42" spans="1:12" s="28" customFormat="1" ht="24" customHeight="1" thickTop="1" thickBot="1">
      <c r="B42" s="823"/>
      <c r="C42" s="95" t="s">
        <v>341</v>
      </c>
      <c r="D42" s="822"/>
      <c r="E42" s="822"/>
      <c r="F42" s="822"/>
      <c r="G42" s="822"/>
      <c r="H42" s="822"/>
      <c r="I42" s="822"/>
      <c r="J42" s="96"/>
      <c r="K42" s="96"/>
      <c r="L42" s="100"/>
    </row>
    <row r="43" spans="1:12" s="89" customFormat="1" ht="31.5" customHeight="1" thickTop="1">
      <c r="A43" s="89" t="s">
        <v>498</v>
      </c>
      <c r="B43" s="4" t="s">
        <v>556</v>
      </c>
      <c r="C43" s="5" t="s">
        <v>557</v>
      </c>
      <c r="D43" s="101">
        <v>0.13719999999999999</v>
      </c>
      <c r="E43" s="101">
        <v>0.13139999999999999</v>
      </c>
      <c r="F43" s="101">
        <v>0.129</v>
      </c>
      <c r="G43" s="101">
        <v>0.12759999999999999</v>
      </c>
      <c r="H43" s="101">
        <v>0.13289999999999999</v>
      </c>
      <c r="I43" s="101">
        <v>0.1348</v>
      </c>
      <c r="J43" s="101">
        <v>0.1336</v>
      </c>
      <c r="K43" s="101">
        <v>0.1351</v>
      </c>
    </row>
    <row r="44" spans="1:12" s="74" customFormat="1" ht="22.5" customHeight="1">
      <c r="A44" s="74" t="s">
        <v>498</v>
      </c>
      <c r="B44" s="6" t="s">
        <v>558</v>
      </c>
      <c r="C44" s="7" t="s">
        <v>559</v>
      </c>
      <c r="D44" s="102">
        <v>0.13719999999999999</v>
      </c>
      <c r="E44" s="102">
        <v>0.13139999999999999</v>
      </c>
      <c r="F44" s="102">
        <v>0.12889999999999999</v>
      </c>
      <c r="G44" s="102">
        <v>0.12759999999999999</v>
      </c>
      <c r="H44" s="102">
        <v>0.13289999999999999</v>
      </c>
      <c r="I44" s="102">
        <v>0.1348</v>
      </c>
      <c r="J44" s="102">
        <v>0.13350000000000001</v>
      </c>
      <c r="K44" s="102">
        <v>0.13500000000000001</v>
      </c>
    </row>
    <row r="45" spans="1:12" s="74" customFormat="1" ht="22.5" customHeight="1">
      <c r="A45" s="74" t="s">
        <v>498</v>
      </c>
      <c r="B45" s="6" t="s">
        <v>560</v>
      </c>
      <c r="C45" s="7" t="s">
        <v>561</v>
      </c>
      <c r="D45" s="102">
        <v>0.1052</v>
      </c>
      <c r="E45" s="102">
        <v>9.7600000000000006E-2</v>
      </c>
      <c r="F45" s="102">
        <v>0.1045</v>
      </c>
      <c r="G45" s="102">
        <v>0.1082</v>
      </c>
      <c r="H45" s="102">
        <v>0.122</v>
      </c>
      <c r="I45" s="102">
        <v>0.1497</v>
      </c>
      <c r="J45" s="102">
        <v>0.14000000000000001</v>
      </c>
      <c r="K45" s="102">
        <v>0.1767</v>
      </c>
    </row>
    <row r="46" spans="1:12" s="74" customFormat="1" ht="22.5" customHeight="1">
      <c r="A46" s="74" t="s">
        <v>498</v>
      </c>
      <c r="B46" s="6" t="s">
        <v>562</v>
      </c>
      <c r="C46" s="7" t="s">
        <v>563</v>
      </c>
      <c r="D46" s="102">
        <v>1.7000000000000001E-2</v>
      </c>
      <c r="E46" s="102">
        <v>1.6299999999999999E-2</v>
      </c>
      <c r="F46" s="102">
        <v>1.6199999999999999E-2</v>
      </c>
      <c r="G46" s="102">
        <v>1.9800000000000002E-2</v>
      </c>
      <c r="H46" s="102">
        <v>2.29E-2</v>
      </c>
      <c r="I46" s="102">
        <v>2.93E-2</v>
      </c>
      <c r="J46" s="102">
        <v>3.2300000000000002E-2</v>
      </c>
      <c r="K46" s="102">
        <v>4.1300000000000003E-2</v>
      </c>
    </row>
    <row r="47" spans="1:12" s="74" customFormat="1" ht="22.5" customHeight="1">
      <c r="A47" s="74" t="s">
        <v>498</v>
      </c>
      <c r="B47" s="6" t="s">
        <v>564</v>
      </c>
      <c r="C47" s="7" t="s">
        <v>565</v>
      </c>
      <c r="D47" s="102">
        <v>2.5000000000000001E-2</v>
      </c>
      <c r="E47" s="102">
        <v>2.24E-2</v>
      </c>
      <c r="F47" s="102">
        <v>2.81E-2</v>
      </c>
      <c r="G47" s="102">
        <v>2.7E-2</v>
      </c>
      <c r="H47" s="102">
        <v>3.2300000000000002E-2</v>
      </c>
      <c r="I47" s="102">
        <v>5.1200000000000002E-2</v>
      </c>
      <c r="J47" s="102">
        <v>4.8300000000000003E-2</v>
      </c>
      <c r="K47" s="102">
        <v>7.4399999999999994E-2</v>
      </c>
    </row>
    <row r="48" spans="1:12" s="74" customFormat="1" ht="40.5" customHeight="1" thickBot="1">
      <c r="A48" s="74" t="s">
        <v>498</v>
      </c>
      <c r="B48" s="6" t="s">
        <v>566</v>
      </c>
      <c r="C48" s="7" t="s">
        <v>567</v>
      </c>
      <c r="D48" s="102">
        <v>0.19370000000000001</v>
      </c>
      <c r="E48" s="102">
        <v>0.19309999999999999</v>
      </c>
      <c r="F48" s="102">
        <v>0.1938</v>
      </c>
      <c r="G48" s="102">
        <v>0.19289999999999999</v>
      </c>
      <c r="H48" s="102">
        <v>0.1898</v>
      </c>
      <c r="I48" s="102">
        <v>0.1903</v>
      </c>
      <c r="J48" s="102">
        <v>0.18659999999999999</v>
      </c>
      <c r="K48" s="102">
        <v>0.18690000000000001</v>
      </c>
    </row>
    <row r="49" spans="1:12" s="94" customFormat="1" ht="24" customHeight="1" thickTop="1" thickBot="1">
      <c r="B49" s="821"/>
      <c r="C49" s="95" t="s">
        <v>568</v>
      </c>
      <c r="D49" s="822"/>
      <c r="E49" s="822"/>
      <c r="F49" s="822"/>
      <c r="G49" s="822"/>
      <c r="H49" s="822"/>
      <c r="I49" s="822"/>
      <c r="J49" s="96"/>
      <c r="K49" s="96"/>
      <c r="L49" s="97"/>
    </row>
    <row r="50" spans="1:12" s="89" customFormat="1" ht="31.5" customHeight="1" thickTop="1">
      <c r="A50" s="89" t="s">
        <v>498</v>
      </c>
      <c r="B50" s="4" t="s">
        <v>569</v>
      </c>
      <c r="C50" s="5" t="s">
        <v>570</v>
      </c>
      <c r="D50" s="101">
        <v>0.85780000000000001</v>
      </c>
      <c r="E50" s="101">
        <v>0.85580000000000001</v>
      </c>
      <c r="F50" s="101">
        <v>0.85260000000000002</v>
      </c>
      <c r="G50" s="101">
        <v>0.85570000000000002</v>
      </c>
      <c r="H50" s="101">
        <v>0.86140000000000005</v>
      </c>
      <c r="I50" s="101">
        <v>0.86119999999999997</v>
      </c>
      <c r="J50" s="101">
        <v>0.87039999999999995</v>
      </c>
      <c r="K50" s="101">
        <v>0.85650000000000004</v>
      </c>
    </row>
    <row r="51" spans="1:12" s="74" customFormat="1" ht="22.5" customHeight="1">
      <c r="A51" s="74" t="s">
        <v>498</v>
      </c>
      <c r="B51" s="6" t="s">
        <v>571</v>
      </c>
      <c r="C51" s="7" t="s">
        <v>572</v>
      </c>
      <c r="D51" s="102">
        <v>0.93489999999999995</v>
      </c>
      <c r="E51" s="102">
        <v>0.93020000000000003</v>
      </c>
      <c r="F51" s="102">
        <v>0.93240000000000001</v>
      </c>
      <c r="G51" s="102">
        <v>0.93520000000000003</v>
      </c>
      <c r="H51" s="102">
        <v>0.93240000000000001</v>
      </c>
      <c r="I51" s="102">
        <v>0.93200000000000005</v>
      </c>
      <c r="J51" s="102">
        <v>0.93220000000000003</v>
      </c>
      <c r="K51" s="102">
        <v>0.93010000000000004</v>
      </c>
    </row>
    <row r="52" spans="1:12" s="74" customFormat="1" ht="22.5" customHeight="1">
      <c r="A52" s="74" t="s">
        <v>498</v>
      </c>
      <c r="B52" s="6" t="s">
        <v>573</v>
      </c>
      <c r="C52" s="7" t="s">
        <v>574</v>
      </c>
      <c r="D52" s="102">
        <v>6.3399999999999998E-2</v>
      </c>
      <c r="E52" s="102">
        <v>5.9299999999999999E-2</v>
      </c>
      <c r="F52" s="102">
        <v>4.9799999999999997E-2</v>
      </c>
      <c r="G52" s="102">
        <v>4.8800000000000003E-2</v>
      </c>
      <c r="H52" s="102">
        <v>5.96E-2</v>
      </c>
      <c r="I52" s="102">
        <v>6.2399999999999997E-2</v>
      </c>
      <c r="J52" s="102">
        <v>7.1400000000000005E-2</v>
      </c>
      <c r="K52" s="102">
        <v>5.9299999999999999E-2</v>
      </c>
    </row>
    <row r="53" spans="1:12" s="74" customFormat="1" ht="22.5" customHeight="1">
      <c r="A53" s="74" t="s">
        <v>498</v>
      </c>
      <c r="B53" s="6" t="s">
        <v>575</v>
      </c>
      <c r="C53" s="7" t="s">
        <v>576</v>
      </c>
      <c r="D53" s="102">
        <v>1.0364</v>
      </c>
      <c r="E53" s="102">
        <v>1.0971</v>
      </c>
      <c r="F53" s="102">
        <v>1.1427</v>
      </c>
      <c r="G53" s="102">
        <v>1.1315</v>
      </c>
      <c r="H53" s="102">
        <v>1.0427999999999999</v>
      </c>
      <c r="I53" s="102">
        <v>1.0299</v>
      </c>
      <c r="J53" s="102">
        <v>0.97050000000000003</v>
      </c>
      <c r="K53" s="102">
        <v>1.0627</v>
      </c>
    </row>
    <row r="54" spans="1:12" ht="15.75" thickBot="1">
      <c r="C54" s="106"/>
      <c r="D54" s="106"/>
      <c r="E54" s="106"/>
      <c r="F54" s="106"/>
      <c r="G54" s="106"/>
      <c r="H54" s="106"/>
      <c r="I54" s="106"/>
      <c r="J54" s="106"/>
      <c r="K54" s="106"/>
      <c r="L54" s="86"/>
    </row>
    <row r="55" spans="1:12" ht="19.5" customHeight="1" thickTop="1">
      <c r="A55" s="107" t="s">
        <v>497</v>
      </c>
      <c r="B55" s="3" t="s">
        <v>497</v>
      </c>
      <c r="C55" s="75" t="s">
        <v>353</v>
      </c>
      <c r="D55" s="71"/>
      <c r="E55" s="108"/>
      <c r="F55" s="108"/>
      <c r="G55" s="108"/>
      <c r="H55" s="108"/>
      <c r="I55" s="108"/>
    </row>
    <row r="56" spans="1:12" ht="33.75" customHeight="1">
      <c r="C56" s="1218" t="s">
        <v>354</v>
      </c>
      <c r="D56" s="1218"/>
      <c r="E56" s="1218"/>
      <c r="F56" s="1218"/>
      <c r="G56" s="1218"/>
      <c r="H56" s="1218"/>
      <c r="I56" s="1218"/>
      <c r="J56" s="1218"/>
      <c r="K56" s="1218"/>
    </row>
    <row r="57" spans="1:12" ht="33.75" customHeight="1">
      <c r="C57" s="1218" t="s">
        <v>355</v>
      </c>
      <c r="D57" s="1218"/>
      <c r="E57" s="1218"/>
      <c r="F57" s="1218"/>
      <c r="G57" s="1218"/>
      <c r="H57" s="1218"/>
      <c r="I57" s="1218"/>
      <c r="J57" s="1218"/>
      <c r="K57" s="1218"/>
    </row>
    <row r="58" spans="1:12">
      <c r="C58" s="40" t="s">
        <v>577</v>
      </c>
      <c r="D58" s="703"/>
      <c r="E58" s="108"/>
      <c r="F58" s="108"/>
      <c r="G58" s="108"/>
      <c r="H58" s="108"/>
      <c r="I58" s="108"/>
    </row>
  </sheetData>
  <mergeCells count="4">
    <mergeCell ref="C57:K57"/>
    <mergeCell ref="A2:K2"/>
    <mergeCell ref="A4:K4"/>
    <mergeCell ref="C56:K56"/>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Q6" sqref="Q6"/>
    </sheetView>
  </sheetViews>
  <sheetFormatPr baseColWidth="10" defaultColWidth="9.140625" defaultRowHeight="12.75"/>
  <cols>
    <col min="1" max="2" width="9.140625" style="509" hidden="1" customWidth="1"/>
    <col min="3" max="3" width="124.140625" style="509" customWidth="1"/>
    <col min="4" max="11" width="16.85546875" style="509" customWidth="1"/>
    <col min="12" max="12" width="3.85546875" style="509" bestFit="1" customWidth="1"/>
    <col min="13" max="256" width="9.140625" style="509"/>
    <col min="257" max="258" width="0" style="509" hidden="1" customWidth="1"/>
    <col min="259" max="259" width="124.140625" style="509" customWidth="1"/>
    <col min="260" max="267" width="16.85546875" style="509" customWidth="1"/>
    <col min="268" max="268" width="3.85546875" style="509" bestFit="1" customWidth="1"/>
    <col min="269" max="512" width="9.140625" style="509"/>
    <col min="513" max="514" width="0" style="509" hidden="1" customWidth="1"/>
    <col min="515" max="515" width="124.140625" style="509" customWidth="1"/>
    <col min="516" max="523" width="16.85546875" style="509" customWidth="1"/>
    <col min="524" max="524" width="3.85546875" style="509" bestFit="1" customWidth="1"/>
    <col min="525" max="768" width="9.140625" style="509"/>
    <col min="769" max="770" width="0" style="509" hidden="1" customWidth="1"/>
    <col min="771" max="771" width="124.140625" style="509" customWidth="1"/>
    <col min="772" max="779" width="16.85546875" style="509" customWidth="1"/>
    <col min="780" max="780" width="3.85546875" style="509" bestFit="1" customWidth="1"/>
    <col min="781" max="1024" width="9.140625" style="509"/>
    <col min="1025" max="1026" width="0" style="509" hidden="1" customWidth="1"/>
    <col min="1027" max="1027" width="124.140625" style="509" customWidth="1"/>
    <col min="1028" max="1035" width="16.85546875" style="509" customWidth="1"/>
    <col min="1036" max="1036" width="3.85546875" style="509" bestFit="1" customWidth="1"/>
    <col min="1037" max="1280" width="9.140625" style="509"/>
    <col min="1281" max="1282" width="0" style="509" hidden="1" customWidth="1"/>
    <col min="1283" max="1283" width="124.140625" style="509" customWidth="1"/>
    <col min="1284" max="1291" width="16.85546875" style="509" customWidth="1"/>
    <col min="1292" max="1292" width="3.85546875" style="509" bestFit="1" customWidth="1"/>
    <col min="1293" max="1536" width="9.140625" style="509"/>
    <col min="1537" max="1538" width="0" style="509" hidden="1" customWidth="1"/>
    <col min="1539" max="1539" width="124.140625" style="509" customWidth="1"/>
    <col min="1540" max="1547" width="16.85546875" style="509" customWidth="1"/>
    <col min="1548" max="1548" width="3.85546875" style="509" bestFit="1" customWidth="1"/>
    <col min="1549" max="1792" width="9.140625" style="509"/>
    <col min="1793" max="1794" width="0" style="509" hidden="1" customWidth="1"/>
    <col min="1795" max="1795" width="124.140625" style="509" customWidth="1"/>
    <col min="1796" max="1803" width="16.85546875" style="509" customWidth="1"/>
    <col min="1804" max="1804" width="3.85546875" style="509" bestFit="1" customWidth="1"/>
    <col min="1805" max="2048" width="9.140625" style="509"/>
    <col min="2049" max="2050" width="0" style="509" hidden="1" customWidth="1"/>
    <col min="2051" max="2051" width="124.140625" style="509" customWidth="1"/>
    <col min="2052" max="2059" width="16.85546875" style="509" customWidth="1"/>
    <col min="2060" max="2060" width="3.85546875" style="509" bestFit="1" customWidth="1"/>
    <col min="2061" max="2304" width="9.140625" style="509"/>
    <col min="2305" max="2306" width="0" style="509" hidden="1" customWidth="1"/>
    <col min="2307" max="2307" width="124.140625" style="509" customWidth="1"/>
    <col min="2308" max="2315" width="16.85546875" style="509" customWidth="1"/>
    <col min="2316" max="2316" width="3.85546875" style="509" bestFit="1" customWidth="1"/>
    <col min="2317" max="2560" width="9.140625" style="509"/>
    <col min="2561" max="2562" width="0" style="509" hidden="1" customWidth="1"/>
    <col min="2563" max="2563" width="124.140625" style="509" customWidth="1"/>
    <col min="2564" max="2571" width="16.85546875" style="509" customWidth="1"/>
    <col min="2572" max="2572" width="3.85546875" style="509" bestFit="1" customWidth="1"/>
    <col min="2573" max="2816" width="9.140625" style="509"/>
    <col min="2817" max="2818" width="0" style="509" hidden="1" customWidth="1"/>
    <col min="2819" max="2819" width="124.140625" style="509" customWidth="1"/>
    <col min="2820" max="2827" width="16.85546875" style="509" customWidth="1"/>
    <col min="2828" max="2828" width="3.85546875" style="509" bestFit="1" customWidth="1"/>
    <col min="2829" max="3072" width="9.140625" style="509"/>
    <col min="3073" max="3074" width="0" style="509" hidden="1" customWidth="1"/>
    <col min="3075" max="3075" width="124.140625" style="509" customWidth="1"/>
    <col min="3076" max="3083" width="16.85546875" style="509" customWidth="1"/>
    <col min="3084" max="3084" width="3.85546875" style="509" bestFit="1" customWidth="1"/>
    <col min="3085" max="3328" width="9.140625" style="509"/>
    <col min="3329" max="3330" width="0" style="509" hidden="1" customWidth="1"/>
    <col min="3331" max="3331" width="124.140625" style="509" customWidth="1"/>
    <col min="3332" max="3339" width="16.85546875" style="509" customWidth="1"/>
    <col min="3340" max="3340" width="3.85546875" style="509" bestFit="1" customWidth="1"/>
    <col min="3341" max="3584" width="9.140625" style="509"/>
    <col min="3585" max="3586" width="0" style="509" hidden="1" customWidth="1"/>
    <col min="3587" max="3587" width="124.140625" style="509" customWidth="1"/>
    <col min="3588" max="3595" width="16.85546875" style="509" customWidth="1"/>
    <col min="3596" max="3596" width="3.85546875" style="509" bestFit="1" customWidth="1"/>
    <col min="3597" max="3840" width="9.140625" style="509"/>
    <col min="3841" max="3842" width="0" style="509" hidden="1" customWidth="1"/>
    <col min="3843" max="3843" width="124.140625" style="509" customWidth="1"/>
    <col min="3844" max="3851" width="16.85546875" style="509" customWidth="1"/>
    <col min="3852" max="3852" width="3.85546875" style="509" bestFit="1" customWidth="1"/>
    <col min="3853" max="4096" width="9.140625" style="509"/>
    <col min="4097" max="4098" width="0" style="509" hidden="1" customWidth="1"/>
    <col min="4099" max="4099" width="124.140625" style="509" customWidth="1"/>
    <col min="4100" max="4107" width="16.85546875" style="509" customWidth="1"/>
    <col min="4108" max="4108" width="3.85546875" style="509" bestFit="1" customWidth="1"/>
    <col min="4109" max="4352" width="9.140625" style="509"/>
    <col min="4353" max="4354" width="0" style="509" hidden="1" customWidth="1"/>
    <col min="4355" max="4355" width="124.140625" style="509" customWidth="1"/>
    <col min="4356" max="4363" width="16.85546875" style="509" customWidth="1"/>
    <col min="4364" max="4364" width="3.85546875" style="509" bestFit="1" customWidth="1"/>
    <col min="4365" max="4608" width="9.140625" style="509"/>
    <col min="4609" max="4610" width="0" style="509" hidden="1" customWidth="1"/>
    <col min="4611" max="4611" width="124.140625" style="509" customWidth="1"/>
    <col min="4612" max="4619" width="16.85546875" style="509" customWidth="1"/>
    <col min="4620" max="4620" width="3.85546875" style="509" bestFit="1" customWidth="1"/>
    <col min="4621" max="4864" width="9.140625" style="509"/>
    <col min="4865" max="4866" width="0" style="509" hidden="1" customWidth="1"/>
    <col min="4867" max="4867" width="124.140625" style="509" customWidth="1"/>
    <col min="4868" max="4875" width="16.85546875" style="509" customWidth="1"/>
    <col min="4876" max="4876" width="3.85546875" style="509" bestFit="1" customWidth="1"/>
    <col min="4877" max="5120" width="9.140625" style="509"/>
    <col min="5121" max="5122" width="0" style="509" hidden="1" customWidth="1"/>
    <col min="5123" max="5123" width="124.140625" style="509" customWidth="1"/>
    <col min="5124" max="5131" width="16.85546875" style="509" customWidth="1"/>
    <col min="5132" max="5132" width="3.85546875" style="509" bestFit="1" customWidth="1"/>
    <col min="5133" max="5376" width="9.140625" style="509"/>
    <col min="5377" max="5378" width="0" style="509" hidden="1" customWidth="1"/>
    <col min="5379" max="5379" width="124.140625" style="509" customWidth="1"/>
    <col min="5380" max="5387" width="16.85546875" style="509" customWidth="1"/>
    <col min="5388" max="5388" width="3.85546875" style="509" bestFit="1" customWidth="1"/>
    <col min="5389" max="5632" width="9.140625" style="509"/>
    <col min="5633" max="5634" width="0" style="509" hidden="1" customWidth="1"/>
    <col min="5635" max="5635" width="124.140625" style="509" customWidth="1"/>
    <col min="5636" max="5643" width="16.85546875" style="509" customWidth="1"/>
    <col min="5644" max="5644" width="3.85546875" style="509" bestFit="1" customWidth="1"/>
    <col min="5645" max="5888" width="9.140625" style="509"/>
    <col min="5889" max="5890" width="0" style="509" hidden="1" customWidth="1"/>
    <col min="5891" max="5891" width="124.140625" style="509" customWidth="1"/>
    <col min="5892" max="5899" width="16.85546875" style="509" customWidth="1"/>
    <col min="5900" max="5900" width="3.85546875" style="509" bestFit="1" customWidth="1"/>
    <col min="5901" max="6144" width="9.140625" style="509"/>
    <col min="6145" max="6146" width="0" style="509" hidden="1" customWidth="1"/>
    <col min="6147" max="6147" width="124.140625" style="509" customWidth="1"/>
    <col min="6148" max="6155" width="16.85546875" style="509" customWidth="1"/>
    <col min="6156" max="6156" width="3.85546875" style="509" bestFit="1" customWidth="1"/>
    <col min="6157" max="6400" width="9.140625" style="509"/>
    <col min="6401" max="6402" width="0" style="509" hidden="1" customWidth="1"/>
    <col min="6403" max="6403" width="124.140625" style="509" customWidth="1"/>
    <col min="6404" max="6411" width="16.85546875" style="509" customWidth="1"/>
    <col min="6412" max="6412" width="3.85546875" style="509" bestFit="1" customWidth="1"/>
    <col min="6413" max="6656" width="9.140625" style="509"/>
    <col min="6657" max="6658" width="0" style="509" hidden="1" customWidth="1"/>
    <col min="6659" max="6659" width="124.140625" style="509" customWidth="1"/>
    <col min="6660" max="6667" width="16.85546875" style="509" customWidth="1"/>
    <col min="6668" max="6668" width="3.85546875" style="509" bestFit="1" customWidth="1"/>
    <col min="6669" max="6912" width="9.140625" style="509"/>
    <col min="6913" max="6914" width="0" style="509" hidden="1" customWidth="1"/>
    <col min="6915" max="6915" width="124.140625" style="509" customWidth="1"/>
    <col min="6916" max="6923" width="16.85546875" style="509" customWidth="1"/>
    <col min="6924" max="6924" width="3.85546875" style="509" bestFit="1" customWidth="1"/>
    <col min="6925" max="7168" width="9.140625" style="509"/>
    <col min="7169" max="7170" width="0" style="509" hidden="1" customWidth="1"/>
    <col min="7171" max="7171" width="124.140625" style="509" customWidth="1"/>
    <col min="7172" max="7179" width="16.85546875" style="509" customWidth="1"/>
    <col min="7180" max="7180" width="3.85546875" style="509" bestFit="1" customWidth="1"/>
    <col min="7181" max="7424" width="9.140625" style="509"/>
    <col min="7425" max="7426" width="0" style="509" hidden="1" customWidth="1"/>
    <col min="7427" max="7427" width="124.140625" style="509" customWidth="1"/>
    <col min="7428" max="7435" width="16.85546875" style="509" customWidth="1"/>
    <col min="7436" max="7436" width="3.85546875" style="509" bestFit="1" customWidth="1"/>
    <col min="7437" max="7680" width="9.140625" style="509"/>
    <col min="7681" max="7682" width="0" style="509" hidden="1" customWidth="1"/>
    <col min="7683" max="7683" width="124.140625" style="509" customWidth="1"/>
    <col min="7684" max="7691" width="16.85546875" style="509" customWidth="1"/>
    <col min="7692" max="7692" width="3.85546875" style="509" bestFit="1" customWidth="1"/>
    <col min="7693" max="7936" width="9.140625" style="509"/>
    <col min="7937" max="7938" width="0" style="509" hidden="1" customWidth="1"/>
    <col min="7939" max="7939" width="124.140625" style="509" customWidth="1"/>
    <col min="7940" max="7947" width="16.85546875" style="509" customWidth="1"/>
    <col min="7948" max="7948" width="3.85546875" style="509" bestFit="1" customWidth="1"/>
    <col min="7949" max="8192" width="9.140625" style="509"/>
    <col min="8193" max="8194" width="0" style="509" hidden="1" customWidth="1"/>
    <col min="8195" max="8195" width="124.140625" style="509" customWidth="1"/>
    <col min="8196" max="8203" width="16.85546875" style="509" customWidth="1"/>
    <col min="8204" max="8204" width="3.85546875" style="509" bestFit="1" customWidth="1"/>
    <col min="8205" max="8448" width="9.140625" style="509"/>
    <col min="8449" max="8450" width="0" style="509" hidden="1" customWidth="1"/>
    <col min="8451" max="8451" width="124.140625" style="509" customWidth="1"/>
    <col min="8452" max="8459" width="16.85546875" style="509" customWidth="1"/>
    <col min="8460" max="8460" width="3.85546875" style="509" bestFit="1" customWidth="1"/>
    <col min="8461" max="8704" width="9.140625" style="509"/>
    <col min="8705" max="8706" width="0" style="509" hidden="1" customWidth="1"/>
    <col min="8707" max="8707" width="124.140625" style="509" customWidth="1"/>
    <col min="8708" max="8715" width="16.85546875" style="509" customWidth="1"/>
    <col min="8716" max="8716" width="3.85546875" style="509" bestFit="1" customWidth="1"/>
    <col min="8717" max="8960" width="9.140625" style="509"/>
    <col min="8961" max="8962" width="0" style="509" hidden="1" customWidth="1"/>
    <col min="8963" max="8963" width="124.140625" style="509" customWidth="1"/>
    <col min="8964" max="8971" width="16.85546875" style="509" customWidth="1"/>
    <col min="8972" max="8972" width="3.85546875" style="509" bestFit="1" customWidth="1"/>
    <col min="8973" max="9216" width="9.140625" style="509"/>
    <col min="9217" max="9218" width="0" style="509" hidden="1" customWidth="1"/>
    <col min="9219" max="9219" width="124.140625" style="509" customWidth="1"/>
    <col min="9220" max="9227" width="16.85546875" style="509" customWidth="1"/>
    <col min="9228" max="9228" width="3.85546875" style="509" bestFit="1" customWidth="1"/>
    <col min="9229" max="9472" width="9.140625" style="509"/>
    <col min="9473" max="9474" width="0" style="509" hidden="1" customWidth="1"/>
    <col min="9475" max="9475" width="124.140625" style="509" customWidth="1"/>
    <col min="9476" max="9483" width="16.85546875" style="509" customWidth="1"/>
    <col min="9484" max="9484" width="3.85546875" style="509" bestFit="1" customWidth="1"/>
    <col min="9485" max="9728" width="9.140625" style="509"/>
    <col min="9729" max="9730" width="0" style="509" hidden="1" customWidth="1"/>
    <col min="9731" max="9731" width="124.140625" style="509" customWidth="1"/>
    <col min="9732" max="9739" width="16.85546875" style="509" customWidth="1"/>
    <col min="9740" max="9740" width="3.85546875" style="509" bestFit="1" customWidth="1"/>
    <col min="9741" max="9984" width="9.140625" style="509"/>
    <col min="9985" max="9986" width="0" style="509" hidden="1" customWidth="1"/>
    <col min="9987" max="9987" width="124.140625" style="509" customWidth="1"/>
    <col min="9988" max="9995" width="16.85546875" style="509" customWidth="1"/>
    <col min="9996" max="9996" width="3.85546875" style="509" bestFit="1" customWidth="1"/>
    <col min="9997" max="10240" width="9.140625" style="509"/>
    <col min="10241" max="10242" width="0" style="509" hidden="1" customWidth="1"/>
    <col min="10243" max="10243" width="124.140625" style="509" customWidth="1"/>
    <col min="10244" max="10251" width="16.85546875" style="509" customWidth="1"/>
    <col min="10252" max="10252" width="3.85546875" style="509" bestFit="1" customWidth="1"/>
    <col min="10253" max="10496" width="9.140625" style="509"/>
    <col min="10497" max="10498" width="0" style="509" hidden="1" customWidth="1"/>
    <col min="10499" max="10499" width="124.140625" style="509" customWidth="1"/>
    <col min="10500" max="10507" width="16.85546875" style="509" customWidth="1"/>
    <col min="10508" max="10508" width="3.85546875" style="509" bestFit="1" customWidth="1"/>
    <col min="10509" max="10752" width="9.140625" style="509"/>
    <col min="10753" max="10754" width="0" style="509" hidden="1" customWidth="1"/>
    <col min="10755" max="10755" width="124.140625" style="509" customWidth="1"/>
    <col min="10756" max="10763" width="16.85546875" style="509" customWidth="1"/>
    <col min="10764" max="10764" width="3.85546875" style="509" bestFit="1" customWidth="1"/>
    <col min="10765" max="11008" width="9.140625" style="509"/>
    <col min="11009" max="11010" width="0" style="509" hidden="1" customWidth="1"/>
    <col min="11011" max="11011" width="124.140625" style="509" customWidth="1"/>
    <col min="11012" max="11019" width="16.85546875" style="509" customWidth="1"/>
    <col min="11020" max="11020" width="3.85546875" style="509" bestFit="1" customWidth="1"/>
    <col min="11021" max="11264" width="9.140625" style="509"/>
    <col min="11265" max="11266" width="0" style="509" hidden="1" customWidth="1"/>
    <col min="11267" max="11267" width="124.140625" style="509" customWidth="1"/>
    <col min="11268" max="11275" width="16.85546875" style="509" customWidth="1"/>
    <col min="11276" max="11276" width="3.85546875" style="509" bestFit="1" customWidth="1"/>
    <col min="11277" max="11520" width="9.140625" style="509"/>
    <col min="11521" max="11522" width="0" style="509" hidden="1" customWidth="1"/>
    <col min="11523" max="11523" width="124.140625" style="509" customWidth="1"/>
    <col min="11524" max="11531" width="16.85546875" style="509" customWidth="1"/>
    <col min="11532" max="11532" width="3.85546875" style="509" bestFit="1" customWidth="1"/>
    <col min="11533" max="11776" width="9.140625" style="509"/>
    <col min="11777" max="11778" width="0" style="509" hidden="1" customWidth="1"/>
    <col min="11779" max="11779" width="124.140625" style="509" customWidth="1"/>
    <col min="11780" max="11787" width="16.85546875" style="509" customWidth="1"/>
    <col min="11788" max="11788" width="3.85546875" style="509" bestFit="1" customWidth="1"/>
    <col min="11789" max="12032" width="9.140625" style="509"/>
    <col min="12033" max="12034" width="0" style="509" hidden="1" customWidth="1"/>
    <col min="12035" max="12035" width="124.140625" style="509" customWidth="1"/>
    <col min="12036" max="12043" width="16.85546875" style="509" customWidth="1"/>
    <col min="12044" max="12044" width="3.85546875" style="509" bestFit="1" customWidth="1"/>
    <col min="12045" max="12288" width="9.140625" style="509"/>
    <col min="12289" max="12290" width="0" style="509" hidden="1" customWidth="1"/>
    <col min="12291" max="12291" width="124.140625" style="509" customWidth="1"/>
    <col min="12292" max="12299" width="16.85546875" style="509" customWidth="1"/>
    <col min="12300" max="12300" width="3.85546875" style="509" bestFit="1" customWidth="1"/>
    <col min="12301" max="12544" width="9.140625" style="509"/>
    <col min="12545" max="12546" width="0" style="509" hidden="1" customWidth="1"/>
    <col min="12547" max="12547" width="124.140625" style="509" customWidth="1"/>
    <col min="12548" max="12555" width="16.85546875" style="509" customWidth="1"/>
    <col min="12556" max="12556" width="3.85546875" style="509" bestFit="1" customWidth="1"/>
    <col min="12557" max="12800" width="9.140625" style="509"/>
    <col min="12801" max="12802" width="0" style="509" hidden="1" customWidth="1"/>
    <col min="12803" max="12803" width="124.140625" style="509" customWidth="1"/>
    <col min="12804" max="12811" width="16.85546875" style="509" customWidth="1"/>
    <col min="12812" max="12812" width="3.85546875" style="509" bestFit="1" customWidth="1"/>
    <col min="12813" max="13056" width="9.140625" style="509"/>
    <col min="13057" max="13058" width="0" style="509" hidden="1" customWidth="1"/>
    <col min="13059" max="13059" width="124.140625" style="509" customWidth="1"/>
    <col min="13060" max="13067" width="16.85546875" style="509" customWidth="1"/>
    <col min="13068" max="13068" width="3.85546875" style="509" bestFit="1" customWidth="1"/>
    <col min="13069" max="13312" width="9.140625" style="509"/>
    <col min="13313" max="13314" width="0" style="509" hidden="1" customWidth="1"/>
    <col min="13315" max="13315" width="124.140625" style="509" customWidth="1"/>
    <col min="13316" max="13323" width="16.85546875" style="509" customWidth="1"/>
    <col min="13324" max="13324" width="3.85546875" style="509" bestFit="1" customWidth="1"/>
    <col min="13325" max="13568" width="9.140625" style="509"/>
    <col min="13569" max="13570" width="0" style="509" hidden="1" customWidth="1"/>
    <col min="13571" max="13571" width="124.140625" style="509" customWidth="1"/>
    <col min="13572" max="13579" width="16.85546875" style="509" customWidth="1"/>
    <col min="13580" max="13580" width="3.85546875" style="509" bestFit="1" customWidth="1"/>
    <col min="13581" max="13824" width="9.140625" style="509"/>
    <col min="13825" max="13826" width="0" style="509" hidden="1" customWidth="1"/>
    <col min="13827" max="13827" width="124.140625" style="509" customWidth="1"/>
    <col min="13828" max="13835" width="16.85546875" style="509" customWidth="1"/>
    <col min="13836" max="13836" width="3.85546875" style="509" bestFit="1" customWidth="1"/>
    <col min="13837" max="14080" width="9.140625" style="509"/>
    <col min="14081" max="14082" width="0" style="509" hidden="1" customWidth="1"/>
    <col min="14083" max="14083" width="124.140625" style="509" customWidth="1"/>
    <col min="14084" max="14091" width="16.85546875" style="509" customWidth="1"/>
    <col min="14092" max="14092" width="3.85546875" style="509" bestFit="1" customWidth="1"/>
    <col min="14093" max="14336" width="9.140625" style="509"/>
    <col min="14337" max="14338" width="0" style="509" hidden="1" customWidth="1"/>
    <col min="14339" max="14339" width="124.140625" style="509" customWidth="1"/>
    <col min="14340" max="14347" width="16.85546875" style="509" customWidth="1"/>
    <col min="14348" max="14348" width="3.85546875" style="509" bestFit="1" customWidth="1"/>
    <col min="14349" max="14592" width="9.140625" style="509"/>
    <col min="14593" max="14594" width="0" style="509" hidden="1" customWidth="1"/>
    <col min="14595" max="14595" width="124.140625" style="509" customWidth="1"/>
    <col min="14596" max="14603" width="16.85546875" style="509" customWidth="1"/>
    <col min="14604" max="14604" width="3.85546875" style="509" bestFit="1" customWidth="1"/>
    <col min="14605" max="14848" width="9.140625" style="509"/>
    <col min="14849" max="14850" width="0" style="509" hidden="1" customWidth="1"/>
    <col min="14851" max="14851" width="124.140625" style="509" customWidth="1"/>
    <col min="14852" max="14859" width="16.85546875" style="509" customWidth="1"/>
    <col min="14860" max="14860" width="3.85546875" style="509" bestFit="1" customWidth="1"/>
    <col min="14861" max="15104" width="9.140625" style="509"/>
    <col min="15105" max="15106" width="0" style="509" hidden="1" customWidth="1"/>
    <col min="15107" max="15107" width="124.140625" style="509" customWidth="1"/>
    <col min="15108" max="15115" width="16.85546875" style="509" customWidth="1"/>
    <col min="15116" max="15116" width="3.85546875" style="509" bestFit="1" customWidth="1"/>
    <col min="15117" max="15360" width="9.140625" style="509"/>
    <col min="15361" max="15362" width="0" style="509" hidden="1" customWidth="1"/>
    <col min="15363" max="15363" width="124.140625" style="509" customWidth="1"/>
    <col min="15364" max="15371" width="16.85546875" style="509" customWidth="1"/>
    <col min="15372" max="15372" width="3.85546875" style="509" bestFit="1" customWidth="1"/>
    <col min="15373" max="15616" width="9.140625" style="509"/>
    <col min="15617" max="15618" width="0" style="509" hidden="1" customWidth="1"/>
    <col min="15619" max="15619" width="124.140625" style="509" customWidth="1"/>
    <col min="15620" max="15627" width="16.85546875" style="509" customWidth="1"/>
    <col min="15628" max="15628" width="3.85546875" style="509" bestFit="1" customWidth="1"/>
    <col min="15629" max="15872" width="9.140625" style="509"/>
    <col min="15873" max="15874" width="0" style="509" hidden="1" customWidth="1"/>
    <col min="15875" max="15875" width="124.140625" style="509" customWidth="1"/>
    <col min="15876" max="15883" width="16.85546875" style="509" customWidth="1"/>
    <col min="15884" max="15884" width="3.85546875" style="509" bestFit="1" customWidth="1"/>
    <col min="15885" max="16128" width="9.140625" style="509"/>
    <col min="16129" max="16130" width="0" style="509" hidden="1" customWidth="1"/>
    <col min="16131" max="16131" width="124.140625" style="509" customWidth="1"/>
    <col min="16132" max="16139" width="16.85546875" style="509" customWidth="1"/>
    <col min="16140" max="16140" width="3.85546875" style="509" bestFit="1" customWidth="1"/>
    <col min="16141" max="16384" width="9.140625" style="509"/>
  </cols>
  <sheetData>
    <row r="1" spans="1:12" ht="60" customHeight="1">
      <c r="A1" s="854"/>
      <c r="B1" s="854"/>
      <c r="C1" s="851"/>
      <c r="D1" s="851"/>
      <c r="E1" s="851"/>
      <c r="F1" s="851"/>
      <c r="G1" s="851"/>
      <c r="H1" s="851"/>
      <c r="I1" s="851"/>
      <c r="J1" s="851"/>
      <c r="K1" s="851"/>
    </row>
    <row r="2" spans="1:12" ht="33" customHeight="1">
      <c r="A2" s="1221" t="s">
        <v>1286</v>
      </c>
      <c r="B2" s="1221"/>
      <c r="C2" s="1221"/>
      <c r="D2" s="1221"/>
      <c r="E2" s="1221"/>
      <c r="F2" s="1221"/>
      <c r="G2" s="1221"/>
      <c r="H2" s="1221"/>
      <c r="I2" s="1221"/>
      <c r="J2" s="1221"/>
      <c r="K2" s="1221"/>
    </row>
    <row r="3" spans="1:12" ht="33" customHeight="1">
      <c r="A3" s="854"/>
      <c r="B3" s="854"/>
      <c r="C3" s="1221" t="s">
        <v>496</v>
      </c>
      <c r="D3" s="1221"/>
      <c r="E3" s="1221"/>
      <c r="F3" s="1221"/>
      <c r="G3" s="1221"/>
      <c r="H3" s="1221"/>
      <c r="I3" s="1221"/>
      <c r="J3" s="1221"/>
      <c r="K3" s="1221"/>
    </row>
    <row r="4" spans="1:12" s="116" customFormat="1" ht="69.75" customHeight="1">
      <c r="A4" s="1220"/>
      <c r="B4" s="1221"/>
      <c r="C4" s="1221"/>
      <c r="D4" s="1221"/>
      <c r="E4" s="1221"/>
      <c r="F4" s="1221"/>
      <c r="G4" s="1221"/>
      <c r="H4" s="1221"/>
      <c r="I4" s="1221"/>
      <c r="J4" s="1221"/>
      <c r="K4" s="1221"/>
    </row>
    <row r="5" spans="1:12" s="332" customFormat="1" ht="14.25" customHeight="1" thickBot="1">
      <c r="A5" s="109"/>
      <c r="B5" s="109"/>
    </row>
    <row r="6" spans="1:12" ht="29.25" customHeight="1" thickTop="1" thickBot="1">
      <c r="B6" s="824"/>
      <c r="C6" s="110"/>
      <c r="D6" s="849" t="s">
        <v>424</v>
      </c>
      <c r="E6" s="849" t="s">
        <v>425</v>
      </c>
      <c r="F6" s="849" t="s">
        <v>1202</v>
      </c>
      <c r="G6" s="849" t="s">
        <v>1314</v>
      </c>
      <c r="H6" s="849" t="s">
        <v>1369</v>
      </c>
      <c r="I6" s="849" t="s">
        <v>1505</v>
      </c>
      <c r="J6" s="542" t="s">
        <v>1445</v>
      </c>
      <c r="K6" s="542" t="s">
        <v>1506</v>
      </c>
      <c r="L6" s="985" t="s">
        <v>497</v>
      </c>
    </row>
    <row r="7" spans="1:12" ht="14.25" customHeight="1" thickTop="1" thickBot="1">
      <c r="C7" s="111"/>
      <c r="D7" s="111"/>
      <c r="E7" s="111"/>
      <c r="F7" s="111"/>
      <c r="G7" s="111"/>
      <c r="H7" s="111"/>
      <c r="I7" s="111"/>
      <c r="J7" s="111"/>
      <c r="K7" s="111"/>
    </row>
    <row r="8" spans="1:12" s="112" customFormat="1" ht="24" customHeight="1" thickTop="1" thickBot="1">
      <c r="B8" s="825"/>
      <c r="C8" s="113" t="s">
        <v>356</v>
      </c>
      <c r="D8" s="826"/>
      <c r="E8" s="826"/>
      <c r="F8" s="826"/>
      <c r="G8" s="826"/>
      <c r="H8" s="826"/>
      <c r="I8" s="826"/>
      <c r="J8" s="90"/>
      <c r="K8" s="90"/>
      <c r="L8" s="114"/>
    </row>
    <row r="9" spans="1:12" s="112" customFormat="1" ht="27" customHeight="1" thickTop="1">
      <c r="A9" s="112" t="s">
        <v>498</v>
      </c>
      <c r="B9" s="4" t="s">
        <v>578</v>
      </c>
      <c r="C9" s="9" t="s">
        <v>579</v>
      </c>
      <c r="D9" s="115">
        <v>8.6099999999999996E-2</v>
      </c>
      <c r="E9" s="115">
        <v>8.0699999999999994E-2</v>
      </c>
      <c r="F9" s="115">
        <v>7.9699999999999993E-2</v>
      </c>
      <c r="G9" s="115">
        <v>7.6999999999999999E-2</v>
      </c>
      <c r="H9" s="115">
        <v>7.9699999999999993E-2</v>
      </c>
      <c r="I9" s="115">
        <v>7.9899999999999999E-2</v>
      </c>
      <c r="J9" s="115">
        <v>8.1799999999999998E-2</v>
      </c>
      <c r="K9" s="115">
        <v>8.09E-2</v>
      </c>
    </row>
    <row r="10" spans="1:12" s="116" customFormat="1" ht="23.25" customHeight="1">
      <c r="A10" s="116" t="s">
        <v>498</v>
      </c>
      <c r="B10" s="6" t="s">
        <v>580</v>
      </c>
      <c r="C10" s="10" t="s">
        <v>581</v>
      </c>
      <c r="D10" s="117">
        <v>9.1700000000000004E-2</v>
      </c>
      <c r="E10" s="117">
        <v>8.4900000000000003E-2</v>
      </c>
      <c r="F10" s="117">
        <v>8.3400000000000002E-2</v>
      </c>
      <c r="G10" s="117">
        <v>8.0100000000000005E-2</v>
      </c>
      <c r="H10" s="117">
        <v>8.2600000000000007E-2</v>
      </c>
      <c r="I10" s="117">
        <v>8.2400000000000001E-2</v>
      </c>
      <c r="J10" s="117">
        <v>8.5400000000000004E-2</v>
      </c>
      <c r="K10" s="117">
        <v>8.2799999999999999E-2</v>
      </c>
    </row>
    <row r="11" spans="1:12" s="116" customFormat="1" ht="23.25" customHeight="1">
      <c r="A11" s="116" t="s">
        <v>498</v>
      </c>
      <c r="B11" s="6" t="s">
        <v>582</v>
      </c>
      <c r="C11" s="10" t="s">
        <v>583</v>
      </c>
      <c r="D11" s="117">
        <v>8.0699999999999994E-2</v>
      </c>
      <c r="E11" s="117">
        <v>8.0600000000000005E-2</v>
      </c>
      <c r="F11" s="117">
        <v>7.8600000000000003E-2</v>
      </c>
      <c r="G11" s="117">
        <v>7.5999999999999998E-2</v>
      </c>
      <c r="H11" s="117">
        <v>7.5200000000000003E-2</v>
      </c>
      <c r="I11" s="117">
        <v>7.2800000000000004E-2</v>
      </c>
      <c r="J11" s="117">
        <v>7.5800000000000006E-2</v>
      </c>
      <c r="K11" s="117">
        <v>7.4099999999999999E-2</v>
      </c>
    </row>
    <row r="12" spans="1:12" s="116" customFormat="1" ht="23.25" customHeight="1">
      <c r="A12" s="116" t="s">
        <v>498</v>
      </c>
      <c r="B12" s="6" t="s">
        <v>584</v>
      </c>
      <c r="C12" s="10" t="s">
        <v>585</v>
      </c>
      <c r="D12" s="117">
        <v>1.09E-2</v>
      </c>
      <c r="E12" s="117">
        <v>8.6E-3</v>
      </c>
      <c r="F12" s="117">
        <v>6.1999999999999998E-3</v>
      </c>
      <c r="G12" s="117">
        <v>6.1999999999999998E-3</v>
      </c>
      <c r="H12" s="117">
        <v>5.7000000000000002E-3</v>
      </c>
      <c r="I12" s="117">
        <v>4.5999999999999999E-3</v>
      </c>
      <c r="J12" s="117">
        <v>5.1000000000000004E-3</v>
      </c>
      <c r="K12" s="117">
        <v>5.4999999999999997E-3</v>
      </c>
    </row>
    <row r="13" spans="1:12" s="116" customFormat="1" ht="23.25" customHeight="1">
      <c r="A13" s="116" t="s">
        <v>498</v>
      </c>
      <c r="B13" s="6" t="s">
        <v>586</v>
      </c>
      <c r="C13" s="10" t="s">
        <v>587</v>
      </c>
      <c r="D13" s="117">
        <v>1.12E-2</v>
      </c>
      <c r="E13" s="117">
        <v>8.9999999999999993E-3</v>
      </c>
      <c r="F13" s="117">
        <v>6.1000000000000004E-3</v>
      </c>
      <c r="G13" s="117">
        <v>6.1000000000000004E-3</v>
      </c>
      <c r="H13" s="117">
        <v>5.8999999999999999E-3</v>
      </c>
      <c r="I13" s="117">
        <v>5.8999999999999999E-3</v>
      </c>
      <c r="J13" s="117">
        <v>5.7000000000000002E-3</v>
      </c>
      <c r="K13" s="117">
        <v>5.7000000000000002E-3</v>
      </c>
    </row>
    <row r="14" spans="1:12" s="116" customFormat="1" ht="23.25" customHeight="1">
      <c r="A14" s="116" t="s">
        <v>498</v>
      </c>
      <c r="B14" s="6" t="s">
        <v>588</v>
      </c>
      <c r="C14" s="10" t="s">
        <v>589</v>
      </c>
      <c r="D14" s="117">
        <v>9.7999999999999997E-3</v>
      </c>
      <c r="E14" s="117">
        <v>7.7999999999999996E-3</v>
      </c>
      <c r="F14" s="117">
        <v>5.4000000000000003E-3</v>
      </c>
      <c r="G14" s="117">
        <v>5.3E-3</v>
      </c>
      <c r="H14" s="117">
        <v>5.1999999999999998E-3</v>
      </c>
      <c r="I14" s="117">
        <v>5.7000000000000002E-3</v>
      </c>
      <c r="J14" s="117">
        <v>5.1999999999999998E-3</v>
      </c>
      <c r="K14" s="117">
        <v>5.4000000000000003E-3</v>
      </c>
    </row>
    <row r="15" spans="1:12" s="116" customFormat="1" ht="44.25" customHeight="1" thickBot="1">
      <c r="A15" s="116" t="s">
        <v>498</v>
      </c>
      <c r="B15" s="6" t="s">
        <v>590</v>
      </c>
      <c r="C15" s="10" t="s">
        <v>591</v>
      </c>
      <c r="D15" s="117">
        <v>6.9699999999999998E-2</v>
      </c>
      <c r="E15" s="117">
        <v>5.8299999999999998E-2</v>
      </c>
      <c r="F15" s="117">
        <v>4.1700000000000001E-2</v>
      </c>
      <c r="G15" s="117">
        <v>4.1599999999999998E-2</v>
      </c>
      <c r="H15" s="117">
        <v>4.0899999999999999E-2</v>
      </c>
      <c r="I15" s="117">
        <v>4.4400000000000002E-2</v>
      </c>
      <c r="J15" s="117">
        <v>4.0300000000000002E-2</v>
      </c>
      <c r="K15" s="117">
        <v>4.1500000000000002E-2</v>
      </c>
    </row>
    <row r="16" spans="1:12" s="118" customFormat="1" ht="24" customHeight="1" thickTop="1" thickBot="1">
      <c r="B16" s="827"/>
      <c r="C16" s="113" t="s">
        <v>364</v>
      </c>
      <c r="D16" s="826"/>
      <c r="E16" s="826"/>
      <c r="F16" s="826"/>
      <c r="G16" s="826"/>
      <c r="H16" s="826"/>
      <c r="I16" s="826"/>
      <c r="J16" s="90"/>
      <c r="K16" s="90"/>
      <c r="L16" s="119"/>
    </row>
    <row r="17" spans="1:12" s="112" customFormat="1" ht="26.25" customHeight="1" thickTop="1">
      <c r="A17" s="112" t="s">
        <v>498</v>
      </c>
      <c r="B17" s="4" t="s">
        <v>592</v>
      </c>
      <c r="C17" s="9" t="s">
        <v>593</v>
      </c>
      <c r="D17" s="115">
        <v>0.1096</v>
      </c>
      <c r="E17" s="115">
        <v>0.1055</v>
      </c>
      <c r="F17" s="115">
        <v>0.10589999999999999</v>
      </c>
      <c r="G17" s="115">
        <v>0.10440000000000001</v>
      </c>
      <c r="H17" s="115">
        <v>0.10979999999999999</v>
      </c>
      <c r="I17" s="115">
        <v>0.1099</v>
      </c>
      <c r="J17" s="115">
        <v>0.11219999999999999</v>
      </c>
      <c r="K17" s="115">
        <v>0.11119999999999999</v>
      </c>
    </row>
    <row r="18" spans="1:12" s="116" customFormat="1" ht="24" customHeight="1">
      <c r="A18" s="116" t="s">
        <v>498</v>
      </c>
      <c r="B18" s="6" t="s">
        <v>594</v>
      </c>
      <c r="C18" s="10" t="s">
        <v>595</v>
      </c>
      <c r="D18" s="117">
        <v>-2.35E-2</v>
      </c>
      <c r="E18" s="117">
        <v>-2.4799999999999999E-2</v>
      </c>
      <c r="F18" s="117">
        <v>-2.6200000000000001E-2</v>
      </c>
      <c r="G18" s="117">
        <v>-2.75E-2</v>
      </c>
      <c r="H18" s="117">
        <v>-0.03</v>
      </c>
      <c r="I18" s="117">
        <v>-3.0099999999999998E-2</v>
      </c>
      <c r="J18" s="117">
        <v>-3.0499999999999999E-2</v>
      </c>
      <c r="K18" s="117">
        <v>-3.0200000000000001E-2</v>
      </c>
    </row>
    <row r="19" spans="1:12" s="116" customFormat="1" ht="24" customHeight="1">
      <c r="A19" s="116" t="s">
        <v>498</v>
      </c>
      <c r="B19" s="6" t="s">
        <v>596</v>
      </c>
      <c r="C19" s="10" t="s">
        <v>597</v>
      </c>
      <c r="D19" s="117">
        <v>2.92E-2</v>
      </c>
      <c r="E19" s="117">
        <v>3.0700000000000002E-2</v>
      </c>
      <c r="F19" s="117">
        <v>3.2300000000000002E-2</v>
      </c>
      <c r="G19" s="117">
        <v>3.3799999999999997E-2</v>
      </c>
      <c r="H19" s="117">
        <v>3.6900000000000002E-2</v>
      </c>
      <c r="I19" s="117">
        <v>3.6999999999999998E-2</v>
      </c>
      <c r="J19" s="117">
        <v>3.7499999999999999E-2</v>
      </c>
      <c r="K19" s="117">
        <v>3.73E-2</v>
      </c>
    </row>
    <row r="20" spans="1:12" s="116" customFormat="1" ht="24" customHeight="1">
      <c r="A20" s="116" t="s">
        <v>498</v>
      </c>
      <c r="B20" s="6" t="s">
        <v>598</v>
      </c>
      <c r="C20" s="10" t="s">
        <v>599</v>
      </c>
      <c r="D20" s="117">
        <v>0</v>
      </c>
      <c r="E20" s="117">
        <v>0</v>
      </c>
      <c r="F20" s="117">
        <v>0</v>
      </c>
      <c r="G20" s="117">
        <v>0</v>
      </c>
      <c r="H20" s="117">
        <v>0</v>
      </c>
      <c r="I20" s="117">
        <v>0</v>
      </c>
      <c r="J20" s="117">
        <v>0</v>
      </c>
      <c r="K20" s="117">
        <v>0</v>
      </c>
    </row>
    <row r="21" spans="1:12" s="116" customFormat="1" ht="24" customHeight="1">
      <c r="A21" s="116" t="s">
        <v>498</v>
      </c>
      <c r="B21" s="6" t="s">
        <v>600</v>
      </c>
      <c r="C21" s="10" t="s">
        <v>601</v>
      </c>
      <c r="D21" s="117">
        <v>-1.11E-2</v>
      </c>
      <c r="E21" s="117">
        <v>-4.3E-3</v>
      </c>
      <c r="F21" s="117">
        <v>-4.7999999999999996E-3</v>
      </c>
      <c r="G21" s="117">
        <v>-4.1999999999999997E-3</v>
      </c>
      <c r="H21" s="117">
        <v>-7.4000000000000003E-3</v>
      </c>
      <c r="I21" s="117">
        <v>-9.5999999999999992E-3</v>
      </c>
      <c r="J21" s="117">
        <v>-9.7000000000000003E-3</v>
      </c>
      <c r="K21" s="117">
        <v>-8.6999999999999994E-3</v>
      </c>
    </row>
    <row r="22" spans="1:12" s="116" customFormat="1" ht="24" customHeight="1">
      <c r="A22" s="116" t="s">
        <v>498</v>
      </c>
      <c r="B22" s="6" t="s">
        <v>602</v>
      </c>
      <c r="C22" s="10" t="s">
        <v>603</v>
      </c>
      <c r="D22" s="117">
        <v>5.5999999999999999E-3</v>
      </c>
      <c r="E22" s="117">
        <v>4.3E-3</v>
      </c>
      <c r="F22" s="117">
        <v>3.7000000000000002E-3</v>
      </c>
      <c r="G22" s="117">
        <v>3.2000000000000002E-3</v>
      </c>
      <c r="H22" s="117">
        <v>2.8999999999999998E-3</v>
      </c>
      <c r="I22" s="117">
        <v>2.5000000000000001E-3</v>
      </c>
      <c r="J22" s="117">
        <v>3.5999999999999999E-3</v>
      </c>
      <c r="K22" s="117">
        <v>1.9E-3</v>
      </c>
    </row>
    <row r="23" spans="1:12" s="116" customFormat="1" ht="24" customHeight="1">
      <c r="A23" s="116" t="s">
        <v>498</v>
      </c>
      <c r="B23" s="6" t="s">
        <v>604</v>
      </c>
      <c r="C23" s="10" t="s">
        <v>605</v>
      </c>
      <c r="D23" s="117">
        <v>-6.9699999999999998E-2</v>
      </c>
      <c r="E23" s="117">
        <v>-7.1999999999999995E-2</v>
      </c>
      <c r="F23" s="117">
        <v>-7.2400000000000006E-2</v>
      </c>
      <c r="G23" s="117">
        <v>-6.9800000000000001E-2</v>
      </c>
      <c r="H23" s="117">
        <v>-6.9500000000000006E-2</v>
      </c>
      <c r="I23" s="117">
        <v>-6.8199999999999997E-2</v>
      </c>
      <c r="J23" s="117">
        <v>-7.0599999999999996E-2</v>
      </c>
      <c r="K23" s="117">
        <v>-6.8599999999999994E-2</v>
      </c>
    </row>
    <row r="24" spans="1:12" s="116" customFormat="1" ht="24" customHeight="1">
      <c r="A24" s="116" t="s">
        <v>498</v>
      </c>
      <c r="B24" s="6" t="s">
        <v>606</v>
      </c>
      <c r="C24" s="10" t="s">
        <v>607</v>
      </c>
      <c r="D24" s="117">
        <v>2.9999999999999997E-4</v>
      </c>
      <c r="E24" s="117">
        <v>4.0000000000000002E-4</v>
      </c>
      <c r="F24" s="117">
        <v>-1E-4</v>
      </c>
      <c r="G24" s="117">
        <v>-1E-4</v>
      </c>
      <c r="H24" s="117">
        <v>2.9999999999999997E-4</v>
      </c>
      <c r="I24" s="117">
        <v>1.4E-3</v>
      </c>
      <c r="J24" s="117">
        <v>5.9999999999999995E-4</v>
      </c>
      <c r="K24" s="117">
        <v>2.0000000000000001E-4</v>
      </c>
    </row>
    <row r="25" spans="1:12" s="116" customFormat="1" ht="43.5" customHeight="1" thickBot="1">
      <c r="A25" s="116" t="s">
        <v>498</v>
      </c>
      <c r="B25" s="6" t="s">
        <v>608</v>
      </c>
      <c r="C25" s="10" t="s">
        <v>609</v>
      </c>
      <c r="D25" s="117">
        <v>0.11600000000000001</v>
      </c>
      <c r="E25" s="117">
        <v>0.11210000000000001</v>
      </c>
      <c r="F25" s="117">
        <v>0.1182</v>
      </c>
      <c r="G25" s="117">
        <v>0.1227</v>
      </c>
      <c r="H25" s="117">
        <v>0.12909999999999999</v>
      </c>
      <c r="I25" s="117">
        <v>0.1331</v>
      </c>
      <c r="J25" s="117">
        <v>0.13089999999999999</v>
      </c>
      <c r="K25" s="117">
        <v>0.12690000000000001</v>
      </c>
    </row>
    <row r="26" spans="1:12" s="118" customFormat="1" ht="24.75" customHeight="1" thickTop="1" thickBot="1">
      <c r="B26" s="828"/>
      <c r="C26" s="113" t="s">
        <v>374</v>
      </c>
      <c r="D26" s="826"/>
      <c r="E26" s="826"/>
      <c r="F26" s="826"/>
      <c r="G26" s="826"/>
      <c r="H26" s="826"/>
      <c r="I26" s="826"/>
      <c r="J26" s="90"/>
      <c r="K26" s="90"/>
      <c r="L26" s="119"/>
    </row>
    <row r="27" spans="1:12" s="112" customFormat="1" ht="27" customHeight="1" thickTop="1">
      <c r="A27" s="112" t="s">
        <v>498</v>
      </c>
      <c r="B27" s="4" t="s">
        <v>610</v>
      </c>
      <c r="C27" s="9" t="s">
        <v>611</v>
      </c>
      <c r="D27" s="115">
        <v>0.1404</v>
      </c>
      <c r="E27" s="115">
        <v>0.13730000000000001</v>
      </c>
      <c r="F27" s="115">
        <v>0.1394</v>
      </c>
      <c r="G27" s="115">
        <v>0.13980000000000001</v>
      </c>
      <c r="H27" s="115">
        <v>0.1469</v>
      </c>
      <c r="I27" s="115">
        <v>0.14369999999999999</v>
      </c>
      <c r="J27" s="115">
        <v>0.14649999999999999</v>
      </c>
      <c r="K27" s="115">
        <v>0.14419999999999999</v>
      </c>
    </row>
    <row r="28" spans="1:12" s="116" customFormat="1" ht="23.25" customHeight="1">
      <c r="A28" s="116" t="s">
        <v>498</v>
      </c>
      <c r="B28" s="6" t="s">
        <v>612</v>
      </c>
      <c r="C28" s="10" t="s">
        <v>613</v>
      </c>
      <c r="D28" s="117">
        <v>0.11119999999999999</v>
      </c>
      <c r="E28" s="117">
        <v>0.11020000000000001</v>
      </c>
      <c r="F28" s="117">
        <v>0.1003</v>
      </c>
      <c r="G28" s="117">
        <v>0.1</v>
      </c>
      <c r="H28" s="117">
        <v>9.0200000000000002E-2</v>
      </c>
      <c r="I28" s="117">
        <v>9.69E-2</v>
      </c>
      <c r="J28" s="117">
        <v>9.6000000000000002E-2</v>
      </c>
      <c r="K28" s="117">
        <v>9.0200000000000002E-2</v>
      </c>
    </row>
    <row r="29" spans="1:12" s="116" customFormat="1" ht="23.25" customHeight="1">
      <c r="A29" s="116" t="s">
        <v>498</v>
      </c>
      <c r="B29" s="6" t="s">
        <v>614</v>
      </c>
      <c r="C29" s="10" t="s">
        <v>615</v>
      </c>
      <c r="D29" s="117">
        <v>0.26140000000000002</v>
      </c>
      <c r="E29" s="117">
        <v>0.24540000000000001</v>
      </c>
      <c r="F29" s="117">
        <v>0.26300000000000001</v>
      </c>
      <c r="G29" s="117">
        <v>0.25190000000000001</v>
      </c>
      <c r="H29" s="117">
        <v>0.2293</v>
      </c>
      <c r="I29" s="117">
        <v>0.2596</v>
      </c>
      <c r="J29" s="117">
        <v>0.2472</v>
      </c>
      <c r="K29" s="117">
        <v>0.1905</v>
      </c>
    </row>
    <row r="30" spans="1:12" s="116" customFormat="1" ht="23.25" customHeight="1">
      <c r="A30" s="116" t="s">
        <v>498</v>
      </c>
      <c r="B30" s="6" t="s">
        <v>616</v>
      </c>
      <c r="C30" s="10" t="s">
        <v>617</v>
      </c>
      <c r="D30" s="117">
        <v>0.22389999999999999</v>
      </c>
      <c r="E30" s="117">
        <v>0.1983</v>
      </c>
      <c r="F30" s="117">
        <v>0.26910000000000001</v>
      </c>
      <c r="G30" s="117">
        <v>0.21240000000000001</v>
      </c>
      <c r="H30" s="117">
        <v>0.20910000000000001</v>
      </c>
      <c r="I30" s="117">
        <v>0.1915</v>
      </c>
      <c r="J30" s="117">
        <v>0.23810000000000001</v>
      </c>
      <c r="K30" s="117">
        <v>0.2034</v>
      </c>
    </row>
    <row r="31" spans="1:12" s="116" customFormat="1" ht="23.25" customHeight="1">
      <c r="A31" s="116" t="s">
        <v>498</v>
      </c>
      <c r="B31" s="6" t="s">
        <v>618</v>
      </c>
      <c r="C31" s="10" t="s">
        <v>619</v>
      </c>
      <c r="D31" s="117">
        <v>1.5900000000000001E-2</v>
      </c>
      <c r="E31" s="117">
        <v>2.0299999999999999E-2</v>
      </c>
      <c r="F31" s="117">
        <v>1.9199999999999998E-2</v>
      </c>
      <c r="G31" s="117">
        <v>5.4999999999999997E-3</v>
      </c>
      <c r="H31" s="117">
        <v>1.1000000000000001E-3</v>
      </c>
      <c r="I31" s="117">
        <v>6.9999999999999999E-4</v>
      </c>
      <c r="J31" s="117">
        <v>1.6000000000000001E-3</v>
      </c>
      <c r="K31" s="117">
        <v>1.6000000000000001E-3</v>
      </c>
    </row>
    <row r="32" spans="1:12" s="116" customFormat="1" ht="23.25" customHeight="1">
      <c r="A32" s="116" t="s">
        <v>498</v>
      </c>
      <c r="B32" s="6" t="s">
        <v>620</v>
      </c>
      <c r="C32" s="10" t="s">
        <v>621</v>
      </c>
      <c r="D32" s="117">
        <v>4.5999999999999999E-3</v>
      </c>
      <c r="E32" s="117">
        <v>4.0000000000000001E-3</v>
      </c>
      <c r="F32" s="117">
        <v>5.8999999999999999E-3</v>
      </c>
      <c r="G32" s="117">
        <v>7.0000000000000001E-3</v>
      </c>
      <c r="H32" s="117">
        <v>-6.9999999999999999E-4</v>
      </c>
      <c r="I32" s="117">
        <v>3.5000000000000001E-3</v>
      </c>
      <c r="J32" s="117">
        <v>5.5999999999999999E-3</v>
      </c>
      <c r="K32" s="117">
        <v>6.8999999999999999E-3</v>
      </c>
    </row>
    <row r="33" spans="1:12" s="116" customFormat="1" ht="23.25" customHeight="1">
      <c r="A33" s="116" t="s">
        <v>498</v>
      </c>
      <c r="B33" s="6" t="s">
        <v>622</v>
      </c>
      <c r="C33" s="10" t="s">
        <v>623</v>
      </c>
      <c r="D33" s="117">
        <v>1.1599999999999999E-2</v>
      </c>
      <c r="E33" s="117">
        <v>1.4500000000000001E-2</v>
      </c>
      <c r="F33" s="117">
        <v>1.37E-2</v>
      </c>
      <c r="G33" s="117">
        <v>6.0000000000000001E-3</v>
      </c>
      <c r="H33" s="117">
        <v>5.0000000000000001E-4</v>
      </c>
      <c r="I33" s="117">
        <v>1.4E-3</v>
      </c>
      <c r="J33" s="117">
        <v>3.0000000000000001E-3</v>
      </c>
      <c r="K33" s="117">
        <v>2.8999999999999998E-3</v>
      </c>
    </row>
    <row r="34" spans="1:12" s="116" customFormat="1" ht="23.25" customHeight="1">
      <c r="A34" s="116" t="s">
        <v>498</v>
      </c>
      <c r="B34" s="6" t="s">
        <v>624</v>
      </c>
      <c r="C34" s="10" t="s">
        <v>625</v>
      </c>
      <c r="D34" s="117">
        <v>0</v>
      </c>
      <c r="E34" s="117">
        <v>0</v>
      </c>
      <c r="F34" s="117">
        <v>0</v>
      </c>
      <c r="G34" s="117">
        <v>0</v>
      </c>
      <c r="H34" s="117">
        <v>0</v>
      </c>
      <c r="I34" s="117">
        <v>0</v>
      </c>
      <c r="J34" s="117">
        <v>0</v>
      </c>
      <c r="K34" s="117">
        <v>0</v>
      </c>
    </row>
    <row r="35" spans="1:12" s="116" customFormat="1" ht="23.25" customHeight="1">
      <c r="A35" s="116" t="s">
        <v>498</v>
      </c>
      <c r="B35" s="6" t="s">
        <v>626</v>
      </c>
      <c r="C35" s="10" t="s">
        <v>627</v>
      </c>
      <c r="D35" s="117">
        <v>7.4000000000000003E-3</v>
      </c>
      <c r="E35" s="117">
        <v>7.4000000000000003E-3</v>
      </c>
      <c r="F35" s="117">
        <v>9.7999999999999997E-3</v>
      </c>
      <c r="G35" s="117">
        <v>1.1900000000000001E-2</v>
      </c>
      <c r="H35" s="117">
        <v>1.29E-2</v>
      </c>
      <c r="I35" s="117">
        <v>1.35E-2</v>
      </c>
      <c r="J35" s="117">
        <v>1.3299999999999999E-2</v>
      </c>
      <c r="K35" s="117">
        <v>1.3299999999999999E-2</v>
      </c>
    </row>
    <row r="36" spans="1:12" s="116" customFormat="1" ht="23.25" customHeight="1">
      <c r="A36" s="116" t="s">
        <v>498</v>
      </c>
      <c r="B36" s="6" t="s">
        <v>628</v>
      </c>
      <c r="C36" s="10" t="s">
        <v>629</v>
      </c>
      <c r="D36" s="117">
        <v>4.4900000000000002E-2</v>
      </c>
      <c r="E36" s="117">
        <v>4.7100000000000003E-2</v>
      </c>
      <c r="F36" s="117">
        <v>4.58E-2</v>
      </c>
      <c r="G36" s="117">
        <v>4.65E-2</v>
      </c>
      <c r="H36" s="117">
        <v>5.0099999999999999E-2</v>
      </c>
      <c r="I36" s="117">
        <v>4.9099999999999998E-2</v>
      </c>
      <c r="J36" s="117">
        <v>5.1200000000000002E-2</v>
      </c>
      <c r="K36" s="117">
        <v>5.0299999999999997E-2</v>
      </c>
    </row>
    <row r="37" spans="1:12" s="116" customFormat="1" ht="23.25" customHeight="1">
      <c r="B37" s="6"/>
      <c r="C37" s="10" t="s">
        <v>630</v>
      </c>
      <c r="D37" s="117">
        <v>0</v>
      </c>
      <c r="E37" s="117">
        <v>0</v>
      </c>
      <c r="F37" s="117">
        <v>0</v>
      </c>
      <c r="G37" s="117">
        <v>0</v>
      </c>
      <c r="H37" s="117">
        <v>0</v>
      </c>
      <c r="I37" s="117">
        <v>0</v>
      </c>
      <c r="J37" s="117">
        <v>0</v>
      </c>
      <c r="K37" s="117">
        <v>0</v>
      </c>
    </row>
    <row r="38" spans="1:12" s="116" customFormat="1" ht="44.25" customHeight="1" thickBot="1">
      <c r="A38" s="116" t="s">
        <v>498</v>
      </c>
      <c r="B38" s="6" t="s">
        <v>631</v>
      </c>
      <c r="C38" s="10" t="s">
        <v>632</v>
      </c>
      <c r="D38" s="117">
        <v>3.4299999999999997E-2</v>
      </c>
      <c r="E38" s="117">
        <v>7.0999999999999994E-2</v>
      </c>
      <c r="F38" s="117">
        <v>5.4199999999999998E-2</v>
      </c>
      <c r="G38" s="117">
        <v>4.4499999999999998E-2</v>
      </c>
      <c r="H38" s="117">
        <v>2.9600000000000001E-2</v>
      </c>
      <c r="I38" s="117">
        <v>0</v>
      </c>
      <c r="J38" s="117">
        <v>1E-3</v>
      </c>
      <c r="K38" s="117">
        <v>1.1999999999999999E-3</v>
      </c>
    </row>
    <row r="39" spans="1:12" s="118" customFormat="1" ht="24" customHeight="1" thickTop="1" thickBot="1">
      <c r="B39" s="829"/>
      <c r="C39" s="113" t="s">
        <v>387</v>
      </c>
      <c r="D39" s="826"/>
      <c r="E39" s="826"/>
      <c r="F39" s="826"/>
      <c r="G39" s="826"/>
      <c r="H39" s="826"/>
      <c r="I39" s="826"/>
      <c r="J39" s="90"/>
      <c r="K39" s="90"/>
      <c r="L39" s="119"/>
    </row>
    <row r="40" spans="1:12" s="118" customFormat="1" ht="24.75" customHeight="1" thickTop="1" thickBot="1">
      <c r="B40" s="828"/>
      <c r="C40" s="113" t="s">
        <v>388</v>
      </c>
      <c r="D40" s="826"/>
      <c r="E40" s="826"/>
      <c r="F40" s="826"/>
      <c r="G40" s="826"/>
      <c r="H40" s="826"/>
      <c r="I40" s="826"/>
      <c r="J40" s="90"/>
      <c r="K40" s="90"/>
      <c r="L40" s="119"/>
    </row>
    <row r="41" spans="1:12" s="112" customFormat="1" ht="27" customHeight="1" thickTop="1">
      <c r="A41" s="112" t="s">
        <v>498</v>
      </c>
      <c r="B41" s="4" t="s">
        <v>633</v>
      </c>
      <c r="C41" s="9" t="s">
        <v>634</v>
      </c>
      <c r="D41" s="115">
        <v>6.9699999999999998E-2</v>
      </c>
      <c r="E41" s="115">
        <v>7.1999999999999995E-2</v>
      </c>
      <c r="F41" s="115">
        <v>7.2400000000000006E-2</v>
      </c>
      <c r="G41" s="115">
        <v>6.9800000000000001E-2</v>
      </c>
      <c r="H41" s="115">
        <v>6.9500000000000006E-2</v>
      </c>
      <c r="I41" s="115">
        <v>6.8199999999999997E-2</v>
      </c>
      <c r="J41" s="115">
        <v>7.0599999999999996E-2</v>
      </c>
      <c r="K41" s="115">
        <v>6.8599999999999994E-2</v>
      </c>
    </row>
    <row r="42" spans="1:12" s="116" customFormat="1" ht="23.25" customHeight="1">
      <c r="A42" s="116" t="s">
        <v>498</v>
      </c>
      <c r="B42" s="6" t="s">
        <v>635</v>
      </c>
      <c r="C42" s="10" t="s">
        <v>636</v>
      </c>
      <c r="D42" s="117">
        <v>8.2000000000000003E-2</v>
      </c>
      <c r="E42" s="117">
        <v>8.4099999999999994E-2</v>
      </c>
      <c r="F42" s="117">
        <v>8.48E-2</v>
      </c>
      <c r="G42" s="117">
        <v>8.1699999999999995E-2</v>
      </c>
      <c r="H42" s="117">
        <v>8.1000000000000003E-2</v>
      </c>
      <c r="I42" s="117">
        <v>7.9200000000000007E-2</v>
      </c>
      <c r="J42" s="117">
        <v>8.1600000000000006E-2</v>
      </c>
      <c r="K42" s="117">
        <v>7.9500000000000001E-2</v>
      </c>
    </row>
    <row r="43" spans="1:12" s="116" customFormat="1" ht="23.25" customHeight="1">
      <c r="A43" s="116" t="s">
        <v>498</v>
      </c>
      <c r="B43" s="6" t="s">
        <v>637</v>
      </c>
      <c r="C43" s="10" t="s">
        <v>638</v>
      </c>
      <c r="D43" s="117">
        <v>9.1700000000000004E-2</v>
      </c>
      <c r="E43" s="117">
        <v>9.5799999999999996E-2</v>
      </c>
      <c r="F43" s="117">
        <v>9.7799999999999998E-2</v>
      </c>
      <c r="G43" s="117">
        <v>9.5100000000000004E-2</v>
      </c>
      <c r="H43" s="117">
        <v>9.4100000000000003E-2</v>
      </c>
      <c r="I43" s="117">
        <v>9.1200000000000003E-2</v>
      </c>
      <c r="J43" s="117">
        <v>9.4E-2</v>
      </c>
      <c r="K43" s="117">
        <v>9.0200000000000002E-2</v>
      </c>
    </row>
    <row r="44" spans="1:12" s="116" customFormat="1" ht="44.25" customHeight="1" thickBot="1">
      <c r="A44" s="116" t="s">
        <v>498</v>
      </c>
      <c r="B44" s="6" t="s">
        <v>639</v>
      </c>
      <c r="C44" s="10" t="s">
        <v>640</v>
      </c>
      <c r="D44" s="117">
        <v>9.3299999999999994E-2</v>
      </c>
      <c r="E44" s="117">
        <v>9.8000000000000004E-2</v>
      </c>
      <c r="F44" s="117">
        <v>9.8900000000000002E-2</v>
      </c>
      <c r="G44" s="117">
        <v>9.5000000000000001E-2</v>
      </c>
      <c r="H44" s="117">
        <v>9.5000000000000001E-2</v>
      </c>
      <c r="I44" s="117">
        <v>9.4E-2</v>
      </c>
      <c r="J44" s="117">
        <v>9.7799999999999998E-2</v>
      </c>
      <c r="K44" s="117">
        <v>9.5500000000000002E-2</v>
      </c>
    </row>
    <row r="45" spans="1:12" s="118" customFormat="1" ht="24" customHeight="1" thickTop="1" thickBot="1">
      <c r="B45" s="828"/>
      <c r="C45" s="113" t="s">
        <v>393</v>
      </c>
      <c r="D45" s="826"/>
      <c r="E45" s="826"/>
      <c r="F45" s="826"/>
      <c r="G45" s="826"/>
      <c r="H45" s="826"/>
      <c r="I45" s="826"/>
      <c r="J45" s="90"/>
      <c r="K45" s="90"/>
      <c r="L45" s="119"/>
    </row>
    <row r="46" spans="1:12" s="120" customFormat="1" ht="27" customHeight="1" thickTop="1">
      <c r="A46" s="120" t="s">
        <v>498</v>
      </c>
      <c r="B46" s="4" t="s">
        <v>641</v>
      </c>
      <c r="C46" s="9" t="s">
        <v>642</v>
      </c>
      <c r="D46" s="115">
        <v>0.55049999999999999</v>
      </c>
      <c r="E46" s="115">
        <v>0.55989999999999995</v>
      </c>
      <c r="F46" s="115">
        <v>0.55179999999999996</v>
      </c>
      <c r="G46" s="115">
        <v>0.56200000000000006</v>
      </c>
      <c r="H46" s="115">
        <v>0.55569999999999997</v>
      </c>
      <c r="I46" s="115">
        <v>0.57479999999999998</v>
      </c>
      <c r="J46" s="115">
        <v>0.54930000000000001</v>
      </c>
      <c r="K46" s="115">
        <v>0.56059999999999999</v>
      </c>
    </row>
    <row r="47" spans="1:12" ht="23.25" customHeight="1">
      <c r="A47" s="509" t="s">
        <v>498</v>
      </c>
      <c r="B47" s="1" t="s">
        <v>643</v>
      </c>
      <c r="C47" s="11" t="s">
        <v>644</v>
      </c>
      <c r="D47" s="121">
        <v>4.5999999999999999E-2</v>
      </c>
      <c r="E47" s="121">
        <v>4.4999999999999998E-2</v>
      </c>
      <c r="F47" s="121">
        <v>4.2200000000000001E-2</v>
      </c>
      <c r="G47" s="121">
        <v>4.2200000000000001E-2</v>
      </c>
      <c r="H47" s="121">
        <v>4.2900000000000001E-2</v>
      </c>
      <c r="I47" s="121">
        <v>4.41E-2</v>
      </c>
      <c r="J47" s="121">
        <v>4.2099999999999999E-2</v>
      </c>
      <c r="K47" s="121">
        <v>4.1200000000000001E-2</v>
      </c>
    </row>
    <row r="48" spans="1:12" ht="23.25" customHeight="1">
      <c r="A48" s="509" t="s">
        <v>498</v>
      </c>
      <c r="B48" s="1" t="s">
        <v>645</v>
      </c>
      <c r="C48" s="11" t="s">
        <v>646</v>
      </c>
      <c r="D48" s="121">
        <v>0.40350000000000003</v>
      </c>
      <c r="E48" s="121">
        <v>0.39510000000000001</v>
      </c>
      <c r="F48" s="121">
        <v>0.40600000000000003</v>
      </c>
      <c r="G48" s="121">
        <v>0.39589999999999997</v>
      </c>
      <c r="H48" s="121">
        <v>0.40139999999999998</v>
      </c>
      <c r="I48" s="121">
        <v>0.38109999999999999</v>
      </c>
      <c r="J48" s="121">
        <v>0.40860000000000002</v>
      </c>
      <c r="K48" s="121">
        <v>0.3982</v>
      </c>
    </row>
    <row r="49" spans="1:12" ht="23.25" customHeight="1">
      <c r="A49" s="509" t="s">
        <v>498</v>
      </c>
      <c r="B49" s="1" t="s">
        <v>647</v>
      </c>
      <c r="C49" s="11" t="s">
        <v>648</v>
      </c>
      <c r="D49" s="121">
        <v>0.56059999999999999</v>
      </c>
      <c r="E49" s="121">
        <v>0.58120000000000005</v>
      </c>
      <c r="F49" s="121">
        <v>0.59560000000000002</v>
      </c>
      <c r="G49" s="121">
        <v>0.59109999999999996</v>
      </c>
      <c r="H49" s="121">
        <v>0.55420000000000003</v>
      </c>
      <c r="I49" s="121">
        <v>0.5544</v>
      </c>
      <c r="J49" s="121">
        <v>0.54300000000000004</v>
      </c>
      <c r="K49" s="121">
        <v>0.56659999999999999</v>
      </c>
    </row>
    <row r="50" spans="1:12" ht="43.5" customHeight="1" thickBot="1">
      <c r="C50" s="122"/>
      <c r="D50" s="121"/>
      <c r="E50" s="121"/>
      <c r="F50" s="121"/>
      <c r="G50" s="121"/>
      <c r="H50" s="121"/>
      <c r="I50" s="121"/>
      <c r="J50" s="121"/>
      <c r="K50" s="121"/>
    </row>
    <row r="51" spans="1:12" s="112" customFormat="1" ht="24" customHeight="1" thickTop="1" thickBot="1">
      <c r="B51" s="830"/>
      <c r="C51" s="113" t="s">
        <v>398</v>
      </c>
      <c r="D51" s="826"/>
      <c r="E51" s="826"/>
      <c r="F51" s="826"/>
      <c r="G51" s="826"/>
      <c r="H51" s="826"/>
      <c r="I51" s="826"/>
      <c r="J51" s="90"/>
      <c r="K51" s="90"/>
      <c r="L51" s="114"/>
    </row>
    <row r="52" spans="1:12" s="118" customFormat="1" ht="18.75" thickTop="1">
      <c r="A52" s="123"/>
      <c r="B52" s="829"/>
      <c r="C52" s="831"/>
      <c r="D52" s="121"/>
      <c r="E52" s="121"/>
      <c r="F52" s="121"/>
      <c r="G52" s="121"/>
      <c r="H52" s="121"/>
      <c r="I52" s="121"/>
      <c r="J52" s="121"/>
      <c r="K52" s="121"/>
      <c r="L52" s="119"/>
    </row>
    <row r="53" spans="1:12" s="112" customFormat="1" ht="23.25" customHeight="1">
      <c r="A53" s="112" t="s">
        <v>498</v>
      </c>
      <c r="B53" s="4" t="s">
        <v>649</v>
      </c>
      <c r="C53" s="9" t="s">
        <v>650</v>
      </c>
      <c r="D53" s="115">
        <v>9.0999999999999998E-2</v>
      </c>
      <c r="E53" s="115">
        <v>8.4599999999999995E-2</v>
      </c>
      <c r="F53" s="115">
        <v>8.3000000000000004E-2</v>
      </c>
      <c r="G53" s="115">
        <v>7.9899999999999999E-2</v>
      </c>
      <c r="H53" s="115">
        <v>8.1900000000000001E-2</v>
      </c>
      <c r="I53" s="115">
        <v>8.1799999999999998E-2</v>
      </c>
      <c r="J53" s="115">
        <v>8.4500000000000006E-2</v>
      </c>
      <c r="K53" s="115">
        <v>8.1500000000000003E-2</v>
      </c>
    </row>
    <row r="54" spans="1:12" s="112" customFormat="1" ht="24.75" customHeight="1">
      <c r="A54" s="112" t="s">
        <v>498</v>
      </c>
      <c r="B54" s="4" t="s">
        <v>651</v>
      </c>
      <c r="C54" s="9" t="s">
        <v>652</v>
      </c>
      <c r="D54" s="115">
        <v>8.5199999999999998E-2</v>
      </c>
      <c r="E54" s="115">
        <v>8.0199999999999994E-2</v>
      </c>
      <c r="F54" s="115">
        <v>7.9100000000000004E-2</v>
      </c>
      <c r="G54" s="115">
        <v>7.6499999999999999E-2</v>
      </c>
      <c r="H54" s="115">
        <v>7.9200000000000007E-2</v>
      </c>
      <c r="I54" s="115">
        <v>7.9399999999999998E-2</v>
      </c>
      <c r="J54" s="115">
        <v>8.1000000000000003E-2</v>
      </c>
      <c r="K54" s="115">
        <v>7.9699999999999993E-2</v>
      </c>
    </row>
    <row r="55" spans="1:12" s="112" customFormat="1" ht="24.75" customHeight="1">
      <c r="A55" s="112" t="s">
        <v>498</v>
      </c>
      <c r="B55" s="4" t="s">
        <v>653</v>
      </c>
      <c r="C55" s="9" t="s">
        <v>654</v>
      </c>
      <c r="D55" s="115">
        <v>9.9900000000000003E-2</v>
      </c>
      <c r="E55" s="115">
        <v>9.3799999999999994E-2</v>
      </c>
      <c r="F55" s="115">
        <v>9.2799999999999994E-2</v>
      </c>
      <c r="G55" s="115">
        <v>9.01E-2</v>
      </c>
      <c r="H55" s="115">
        <v>9.2999999999999999E-2</v>
      </c>
      <c r="I55" s="115">
        <v>9.1700000000000004E-2</v>
      </c>
      <c r="J55" s="115">
        <v>9.3100000000000002E-2</v>
      </c>
      <c r="K55" s="115">
        <v>9.2200000000000004E-2</v>
      </c>
    </row>
    <row r="56" spans="1:12" s="112" customFormat="1" ht="24.75" customHeight="1">
      <c r="A56" s="112" t="s">
        <v>498</v>
      </c>
      <c r="B56" s="4" t="s">
        <v>655</v>
      </c>
      <c r="C56" s="9" t="s">
        <v>656</v>
      </c>
      <c r="D56" s="115">
        <v>0.1232</v>
      </c>
      <c r="E56" s="115">
        <v>0.11840000000000001</v>
      </c>
      <c r="F56" s="115">
        <v>0.1187</v>
      </c>
      <c r="G56" s="115">
        <v>0.1173</v>
      </c>
      <c r="H56" s="115">
        <v>0.12280000000000001</v>
      </c>
      <c r="I56" s="115">
        <v>0.1216</v>
      </c>
      <c r="J56" s="115">
        <v>0.1234</v>
      </c>
      <c r="K56" s="115">
        <v>0.12230000000000001</v>
      </c>
    </row>
    <row r="57" spans="1:12" s="112" customFormat="1" ht="24.75" customHeight="1">
      <c r="A57" s="112" t="s">
        <v>498</v>
      </c>
      <c r="B57" s="4" t="s">
        <v>657</v>
      </c>
      <c r="C57" s="9" t="s">
        <v>658</v>
      </c>
      <c r="D57" s="115">
        <v>-2.3300000000000001E-2</v>
      </c>
      <c r="E57" s="115">
        <v>-2.46E-2</v>
      </c>
      <c r="F57" s="115">
        <v>-2.5899999999999999E-2</v>
      </c>
      <c r="G57" s="115">
        <v>-2.7199999999999998E-2</v>
      </c>
      <c r="H57" s="115">
        <v>-2.98E-2</v>
      </c>
      <c r="I57" s="115">
        <v>-2.9899999999999999E-2</v>
      </c>
      <c r="J57" s="115">
        <v>-3.0300000000000001E-2</v>
      </c>
      <c r="K57" s="115">
        <v>-3.0099999999999998E-2</v>
      </c>
    </row>
    <row r="58" spans="1:12" s="112" customFormat="1" ht="24.75" customHeight="1">
      <c r="A58" s="112" t="s">
        <v>498</v>
      </c>
      <c r="B58" s="4" t="s">
        <v>659</v>
      </c>
      <c r="C58" s="9" t="s">
        <v>660</v>
      </c>
      <c r="D58" s="115">
        <v>-1.47E-2</v>
      </c>
      <c r="E58" s="115">
        <v>-1.3599999999999999E-2</v>
      </c>
      <c r="F58" s="115">
        <v>-1.37E-2</v>
      </c>
      <c r="G58" s="115">
        <v>-1.3599999999999999E-2</v>
      </c>
      <c r="H58" s="115">
        <v>-1.38E-2</v>
      </c>
      <c r="I58" s="115">
        <v>-1.23E-2</v>
      </c>
      <c r="J58" s="115">
        <v>-1.21E-2</v>
      </c>
      <c r="K58" s="115">
        <v>-1.2500000000000001E-2</v>
      </c>
    </row>
    <row r="59" spans="1:12" s="112" customFormat="1" ht="24.75" customHeight="1" thickBot="1">
      <c r="A59" s="112" t="s">
        <v>498</v>
      </c>
      <c r="B59" s="4" t="s">
        <v>661</v>
      </c>
      <c r="C59" s="9" t="s">
        <v>662</v>
      </c>
      <c r="D59" s="115">
        <v>5.4999999999999997E-3</v>
      </c>
      <c r="E59" s="115">
        <v>4.1000000000000003E-3</v>
      </c>
      <c r="F59" s="115">
        <v>3.5000000000000001E-3</v>
      </c>
      <c r="G59" s="115">
        <v>2.8999999999999998E-3</v>
      </c>
      <c r="H59" s="115">
        <v>2.7000000000000001E-3</v>
      </c>
      <c r="I59" s="115">
        <v>2.3E-3</v>
      </c>
      <c r="J59" s="115">
        <v>3.5000000000000001E-3</v>
      </c>
      <c r="K59" s="115">
        <v>1.8E-3</v>
      </c>
    </row>
    <row r="60" spans="1:12" s="118" customFormat="1" ht="44.25" customHeight="1" thickTop="1" thickBot="1">
      <c r="C60" s="113" t="s">
        <v>663</v>
      </c>
      <c r="D60" s="113"/>
      <c r="E60" s="113"/>
      <c r="F60" s="113"/>
      <c r="G60" s="113"/>
      <c r="H60" s="113"/>
      <c r="I60" s="113"/>
      <c r="J60" s="113"/>
      <c r="K60" s="113"/>
      <c r="L60" s="119"/>
    </row>
    <row r="61" spans="1:12" s="112" customFormat="1" ht="24" customHeight="1" thickTop="1">
      <c r="A61" s="112" t="s">
        <v>498</v>
      </c>
      <c r="B61" s="4" t="s">
        <v>649</v>
      </c>
      <c r="C61" s="9" t="s">
        <v>650</v>
      </c>
      <c r="D61" s="115">
        <v>9.0999999999999998E-2</v>
      </c>
      <c r="E61" s="115">
        <v>8.4599999999999995E-2</v>
      </c>
      <c r="F61" s="115">
        <v>8.3000000000000004E-2</v>
      </c>
      <c r="G61" s="115">
        <v>7.9899999999999999E-2</v>
      </c>
      <c r="H61" s="115">
        <v>8.1900000000000001E-2</v>
      </c>
      <c r="I61" s="115">
        <v>8.1799999999999998E-2</v>
      </c>
      <c r="J61" s="115">
        <v>8.4500000000000006E-2</v>
      </c>
      <c r="K61" s="115">
        <v>8.1500000000000003E-2</v>
      </c>
      <c r="L61" s="114"/>
    </row>
    <row r="62" spans="1:12" s="112" customFormat="1" ht="27" customHeight="1">
      <c r="A62" s="112" t="s">
        <v>498</v>
      </c>
      <c r="B62" s="4" t="s">
        <v>664</v>
      </c>
      <c r="C62" s="9" t="s">
        <v>665</v>
      </c>
      <c r="D62" s="115">
        <v>-0.01</v>
      </c>
      <c r="E62" s="115">
        <v>-3.5999999999999999E-3</v>
      </c>
      <c r="F62" s="115">
        <v>-3.8999999999999998E-3</v>
      </c>
      <c r="G62" s="115">
        <v>-3.3999999999999998E-3</v>
      </c>
      <c r="H62" s="115">
        <v>-6.6E-3</v>
      </c>
      <c r="I62" s="115">
        <v>-8.9999999999999993E-3</v>
      </c>
      <c r="J62" s="115">
        <v>-8.6999999999999994E-3</v>
      </c>
      <c r="K62" s="115">
        <v>-7.3000000000000001E-3</v>
      </c>
    </row>
    <row r="63" spans="1:12" s="116" customFormat="1" ht="23.25" customHeight="1">
      <c r="A63" s="116" t="s">
        <v>498</v>
      </c>
      <c r="B63" s="6" t="s">
        <v>666</v>
      </c>
      <c r="C63" s="10" t="s">
        <v>667</v>
      </c>
      <c r="D63" s="117">
        <v>-6.9699999999999998E-2</v>
      </c>
      <c r="E63" s="117">
        <v>-7.1999999999999995E-2</v>
      </c>
      <c r="F63" s="117">
        <v>-7.2400000000000006E-2</v>
      </c>
      <c r="G63" s="117">
        <v>-6.9800000000000001E-2</v>
      </c>
      <c r="H63" s="117">
        <v>-6.9500000000000006E-2</v>
      </c>
      <c r="I63" s="117">
        <v>-6.8199999999999997E-2</v>
      </c>
      <c r="J63" s="117">
        <v>-7.0599999999999996E-2</v>
      </c>
      <c r="K63" s="117">
        <v>-6.8699999999999997E-2</v>
      </c>
    </row>
    <row r="64" spans="1:12" s="116" customFormat="1" ht="23.25" customHeight="1">
      <c r="A64" s="116" t="s">
        <v>498</v>
      </c>
      <c r="B64" s="6" t="s">
        <v>668</v>
      </c>
      <c r="C64" s="10" t="s">
        <v>669</v>
      </c>
      <c r="D64" s="117">
        <v>-1E-4</v>
      </c>
      <c r="E64" s="117">
        <v>5.0000000000000001E-4</v>
      </c>
      <c r="F64" s="117">
        <v>-1E-4</v>
      </c>
      <c r="G64" s="117">
        <v>-1E-4</v>
      </c>
      <c r="H64" s="117">
        <v>-1E-4</v>
      </c>
      <c r="I64" s="117">
        <v>2.9999999999999997E-4</v>
      </c>
      <c r="J64" s="117">
        <v>1E-4</v>
      </c>
      <c r="K64" s="117">
        <v>1E-4</v>
      </c>
    </row>
    <row r="65" spans="1:12" s="116" customFormat="1" ht="23.25" customHeight="1">
      <c r="A65" s="116" t="s">
        <v>498</v>
      </c>
      <c r="B65" s="6" t="s">
        <v>670</v>
      </c>
      <c r="C65" s="10" t="s">
        <v>671</v>
      </c>
      <c r="D65" s="117">
        <v>2.9999999999999997E-4</v>
      </c>
      <c r="E65" s="117">
        <v>-1E-4</v>
      </c>
      <c r="F65" s="117">
        <v>-1E-4</v>
      </c>
      <c r="G65" s="117">
        <v>0</v>
      </c>
      <c r="H65" s="117">
        <v>2.9999999999999997E-4</v>
      </c>
      <c r="I65" s="117">
        <v>1.1000000000000001E-3</v>
      </c>
      <c r="J65" s="117">
        <v>5.9999999999999995E-4</v>
      </c>
      <c r="K65" s="117">
        <v>1E-4</v>
      </c>
    </row>
    <row r="66" spans="1:12" s="116" customFormat="1" ht="44.25" customHeight="1" thickBot="1">
      <c r="B66" s="6"/>
      <c r="C66" s="10" t="s">
        <v>672</v>
      </c>
      <c r="D66" s="117">
        <v>0</v>
      </c>
      <c r="E66" s="117">
        <v>0</v>
      </c>
      <c r="F66" s="117">
        <v>0</v>
      </c>
      <c r="G66" s="117">
        <v>0</v>
      </c>
      <c r="H66" s="117">
        <v>0</v>
      </c>
      <c r="I66" s="117">
        <v>0</v>
      </c>
      <c r="J66" s="117">
        <v>0</v>
      </c>
      <c r="K66" s="117">
        <v>0</v>
      </c>
    </row>
    <row r="67" spans="1:12" s="112" customFormat="1" ht="24.75" customHeight="1" thickTop="1" thickBot="1">
      <c r="A67" s="112" t="s">
        <v>498</v>
      </c>
      <c r="B67" s="4" t="s">
        <v>673</v>
      </c>
      <c r="C67" s="113" t="s">
        <v>674</v>
      </c>
      <c r="D67" s="832">
        <v>1.12E-2</v>
      </c>
      <c r="E67" s="832">
        <v>8.9999999999999993E-3</v>
      </c>
      <c r="F67" s="832">
        <v>6.1000000000000004E-3</v>
      </c>
      <c r="G67" s="832">
        <v>6.1000000000000004E-3</v>
      </c>
      <c r="H67" s="832">
        <v>5.8999999999999999E-3</v>
      </c>
      <c r="I67" s="832">
        <v>5.8999999999999999E-3</v>
      </c>
      <c r="J67" s="543">
        <v>5.7000000000000002E-3</v>
      </c>
      <c r="K67" s="543">
        <v>5.7000000000000002E-3</v>
      </c>
      <c r="L67" s="114"/>
    </row>
    <row r="68" spans="1:12" ht="4.5" hidden="1" customHeight="1" thickTop="1">
      <c r="A68" s="509" t="s">
        <v>497</v>
      </c>
      <c r="B68" s="12" t="s">
        <v>497</v>
      </c>
      <c r="C68" s="124"/>
      <c r="D68" s="124"/>
      <c r="E68" s="124"/>
      <c r="F68" s="124"/>
      <c r="G68" s="124"/>
      <c r="H68" s="124"/>
      <c r="I68" s="124"/>
      <c r="J68" s="124"/>
      <c r="K68" s="124"/>
    </row>
    <row r="69" spans="1:12" ht="14.25" thickTop="1" thickBot="1">
      <c r="A69" s="833"/>
      <c r="B69" s="833"/>
      <c r="C69" s="333"/>
      <c r="D69" s="333"/>
      <c r="E69" s="333"/>
      <c r="F69" s="333"/>
      <c r="G69" s="333"/>
      <c r="H69" s="333"/>
      <c r="I69" s="333"/>
      <c r="J69" s="333"/>
      <c r="K69" s="333"/>
      <c r="L69" s="334"/>
    </row>
    <row r="70" spans="1:12" ht="23.25" customHeight="1">
      <c r="C70" s="78" t="s">
        <v>413</v>
      </c>
    </row>
    <row r="71" spans="1:12" ht="15">
      <c r="C71" s="78" t="s">
        <v>675</v>
      </c>
    </row>
    <row r="72" spans="1:12" ht="15">
      <c r="C72" s="78" t="s">
        <v>676</v>
      </c>
    </row>
    <row r="73" spans="1:12" ht="15">
      <c r="C73" s="78" t="s">
        <v>416</v>
      </c>
    </row>
    <row r="74" spans="1:12" ht="15">
      <c r="C74" s="78" t="s">
        <v>417</v>
      </c>
    </row>
    <row r="75" spans="1:12" ht="15">
      <c r="C75" s="78" t="s">
        <v>418</v>
      </c>
    </row>
    <row r="76" spans="1:12" ht="15">
      <c r="C76" s="78" t="s">
        <v>677</v>
      </c>
    </row>
    <row r="77" spans="1:12" ht="15">
      <c r="C77" s="78" t="s">
        <v>420</v>
      </c>
    </row>
    <row r="78" spans="1:12" ht="15">
      <c r="C78" s="78" t="s">
        <v>421</v>
      </c>
    </row>
    <row r="79" spans="1:12" ht="15">
      <c r="C79" s="78" t="s">
        <v>422</v>
      </c>
    </row>
  </sheetData>
  <mergeCells count="3">
    <mergeCell ref="C3:K3"/>
    <mergeCell ref="A2:K2"/>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T15" sqref="T15"/>
    </sheetView>
  </sheetViews>
  <sheetFormatPr baseColWidth="10" defaultRowHeight="15"/>
  <cols>
    <col min="1" max="1" width="60.85546875" style="468" customWidth="1"/>
    <col min="2" max="2" width="21.85546875" style="56" bestFit="1" customWidth="1"/>
    <col min="3" max="3" width="23" style="56" bestFit="1" customWidth="1"/>
    <col min="4" max="5" width="19.85546875" style="56" bestFit="1" customWidth="1"/>
    <col min="6" max="6" width="20.42578125" style="56" bestFit="1" customWidth="1"/>
    <col min="7" max="7" width="21" style="56" bestFit="1" customWidth="1"/>
    <col min="8" max="8" width="20.42578125" style="56" bestFit="1" customWidth="1"/>
    <col min="9" max="9" width="21" style="56" bestFit="1" customWidth="1"/>
    <col min="10" max="10" width="20.42578125" style="56" bestFit="1" customWidth="1"/>
    <col min="11" max="11" width="20.42578125" style="475" bestFit="1" customWidth="1"/>
    <col min="12" max="12" width="19.85546875" style="56" bestFit="1" customWidth="1"/>
    <col min="13" max="13" width="18.42578125" style="56" bestFit="1" customWidth="1"/>
    <col min="14" max="14" width="20.42578125" style="56" bestFit="1" customWidth="1"/>
    <col min="15" max="15" width="19" style="56" bestFit="1" customWidth="1"/>
    <col min="16" max="16" width="3.85546875" style="141" customWidth="1"/>
    <col min="17" max="17" width="13.85546875" style="859" bestFit="1" customWidth="1"/>
    <col min="18" max="18" width="11.140625" style="859" bestFit="1" customWidth="1"/>
    <col min="19" max="256" width="11.42578125" style="859"/>
    <col min="257" max="257" width="60.85546875" style="859" customWidth="1"/>
    <col min="258" max="258" width="21.85546875" style="859" bestFit="1" customWidth="1"/>
    <col min="259" max="259" width="23" style="859" bestFit="1" customWidth="1"/>
    <col min="260" max="261" width="19.85546875" style="859" bestFit="1" customWidth="1"/>
    <col min="262" max="262" width="20.42578125" style="859" bestFit="1" customWidth="1"/>
    <col min="263" max="263" width="21" style="859" bestFit="1" customWidth="1"/>
    <col min="264" max="264" width="20.42578125" style="859" bestFit="1" customWidth="1"/>
    <col min="265" max="265" width="21" style="859" bestFit="1" customWidth="1"/>
    <col min="266" max="267" width="20.42578125" style="859" bestFit="1" customWidth="1"/>
    <col min="268" max="268" width="19.85546875" style="859" bestFit="1" customWidth="1"/>
    <col min="269" max="269" width="18.42578125" style="859" bestFit="1" customWidth="1"/>
    <col min="270" max="270" width="20.42578125" style="859" bestFit="1" customWidth="1"/>
    <col min="271" max="271" width="19" style="859" bestFit="1" customWidth="1"/>
    <col min="272" max="272" width="3.85546875" style="859" customWidth="1"/>
    <col min="273" max="273" width="13.85546875" style="859" bestFit="1" customWidth="1"/>
    <col min="274" max="274" width="11.140625" style="859" bestFit="1" customWidth="1"/>
    <col min="275" max="512" width="11.42578125" style="859"/>
    <col min="513" max="513" width="60.85546875" style="859" customWidth="1"/>
    <col min="514" max="514" width="21.85546875" style="859" bestFit="1" customWidth="1"/>
    <col min="515" max="515" width="23" style="859" bestFit="1" customWidth="1"/>
    <col min="516" max="517" width="19.85546875" style="859" bestFit="1" customWidth="1"/>
    <col min="518" max="518" width="20.42578125" style="859" bestFit="1" customWidth="1"/>
    <col min="519" max="519" width="21" style="859" bestFit="1" customWidth="1"/>
    <col min="520" max="520" width="20.42578125" style="859" bestFit="1" customWidth="1"/>
    <col min="521" max="521" width="21" style="859" bestFit="1" customWidth="1"/>
    <col min="522" max="523" width="20.42578125" style="859" bestFit="1" customWidth="1"/>
    <col min="524" max="524" width="19.85546875" style="859" bestFit="1" customWidth="1"/>
    <col min="525" max="525" width="18.42578125" style="859" bestFit="1" customWidth="1"/>
    <col min="526" max="526" width="20.42578125" style="859" bestFit="1" customWidth="1"/>
    <col min="527" max="527" width="19" style="859" bestFit="1" customWidth="1"/>
    <col min="528" max="528" width="3.85546875" style="859" customWidth="1"/>
    <col min="529" max="529" width="13.85546875" style="859" bestFit="1" customWidth="1"/>
    <col min="530" max="530" width="11.140625" style="859" bestFit="1" customWidth="1"/>
    <col min="531" max="768" width="11.42578125" style="859"/>
    <col min="769" max="769" width="60.85546875" style="859" customWidth="1"/>
    <col min="770" max="770" width="21.85546875" style="859" bestFit="1" customWidth="1"/>
    <col min="771" max="771" width="23" style="859" bestFit="1" customWidth="1"/>
    <col min="772" max="773" width="19.85546875" style="859" bestFit="1" customWidth="1"/>
    <col min="774" max="774" width="20.42578125" style="859" bestFit="1" customWidth="1"/>
    <col min="775" max="775" width="21" style="859" bestFit="1" customWidth="1"/>
    <col min="776" max="776" width="20.42578125" style="859" bestFit="1" customWidth="1"/>
    <col min="777" max="777" width="21" style="859" bestFit="1" customWidth="1"/>
    <col min="778" max="779" width="20.42578125" style="859" bestFit="1" customWidth="1"/>
    <col min="780" max="780" width="19.85546875" style="859" bestFit="1" customWidth="1"/>
    <col min="781" max="781" width="18.42578125" style="859" bestFit="1" customWidth="1"/>
    <col min="782" max="782" width="20.42578125" style="859" bestFit="1" customWidth="1"/>
    <col min="783" max="783" width="19" style="859" bestFit="1" customWidth="1"/>
    <col min="784" max="784" width="3.85546875" style="859" customWidth="1"/>
    <col min="785" max="785" width="13.85546875" style="859" bestFit="1" customWidth="1"/>
    <col min="786" max="786" width="11.140625" style="859" bestFit="1" customWidth="1"/>
    <col min="787" max="1024" width="11.42578125" style="859"/>
    <col min="1025" max="1025" width="60.85546875" style="859" customWidth="1"/>
    <col min="1026" max="1026" width="21.85546875" style="859" bestFit="1" customWidth="1"/>
    <col min="1027" max="1027" width="23" style="859" bestFit="1" customWidth="1"/>
    <col min="1028" max="1029" width="19.85546875" style="859" bestFit="1" customWidth="1"/>
    <col min="1030" max="1030" width="20.42578125" style="859" bestFit="1" customWidth="1"/>
    <col min="1031" max="1031" width="21" style="859" bestFit="1" customWidth="1"/>
    <col min="1032" max="1032" width="20.42578125" style="859" bestFit="1" customWidth="1"/>
    <col min="1033" max="1033" width="21" style="859" bestFit="1" customWidth="1"/>
    <col min="1034" max="1035" width="20.42578125" style="859" bestFit="1" customWidth="1"/>
    <col min="1036" max="1036" width="19.85546875" style="859" bestFit="1" customWidth="1"/>
    <col min="1037" max="1037" width="18.42578125" style="859" bestFit="1" customWidth="1"/>
    <col min="1038" max="1038" width="20.42578125" style="859" bestFit="1" customWidth="1"/>
    <col min="1039" max="1039" width="19" style="859" bestFit="1" customWidth="1"/>
    <col min="1040" max="1040" width="3.85546875" style="859" customWidth="1"/>
    <col min="1041" max="1041" width="13.85546875" style="859" bestFit="1" customWidth="1"/>
    <col min="1042" max="1042" width="11.140625" style="859" bestFit="1" customWidth="1"/>
    <col min="1043" max="1280" width="11.42578125" style="859"/>
    <col min="1281" max="1281" width="60.85546875" style="859" customWidth="1"/>
    <col min="1282" max="1282" width="21.85546875" style="859" bestFit="1" customWidth="1"/>
    <col min="1283" max="1283" width="23" style="859" bestFit="1" customWidth="1"/>
    <col min="1284" max="1285" width="19.85546875" style="859" bestFit="1" customWidth="1"/>
    <col min="1286" max="1286" width="20.42578125" style="859" bestFit="1" customWidth="1"/>
    <col min="1287" max="1287" width="21" style="859" bestFit="1" customWidth="1"/>
    <col min="1288" max="1288" width="20.42578125" style="859" bestFit="1" customWidth="1"/>
    <col min="1289" max="1289" width="21" style="859" bestFit="1" customWidth="1"/>
    <col min="1290" max="1291" width="20.42578125" style="859" bestFit="1" customWidth="1"/>
    <col min="1292" max="1292" width="19.85546875" style="859" bestFit="1" customWidth="1"/>
    <col min="1293" max="1293" width="18.42578125" style="859" bestFit="1" customWidth="1"/>
    <col min="1294" max="1294" width="20.42578125" style="859" bestFit="1" customWidth="1"/>
    <col min="1295" max="1295" width="19" style="859" bestFit="1" customWidth="1"/>
    <col min="1296" max="1296" width="3.85546875" style="859" customWidth="1"/>
    <col min="1297" max="1297" width="13.85546875" style="859" bestFit="1" customWidth="1"/>
    <col min="1298" max="1298" width="11.140625" style="859" bestFit="1" customWidth="1"/>
    <col min="1299" max="1536" width="11.42578125" style="859"/>
    <col min="1537" max="1537" width="60.85546875" style="859" customWidth="1"/>
    <col min="1538" max="1538" width="21.85546875" style="859" bestFit="1" customWidth="1"/>
    <col min="1539" max="1539" width="23" style="859" bestFit="1" customWidth="1"/>
    <col min="1540" max="1541" width="19.85546875" style="859" bestFit="1" customWidth="1"/>
    <col min="1542" max="1542" width="20.42578125" style="859" bestFit="1" customWidth="1"/>
    <col min="1543" max="1543" width="21" style="859" bestFit="1" customWidth="1"/>
    <col min="1544" max="1544" width="20.42578125" style="859" bestFit="1" customWidth="1"/>
    <col min="1545" max="1545" width="21" style="859" bestFit="1" customWidth="1"/>
    <col min="1546" max="1547" width="20.42578125" style="859" bestFit="1" customWidth="1"/>
    <col min="1548" max="1548" width="19.85546875" style="859" bestFit="1" customWidth="1"/>
    <col min="1549" max="1549" width="18.42578125" style="859" bestFit="1" customWidth="1"/>
    <col min="1550" max="1550" width="20.42578125" style="859" bestFit="1" customWidth="1"/>
    <col min="1551" max="1551" width="19" style="859" bestFit="1" customWidth="1"/>
    <col min="1552" max="1552" width="3.85546875" style="859" customWidth="1"/>
    <col min="1553" max="1553" width="13.85546875" style="859" bestFit="1" customWidth="1"/>
    <col min="1554" max="1554" width="11.140625" style="859" bestFit="1" customWidth="1"/>
    <col min="1555" max="1792" width="11.42578125" style="859"/>
    <col min="1793" max="1793" width="60.85546875" style="859" customWidth="1"/>
    <col min="1794" max="1794" width="21.85546875" style="859" bestFit="1" customWidth="1"/>
    <col min="1795" max="1795" width="23" style="859" bestFit="1" customWidth="1"/>
    <col min="1796" max="1797" width="19.85546875" style="859" bestFit="1" customWidth="1"/>
    <col min="1798" max="1798" width="20.42578125" style="859" bestFit="1" customWidth="1"/>
    <col min="1799" max="1799" width="21" style="859" bestFit="1" customWidth="1"/>
    <col min="1800" max="1800" width="20.42578125" style="859" bestFit="1" customWidth="1"/>
    <col min="1801" max="1801" width="21" style="859" bestFit="1" customWidth="1"/>
    <col min="1802" max="1803" width="20.42578125" style="859" bestFit="1" customWidth="1"/>
    <col min="1804" max="1804" width="19.85546875" style="859" bestFit="1" customWidth="1"/>
    <col min="1805" max="1805" width="18.42578125" style="859" bestFit="1" customWidth="1"/>
    <col min="1806" max="1806" width="20.42578125" style="859" bestFit="1" customWidth="1"/>
    <col min="1807" max="1807" width="19" style="859" bestFit="1" customWidth="1"/>
    <col min="1808" max="1808" width="3.85546875" style="859" customWidth="1"/>
    <col min="1809" max="1809" width="13.85546875" style="859" bestFit="1" customWidth="1"/>
    <col min="1810" max="1810" width="11.140625" style="859" bestFit="1" customWidth="1"/>
    <col min="1811" max="2048" width="11.42578125" style="859"/>
    <col min="2049" max="2049" width="60.85546875" style="859" customWidth="1"/>
    <col min="2050" max="2050" width="21.85546875" style="859" bestFit="1" customWidth="1"/>
    <col min="2051" max="2051" width="23" style="859" bestFit="1" customWidth="1"/>
    <col min="2052" max="2053" width="19.85546875" style="859" bestFit="1" customWidth="1"/>
    <col min="2054" max="2054" width="20.42578125" style="859" bestFit="1" customWidth="1"/>
    <col min="2055" max="2055" width="21" style="859" bestFit="1" customWidth="1"/>
    <col min="2056" max="2056" width="20.42578125" style="859" bestFit="1" customWidth="1"/>
    <col min="2057" max="2057" width="21" style="859" bestFit="1" customWidth="1"/>
    <col min="2058" max="2059" width="20.42578125" style="859" bestFit="1" customWidth="1"/>
    <col min="2060" max="2060" width="19.85546875" style="859" bestFit="1" customWidth="1"/>
    <col min="2061" max="2061" width="18.42578125" style="859" bestFit="1" customWidth="1"/>
    <col min="2062" max="2062" width="20.42578125" style="859" bestFit="1" customWidth="1"/>
    <col min="2063" max="2063" width="19" style="859" bestFit="1" customWidth="1"/>
    <col min="2064" max="2064" width="3.85546875" style="859" customWidth="1"/>
    <col min="2065" max="2065" width="13.85546875" style="859" bestFit="1" customWidth="1"/>
    <col min="2066" max="2066" width="11.140625" style="859" bestFit="1" customWidth="1"/>
    <col min="2067" max="2304" width="11.42578125" style="859"/>
    <col min="2305" max="2305" width="60.85546875" style="859" customWidth="1"/>
    <col min="2306" max="2306" width="21.85546875" style="859" bestFit="1" customWidth="1"/>
    <col min="2307" max="2307" width="23" style="859" bestFit="1" customWidth="1"/>
    <col min="2308" max="2309" width="19.85546875" style="859" bestFit="1" customWidth="1"/>
    <col min="2310" max="2310" width="20.42578125" style="859" bestFit="1" customWidth="1"/>
    <col min="2311" max="2311" width="21" style="859" bestFit="1" customWidth="1"/>
    <col min="2312" max="2312" width="20.42578125" style="859" bestFit="1" customWidth="1"/>
    <col min="2313" max="2313" width="21" style="859" bestFit="1" customWidth="1"/>
    <col min="2314" max="2315" width="20.42578125" style="859" bestFit="1" customWidth="1"/>
    <col min="2316" max="2316" width="19.85546875" style="859" bestFit="1" customWidth="1"/>
    <col min="2317" max="2317" width="18.42578125" style="859" bestFit="1" customWidth="1"/>
    <col min="2318" max="2318" width="20.42578125" style="859" bestFit="1" customWidth="1"/>
    <col min="2319" max="2319" width="19" style="859" bestFit="1" customWidth="1"/>
    <col min="2320" max="2320" width="3.85546875" style="859" customWidth="1"/>
    <col min="2321" max="2321" width="13.85546875" style="859" bestFit="1" customWidth="1"/>
    <col min="2322" max="2322" width="11.140625" style="859" bestFit="1" customWidth="1"/>
    <col min="2323" max="2560" width="11.42578125" style="859"/>
    <col min="2561" max="2561" width="60.85546875" style="859" customWidth="1"/>
    <col min="2562" max="2562" width="21.85546875" style="859" bestFit="1" customWidth="1"/>
    <col min="2563" max="2563" width="23" style="859" bestFit="1" customWidth="1"/>
    <col min="2564" max="2565" width="19.85546875" style="859" bestFit="1" customWidth="1"/>
    <col min="2566" max="2566" width="20.42578125" style="859" bestFit="1" customWidth="1"/>
    <col min="2567" max="2567" width="21" style="859" bestFit="1" customWidth="1"/>
    <col min="2568" max="2568" width="20.42578125" style="859" bestFit="1" customWidth="1"/>
    <col min="2569" max="2569" width="21" style="859" bestFit="1" customWidth="1"/>
    <col min="2570" max="2571" width="20.42578125" style="859" bestFit="1" customWidth="1"/>
    <col min="2572" max="2572" width="19.85546875" style="859" bestFit="1" customWidth="1"/>
    <col min="2573" max="2573" width="18.42578125" style="859" bestFit="1" customWidth="1"/>
    <col min="2574" max="2574" width="20.42578125" style="859" bestFit="1" customWidth="1"/>
    <col min="2575" max="2575" width="19" style="859" bestFit="1" customWidth="1"/>
    <col min="2576" max="2576" width="3.85546875" style="859" customWidth="1"/>
    <col min="2577" max="2577" width="13.85546875" style="859" bestFit="1" customWidth="1"/>
    <col min="2578" max="2578" width="11.140625" style="859" bestFit="1" customWidth="1"/>
    <col min="2579" max="2816" width="11.42578125" style="859"/>
    <col min="2817" max="2817" width="60.85546875" style="859" customWidth="1"/>
    <col min="2818" max="2818" width="21.85546875" style="859" bestFit="1" customWidth="1"/>
    <col min="2819" max="2819" width="23" style="859" bestFit="1" customWidth="1"/>
    <col min="2820" max="2821" width="19.85546875" style="859" bestFit="1" customWidth="1"/>
    <col min="2822" max="2822" width="20.42578125" style="859" bestFit="1" customWidth="1"/>
    <col min="2823" max="2823" width="21" style="859" bestFit="1" customWidth="1"/>
    <col min="2824" max="2824" width="20.42578125" style="859" bestFit="1" customWidth="1"/>
    <col min="2825" max="2825" width="21" style="859" bestFit="1" customWidth="1"/>
    <col min="2826" max="2827" width="20.42578125" style="859" bestFit="1" customWidth="1"/>
    <col min="2828" max="2828" width="19.85546875" style="859" bestFit="1" customWidth="1"/>
    <col min="2829" max="2829" width="18.42578125" style="859" bestFit="1" customWidth="1"/>
    <col min="2830" max="2830" width="20.42578125" style="859" bestFit="1" customWidth="1"/>
    <col min="2831" max="2831" width="19" style="859" bestFit="1" customWidth="1"/>
    <col min="2832" max="2832" width="3.85546875" style="859" customWidth="1"/>
    <col min="2833" max="2833" width="13.85546875" style="859" bestFit="1" customWidth="1"/>
    <col min="2834" max="2834" width="11.140625" style="859" bestFit="1" customWidth="1"/>
    <col min="2835" max="3072" width="11.42578125" style="859"/>
    <col min="3073" max="3073" width="60.85546875" style="859" customWidth="1"/>
    <col min="3074" max="3074" width="21.85546875" style="859" bestFit="1" customWidth="1"/>
    <col min="3075" max="3075" width="23" style="859" bestFit="1" customWidth="1"/>
    <col min="3076" max="3077" width="19.85546875" style="859" bestFit="1" customWidth="1"/>
    <col min="3078" max="3078" width="20.42578125" style="859" bestFit="1" customWidth="1"/>
    <col min="3079" max="3079" width="21" style="859" bestFit="1" customWidth="1"/>
    <col min="3080" max="3080" width="20.42578125" style="859" bestFit="1" customWidth="1"/>
    <col min="3081" max="3081" width="21" style="859" bestFit="1" customWidth="1"/>
    <col min="3082" max="3083" width="20.42578125" style="859" bestFit="1" customWidth="1"/>
    <col min="3084" max="3084" width="19.85546875" style="859" bestFit="1" customWidth="1"/>
    <col min="3085" max="3085" width="18.42578125" style="859" bestFit="1" customWidth="1"/>
    <col min="3086" max="3086" width="20.42578125" style="859" bestFit="1" customWidth="1"/>
    <col min="3087" max="3087" width="19" style="859" bestFit="1" customWidth="1"/>
    <col min="3088" max="3088" width="3.85546875" style="859" customWidth="1"/>
    <col min="3089" max="3089" width="13.85546875" style="859" bestFit="1" customWidth="1"/>
    <col min="3090" max="3090" width="11.140625" style="859" bestFit="1" customWidth="1"/>
    <col min="3091" max="3328" width="11.42578125" style="859"/>
    <col min="3329" max="3329" width="60.85546875" style="859" customWidth="1"/>
    <col min="3330" max="3330" width="21.85546875" style="859" bestFit="1" customWidth="1"/>
    <col min="3331" max="3331" width="23" style="859" bestFit="1" customWidth="1"/>
    <col min="3332" max="3333" width="19.85546875" style="859" bestFit="1" customWidth="1"/>
    <col min="3334" max="3334" width="20.42578125" style="859" bestFit="1" customWidth="1"/>
    <col min="3335" max="3335" width="21" style="859" bestFit="1" customWidth="1"/>
    <col min="3336" max="3336" width="20.42578125" style="859" bestFit="1" customWidth="1"/>
    <col min="3337" max="3337" width="21" style="859" bestFit="1" customWidth="1"/>
    <col min="3338" max="3339" width="20.42578125" style="859" bestFit="1" customWidth="1"/>
    <col min="3340" max="3340" width="19.85546875" style="859" bestFit="1" customWidth="1"/>
    <col min="3341" max="3341" width="18.42578125" style="859" bestFit="1" customWidth="1"/>
    <col min="3342" max="3342" width="20.42578125" style="859" bestFit="1" customWidth="1"/>
    <col min="3343" max="3343" width="19" style="859" bestFit="1" customWidth="1"/>
    <col min="3344" max="3344" width="3.85546875" style="859" customWidth="1"/>
    <col min="3345" max="3345" width="13.85546875" style="859" bestFit="1" customWidth="1"/>
    <col min="3346" max="3346" width="11.140625" style="859" bestFit="1" customWidth="1"/>
    <col min="3347" max="3584" width="11.42578125" style="859"/>
    <col min="3585" max="3585" width="60.85546875" style="859" customWidth="1"/>
    <col min="3586" max="3586" width="21.85546875" style="859" bestFit="1" customWidth="1"/>
    <col min="3587" max="3587" width="23" style="859" bestFit="1" customWidth="1"/>
    <col min="3588" max="3589" width="19.85546875" style="859" bestFit="1" customWidth="1"/>
    <col min="3590" max="3590" width="20.42578125" style="859" bestFit="1" customWidth="1"/>
    <col min="3591" max="3591" width="21" style="859" bestFit="1" customWidth="1"/>
    <col min="3592" max="3592" width="20.42578125" style="859" bestFit="1" customWidth="1"/>
    <col min="3593" max="3593" width="21" style="859" bestFit="1" customWidth="1"/>
    <col min="3594" max="3595" width="20.42578125" style="859" bestFit="1" customWidth="1"/>
    <col min="3596" max="3596" width="19.85546875" style="859" bestFit="1" customWidth="1"/>
    <col min="3597" max="3597" width="18.42578125" style="859" bestFit="1" customWidth="1"/>
    <col min="3598" max="3598" width="20.42578125" style="859" bestFit="1" customWidth="1"/>
    <col min="3599" max="3599" width="19" style="859" bestFit="1" customWidth="1"/>
    <col min="3600" max="3600" width="3.85546875" style="859" customWidth="1"/>
    <col min="3601" max="3601" width="13.85546875" style="859" bestFit="1" customWidth="1"/>
    <col min="3602" max="3602" width="11.140625" style="859" bestFit="1" customWidth="1"/>
    <col min="3603" max="3840" width="11.42578125" style="859"/>
    <col min="3841" max="3841" width="60.85546875" style="859" customWidth="1"/>
    <col min="3842" max="3842" width="21.85546875" style="859" bestFit="1" customWidth="1"/>
    <col min="3843" max="3843" width="23" style="859" bestFit="1" customWidth="1"/>
    <col min="3844" max="3845" width="19.85546875" style="859" bestFit="1" customWidth="1"/>
    <col min="3846" max="3846" width="20.42578125" style="859" bestFit="1" customWidth="1"/>
    <col min="3847" max="3847" width="21" style="859" bestFit="1" customWidth="1"/>
    <col min="3848" max="3848" width="20.42578125" style="859" bestFit="1" customWidth="1"/>
    <col min="3849" max="3849" width="21" style="859" bestFit="1" customWidth="1"/>
    <col min="3850" max="3851" width="20.42578125" style="859" bestFit="1" customWidth="1"/>
    <col min="3852" max="3852" width="19.85546875" style="859" bestFit="1" customWidth="1"/>
    <col min="3853" max="3853" width="18.42578125" style="859" bestFit="1" customWidth="1"/>
    <col min="3854" max="3854" width="20.42578125" style="859" bestFit="1" customWidth="1"/>
    <col min="3855" max="3855" width="19" style="859" bestFit="1" customWidth="1"/>
    <col min="3856" max="3856" width="3.85546875" style="859" customWidth="1"/>
    <col min="3857" max="3857" width="13.85546875" style="859" bestFit="1" customWidth="1"/>
    <col min="3858" max="3858" width="11.140625" style="859" bestFit="1" customWidth="1"/>
    <col min="3859" max="4096" width="11.42578125" style="859"/>
    <col min="4097" max="4097" width="60.85546875" style="859" customWidth="1"/>
    <col min="4098" max="4098" width="21.85546875" style="859" bestFit="1" customWidth="1"/>
    <col min="4099" max="4099" width="23" style="859" bestFit="1" customWidth="1"/>
    <col min="4100" max="4101" width="19.85546875" style="859" bestFit="1" customWidth="1"/>
    <col min="4102" max="4102" width="20.42578125" style="859" bestFit="1" customWidth="1"/>
    <col min="4103" max="4103" width="21" style="859" bestFit="1" customWidth="1"/>
    <col min="4104" max="4104" width="20.42578125" style="859" bestFit="1" customWidth="1"/>
    <col min="4105" max="4105" width="21" style="859" bestFit="1" customWidth="1"/>
    <col min="4106" max="4107" width="20.42578125" style="859" bestFit="1" customWidth="1"/>
    <col min="4108" max="4108" width="19.85546875" style="859" bestFit="1" customWidth="1"/>
    <col min="4109" max="4109" width="18.42578125" style="859" bestFit="1" customWidth="1"/>
    <col min="4110" max="4110" width="20.42578125" style="859" bestFit="1" customWidth="1"/>
    <col min="4111" max="4111" width="19" style="859" bestFit="1" customWidth="1"/>
    <col min="4112" max="4112" width="3.85546875" style="859" customWidth="1"/>
    <col min="4113" max="4113" width="13.85546875" style="859" bestFit="1" customWidth="1"/>
    <col min="4114" max="4114" width="11.140625" style="859" bestFit="1" customWidth="1"/>
    <col min="4115" max="4352" width="11.42578125" style="859"/>
    <col min="4353" max="4353" width="60.85546875" style="859" customWidth="1"/>
    <col min="4354" max="4354" width="21.85546875" style="859" bestFit="1" customWidth="1"/>
    <col min="4355" max="4355" width="23" style="859" bestFit="1" customWidth="1"/>
    <col min="4356" max="4357" width="19.85546875" style="859" bestFit="1" customWidth="1"/>
    <col min="4358" max="4358" width="20.42578125" style="859" bestFit="1" customWidth="1"/>
    <col min="4359" max="4359" width="21" style="859" bestFit="1" customWidth="1"/>
    <col min="4360" max="4360" width="20.42578125" style="859" bestFit="1" customWidth="1"/>
    <col min="4361" max="4361" width="21" style="859" bestFit="1" customWidth="1"/>
    <col min="4362" max="4363" width="20.42578125" style="859" bestFit="1" customWidth="1"/>
    <col min="4364" max="4364" width="19.85546875" style="859" bestFit="1" customWidth="1"/>
    <col min="4365" max="4365" width="18.42578125" style="859" bestFit="1" customWidth="1"/>
    <col min="4366" max="4366" width="20.42578125" style="859" bestFit="1" customWidth="1"/>
    <col min="4367" max="4367" width="19" style="859" bestFit="1" customWidth="1"/>
    <col min="4368" max="4368" width="3.85546875" style="859" customWidth="1"/>
    <col min="4369" max="4369" width="13.85546875" style="859" bestFit="1" customWidth="1"/>
    <col min="4370" max="4370" width="11.140625" style="859" bestFit="1" customWidth="1"/>
    <col min="4371" max="4608" width="11.42578125" style="859"/>
    <col min="4609" max="4609" width="60.85546875" style="859" customWidth="1"/>
    <col min="4610" max="4610" width="21.85546875" style="859" bestFit="1" customWidth="1"/>
    <col min="4611" max="4611" width="23" style="859" bestFit="1" customWidth="1"/>
    <col min="4612" max="4613" width="19.85546875" style="859" bestFit="1" customWidth="1"/>
    <col min="4614" max="4614" width="20.42578125" style="859" bestFit="1" customWidth="1"/>
    <col min="4615" max="4615" width="21" style="859" bestFit="1" customWidth="1"/>
    <col min="4616" max="4616" width="20.42578125" style="859" bestFit="1" customWidth="1"/>
    <col min="4617" max="4617" width="21" style="859" bestFit="1" customWidth="1"/>
    <col min="4618" max="4619" width="20.42578125" style="859" bestFit="1" customWidth="1"/>
    <col min="4620" max="4620" width="19.85546875" style="859" bestFit="1" customWidth="1"/>
    <col min="4621" max="4621" width="18.42578125" style="859" bestFit="1" customWidth="1"/>
    <col min="4622" max="4622" width="20.42578125" style="859" bestFit="1" customWidth="1"/>
    <col min="4623" max="4623" width="19" style="859" bestFit="1" customWidth="1"/>
    <col min="4624" max="4624" width="3.85546875" style="859" customWidth="1"/>
    <col min="4625" max="4625" width="13.85546875" style="859" bestFit="1" customWidth="1"/>
    <col min="4626" max="4626" width="11.140625" style="859" bestFit="1" customWidth="1"/>
    <col min="4627" max="4864" width="11.42578125" style="859"/>
    <col min="4865" max="4865" width="60.85546875" style="859" customWidth="1"/>
    <col min="4866" max="4866" width="21.85546875" style="859" bestFit="1" customWidth="1"/>
    <col min="4867" max="4867" width="23" style="859" bestFit="1" customWidth="1"/>
    <col min="4868" max="4869" width="19.85546875" style="859" bestFit="1" customWidth="1"/>
    <col min="4870" max="4870" width="20.42578125" style="859" bestFit="1" customWidth="1"/>
    <col min="4871" max="4871" width="21" style="859" bestFit="1" customWidth="1"/>
    <col min="4872" max="4872" width="20.42578125" style="859" bestFit="1" customWidth="1"/>
    <col min="4873" max="4873" width="21" style="859" bestFit="1" customWidth="1"/>
    <col min="4874" max="4875" width="20.42578125" style="859" bestFit="1" customWidth="1"/>
    <col min="4876" max="4876" width="19.85546875" style="859" bestFit="1" customWidth="1"/>
    <col min="4877" max="4877" width="18.42578125" style="859" bestFit="1" customWidth="1"/>
    <col min="4878" max="4878" width="20.42578125" style="859" bestFit="1" customWidth="1"/>
    <col min="4879" max="4879" width="19" style="859" bestFit="1" customWidth="1"/>
    <col min="4880" max="4880" width="3.85546875" style="859" customWidth="1"/>
    <col min="4881" max="4881" width="13.85546875" style="859" bestFit="1" customWidth="1"/>
    <col min="4882" max="4882" width="11.140625" style="859" bestFit="1" customWidth="1"/>
    <col min="4883" max="5120" width="11.42578125" style="859"/>
    <col min="5121" max="5121" width="60.85546875" style="859" customWidth="1"/>
    <col min="5122" max="5122" width="21.85546875" style="859" bestFit="1" customWidth="1"/>
    <col min="5123" max="5123" width="23" style="859" bestFit="1" customWidth="1"/>
    <col min="5124" max="5125" width="19.85546875" style="859" bestFit="1" customWidth="1"/>
    <col min="5126" max="5126" width="20.42578125" style="859" bestFit="1" customWidth="1"/>
    <col min="5127" max="5127" width="21" style="859" bestFit="1" customWidth="1"/>
    <col min="5128" max="5128" width="20.42578125" style="859" bestFit="1" customWidth="1"/>
    <col min="5129" max="5129" width="21" style="859" bestFit="1" customWidth="1"/>
    <col min="5130" max="5131" width="20.42578125" style="859" bestFit="1" customWidth="1"/>
    <col min="5132" max="5132" width="19.85546875" style="859" bestFit="1" customWidth="1"/>
    <col min="5133" max="5133" width="18.42578125" style="859" bestFit="1" customWidth="1"/>
    <col min="5134" max="5134" width="20.42578125" style="859" bestFit="1" customWidth="1"/>
    <col min="5135" max="5135" width="19" style="859" bestFit="1" customWidth="1"/>
    <col min="5136" max="5136" width="3.85546875" style="859" customWidth="1"/>
    <col min="5137" max="5137" width="13.85546875" style="859" bestFit="1" customWidth="1"/>
    <col min="5138" max="5138" width="11.140625" style="859" bestFit="1" customWidth="1"/>
    <col min="5139" max="5376" width="11.42578125" style="859"/>
    <col min="5377" max="5377" width="60.85546875" style="859" customWidth="1"/>
    <col min="5378" max="5378" width="21.85546875" style="859" bestFit="1" customWidth="1"/>
    <col min="5379" max="5379" width="23" style="859" bestFit="1" customWidth="1"/>
    <col min="5380" max="5381" width="19.85546875" style="859" bestFit="1" customWidth="1"/>
    <col min="5382" max="5382" width="20.42578125" style="859" bestFit="1" customWidth="1"/>
    <col min="5383" max="5383" width="21" style="859" bestFit="1" customWidth="1"/>
    <col min="5384" max="5384" width="20.42578125" style="859" bestFit="1" customWidth="1"/>
    <col min="5385" max="5385" width="21" style="859" bestFit="1" customWidth="1"/>
    <col min="5386" max="5387" width="20.42578125" style="859" bestFit="1" customWidth="1"/>
    <col min="5388" max="5388" width="19.85546875" style="859" bestFit="1" customWidth="1"/>
    <col min="5389" max="5389" width="18.42578125" style="859" bestFit="1" customWidth="1"/>
    <col min="5390" max="5390" width="20.42578125" style="859" bestFit="1" customWidth="1"/>
    <col min="5391" max="5391" width="19" style="859" bestFit="1" customWidth="1"/>
    <col min="5392" max="5392" width="3.85546875" style="859" customWidth="1"/>
    <col min="5393" max="5393" width="13.85546875" style="859" bestFit="1" customWidth="1"/>
    <col min="5394" max="5394" width="11.140625" style="859" bestFit="1" customWidth="1"/>
    <col min="5395" max="5632" width="11.42578125" style="859"/>
    <col min="5633" max="5633" width="60.85546875" style="859" customWidth="1"/>
    <col min="5634" max="5634" width="21.85546875" style="859" bestFit="1" customWidth="1"/>
    <col min="5635" max="5635" width="23" style="859" bestFit="1" customWidth="1"/>
    <col min="5636" max="5637" width="19.85546875" style="859" bestFit="1" customWidth="1"/>
    <col min="5638" max="5638" width="20.42578125" style="859" bestFit="1" customWidth="1"/>
    <col min="5639" max="5639" width="21" style="859" bestFit="1" customWidth="1"/>
    <col min="5640" max="5640" width="20.42578125" style="859" bestFit="1" customWidth="1"/>
    <col min="5641" max="5641" width="21" style="859" bestFit="1" customWidth="1"/>
    <col min="5642" max="5643" width="20.42578125" style="859" bestFit="1" customWidth="1"/>
    <col min="5644" max="5644" width="19.85546875" style="859" bestFit="1" customWidth="1"/>
    <col min="5645" max="5645" width="18.42578125" style="859" bestFit="1" customWidth="1"/>
    <col min="5646" max="5646" width="20.42578125" style="859" bestFit="1" customWidth="1"/>
    <col min="5647" max="5647" width="19" style="859" bestFit="1" customWidth="1"/>
    <col min="5648" max="5648" width="3.85546875" style="859" customWidth="1"/>
    <col min="5649" max="5649" width="13.85546875" style="859" bestFit="1" customWidth="1"/>
    <col min="5650" max="5650" width="11.140625" style="859" bestFit="1" customWidth="1"/>
    <col min="5651" max="5888" width="11.42578125" style="859"/>
    <col min="5889" max="5889" width="60.85546875" style="859" customWidth="1"/>
    <col min="5890" max="5890" width="21.85546875" style="859" bestFit="1" customWidth="1"/>
    <col min="5891" max="5891" width="23" style="859" bestFit="1" customWidth="1"/>
    <col min="5892" max="5893" width="19.85546875" style="859" bestFit="1" customWidth="1"/>
    <col min="5894" max="5894" width="20.42578125" style="859" bestFit="1" customWidth="1"/>
    <col min="5895" max="5895" width="21" style="859" bestFit="1" customWidth="1"/>
    <col min="5896" max="5896" width="20.42578125" style="859" bestFit="1" customWidth="1"/>
    <col min="5897" max="5897" width="21" style="859" bestFit="1" customWidth="1"/>
    <col min="5898" max="5899" width="20.42578125" style="859" bestFit="1" customWidth="1"/>
    <col min="5900" max="5900" width="19.85546875" style="859" bestFit="1" customWidth="1"/>
    <col min="5901" max="5901" width="18.42578125" style="859" bestFit="1" customWidth="1"/>
    <col min="5902" max="5902" width="20.42578125" style="859" bestFit="1" customWidth="1"/>
    <col min="5903" max="5903" width="19" style="859" bestFit="1" customWidth="1"/>
    <col min="5904" max="5904" width="3.85546875" style="859" customWidth="1"/>
    <col min="5905" max="5905" width="13.85546875" style="859" bestFit="1" customWidth="1"/>
    <col min="5906" max="5906" width="11.140625" style="859" bestFit="1" customWidth="1"/>
    <col min="5907" max="6144" width="11.42578125" style="859"/>
    <col min="6145" max="6145" width="60.85546875" style="859" customWidth="1"/>
    <col min="6146" max="6146" width="21.85546875" style="859" bestFit="1" customWidth="1"/>
    <col min="6147" max="6147" width="23" style="859" bestFit="1" customWidth="1"/>
    <col min="6148" max="6149" width="19.85546875" style="859" bestFit="1" customWidth="1"/>
    <col min="6150" max="6150" width="20.42578125" style="859" bestFit="1" customWidth="1"/>
    <col min="6151" max="6151" width="21" style="859" bestFit="1" customWidth="1"/>
    <col min="6152" max="6152" width="20.42578125" style="859" bestFit="1" customWidth="1"/>
    <col min="6153" max="6153" width="21" style="859" bestFit="1" customWidth="1"/>
    <col min="6154" max="6155" width="20.42578125" style="859" bestFit="1" customWidth="1"/>
    <col min="6156" max="6156" width="19.85546875" style="859" bestFit="1" customWidth="1"/>
    <col min="6157" max="6157" width="18.42578125" style="859" bestFit="1" customWidth="1"/>
    <col min="6158" max="6158" width="20.42578125" style="859" bestFit="1" customWidth="1"/>
    <col min="6159" max="6159" width="19" style="859" bestFit="1" customWidth="1"/>
    <col min="6160" max="6160" width="3.85546875" style="859" customWidth="1"/>
    <col min="6161" max="6161" width="13.85546875" style="859" bestFit="1" customWidth="1"/>
    <col min="6162" max="6162" width="11.140625" style="859" bestFit="1" customWidth="1"/>
    <col min="6163" max="6400" width="11.42578125" style="859"/>
    <col min="6401" max="6401" width="60.85546875" style="859" customWidth="1"/>
    <col min="6402" max="6402" width="21.85546875" style="859" bestFit="1" customWidth="1"/>
    <col min="6403" max="6403" width="23" style="859" bestFit="1" customWidth="1"/>
    <col min="6404" max="6405" width="19.85546875" style="859" bestFit="1" customWidth="1"/>
    <col min="6406" max="6406" width="20.42578125" style="859" bestFit="1" customWidth="1"/>
    <col min="6407" max="6407" width="21" style="859" bestFit="1" customWidth="1"/>
    <col min="6408" max="6408" width="20.42578125" style="859" bestFit="1" customWidth="1"/>
    <col min="6409" max="6409" width="21" style="859" bestFit="1" customWidth="1"/>
    <col min="6410" max="6411" width="20.42578125" style="859" bestFit="1" customWidth="1"/>
    <col min="6412" max="6412" width="19.85546875" style="859" bestFit="1" customWidth="1"/>
    <col min="6413" max="6413" width="18.42578125" style="859" bestFit="1" customWidth="1"/>
    <col min="6414" max="6414" width="20.42578125" style="859" bestFit="1" customWidth="1"/>
    <col min="6415" max="6415" width="19" style="859" bestFit="1" customWidth="1"/>
    <col min="6416" max="6416" width="3.85546875" style="859" customWidth="1"/>
    <col min="6417" max="6417" width="13.85546875" style="859" bestFit="1" customWidth="1"/>
    <col min="6418" max="6418" width="11.140625" style="859" bestFit="1" customWidth="1"/>
    <col min="6419" max="6656" width="11.42578125" style="859"/>
    <col min="6657" max="6657" width="60.85546875" style="859" customWidth="1"/>
    <col min="6658" max="6658" width="21.85546875" style="859" bestFit="1" customWidth="1"/>
    <col min="6659" max="6659" width="23" style="859" bestFit="1" customWidth="1"/>
    <col min="6660" max="6661" width="19.85546875" style="859" bestFit="1" customWidth="1"/>
    <col min="6662" max="6662" width="20.42578125" style="859" bestFit="1" customWidth="1"/>
    <col min="6663" max="6663" width="21" style="859" bestFit="1" customWidth="1"/>
    <col min="6664" max="6664" width="20.42578125" style="859" bestFit="1" customWidth="1"/>
    <col min="6665" max="6665" width="21" style="859" bestFit="1" customWidth="1"/>
    <col min="6666" max="6667" width="20.42578125" style="859" bestFit="1" customWidth="1"/>
    <col min="6668" max="6668" width="19.85546875" style="859" bestFit="1" customWidth="1"/>
    <col min="6669" max="6669" width="18.42578125" style="859" bestFit="1" customWidth="1"/>
    <col min="6670" max="6670" width="20.42578125" style="859" bestFit="1" customWidth="1"/>
    <col min="6671" max="6671" width="19" style="859" bestFit="1" customWidth="1"/>
    <col min="6672" max="6672" width="3.85546875" style="859" customWidth="1"/>
    <col min="6673" max="6673" width="13.85546875" style="859" bestFit="1" customWidth="1"/>
    <col min="6674" max="6674" width="11.140625" style="859" bestFit="1" customWidth="1"/>
    <col min="6675" max="6912" width="11.42578125" style="859"/>
    <col min="6913" max="6913" width="60.85546875" style="859" customWidth="1"/>
    <col min="6914" max="6914" width="21.85546875" style="859" bestFit="1" customWidth="1"/>
    <col min="6915" max="6915" width="23" style="859" bestFit="1" customWidth="1"/>
    <col min="6916" max="6917" width="19.85546875" style="859" bestFit="1" customWidth="1"/>
    <col min="6918" max="6918" width="20.42578125" style="859" bestFit="1" customWidth="1"/>
    <col min="6919" max="6919" width="21" style="859" bestFit="1" customWidth="1"/>
    <col min="6920" max="6920" width="20.42578125" style="859" bestFit="1" customWidth="1"/>
    <col min="6921" max="6921" width="21" style="859" bestFit="1" customWidth="1"/>
    <col min="6922" max="6923" width="20.42578125" style="859" bestFit="1" customWidth="1"/>
    <col min="6924" max="6924" width="19.85546875" style="859" bestFit="1" customWidth="1"/>
    <col min="6925" max="6925" width="18.42578125" style="859" bestFit="1" customWidth="1"/>
    <col min="6926" max="6926" width="20.42578125" style="859" bestFit="1" customWidth="1"/>
    <col min="6927" max="6927" width="19" style="859" bestFit="1" customWidth="1"/>
    <col min="6928" max="6928" width="3.85546875" style="859" customWidth="1"/>
    <col min="6929" max="6929" width="13.85546875" style="859" bestFit="1" customWidth="1"/>
    <col min="6930" max="6930" width="11.140625" style="859" bestFit="1" customWidth="1"/>
    <col min="6931" max="7168" width="11.42578125" style="859"/>
    <col min="7169" max="7169" width="60.85546875" style="859" customWidth="1"/>
    <col min="7170" max="7170" width="21.85546875" style="859" bestFit="1" customWidth="1"/>
    <col min="7171" max="7171" width="23" style="859" bestFit="1" customWidth="1"/>
    <col min="7172" max="7173" width="19.85546875" style="859" bestFit="1" customWidth="1"/>
    <col min="7174" max="7174" width="20.42578125" style="859" bestFit="1" customWidth="1"/>
    <col min="7175" max="7175" width="21" style="859" bestFit="1" customWidth="1"/>
    <col min="7176" max="7176" width="20.42578125" style="859" bestFit="1" customWidth="1"/>
    <col min="7177" max="7177" width="21" style="859" bestFit="1" customWidth="1"/>
    <col min="7178" max="7179" width="20.42578125" style="859" bestFit="1" customWidth="1"/>
    <col min="7180" max="7180" width="19.85546875" style="859" bestFit="1" customWidth="1"/>
    <col min="7181" max="7181" width="18.42578125" style="859" bestFit="1" customWidth="1"/>
    <col min="7182" max="7182" width="20.42578125" style="859" bestFit="1" customWidth="1"/>
    <col min="7183" max="7183" width="19" style="859" bestFit="1" customWidth="1"/>
    <col min="7184" max="7184" width="3.85546875" style="859" customWidth="1"/>
    <col min="7185" max="7185" width="13.85546875" style="859" bestFit="1" customWidth="1"/>
    <col min="7186" max="7186" width="11.140625" style="859" bestFit="1" customWidth="1"/>
    <col min="7187" max="7424" width="11.42578125" style="859"/>
    <col min="7425" max="7425" width="60.85546875" style="859" customWidth="1"/>
    <col min="7426" max="7426" width="21.85546875" style="859" bestFit="1" customWidth="1"/>
    <col min="7427" max="7427" width="23" style="859" bestFit="1" customWidth="1"/>
    <col min="7428" max="7429" width="19.85546875" style="859" bestFit="1" customWidth="1"/>
    <col min="7430" max="7430" width="20.42578125" style="859" bestFit="1" customWidth="1"/>
    <col min="7431" max="7431" width="21" style="859" bestFit="1" customWidth="1"/>
    <col min="7432" max="7432" width="20.42578125" style="859" bestFit="1" customWidth="1"/>
    <col min="7433" max="7433" width="21" style="859" bestFit="1" customWidth="1"/>
    <col min="7434" max="7435" width="20.42578125" style="859" bestFit="1" customWidth="1"/>
    <col min="7436" max="7436" width="19.85546875" style="859" bestFit="1" customWidth="1"/>
    <col min="7437" max="7437" width="18.42578125" style="859" bestFit="1" customWidth="1"/>
    <col min="7438" max="7438" width="20.42578125" style="859" bestFit="1" customWidth="1"/>
    <col min="7439" max="7439" width="19" style="859" bestFit="1" customWidth="1"/>
    <col min="7440" max="7440" width="3.85546875" style="859" customWidth="1"/>
    <col min="7441" max="7441" width="13.85546875" style="859" bestFit="1" customWidth="1"/>
    <col min="7442" max="7442" width="11.140625" style="859" bestFit="1" customWidth="1"/>
    <col min="7443" max="7680" width="11.42578125" style="859"/>
    <col min="7681" max="7681" width="60.85546875" style="859" customWidth="1"/>
    <col min="7682" max="7682" width="21.85546875" style="859" bestFit="1" customWidth="1"/>
    <col min="7683" max="7683" width="23" style="859" bestFit="1" customWidth="1"/>
    <col min="7684" max="7685" width="19.85546875" style="859" bestFit="1" customWidth="1"/>
    <col min="7686" max="7686" width="20.42578125" style="859" bestFit="1" customWidth="1"/>
    <col min="7687" max="7687" width="21" style="859" bestFit="1" customWidth="1"/>
    <col min="7688" max="7688" width="20.42578125" style="859" bestFit="1" customWidth="1"/>
    <col min="7689" max="7689" width="21" style="859" bestFit="1" customWidth="1"/>
    <col min="7690" max="7691" width="20.42578125" style="859" bestFit="1" customWidth="1"/>
    <col min="7692" max="7692" width="19.85546875" style="859" bestFit="1" customWidth="1"/>
    <col min="7693" max="7693" width="18.42578125" style="859" bestFit="1" customWidth="1"/>
    <col min="7694" max="7694" width="20.42578125" style="859" bestFit="1" customWidth="1"/>
    <col min="7695" max="7695" width="19" style="859" bestFit="1" customWidth="1"/>
    <col min="7696" max="7696" width="3.85546875" style="859" customWidth="1"/>
    <col min="7697" max="7697" width="13.85546875" style="859" bestFit="1" customWidth="1"/>
    <col min="7698" max="7698" width="11.140625" style="859" bestFit="1" customWidth="1"/>
    <col min="7699" max="7936" width="11.42578125" style="859"/>
    <col min="7937" max="7937" width="60.85546875" style="859" customWidth="1"/>
    <col min="7938" max="7938" width="21.85546875" style="859" bestFit="1" customWidth="1"/>
    <col min="7939" max="7939" width="23" style="859" bestFit="1" customWidth="1"/>
    <col min="7940" max="7941" width="19.85546875" style="859" bestFit="1" customWidth="1"/>
    <col min="7942" max="7942" width="20.42578125" style="859" bestFit="1" customWidth="1"/>
    <col min="7943" max="7943" width="21" style="859" bestFit="1" customWidth="1"/>
    <col min="7944" max="7944" width="20.42578125" style="859" bestFit="1" customWidth="1"/>
    <col min="7945" max="7945" width="21" style="859" bestFit="1" customWidth="1"/>
    <col min="7946" max="7947" width="20.42578125" style="859" bestFit="1" customWidth="1"/>
    <col min="7948" max="7948" width="19.85546875" style="859" bestFit="1" customWidth="1"/>
    <col min="7949" max="7949" width="18.42578125" style="859" bestFit="1" customWidth="1"/>
    <col min="7950" max="7950" width="20.42578125" style="859" bestFit="1" customWidth="1"/>
    <col min="7951" max="7951" width="19" style="859" bestFit="1" customWidth="1"/>
    <col min="7952" max="7952" width="3.85546875" style="859" customWidth="1"/>
    <col min="7953" max="7953" width="13.85546875" style="859" bestFit="1" customWidth="1"/>
    <col min="7954" max="7954" width="11.140625" style="859" bestFit="1" customWidth="1"/>
    <col min="7955" max="8192" width="11.42578125" style="859"/>
    <col min="8193" max="8193" width="60.85546875" style="859" customWidth="1"/>
    <col min="8194" max="8194" width="21.85546875" style="859" bestFit="1" customWidth="1"/>
    <col min="8195" max="8195" width="23" style="859" bestFit="1" customWidth="1"/>
    <col min="8196" max="8197" width="19.85546875" style="859" bestFit="1" customWidth="1"/>
    <col min="8198" max="8198" width="20.42578125" style="859" bestFit="1" customWidth="1"/>
    <col min="8199" max="8199" width="21" style="859" bestFit="1" customWidth="1"/>
    <col min="8200" max="8200" width="20.42578125" style="859" bestFit="1" customWidth="1"/>
    <col min="8201" max="8201" width="21" style="859" bestFit="1" customWidth="1"/>
    <col min="8202" max="8203" width="20.42578125" style="859" bestFit="1" customWidth="1"/>
    <col min="8204" max="8204" width="19.85546875" style="859" bestFit="1" customWidth="1"/>
    <col min="8205" max="8205" width="18.42578125" style="859" bestFit="1" customWidth="1"/>
    <col min="8206" max="8206" width="20.42578125" style="859" bestFit="1" customWidth="1"/>
    <col min="8207" max="8207" width="19" style="859" bestFit="1" customWidth="1"/>
    <col min="8208" max="8208" width="3.85546875" style="859" customWidth="1"/>
    <col min="8209" max="8209" width="13.85546875" style="859" bestFit="1" customWidth="1"/>
    <col min="8210" max="8210" width="11.140625" style="859" bestFit="1" customWidth="1"/>
    <col min="8211" max="8448" width="11.42578125" style="859"/>
    <col min="8449" max="8449" width="60.85546875" style="859" customWidth="1"/>
    <col min="8450" max="8450" width="21.85546875" style="859" bestFit="1" customWidth="1"/>
    <col min="8451" max="8451" width="23" style="859" bestFit="1" customWidth="1"/>
    <col min="8452" max="8453" width="19.85546875" style="859" bestFit="1" customWidth="1"/>
    <col min="8454" max="8454" width="20.42578125" style="859" bestFit="1" customWidth="1"/>
    <col min="8455" max="8455" width="21" style="859" bestFit="1" customWidth="1"/>
    <col min="8456" max="8456" width="20.42578125" style="859" bestFit="1" customWidth="1"/>
    <col min="8457" max="8457" width="21" style="859" bestFit="1" customWidth="1"/>
    <col min="8458" max="8459" width="20.42578125" style="859" bestFit="1" customWidth="1"/>
    <col min="8460" max="8460" width="19.85546875" style="859" bestFit="1" customWidth="1"/>
    <col min="8461" max="8461" width="18.42578125" style="859" bestFit="1" customWidth="1"/>
    <col min="8462" max="8462" width="20.42578125" style="859" bestFit="1" customWidth="1"/>
    <col min="8463" max="8463" width="19" style="859" bestFit="1" customWidth="1"/>
    <col min="8464" max="8464" width="3.85546875" style="859" customWidth="1"/>
    <col min="8465" max="8465" width="13.85546875" style="859" bestFit="1" customWidth="1"/>
    <col min="8466" max="8466" width="11.140625" style="859" bestFit="1" customWidth="1"/>
    <col min="8467" max="8704" width="11.42578125" style="859"/>
    <col min="8705" max="8705" width="60.85546875" style="859" customWidth="1"/>
    <col min="8706" max="8706" width="21.85546875" style="859" bestFit="1" customWidth="1"/>
    <col min="8707" max="8707" width="23" style="859" bestFit="1" customWidth="1"/>
    <col min="8708" max="8709" width="19.85546875" style="859" bestFit="1" customWidth="1"/>
    <col min="8710" max="8710" width="20.42578125" style="859" bestFit="1" customWidth="1"/>
    <col min="8711" max="8711" width="21" style="859" bestFit="1" customWidth="1"/>
    <col min="8712" max="8712" width="20.42578125" style="859" bestFit="1" customWidth="1"/>
    <col min="8713" max="8713" width="21" style="859" bestFit="1" customWidth="1"/>
    <col min="8714" max="8715" width="20.42578125" style="859" bestFit="1" customWidth="1"/>
    <col min="8716" max="8716" width="19.85546875" style="859" bestFit="1" customWidth="1"/>
    <col min="8717" max="8717" width="18.42578125" style="859" bestFit="1" customWidth="1"/>
    <col min="8718" max="8718" width="20.42578125" style="859" bestFit="1" customWidth="1"/>
    <col min="8719" max="8719" width="19" style="859" bestFit="1" customWidth="1"/>
    <col min="8720" max="8720" width="3.85546875" style="859" customWidth="1"/>
    <col min="8721" max="8721" width="13.85546875" style="859" bestFit="1" customWidth="1"/>
    <col min="8722" max="8722" width="11.140625" style="859" bestFit="1" customWidth="1"/>
    <col min="8723" max="8960" width="11.42578125" style="859"/>
    <col min="8961" max="8961" width="60.85546875" style="859" customWidth="1"/>
    <col min="8962" max="8962" width="21.85546875" style="859" bestFit="1" customWidth="1"/>
    <col min="8963" max="8963" width="23" style="859" bestFit="1" customWidth="1"/>
    <col min="8964" max="8965" width="19.85546875" style="859" bestFit="1" customWidth="1"/>
    <col min="8966" max="8966" width="20.42578125" style="859" bestFit="1" customWidth="1"/>
    <col min="8967" max="8967" width="21" style="859" bestFit="1" customWidth="1"/>
    <col min="8968" max="8968" width="20.42578125" style="859" bestFit="1" customWidth="1"/>
    <col min="8969" max="8969" width="21" style="859" bestFit="1" customWidth="1"/>
    <col min="8970" max="8971" width="20.42578125" style="859" bestFit="1" customWidth="1"/>
    <col min="8972" max="8972" width="19.85546875" style="859" bestFit="1" customWidth="1"/>
    <col min="8973" max="8973" width="18.42578125" style="859" bestFit="1" customWidth="1"/>
    <col min="8974" max="8974" width="20.42578125" style="859" bestFit="1" customWidth="1"/>
    <col min="8975" max="8975" width="19" style="859" bestFit="1" customWidth="1"/>
    <col min="8976" max="8976" width="3.85546875" style="859" customWidth="1"/>
    <col min="8977" max="8977" width="13.85546875" style="859" bestFit="1" customWidth="1"/>
    <col min="8978" max="8978" width="11.140625" style="859" bestFit="1" customWidth="1"/>
    <col min="8979" max="9216" width="11.42578125" style="859"/>
    <col min="9217" max="9217" width="60.85546875" style="859" customWidth="1"/>
    <col min="9218" max="9218" width="21.85546875" style="859" bestFit="1" customWidth="1"/>
    <col min="9219" max="9219" width="23" style="859" bestFit="1" customWidth="1"/>
    <col min="9220" max="9221" width="19.85546875" style="859" bestFit="1" customWidth="1"/>
    <col min="9222" max="9222" width="20.42578125" style="859" bestFit="1" customWidth="1"/>
    <col min="9223" max="9223" width="21" style="859" bestFit="1" customWidth="1"/>
    <col min="9224" max="9224" width="20.42578125" style="859" bestFit="1" customWidth="1"/>
    <col min="9225" max="9225" width="21" style="859" bestFit="1" customWidth="1"/>
    <col min="9226" max="9227" width="20.42578125" style="859" bestFit="1" customWidth="1"/>
    <col min="9228" max="9228" width="19.85546875" style="859" bestFit="1" customWidth="1"/>
    <col min="9229" max="9229" width="18.42578125" style="859" bestFit="1" customWidth="1"/>
    <col min="9230" max="9230" width="20.42578125" style="859" bestFit="1" customWidth="1"/>
    <col min="9231" max="9231" width="19" style="859" bestFit="1" customWidth="1"/>
    <col min="9232" max="9232" width="3.85546875" style="859" customWidth="1"/>
    <col min="9233" max="9233" width="13.85546875" style="859" bestFit="1" customWidth="1"/>
    <col min="9234" max="9234" width="11.140625" style="859" bestFit="1" customWidth="1"/>
    <col min="9235" max="9472" width="11.42578125" style="859"/>
    <col min="9473" max="9473" width="60.85546875" style="859" customWidth="1"/>
    <col min="9474" max="9474" width="21.85546875" style="859" bestFit="1" customWidth="1"/>
    <col min="9475" max="9475" width="23" style="859" bestFit="1" customWidth="1"/>
    <col min="9476" max="9477" width="19.85546875" style="859" bestFit="1" customWidth="1"/>
    <col min="9478" max="9478" width="20.42578125" style="859" bestFit="1" customWidth="1"/>
    <col min="9479" max="9479" width="21" style="859" bestFit="1" customWidth="1"/>
    <col min="9480" max="9480" width="20.42578125" style="859" bestFit="1" customWidth="1"/>
    <col min="9481" max="9481" width="21" style="859" bestFit="1" customWidth="1"/>
    <col min="9482" max="9483" width="20.42578125" style="859" bestFit="1" customWidth="1"/>
    <col min="9484" max="9484" width="19.85546875" style="859" bestFit="1" customWidth="1"/>
    <col min="9485" max="9485" width="18.42578125" style="859" bestFit="1" customWidth="1"/>
    <col min="9486" max="9486" width="20.42578125" style="859" bestFit="1" customWidth="1"/>
    <col min="9487" max="9487" width="19" style="859" bestFit="1" customWidth="1"/>
    <col min="9488" max="9488" width="3.85546875" style="859" customWidth="1"/>
    <col min="9489" max="9489" width="13.85546875" style="859" bestFit="1" customWidth="1"/>
    <col min="9490" max="9490" width="11.140625" style="859" bestFit="1" customWidth="1"/>
    <col min="9491" max="9728" width="11.42578125" style="859"/>
    <col min="9729" max="9729" width="60.85546875" style="859" customWidth="1"/>
    <col min="9730" max="9730" width="21.85546875" style="859" bestFit="1" customWidth="1"/>
    <col min="9731" max="9731" width="23" style="859" bestFit="1" customWidth="1"/>
    <col min="9732" max="9733" width="19.85546875" style="859" bestFit="1" customWidth="1"/>
    <col min="9734" max="9734" width="20.42578125" style="859" bestFit="1" customWidth="1"/>
    <col min="9735" max="9735" width="21" style="859" bestFit="1" customWidth="1"/>
    <col min="9736" max="9736" width="20.42578125" style="859" bestFit="1" customWidth="1"/>
    <col min="9737" max="9737" width="21" style="859" bestFit="1" customWidth="1"/>
    <col min="9738" max="9739" width="20.42578125" style="859" bestFit="1" customWidth="1"/>
    <col min="9740" max="9740" width="19.85546875" style="859" bestFit="1" customWidth="1"/>
    <col min="9741" max="9741" width="18.42578125" style="859" bestFit="1" customWidth="1"/>
    <col min="9742" max="9742" width="20.42578125" style="859" bestFit="1" customWidth="1"/>
    <col min="9743" max="9743" width="19" style="859" bestFit="1" customWidth="1"/>
    <col min="9744" max="9744" width="3.85546875" style="859" customWidth="1"/>
    <col min="9745" max="9745" width="13.85546875" style="859" bestFit="1" customWidth="1"/>
    <col min="9746" max="9746" width="11.140625" style="859" bestFit="1" customWidth="1"/>
    <col min="9747" max="9984" width="11.42578125" style="859"/>
    <col min="9985" max="9985" width="60.85546875" style="859" customWidth="1"/>
    <col min="9986" max="9986" width="21.85546875" style="859" bestFit="1" customWidth="1"/>
    <col min="9987" max="9987" width="23" style="859" bestFit="1" customWidth="1"/>
    <col min="9988" max="9989" width="19.85546875" style="859" bestFit="1" customWidth="1"/>
    <col min="9990" max="9990" width="20.42578125" style="859" bestFit="1" customWidth="1"/>
    <col min="9991" max="9991" width="21" style="859" bestFit="1" customWidth="1"/>
    <col min="9992" max="9992" width="20.42578125" style="859" bestFit="1" customWidth="1"/>
    <col min="9993" max="9993" width="21" style="859" bestFit="1" customWidth="1"/>
    <col min="9994" max="9995" width="20.42578125" style="859" bestFit="1" customWidth="1"/>
    <col min="9996" max="9996" width="19.85546875" style="859" bestFit="1" customWidth="1"/>
    <col min="9997" max="9997" width="18.42578125" style="859" bestFit="1" customWidth="1"/>
    <col min="9998" max="9998" width="20.42578125" style="859" bestFit="1" customWidth="1"/>
    <col min="9999" max="9999" width="19" style="859" bestFit="1" customWidth="1"/>
    <col min="10000" max="10000" width="3.85546875" style="859" customWidth="1"/>
    <col min="10001" max="10001" width="13.85546875" style="859" bestFit="1" customWidth="1"/>
    <col min="10002" max="10002" width="11.140625" style="859" bestFit="1" customWidth="1"/>
    <col min="10003" max="10240" width="11.42578125" style="859"/>
    <col min="10241" max="10241" width="60.85546875" style="859" customWidth="1"/>
    <col min="10242" max="10242" width="21.85546875" style="859" bestFit="1" customWidth="1"/>
    <col min="10243" max="10243" width="23" style="859" bestFit="1" customWidth="1"/>
    <col min="10244" max="10245" width="19.85546875" style="859" bestFit="1" customWidth="1"/>
    <col min="10246" max="10246" width="20.42578125" style="859" bestFit="1" customWidth="1"/>
    <col min="10247" max="10247" width="21" style="859" bestFit="1" customWidth="1"/>
    <col min="10248" max="10248" width="20.42578125" style="859" bestFit="1" customWidth="1"/>
    <col min="10249" max="10249" width="21" style="859" bestFit="1" customWidth="1"/>
    <col min="10250" max="10251" width="20.42578125" style="859" bestFit="1" customWidth="1"/>
    <col min="10252" max="10252" width="19.85546875" style="859" bestFit="1" customWidth="1"/>
    <col min="10253" max="10253" width="18.42578125" style="859" bestFit="1" customWidth="1"/>
    <col min="10254" max="10254" width="20.42578125" style="859" bestFit="1" customWidth="1"/>
    <col min="10255" max="10255" width="19" style="859" bestFit="1" customWidth="1"/>
    <col min="10256" max="10256" width="3.85546875" style="859" customWidth="1"/>
    <col min="10257" max="10257" width="13.85546875" style="859" bestFit="1" customWidth="1"/>
    <col min="10258" max="10258" width="11.140625" style="859" bestFit="1" customWidth="1"/>
    <col min="10259" max="10496" width="11.42578125" style="859"/>
    <col min="10497" max="10497" width="60.85546875" style="859" customWidth="1"/>
    <col min="10498" max="10498" width="21.85546875" style="859" bestFit="1" customWidth="1"/>
    <col min="10499" max="10499" width="23" style="859" bestFit="1" customWidth="1"/>
    <col min="10500" max="10501" width="19.85546875" style="859" bestFit="1" customWidth="1"/>
    <col min="10502" max="10502" width="20.42578125" style="859" bestFit="1" customWidth="1"/>
    <col min="10503" max="10503" width="21" style="859" bestFit="1" customWidth="1"/>
    <col min="10504" max="10504" width="20.42578125" style="859" bestFit="1" customWidth="1"/>
    <col min="10505" max="10505" width="21" style="859" bestFit="1" customWidth="1"/>
    <col min="10506" max="10507" width="20.42578125" style="859" bestFit="1" customWidth="1"/>
    <col min="10508" max="10508" width="19.85546875" style="859" bestFit="1" customWidth="1"/>
    <col min="10509" max="10509" width="18.42578125" style="859" bestFit="1" customWidth="1"/>
    <col min="10510" max="10510" width="20.42578125" style="859" bestFit="1" customWidth="1"/>
    <col min="10511" max="10511" width="19" style="859" bestFit="1" customWidth="1"/>
    <col min="10512" max="10512" width="3.85546875" style="859" customWidth="1"/>
    <col min="10513" max="10513" width="13.85546875" style="859" bestFit="1" customWidth="1"/>
    <col min="10514" max="10514" width="11.140625" style="859" bestFit="1" customWidth="1"/>
    <col min="10515" max="10752" width="11.42578125" style="859"/>
    <col min="10753" max="10753" width="60.85546875" style="859" customWidth="1"/>
    <col min="10754" max="10754" width="21.85546875" style="859" bestFit="1" customWidth="1"/>
    <col min="10755" max="10755" width="23" style="859" bestFit="1" customWidth="1"/>
    <col min="10756" max="10757" width="19.85546875" style="859" bestFit="1" customWidth="1"/>
    <col min="10758" max="10758" width="20.42578125" style="859" bestFit="1" customWidth="1"/>
    <col min="10759" max="10759" width="21" style="859" bestFit="1" customWidth="1"/>
    <col min="10760" max="10760" width="20.42578125" style="859" bestFit="1" customWidth="1"/>
    <col min="10761" max="10761" width="21" style="859" bestFit="1" customWidth="1"/>
    <col min="10762" max="10763" width="20.42578125" style="859" bestFit="1" customWidth="1"/>
    <col min="10764" max="10764" width="19.85546875" style="859" bestFit="1" customWidth="1"/>
    <col min="10765" max="10765" width="18.42578125" style="859" bestFit="1" customWidth="1"/>
    <col min="10766" max="10766" width="20.42578125" style="859" bestFit="1" customWidth="1"/>
    <col min="10767" max="10767" width="19" style="859" bestFit="1" customWidth="1"/>
    <col min="10768" max="10768" width="3.85546875" style="859" customWidth="1"/>
    <col min="10769" max="10769" width="13.85546875" style="859" bestFit="1" customWidth="1"/>
    <col min="10770" max="10770" width="11.140625" style="859" bestFit="1" customWidth="1"/>
    <col min="10771" max="11008" width="11.42578125" style="859"/>
    <col min="11009" max="11009" width="60.85546875" style="859" customWidth="1"/>
    <col min="11010" max="11010" width="21.85546875" style="859" bestFit="1" customWidth="1"/>
    <col min="11011" max="11011" width="23" style="859" bestFit="1" customWidth="1"/>
    <col min="11012" max="11013" width="19.85546875" style="859" bestFit="1" customWidth="1"/>
    <col min="11014" max="11014" width="20.42578125" style="859" bestFit="1" customWidth="1"/>
    <col min="11015" max="11015" width="21" style="859" bestFit="1" customWidth="1"/>
    <col min="11016" max="11016" width="20.42578125" style="859" bestFit="1" customWidth="1"/>
    <col min="11017" max="11017" width="21" style="859" bestFit="1" customWidth="1"/>
    <col min="11018" max="11019" width="20.42578125" style="859" bestFit="1" customWidth="1"/>
    <col min="11020" max="11020" width="19.85546875" style="859" bestFit="1" customWidth="1"/>
    <col min="11021" max="11021" width="18.42578125" style="859" bestFit="1" customWidth="1"/>
    <col min="11022" max="11022" width="20.42578125" style="859" bestFit="1" customWidth="1"/>
    <col min="11023" max="11023" width="19" style="859" bestFit="1" customWidth="1"/>
    <col min="11024" max="11024" width="3.85546875" style="859" customWidth="1"/>
    <col min="11025" max="11025" width="13.85546875" style="859" bestFit="1" customWidth="1"/>
    <col min="11026" max="11026" width="11.140625" style="859" bestFit="1" customWidth="1"/>
    <col min="11027" max="11264" width="11.42578125" style="859"/>
    <col min="11265" max="11265" width="60.85546875" style="859" customWidth="1"/>
    <col min="11266" max="11266" width="21.85546875" style="859" bestFit="1" customWidth="1"/>
    <col min="11267" max="11267" width="23" style="859" bestFit="1" customWidth="1"/>
    <col min="11268" max="11269" width="19.85546875" style="859" bestFit="1" customWidth="1"/>
    <col min="11270" max="11270" width="20.42578125" style="859" bestFit="1" customWidth="1"/>
    <col min="11271" max="11271" width="21" style="859" bestFit="1" customWidth="1"/>
    <col min="11272" max="11272" width="20.42578125" style="859" bestFit="1" customWidth="1"/>
    <col min="11273" max="11273" width="21" style="859" bestFit="1" customWidth="1"/>
    <col min="11274" max="11275" width="20.42578125" style="859" bestFit="1" customWidth="1"/>
    <col min="11276" max="11276" width="19.85546875" style="859" bestFit="1" customWidth="1"/>
    <col min="11277" max="11277" width="18.42578125" style="859" bestFit="1" customWidth="1"/>
    <col min="11278" max="11278" width="20.42578125" style="859" bestFit="1" customWidth="1"/>
    <col min="11279" max="11279" width="19" style="859" bestFit="1" customWidth="1"/>
    <col min="11280" max="11280" width="3.85546875" style="859" customWidth="1"/>
    <col min="11281" max="11281" width="13.85546875" style="859" bestFit="1" customWidth="1"/>
    <col min="11282" max="11282" width="11.140625" style="859" bestFit="1" customWidth="1"/>
    <col min="11283" max="11520" width="11.42578125" style="859"/>
    <col min="11521" max="11521" width="60.85546875" style="859" customWidth="1"/>
    <col min="11522" max="11522" width="21.85546875" style="859" bestFit="1" customWidth="1"/>
    <col min="11523" max="11523" width="23" style="859" bestFit="1" customWidth="1"/>
    <col min="11524" max="11525" width="19.85546875" style="859" bestFit="1" customWidth="1"/>
    <col min="11526" max="11526" width="20.42578125" style="859" bestFit="1" customWidth="1"/>
    <col min="11527" max="11527" width="21" style="859" bestFit="1" customWidth="1"/>
    <col min="11528" max="11528" width="20.42578125" style="859" bestFit="1" customWidth="1"/>
    <col min="11529" max="11529" width="21" style="859" bestFit="1" customWidth="1"/>
    <col min="11530" max="11531" width="20.42578125" style="859" bestFit="1" customWidth="1"/>
    <col min="11532" max="11532" width="19.85546875" style="859" bestFit="1" customWidth="1"/>
    <col min="11533" max="11533" width="18.42578125" style="859" bestFit="1" customWidth="1"/>
    <col min="11534" max="11534" width="20.42578125" style="859" bestFit="1" customWidth="1"/>
    <col min="11535" max="11535" width="19" style="859" bestFit="1" customWidth="1"/>
    <col min="11536" max="11536" width="3.85546875" style="859" customWidth="1"/>
    <col min="11537" max="11537" width="13.85546875" style="859" bestFit="1" customWidth="1"/>
    <col min="11538" max="11538" width="11.140625" style="859" bestFit="1" customWidth="1"/>
    <col min="11539" max="11776" width="11.42578125" style="859"/>
    <col min="11777" max="11777" width="60.85546875" style="859" customWidth="1"/>
    <col min="11778" max="11778" width="21.85546875" style="859" bestFit="1" customWidth="1"/>
    <col min="11779" max="11779" width="23" style="859" bestFit="1" customWidth="1"/>
    <col min="11780" max="11781" width="19.85546875" style="859" bestFit="1" customWidth="1"/>
    <col min="11782" max="11782" width="20.42578125" style="859" bestFit="1" customWidth="1"/>
    <col min="11783" max="11783" width="21" style="859" bestFit="1" customWidth="1"/>
    <col min="11784" max="11784" width="20.42578125" style="859" bestFit="1" customWidth="1"/>
    <col min="11785" max="11785" width="21" style="859" bestFit="1" customWidth="1"/>
    <col min="11786" max="11787" width="20.42578125" style="859" bestFit="1" customWidth="1"/>
    <col min="11788" max="11788" width="19.85546875" style="859" bestFit="1" customWidth="1"/>
    <col min="11789" max="11789" width="18.42578125" style="859" bestFit="1" customWidth="1"/>
    <col min="11790" max="11790" width="20.42578125" style="859" bestFit="1" customWidth="1"/>
    <col min="11791" max="11791" width="19" style="859" bestFit="1" customWidth="1"/>
    <col min="11792" max="11792" width="3.85546875" style="859" customWidth="1"/>
    <col min="11793" max="11793" width="13.85546875" style="859" bestFit="1" customWidth="1"/>
    <col min="11794" max="11794" width="11.140625" style="859" bestFit="1" customWidth="1"/>
    <col min="11795" max="12032" width="11.42578125" style="859"/>
    <col min="12033" max="12033" width="60.85546875" style="859" customWidth="1"/>
    <col min="12034" max="12034" width="21.85546875" style="859" bestFit="1" customWidth="1"/>
    <col min="12035" max="12035" width="23" style="859" bestFit="1" customWidth="1"/>
    <col min="12036" max="12037" width="19.85546875" style="859" bestFit="1" customWidth="1"/>
    <col min="12038" max="12038" width="20.42578125" style="859" bestFit="1" customWidth="1"/>
    <col min="12039" max="12039" width="21" style="859" bestFit="1" customWidth="1"/>
    <col min="12040" max="12040" width="20.42578125" style="859" bestFit="1" customWidth="1"/>
    <col min="12041" max="12041" width="21" style="859" bestFit="1" customWidth="1"/>
    <col min="12042" max="12043" width="20.42578125" style="859" bestFit="1" customWidth="1"/>
    <col min="12044" max="12044" width="19.85546875" style="859" bestFit="1" customWidth="1"/>
    <col min="12045" max="12045" width="18.42578125" style="859" bestFit="1" customWidth="1"/>
    <col min="12046" max="12046" width="20.42578125" style="859" bestFit="1" customWidth="1"/>
    <col min="12047" max="12047" width="19" style="859" bestFit="1" customWidth="1"/>
    <col min="12048" max="12048" width="3.85546875" style="859" customWidth="1"/>
    <col min="12049" max="12049" width="13.85546875" style="859" bestFit="1" customWidth="1"/>
    <col min="12050" max="12050" width="11.140625" style="859" bestFit="1" customWidth="1"/>
    <col min="12051" max="12288" width="11.42578125" style="859"/>
    <col min="12289" max="12289" width="60.85546875" style="859" customWidth="1"/>
    <col min="12290" max="12290" width="21.85546875" style="859" bestFit="1" customWidth="1"/>
    <col min="12291" max="12291" width="23" style="859" bestFit="1" customWidth="1"/>
    <col min="12292" max="12293" width="19.85546875" style="859" bestFit="1" customWidth="1"/>
    <col min="12294" max="12294" width="20.42578125" style="859" bestFit="1" customWidth="1"/>
    <col min="12295" max="12295" width="21" style="859" bestFit="1" customWidth="1"/>
    <col min="12296" max="12296" width="20.42578125" style="859" bestFit="1" customWidth="1"/>
    <col min="12297" max="12297" width="21" style="859" bestFit="1" customWidth="1"/>
    <col min="12298" max="12299" width="20.42578125" style="859" bestFit="1" customWidth="1"/>
    <col min="12300" max="12300" width="19.85546875" style="859" bestFit="1" customWidth="1"/>
    <col min="12301" max="12301" width="18.42578125" style="859" bestFit="1" customWidth="1"/>
    <col min="12302" max="12302" width="20.42578125" style="859" bestFit="1" customWidth="1"/>
    <col min="12303" max="12303" width="19" style="859" bestFit="1" customWidth="1"/>
    <col min="12304" max="12304" width="3.85546875" style="859" customWidth="1"/>
    <col min="12305" max="12305" width="13.85546875" style="859" bestFit="1" customWidth="1"/>
    <col min="12306" max="12306" width="11.140625" style="859" bestFit="1" customWidth="1"/>
    <col min="12307" max="12544" width="11.42578125" style="859"/>
    <col min="12545" max="12545" width="60.85546875" style="859" customWidth="1"/>
    <col min="12546" max="12546" width="21.85546875" style="859" bestFit="1" customWidth="1"/>
    <col min="12547" max="12547" width="23" style="859" bestFit="1" customWidth="1"/>
    <col min="12548" max="12549" width="19.85546875" style="859" bestFit="1" customWidth="1"/>
    <col min="12550" max="12550" width="20.42578125" style="859" bestFit="1" customWidth="1"/>
    <col min="12551" max="12551" width="21" style="859" bestFit="1" customWidth="1"/>
    <col min="12552" max="12552" width="20.42578125" style="859" bestFit="1" customWidth="1"/>
    <col min="12553" max="12553" width="21" style="859" bestFit="1" customWidth="1"/>
    <col min="12554" max="12555" width="20.42578125" style="859" bestFit="1" customWidth="1"/>
    <col min="12556" max="12556" width="19.85546875" style="859" bestFit="1" customWidth="1"/>
    <col min="12557" max="12557" width="18.42578125" style="859" bestFit="1" customWidth="1"/>
    <col min="12558" max="12558" width="20.42578125" style="859" bestFit="1" customWidth="1"/>
    <col min="12559" max="12559" width="19" style="859" bestFit="1" customWidth="1"/>
    <col min="12560" max="12560" width="3.85546875" style="859" customWidth="1"/>
    <col min="12561" max="12561" width="13.85546875" style="859" bestFit="1" customWidth="1"/>
    <col min="12562" max="12562" width="11.140625" style="859" bestFit="1" customWidth="1"/>
    <col min="12563" max="12800" width="11.42578125" style="859"/>
    <col min="12801" max="12801" width="60.85546875" style="859" customWidth="1"/>
    <col min="12802" max="12802" width="21.85546875" style="859" bestFit="1" customWidth="1"/>
    <col min="12803" max="12803" width="23" style="859" bestFit="1" customWidth="1"/>
    <col min="12804" max="12805" width="19.85546875" style="859" bestFit="1" customWidth="1"/>
    <col min="12806" max="12806" width="20.42578125" style="859" bestFit="1" customWidth="1"/>
    <col min="12807" max="12807" width="21" style="859" bestFit="1" customWidth="1"/>
    <col min="12808" max="12808" width="20.42578125" style="859" bestFit="1" customWidth="1"/>
    <col min="12809" max="12809" width="21" style="859" bestFit="1" customWidth="1"/>
    <col min="12810" max="12811" width="20.42578125" style="859" bestFit="1" customWidth="1"/>
    <col min="12812" max="12812" width="19.85546875" style="859" bestFit="1" customWidth="1"/>
    <col min="12813" max="12813" width="18.42578125" style="859" bestFit="1" customWidth="1"/>
    <col min="12814" max="12814" width="20.42578125" style="859" bestFit="1" customWidth="1"/>
    <col min="12815" max="12815" width="19" style="859" bestFit="1" customWidth="1"/>
    <col min="12816" max="12816" width="3.85546875" style="859" customWidth="1"/>
    <col min="12817" max="12817" width="13.85546875" style="859" bestFit="1" customWidth="1"/>
    <col min="12818" max="12818" width="11.140625" style="859" bestFit="1" customWidth="1"/>
    <col min="12819" max="13056" width="11.42578125" style="859"/>
    <col min="13057" max="13057" width="60.85546875" style="859" customWidth="1"/>
    <col min="13058" max="13058" width="21.85546875" style="859" bestFit="1" customWidth="1"/>
    <col min="13059" max="13059" width="23" style="859" bestFit="1" customWidth="1"/>
    <col min="13060" max="13061" width="19.85546875" style="859" bestFit="1" customWidth="1"/>
    <col min="13062" max="13062" width="20.42578125" style="859" bestFit="1" customWidth="1"/>
    <col min="13063" max="13063" width="21" style="859" bestFit="1" customWidth="1"/>
    <col min="13064" max="13064" width="20.42578125" style="859" bestFit="1" customWidth="1"/>
    <col min="13065" max="13065" width="21" style="859" bestFit="1" customWidth="1"/>
    <col min="13066" max="13067" width="20.42578125" style="859" bestFit="1" customWidth="1"/>
    <col min="13068" max="13068" width="19.85546875" style="859" bestFit="1" customWidth="1"/>
    <col min="13069" max="13069" width="18.42578125" style="859" bestFit="1" customWidth="1"/>
    <col min="13070" max="13070" width="20.42578125" style="859" bestFit="1" customWidth="1"/>
    <col min="13071" max="13071" width="19" style="859" bestFit="1" customWidth="1"/>
    <col min="13072" max="13072" width="3.85546875" style="859" customWidth="1"/>
    <col min="13073" max="13073" width="13.85546875" style="859" bestFit="1" customWidth="1"/>
    <col min="13074" max="13074" width="11.140625" style="859" bestFit="1" customWidth="1"/>
    <col min="13075" max="13312" width="11.42578125" style="859"/>
    <col min="13313" max="13313" width="60.85546875" style="859" customWidth="1"/>
    <col min="13314" max="13314" width="21.85546875" style="859" bestFit="1" customWidth="1"/>
    <col min="13315" max="13315" width="23" style="859" bestFit="1" customWidth="1"/>
    <col min="13316" max="13317" width="19.85546875" style="859" bestFit="1" customWidth="1"/>
    <col min="13318" max="13318" width="20.42578125" style="859" bestFit="1" customWidth="1"/>
    <col min="13319" max="13319" width="21" style="859" bestFit="1" customWidth="1"/>
    <col min="13320" max="13320" width="20.42578125" style="859" bestFit="1" customWidth="1"/>
    <col min="13321" max="13321" width="21" style="859" bestFit="1" customWidth="1"/>
    <col min="13322" max="13323" width="20.42578125" style="859" bestFit="1" customWidth="1"/>
    <col min="13324" max="13324" width="19.85546875" style="859" bestFit="1" customWidth="1"/>
    <col min="13325" max="13325" width="18.42578125" style="859" bestFit="1" customWidth="1"/>
    <col min="13326" max="13326" width="20.42578125" style="859" bestFit="1" customWidth="1"/>
    <col min="13327" max="13327" width="19" style="859" bestFit="1" customWidth="1"/>
    <col min="13328" max="13328" width="3.85546875" style="859" customWidth="1"/>
    <col min="13329" max="13329" width="13.85546875" style="859" bestFit="1" customWidth="1"/>
    <col min="13330" max="13330" width="11.140625" style="859" bestFit="1" customWidth="1"/>
    <col min="13331" max="13568" width="11.42578125" style="859"/>
    <col min="13569" max="13569" width="60.85546875" style="859" customWidth="1"/>
    <col min="13570" max="13570" width="21.85546875" style="859" bestFit="1" customWidth="1"/>
    <col min="13571" max="13571" width="23" style="859" bestFit="1" customWidth="1"/>
    <col min="13572" max="13573" width="19.85546875" style="859" bestFit="1" customWidth="1"/>
    <col min="13574" max="13574" width="20.42578125" style="859" bestFit="1" customWidth="1"/>
    <col min="13575" max="13575" width="21" style="859" bestFit="1" customWidth="1"/>
    <col min="13576" max="13576" width="20.42578125" style="859" bestFit="1" customWidth="1"/>
    <col min="13577" max="13577" width="21" style="859" bestFit="1" customWidth="1"/>
    <col min="13578" max="13579" width="20.42578125" style="859" bestFit="1" customWidth="1"/>
    <col min="13580" max="13580" width="19.85546875" style="859" bestFit="1" customWidth="1"/>
    <col min="13581" max="13581" width="18.42578125" style="859" bestFit="1" customWidth="1"/>
    <col min="13582" max="13582" width="20.42578125" style="859" bestFit="1" customWidth="1"/>
    <col min="13583" max="13583" width="19" style="859" bestFit="1" customWidth="1"/>
    <col min="13584" max="13584" width="3.85546875" style="859" customWidth="1"/>
    <col min="13585" max="13585" width="13.85546875" style="859" bestFit="1" customWidth="1"/>
    <col min="13586" max="13586" width="11.140625" style="859" bestFit="1" customWidth="1"/>
    <col min="13587" max="13824" width="11.42578125" style="859"/>
    <col min="13825" max="13825" width="60.85546875" style="859" customWidth="1"/>
    <col min="13826" max="13826" width="21.85546875" style="859" bestFit="1" customWidth="1"/>
    <col min="13827" max="13827" width="23" style="859" bestFit="1" customWidth="1"/>
    <col min="13828" max="13829" width="19.85546875" style="859" bestFit="1" customWidth="1"/>
    <col min="13830" max="13830" width="20.42578125" style="859" bestFit="1" customWidth="1"/>
    <col min="13831" max="13831" width="21" style="859" bestFit="1" customWidth="1"/>
    <col min="13832" max="13832" width="20.42578125" style="859" bestFit="1" customWidth="1"/>
    <col min="13833" max="13833" width="21" style="859" bestFit="1" customWidth="1"/>
    <col min="13834" max="13835" width="20.42578125" style="859" bestFit="1" customWidth="1"/>
    <col min="13836" max="13836" width="19.85546875" style="859" bestFit="1" customWidth="1"/>
    <col min="13837" max="13837" width="18.42578125" style="859" bestFit="1" customWidth="1"/>
    <col min="13838" max="13838" width="20.42578125" style="859" bestFit="1" customWidth="1"/>
    <col min="13839" max="13839" width="19" style="859" bestFit="1" customWidth="1"/>
    <col min="13840" max="13840" width="3.85546875" style="859" customWidth="1"/>
    <col min="13841" max="13841" width="13.85546875" style="859" bestFit="1" customWidth="1"/>
    <col min="13842" max="13842" width="11.140625" style="859" bestFit="1" customWidth="1"/>
    <col min="13843" max="14080" width="11.42578125" style="859"/>
    <col min="14081" max="14081" width="60.85546875" style="859" customWidth="1"/>
    <col min="14082" max="14082" width="21.85546875" style="859" bestFit="1" customWidth="1"/>
    <col min="14083" max="14083" width="23" style="859" bestFit="1" customWidth="1"/>
    <col min="14084" max="14085" width="19.85546875" style="859" bestFit="1" customWidth="1"/>
    <col min="14086" max="14086" width="20.42578125" style="859" bestFit="1" customWidth="1"/>
    <col min="14087" max="14087" width="21" style="859" bestFit="1" customWidth="1"/>
    <col min="14088" max="14088" width="20.42578125" style="859" bestFit="1" customWidth="1"/>
    <col min="14089" max="14089" width="21" style="859" bestFit="1" customWidth="1"/>
    <col min="14090" max="14091" width="20.42578125" style="859" bestFit="1" customWidth="1"/>
    <col min="14092" max="14092" width="19.85546875" style="859" bestFit="1" customWidth="1"/>
    <col min="14093" max="14093" width="18.42578125" style="859" bestFit="1" customWidth="1"/>
    <col min="14094" max="14094" width="20.42578125" style="859" bestFit="1" customWidth="1"/>
    <col min="14095" max="14095" width="19" style="859" bestFit="1" customWidth="1"/>
    <col min="14096" max="14096" width="3.85546875" style="859" customWidth="1"/>
    <col min="14097" max="14097" width="13.85546875" style="859" bestFit="1" customWidth="1"/>
    <col min="14098" max="14098" width="11.140625" style="859" bestFit="1" customWidth="1"/>
    <col min="14099" max="14336" width="11.42578125" style="859"/>
    <col min="14337" max="14337" width="60.85546875" style="859" customWidth="1"/>
    <col min="14338" max="14338" width="21.85546875" style="859" bestFit="1" customWidth="1"/>
    <col min="14339" max="14339" width="23" style="859" bestFit="1" customWidth="1"/>
    <col min="14340" max="14341" width="19.85546875" style="859" bestFit="1" customWidth="1"/>
    <col min="14342" max="14342" width="20.42578125" style="859" bestFit="1" customWidth="1"/>
    <col min="14343" max="14343" width="21" style="859" bestFit="1" customWidth="1"/>
    <col min="14344" max="14344" width="20.42578125" style="859" bestFit="1" customWidth="1"/>
    <col min="14345" max="14345" width="21" style="859" bestFit="1" customWidth="1"/>
    <col min="14346" max="14347" width="20.42578125" style="859" bestFit="1" customWidth="1"/>
    <col min="14348" max="14348" width="19.85546875" style="859" bestFit="1" customWidth="1"/>
    <col min="14349" max="14349" width="18.42578125" style="859" bestFit="1" customWidth="1"/>
    <col min="14350" max="14350" width="20.42578125" style="859" bestFit="1" customWidth="1"/>
    <col min="14351" max="14351" width="19" style="859" bestFit="1" customWidth="1"/>
    <col min="14352" max="14352" width="3.85546875" style="859" customWidth="1"/>
    <col min="14353" max="14353" width="13.85546875" style="859" bestFit="1" customWidth="1"/>
    <col min="14354" max="14354" width="11.140625" style="859" bestFit="1" customWidth="1"/>
    <col min="14355" max="14592" width="11.42578125" style="859"/>
    <col min="14593" max="14593" width="60.85546875" style="859" customWidth="1"/>
    <col min="14594" max="14594" width="21.85546875" style="859" bestFit="1" customWidth="1"/>
    <col min="14595" max="14595" width="23" style="859" bestFit="1" customWidth="1"/>
    <col min="14596" max="14597" width="19.85546875" style="859" bestFit="1" customWidth="1"/>
    <col min="14598" max="14598" width="20.42578125" style="859" bestFit="1" customWidth="1"/>
    <col min="14599" max="14599" width="21" style="859" bestFit="1" customWidth="1"/>
    <col min="14600" max="14600" width="20.42578125" style="859" bestFit="1" customWidth="1"/>
    <col min="14601" max="14601" width="21" style="859" bestFit="1" customWidth="1"/>
    <col min="14602" max="14603" width="20.42578125" style="859" bestFit="1" customWidth="1"/>
    <col min="14604" max="14604" width="19.85546875" style="859" bestFit="1" customWidth="1"/>
    <col min="14605" max="14605" width="18.42578125" style="859" bestFit="1" customWidth="1"/>
    <col min="14606" max="14606" width="20.42578125" style="859" bestFit="1" customWidth="1"/>
    <col min="14607" max="14607" width="19" style="859" bestFit="1" customWidth="1"/>
    <col min="14608" max="14608" width="3.85546875" style="859" customWidth="1"/>
    <col min="14609" max="14609" width="13.85546875" style="859" bestFit="1" customWidth="1"/>
    <col min="14610" max="14610" width="11.140625" style="859" bestFit="1" customWidth="1"/>
    <col min="14611" max="14848" width="11.42578125" style="859"/>
    <col min="14849" max="14849" width="60.85546875" style="859" customWidth="1"/>
    <col min="14850" max="14850" width="21.85546875" style="859" bestFit="1" customWidth="1"/>
    <col min="14851" max="14851" width="23" style="859" bestFit="1" customWidth="1"/>
    <col min="14852" max="14853" width="19.85546875" style="859" bestFit="1" customWidth="1"/>
    <col min="14854" max="14854" width="20.42578125" style="859" bestFit="1" customWidth="1"/>
    <col min="14855" max="14855" width="21" style="859" bestFit="1" customWidth="1"/>
    <col min="14856" max="14856" width="20.42578125" style="859" bestFit="1" customWidth="1"/>
    <col min="14857" max="14857" width="21" style="859" bestFit="1" customWidth="1"/>
    <col min="14858" max="14859" width="20.42578125" style="859" bestFit="1" customWidth="1"/>
    <col min="14860" max="14860" width="19.85546875" style="859" bestFit="1" customWidth="1"/>
    <col min="14861" max="14861" width="18.42578125" style="859" bestFit="1" customWidth="1"/>
    <col min="14862" max="14862" width="20.42578125" style="859" bestFit="1" customWidth="1"/>
    <col min="14863" max="14863" width="19" style="859" bestFit="1" customWidth="1"/>
    <col min="14864" max="14864" width="3.85546875" style="859" customWidth="1"/>
    <col min="14865" max="14865" width="13.85546875" style="859" bestFit="1" customWidth="1"/>
    <col min="14866" max="14866" width="11.140625" style="859" bestFit="1" customWidth="1"/>
    <col min="14867" max="15104" width="11.42578125" style="859"/>
    <col min="15105" max="15105" width="60.85546875" style="859" customWidth="1"/>
    <col min="15106" max="15106" width="21.85546875" style="859" bestFit="1" customWidth="1"/>
    <col min="15107" max="15107" width="23" style="859" bestFit="1" customWidth="1"/>
    <col min="15108" max="15109" width="19.85546875" style="859" bestFit="1" customWidth="1"/>
    <col min="15110" max="15110" width="20.42578125" style="859" bestFit="1" customWidth="1"/>
    <col min="15111" max="15111" width="21" style="859" bestFit="1" customWidth="1"/>
    <col min="15112" max="15112" width="20.42578125" style="859" bestFit="1" customWidth="1"/>
    <col min="15113" max="15113" width="21" style="859" bestFit="1" customWidth="1"/>
    <col min="15114" max="15115" width="20.42578125" style="859" bestFit="1" customWidth="1"/>
    <col min="15116" max="15116" width="19.85546875" style="859" bestFit="1" customWidth="1"/>
    <col min="15117" max="15117" width="18.42578125" style="859" bestFit="1" customWidth="1"/>
    <col min="15118" max="15118" width="20.42578125" style="859" bestFit="1" customWidth="1"/>
    <col min="15119" max="15119" width="19" style="859" bestFit="1" customWidth="1"/>
    <col min="15120" max="15120" width="3.85546875" style="859" customWidth="1"/>
    <col min="15121" max="15121" width="13.85546875" style="859" bestFit="1" customWidth="1"/>
    <col min="15122" max="15122" width="11.140625" style="859" bestFit="1" customWidth="1"/>
    <col min="15123" max="15360" width="11.42578125" style="859"/>
    <col min="15361" max="15361" width="60.85546875" style="859" customWidth="1"/>
    <col min="15362" max="15362" width="21.85546875" style="859" bestFit="1" customWidth="1"/>
    <col min="15363" max="15363" width="23" style="859" bestFit="1" customWidth="1"/>
    <col min="15364" max="15365" width="19.85546875" style="859" bestFit="1" customWidth="1"/>
    <col min="15366" max="15366" width="20.42578125" style="859" bestFit="1" customWidth="1"/>
    <col min="15367" max="15367" width="21" style="859" bestFit="1" customWidth="1"/>
    <col min="15368" max="15368" width="20.42578125" style="859" bestFit="1" customWidth="1"/>
    <col min="15369" max="15369" width="21" style="859" bestFit="1" customWidth="1"/>
    <col min="15370" max="15371" width="20.42578125" style="859" bestFit="1" customWidth="1"/>
    <col min="15372" max="15372" width="19.85546875" style="859" bestFit="1" customWidth="1"/>
    <col min="15373" max="15373" width="18.42578125" style="859" bestFit="1" customWidth="1"/>
    <col min="15374" max="15374" width="20.42578125" style="859" bestFit="1" customWidth="1"/>
    <col min="15375" max="15375" width="19" style="859" bestFit="1" customWidth="1"/>
    <col min="15376" max="15376" width="3.85546875" style="859" customWidth="1"/>
    <col min="15377" max="15377" width="13.85546875" style="859" bestFit="1" customWidth="1"/>
    <col min="15378" max="15378" width="11.140625" style="859" bestFit="1" customWidth="1"/>
    <col min="15379" max="15616" width="11.42578125" style="859"/>
    <col min="15617" max="15617" width="60.85546875" style="859" customWidth="1"/>
    <col min="15618" max="15618" width="21.85546875" style="859" bestFit="1" customWidth="1"/>
    <col min="15619" max="15619" width="23" style="859" bestFit="1" customWidth="1"/>
    <col min="15620" max="15621" width="19.85546875" style="859" bestFit="1" customWidth="1"/>
    <col min="15622" max="15622" width="20.42578125" style="859" bestFit="1" customWidth="1"/>
    <col min="15623" max="15623" width="21" style="859" bestFit="1" customWidth="1"/>
    <col min="15624" max="15624" width="20.42578125" style="859" bestFit="1" customWidth="1"/>
    <col min="15625" max="15625" width="21" style="859" bestFit="1" customWidth="1"/>
    <col min="15626" max="15627" width="20.42578125" style="859" bestFit="1" customWidth="1"/>
    <col min="15628" max="15628" width="19.85546875" style="859" bestFit="1" customWidth="1"/>
    <col min="15629" max="15629" width="18.42578125" style="859" bestFit="1" customWidth="1"/>
    <col min="15630" max="15630" width="20.42578125" style="859" bestFit="1" customWidth="1"/>
    <col min="15631" max="15631" width="19" style="859" bestFit="1" customWidth="1"/>
    <col min="15632" max="15632" width="3.85546875" style="859" customWidth="1"/>
    <col min="15633" max="15633" width="13.85546875" style="859" bestFit="1" customWidth="1"/>
    <col min="15634" max="15634" width="11.140625" style="859" bestFit="1" customWidth="1"/>
    <col min="15635" max="15872" width="11.42578125" style="859"/>
    <col min="15873" max="15873" width="60.85546875" style="859" customWidth="1"/>
    <col min="15874" max="15874" width="21.85546875" style="859" bestFit="1" customWidth="1"/>
    <col min="15875" max="15875" width="23" style="859" bestFit="1" customWidth="1"/>
    <col min="15876" max="15877" width="19.85546875" style="859" bestFit="1" customWidth="1"/>
    <col min="15878" max="15878" width="20.42578125" style="859" bestFit="1" customWidth="1"/>
    <col min="15879" max="15879" width="21" style="859" bestFit="1" customWidth="1"/>
    <col min="15880" max="15880" width="20.42578125" style="859" bestFit="1" customWidth="1"/>
    <col min="15881" max="15881" width="21" style="859" bestFit="1" customWidth="1"/>
    <col min="15882" max="15883" width="20.42578125" style="859" bestFit="1" customWidth="1"/>
    <col min="15884" max="15884" width="19.85546875" style="859" bestFit="1" customWidth="1"/>
    <col min="15885" max="15885" width="18.42578125" style="859" bestFit="1" customWidth="1"/>
    <col min="15886" max="15886" width="20.42578125" style="859" bestFit="1" customWidth="1"/>
    <col min="15887" max="15887" width="19" style="859" bestFit="1" customWidth="1"/>
    <col min="15888" max="15888" width="3.85546875" style="859" customWidth="1"/>
    <col min="15889" max="15889" width="13.85546875" style="859" bestFit="1" customWidth="1"/>
    <col min="15890" max="15890" width="11.140625" style="859" bestFit="1" customWidth="1"/>
    <col min="15891" max="16128" width="11.42578125" style="859"/>
    <col min="16129" max="16129" width="60.85546875" style="859" customWidth="1"/>
    <col min="16130" max="16130" width="21.85546875" style="859" bestFit="1" customWidth="1"/>
    <col min="16131" max="16131" width="23" style="859" bestFit="1" customWidth="1"/>
    <col min="16132" max="16133" width="19.85546875" style="859" bestFit="1" customWidth="1"/>
    <col min="16134" max="16134" width="20.42578125" style="859" bestFit="1" customWidth="1"/>
    <col min="16135" max="16135" width="21" style="859" bestFit="1" customWidth="1"/>
    <col min="16136" max="16136" width="20.42578125" style="859" bestFit="1" customWidth="1"/>
    <col min="16137" max="16137" width="21" style="859" bestFit="1" customWidth="1"/>
    <col min="16138" max="16139" width="20.42578125" style="859" bestFit="1" customWidth="1"/>
    <col min="16140" max="16140" width="19.85546875" style="859" bestFit="1" customWidth="1"/>
    <col min="16141" max="16141" width="18.42578125" style="859" bestFit="1" customWidth="1"/>
    <col min="16142" max="16142" width="20.42578125" style="859" bestFit="1" customWidth="1"/>
    <col min="16143" max="16143" width="19" style="859" bestFit="1" customWidth="1"/>
    <col min="16144" max="16144" width="3.85546875" style="859" customWidth="1"/>
    <col min="16145" max="16145" width="13.85546875" style="859" bestFit="1" customWidth="1"/>
    <col min="16146" max="16146" width="11.140625" style="859" bestFit="1" customWidth="1"/>
    <col min="16147" max="16384" width="11.42578125" style="859"/>
  </cols>
  <sheetData>
    <row r="1" spans="1:15" s="859" customFormat="1" ht="20.25" hidden="1">
      <c r="A1" s="466"/>
      <c r="B1" s="476"/>
      <c r="C1" s="476"/>
      <c r="D1" s="476"/>
      <c r="E1" s="476"/>
      <c r="F1" s="476"/>
      <c r="G1" s="476"/>
      <c r="H1" s="476"/>
      <c r="I1" s="476"/>
      <c r="J1" s="476"/>
      <c r="K1" s="475"/>
      <c r="L1" s="56"/>
      <c r="M1" s="56"/>
      <c r="N1" s="56"/>
      <c r="O1" s="56"/>
    </row>
    <row r="2" spans="1:15" s="859" customFormat="1" ht="60" customHeight="1">
      <c r="A2" s="1176" t="s">
        <v>873</v>
      </c>
      <c r="B2" s="1176"/>
      <c r="C2" s="1176"/>
      <c r="D2" s="1176"/>
      <c r="E2" s="1176"/>
      <c r="F2" s="1176"/>
      <c r="G2" s="1176"/>
      <c r="H2" s="1176"/>
      <c r="I2" s="1176"/>
      <c r="J2" s="1176"/>
      <c r="K2" s="1176"/>
      <c r="L2" s="1176"/>
      <c r="M2" s="1176"/>
      <c r="N2" s="1176"/>
      <c r="O2" s="1176"/>
    </row>
    <row r="3" spans="1:15" s="859" customFormat="1" ht="47.25" customHeight="1">
      <c r="A3" s="1176" t="s">
        <v>678</v>
      </c>
      <c r="B3" s="1176"/>
      <c r="C3" s="1176"/>
      <c r="D3" s="1176"/>
      <c r="E3" s="1176"/>
      <c r="F3" s="1176"/>
      <c r="G3" s="1176"/>
      <c r="H3" s="1176"/>
      <c r="I3" s="1176"/>
      <c r="J3" s="1176"/>
      <c r="K3" s="1176"/>
      <c r="L3" s="1176"/>
      <c r="M3" s="1176"/>
      <c r="N3" s="1176"/>
      <c r="O3" s="1176"/>
    </row>
    <row r="4" spans="1:15" s="859" customFormat="1" ht="47.25" customHeight="1">
      <c r="A4" s="1176" t="s">
        <v>1504</v>
      </c>
      <c r="B4" s="1176"/>
      <c r="C4" s="1176"/>
      <c r="D4" s="1176"/>
      <c r="E4" s="1176"/>
      <c r="F4" s="1176"/>
      <c r="G4" s="1176"/>
      <c r="H4" s="1176"/>
      <c r="I4" s="1176"/>
      <c r="J4" s="1176"/>
      <c r="K4" s="1176"/>
      <c r="L4" s="1176"/>
      <c r="M4" s="1176"/>
      <c r="N4" s="1176"/>
      <c r="O4" s="1176"/>
    </row>
    <row r="5" spans="1:15" s="89" customFormat="1" ht="41.25" customHeight="1">
      <c r="A5" s="1178" t="s">
        <v>1216</v>
      </c>
      <c r="B5" s="1178"/>
      <c r="C5" s="1178"/>
      <c r="D5" s="1178"/>
      <c r="E5" s="1178"/>
      <c r="F5" s="1178"/>
      <c r="G5" s="1178"/>
      <c r="H5" s="1178"/>
      <c r="I5" s="1178"/>
      <c r="J5" s="1178"/>
      <c r="K5" s="1178"/>
      <c r="L5" s="1178"/>
      <c r="M5" s="1178"/>
      <c r="N5" s="1178"/>
      <c r="O5" s="1178"/>
    </row>
    <row r="6" spans="1:15" s="859" customFormat="1" ht="3" customHeight="1">
      <c r="A6" s="480"/>
      <c r="B6" s="940"/>
      <c r="C6" s="940"/>
      <c r="D6" s="940"/>
      <c r="E6" s="940"/>
      <c r="F6" s="940"/>
      <c r="G6" s="940"/>
      <c r="H6" s="940"/>
      <c r="I6" s="940"/>
      <c r="J6" s="940"/>
      <c r="K6" s="940"/>
      <c r="L6" s="940"/>
      <c r="M6" s="940"/>
      <c r="N6" s="940"/>
      <c r="O6" s="940"/>
    </row>
    <row r="7" spans="1:15" s="859" customFormat="1" ht="11.25" customHeight="1" thickBot="1">
      <c r="A7" s="468"/>
      <c r="B7" s="56"/>
      <c r="C7" s="56"/>
      <c r="D7" s="56"/>
      <c r="E7" s="56"/>
      <c r="F7" s="56"/>
      <c r="G7" s="56"/>
      <c r="H7" s="56"/>
      <c r="I7" s="56"/>
      <c r="J7" s="56"/>
      <c r="K7" s="475"/>
      <c r="L7" s="56"/>
      <c r="M7" s="56"/>
      <c r="N7" s="56"/>
      <c r="O7" s="56"/>
    </row>
    <row r="8" spans="1:15" s="28" customFormat="1" ht="51.75" customHeight="1" thickTop="1" thickBot="1">
      <c r="A8" s="469"/>
      <c r="B8" s="478" t="s">
        <v>847</v>
      </c>
      <c r="C8" s="478" t="s">
        <v>848</v>
      </c>
      <c r="D8" s="478" t="s">
        <v>849</v>
      </c>
      <c r="E8" s="478" t="s">
        <v>850</v>
      </c>
      <c r="F8" s="478" t="s">
        <v>851</v>
      </c>
      <c r="G8" s="478" t="s">
        <v>852</v>
      </c>
      <c r="H8" s="478" t="s">
        <v>853</v>
      </c>
      <c r="I8" s="478" t="s">
        <v>854</v>
      </c>
      <c r="J8" s="478" t="s">
        <v>855</v>
      </c>
      <c r="K8" s="478" t="s">
        <v>856</v>
      </c>
      <c r="L8" s="478" t="s">
        <v>857</v>
      </c>
      <c r="M8" s="478" t="s">
        <v>858</v>
      </c>
      <c r="N8" s="478" t="s">
        <v>859</v>
      </c>
      <c r="O8" s="478" t="s">
        <v>860</v>
      </c>
    </row>
    <row r="9" spans="1:15" s="370" customFormat="1" ht="36.75" customHeight="1" thickTop="1" thickBot="1">
      <c r="A9" s="236" t="s">
        <v>679</v>
      </c>
      <c r="B9" s="1047">
        <v>0.18310000000000001</v>
      </c>
      <c r="C9" s="1047">
        <v>0.12939999999999999</v>
      </c>
      <c r="D9" s="1047">
        <v>0.22720000000000001</v>
      </c>
      <c r="E9" s="1047">
        <v>0.46439999999999998</v>
      </c>
      <c r="F9" s="1047">
        <v>0.30680000000000002</v>
      </c>
      <c r="G9" s="1047">
        <v>0.22819999999999999</v>
      </c>
      <c r="H9" s="1047">
        <v>0.19539999999999999</v>
      </c>
      <c r="I9" s="1047">
        <v>0.27629999999999999</v>
      </c>
      <c r="J9" s="1047">
        <v>0.24329999999999999</v>
      </c>
      <c r="K9" s="1047">
        <v>0.22559999999999999</v>
      </c>
      <c r="L9" s="1047">
        <v>0.3846</v>
      </c>
      <c r="M9" s="1047">
        <v>0.24510000000000001</v>
      </c>
      <c r="N9" s="1047">
        <v>0.22389999999999999</v>
      </c>
      <c r="O9" s="1047">
        <v>0.14680000000000001</v>
      </c>
    </row>
    <row r="10" spans="1:15" s="859" customFormat="1" ht="39.75" customHeight="1" thickTop="1">
      <c r="A10" s="140" t="s">
        <v>680</v>
      </c>
      <c r="B10" s="840">
        <v>373073487.31999999</v>
      </c>
      <c r="C10" s="840">
        <v>225924789.68000001</v>
      </c>
      <c r="D10" s="840">
        <v>154658702.74000001</v>
      </c>
      <c r="E10" s="840">
        <v>45558854.82</v>
      </c>
      <c r="F10" s="840">
        <v>36999103.649999999</v>
      </c>
      <c r="G10" s="840">
        <v>41147268.82</v>
      </c>
      <c r="H10" s="840">
        <v>16942195.48</v>
      </c>
      <c r="I10" s="840">
        <v>24583488.460000001</v>
      </c>
      <c r="J10" s="840">
        <v>11147420.960000001</v>
      </c>
      <c r="K10" s="840">
        <v>12812409.539999999</v>
      </c>
      <c r="L10" s="840">
        <v>13591402.59</v>
      </c>
      <c r="M10" s="840">
        <v>8744633.8900000006</v>
      </c>
      <c r="N10" s="840">
        <v>28580780.68</v>
      </c>
      <c r="O10" s="840">
        <v>21119710.120000001</v>
      </c>
    </row>
    <row r="11" spans="1:15" s="859" customFormat="1" ht="39.75" customHeight="1">
      <c r="A11" s="140" t="s">
        <v>681</v>
      </c>
      <c r="B11" s="840">
        <v>0</v>
      </c>
      <c r="C11" s="840">
        <v>0</v>
      </c>
      <c r="D11" s="840">
        <v>0</v>
      </c>
      <c r="E11" s="840">
        <v>0</v>
      </c>
      <c r="F11" s="840">
        <v>0</v>
      </c>
      <c r="G11" s="840">
        <v>0</v>
      </c>
      <c r="H11" s="840">
        <v>0</v>
      </c>
      <c r="I11" s="840">
        <v>0</v>
      </c>
      <c r="J11" s="840">
        <v>0</v>
      </c>
      <c r="K11" s="840">
        <v>0</v>
      </c>
      <c r="L11" s="840">
        <v>0</v>
      </c>
      <c r="M11" s="840">
        <v>0</v>
      </c>
      <c r="N11" s="840">
        <v>0</v>
      </c>
      <c r="O11" s="840">
        <v>0</v>
      </c>
    </row>
    <row r="12" spans="1:15" s="364" customFormat="1" ht="39.75" customHeight="1">
      <c r="A12" s="140" t="s">
        <v>682</v>
      </c>
      <c r="B12" s="840">
        <v>87749402.189999998</v>
      </c>
      <c r="C12" s="840">
        <v>72553351.819999993</v>
      </c>
      <c r="D12" s="840">
        <v>48367691.579999998</v>
      </c>
      <c r="E12" s="840">
        <v>15200679.15</v>
      </c>
      <c r="F12" s="840">
        <v>27852995.98</v>
      </c>
      <c r="G12" s="840">
        <v>16492963.890000001</v>
      </c>
      <c r="H12" s="840">
        <v>16271752.4</v>
      </c>
      <c r="I12" s="840">
        <v>32693453.739999998</v>
      </c>
      <c r="J12" s="840">
        <v>30817732.559999999</v>
      </c>
      <c r="K12" s="840">
        <v>14137806.99</v>
      </c>
      <c r="L12" s="840">
        <v>11854833.77</v>
      </c>
      <c r="M12" s="840">
        <v>1056898.07</v>
      </c>
      <c r="N12" s="840">
        <v>12043502.33</v>
      </c>
      <c r="O12" s="840">
        <v>10017134.109999999</v>
      </c>
    </row>
    <row r="13" spans="1:15" s="364" customFormat="1" ht="39.75" customHeight="1">
      <c r="A13" s="140" t="s">
        <v>683</v>
      </c>
      <c r="B13" s="840">
        <v>148641981.80000001</v>
      </c>
      <c r="C13" s="840">
        <v>63486320.630000003</v>
      </c>
      <c r="D13" s="840">
        <v>51775074.979999997</v>
      </c>
      <c r="E13" s="840">
        <v>25338656.5</v>
      </c>
      <c r="F13" s="840">
        <v>78429105.5</v>
      </c>
      <c r="G13" s="840">
        <v>39466183.060000002</v>
      </c>
      <c r="H13" s="840">
        <v>21309290.760000002</v>
      </c>
      <c r="I13" s="840">
        <v>34760797.890000001</v>
      </c>
      <c r="J13" s="840">
        <v>9993079.7100000009</v>
      </c>
      <c r="K13" s="840">
        <v>6419650.6399999997</v>
      </c>
      <c r="L13" s="840">
        <v>17145271.43</v>
      </c>
      <c r="M13" s="840">
        <v>5745393.8799999999</v>
      </c>
      <c r="N13" s="840">
        <v>39296463.920000002</v>
      </c>
      <c r="O13" s="840">
        <v>11484900.880000001</v>
      </c>
    </row>
    <row r="14" spans="1:15" s="364" customFormat="1" ht="39.75" customHeight="1">
      <c r="A14" s="140" t="s">
        <v>684</v>
      </c>
      <c r="B14" s="840">
        <v>65033751.399999999</v>
      </c>
      <c r="C14" s="840">
        <v>65895256.43</v>
      </c>
      <c r="D14" s="840">
        <v>20394073.32</v>
      </c>
      <c r="E14" s="840">
        <v>0</v>
      </c>
      <c r="F14" s="840">
        <v>0</v>
      </c>
      <c r="G14" s="840">
        <v>0</v>
      </c>
      <c r="H14" s="840">
        <v>0</v>
      </c>
      <c r="I14" s="840">
        <v>12516224.810000001</v>
      </c>
      <c r="J14" s="840">
        <v>24225627.899999999</v>
      </c>
      <c r="K14" s="840">
        <v>3983370.89</v>
      </c>
      <c r="L14" s="840">
        <v>1242523.93</v>
      </c>
      <c r="M14" s="840">
        <v>0</v>
      </c>
      <c r="N14" s="840">
        <v>0</v>
      </c>
      <c r="O14" s="840">
        <v>3613322.02</v>
      </c>
    </row>
    <row r="15" spans="1:15" s="364" customFormat="1" ht="39.75" customHeight="1" thickBot="1">
      <c r="A15" s="140" t="s">
        <v>685</v>
      </c>
      <c r="B15" s="840">
        <v>1045814778.59</v>
      </c>
      <c r="C15" s="840">
        <v>573003630.39999998</v>
      </c>
      <c r="D15" s="840">
        <v>264905832.84999999</v>
      </c>
      <c r="E15" s="840">
        <v>51543937.299999997</v>
      </c>
      <c r="F15" s="840">
        <v>106123225.55</v>
      </c>
      <c r="G15" s="840">
        <v>260359680.86000001</v>
      </c>
      <c r="H15" s="840">
        <v>163951809.22</v>
      </c>
      <c r="I15" s="840">
        <v>120505736.63</v>
      </c>
      <c r="J15" s="840">
        <v>116245392.65000001</v>
      </c>
      <c r="K15" s="840">
        <v>98421854.310000002</v>
      </c>
      <c r="L15" s="840">
        <v>71608865.659999996</v>
      </c>
      <c r="M15" s="840">
        <v>48433593.479999997</v>
      </c>
      <c r="N15" s="840">
        <v>154359399.16</v>
      </c>
      <c r="O15" s="840">
        <v>97886652.790000007</v>
      </c>
    </row>
    <row r="16" spans="1:15" s="128" customFormat="1" ht="36.75" customHeight="1" thickTop="1" thickBot="1">
      <c r="A16" s="661" t="s">
        <v>686</v>
      </c>
      <c r="B16" s="795">
        <v>1720313401.3</v>
      </c>
      <c r="C16" s="795">
        <v>1000863348.96</v>
      </c>
      <c r="D16" s="795">
        <v>540101375.47000003</v>
      </c>
      <c r="E16" s="795">
        <v>137642127.77000001</v>
      </c>
      <c r="F16" s="795">
        <v>249404430.68000001</v>
      </c>
      <c r="G16" s="795">
        <v>357466096.63</v>
      </c>
      <c r="H16" s="795">
        <v>218475047.86000001</v>
      </c>
      <c r="I16" s="795">
        <v>225059701.53</v>
      </c>
      <c r="J16" s="795">
        <v>192429253.78</v>
      </c>
      <c r="K16" s="795">
        <v>135775092.37</v>
      </c>
      <c r="L16" s="795">
        <v>115442897.38</v>
      </c>
      <c r="M16" s="795">
        <v>63980519.32</v>
      </c>
      <c r="N16" s="795">
        <v>234280146.09</v>
      </c>
      <c r="O16" s="795">
        <v>144121719.91999999</v>
      </c>
    </row>
    <row r="17" spans="1:15" s="364" customFormat="1" ht="36.75" customHeight="1" thickTop="1">
      <c r="A17" s="140" t="s">
        <v>687</v>
      </c>
      <c r="B17" s="840">
        <v>1186460963.4779999</v>
      </c>
      <c r="C17" s="840">
        <v>668678903.40149999</v>
      </c>
      <c r="D17" s="840">
        <v>315762463.64600003</v>
      </c>
      <c r="E17" s="840">
        <v>67253401.379999995</v>
      </c>
      <c r="F17" s="840">
        <v>150908377.49599999</v>
      </c>
      <c r="G17" s="840">
        <v>283391365.16799998</v>
      </c>
      <c r="H17" s="840">
        <v>177860805.08000001</v>
      </c>
      <c r="I17" s="840">
        <v>153811994.9305</v>
      </c>
      <c r="J17" s="840">
        <v>145574699.942</v>
      </c>
      <c r="K17" s="840">
        <v>107446769.1955</v>
      </c>
      <c r="L17" s="840">
        <v>83484361.076499999</v>
      </c>
      <c r="M17" s="840">
        <v>51517670.034000002</v>
      </c>
      <c r="N17" s="840">
        <v>176416331.586</v>
      </c>
      <c r="O17" s="840">
        <v>108342521.567</v>
      </c>
    </row>
    <row r="18" spans="1:15" s="131" customFormat="1" ht="36.75" customHeight="1" thickBot="1">
      <c r="A18" s="130" t="s">
        <v>688</v>
      </c>
      <c r="B18" s="848">
        <v>0.68969999999999998</v>
      </c>
      <c r="C18" s="848">
        <v>0.66810000000000003</v>
      </c>
      <c r="D18" s="848">
        <v>0.58460000000000001</v>
      </c>
      <c r="E18" s="848">
        <v>0.48859999999999998</v>
      </c>
      <c r="F18" s="848">
        <v>0.60509999999999997</v>
      </c>
      <c r="G18" s="848">
        <v>0.79279999999999995</v>
      </c>
      <c r="H18" s="848">
        <v>0.81410000000000005</v>
      </c>
      <c r="I18" s="848">
        <v>0.68340000000000001</v>
      </c>
      <c r="J18" s="848">
        <v>0.75649999999999995</v>
      </c>
      <c r="K18" s="848">
        <v>0.79139999999999999</v>
      </c>
      <c r="L18" s="848">
        <v>0.72319999999999995</v>
      </c>
      <c r="M18" s="848">
        <v>0.80520000000000003</v>
      </c>
      <c r="N18" s="848">
        <v>0.753</v>
      </c>
      <c r="O18" s="848">
        <v>0.75170000000000003</v>
      </c>
    </row>
    <row r="19" spans="1:15" s="364" customFormat="1" ht="36.75" customHeight="1" thickTop="1" thickBot="1">
      <c r="A19" s="481" t="s">
        <v>689</v>
      </c>
      <c r="B19" s="841">
        <v>118646096.3478</v>
      </c>
      <c r="C19" s="841">
        <v>66867890.3402</v>
      </c>
      <c r="D19" s="841">
        <v>31576246.364599999</v>
      </c>
      <c r="E19" s="841">
        <v>6725340.1380000003</v>
      </c>
      <c r="F19" s="841">
        <v>15090837.749600001</v>
      </c>
      <c r="G19" s="841">
        <v>28339136.516800001</v>
      </c>
      <c r="H19" s="841">
        <v>17786080.508000001</v>
      </c>
      <c r="I19" s="841">
        <v>15381199.493100001</v>
      </c>
      <c r="J19" s="841">
        <v>14557469.994200001</v>
      </c>
      <c r="K19" s="841">
        <v>10744676.919600001</v>
      </c>
      <c r="L19" s="841">
        <v>8348436.1076999996</v>
      </c>
      <c r="M19" s="841">
        <v>5151767.0033999998</v>
      </c>
      <c r="N19" s="841">
        <v>17641633.158599999</v>
      </c>
      <c r="O19" s="841">
        <v>10834252.1567</v>
      </c>
    </row>
    <row r="20" spans="1:15" s="364" customFormat="1" ht="36.75" customHeight="1" thickTop="1">
      <c r="A20" s="140" t="s">
        <v>690</v>
      </c>
      <c r="B20" s="840">
        <v>182696958</v>
      </c>
      <c r="C20" s="840">
        <v>83710552</v>
      </c>
      <c r="D20" s="840">
        <v>65489219</v>
      </c>
      <c r="E20" s="840">
        <v>31062986</v>
      </c>
      <c r="F20" s="840">
        <v>43169128</v>
      </c>
      <c r="G20" s="840">
        <v>64665982</v>
      </c>
      <c r="H20" s="840">
        <v>33193720</v>
      </c>
      <c r="I20" s="840">
        <v>42002748</v>
      </c>
      <c r="J20" s="840">
        <v>35411510</v>
      </c>
      <c r="K20" s="840">
        <v>24243968</v>
      </c>
      <c r="L20" s="840">
        <v>29396274</v>
      </c>
      <c r="M20" s="840">
        <v>13021391</v>
      </c>
      <c r="N20" s="840">
        <v>32764654</v>
      </c>
      <c r="O20" s="840">
        <v>15706992</v>
      </c>
    </row>
    <row r="21" spans="1:15" s="364" customFormat="1" ht="36.75" customHeight="1">
      <c r="A21" s="140" t="s">
        <v>691</v>
      </c>
      <c r="B21" s="840">
        <v>0</v>
      </c>
      <c r="C21" s="840">
        <v>0</v>
      </c>
      <c r="D21" s="840">
        <v>0</v>
      </c>
      <c r="E21" s="840">
        <v>0</v>
      </c>
      <c r="F21" s="840">
        <v>0</v>
      </c>
      <c r="G21" s="840">
        <v>0</v>
      </c>
      <c r="H21" s="840">
        <v>0</v>
      </c>
      <c r="I21" s="840">
        <v>0</v>
      </c>
      <c r="J21" s="840">
        <v>0</v>
      </c>
      <c r="K21" s="840">
        <v>0</v>
      </c>
      <c r="L21" s="840">
        <v>0</v>
      </c>
      <c r="M21" s="840">
        <v>0</v>
      </c>
      <c r="N21" s="840">
        <v>0</v>
      </c>
      <c r="O21" s="840">
        <v>0</v>
      </c>
    </row>
    <row r="22" spans="1:15" s="364" customFormat="1" ht="36.75" customHeight="1">
      <c r="A22" s="215" t="s">
        <v>692</v>
      </c>
      <c r="B22" s="840">
        <v>0</v>
      </c>
      <c r="C22" s="840">
        <v>0</v>
      </c>
      <c r="D22" s="840">
        <v>0</v>
      </c>
      <c r="E22" s="840">
        <v>0</v>
      </c>
      <c r="F22" s="840">
        <v>0</v>
      </c>
      <c r="G22" s="840">
        <v>0</v>
      </c>
      <c r="H22" s="840">
        <v>0</v>
      </c>
      <c r="I22" s="840">
        <v>0</v>
      </c>
      <c r="J22" s="840">
        <v>0</v>
      </c>
      <c r="K22" s="840">
        <v>0</v>
      </c>
      <c r="L22" s="840">
        <v>0</v>
      </c>
      <c r="M22" s="840">
        <v>0</v>
      </c>
      <c r="N22" s="840">
        <v>0</v>
      </c>
      <c r="O22" s="840">
        <v>0</v>
      </c>
    </row>
    <row r="23" spans="1:15" s="364" customFormat="1" ht="36.75" customHeight="1" thickBot="1">
      <c r="A23" s="140" t="s">
        <v>693</v>
      </c>
      <c r="B23" s="840">
        <v>0</v>
      </c>
      <c r="C23" s="840">
        <v>16</v>
      </c>
      <c r="D23" s="840">
        <v>62276</v>
      </c>
      <c r="E23" s="840">
        <v>232477</v>
      </c>
      <c r="F23" s="840">
        <v>0</v>
      </c>
      <c r="G23" s="840">
        <v>0</v>
      </c>
      <c r="H23" s="840">
        <v>0</v>
      </c>
      <c r="I23" s="840">
        <v>0</v>
      </c>
      <c r="J23" s="840">
        <v>0</v>
      </c>
      <c r="K23" s="840">
        <v>0</v>
      </c>
      <c r="L23" s="840">
        <v>0</v>
      </c>
      <c r="M23" s="840">
        <v>738052</v>
      </c>
      <c r="N23" s="840">
        <v>0</v>
      </c>
      <c r="O23" s="840">
        <v>0</v>
      </c>
    </row>
    <row r="24" spans="1:15" s="364" customFormat="1" ht="36.75" customHeight="1" thickTop="1" thickBot="1">
      <c r="A24" s="481" t="s">
        <v>694</v>
      </c>
      <c r="B24" s="841">
        <v>182696958</v>
      </c>
      <c r="C24" s="841">
        <v>83710536</v>
      </c>
      <c r="D24" s="841">
        <v>65426943</v>
      </c>
      <c r="E24" s="841">
        <v>30830509</v>
      </c>
      <c r="F24" s="841">
        <v>43169128</v>
      </c>
      <c r="G24" s="841">
        <v>64665982</v>
      </c>
      <c r="H24" s="841">
        <v>33193720</v>
      </c>
      <c r="I24" s="841">
        <v>42002748</v>
      </c>
      <c r="J24" s="841">
        <v>35411510</v>
      </c>
      <c r="K24" s="841">
        <v>24243968</v>
      </c>
      <c r="L24" s="841">
        <v>29396274</v>
      </c>
      <c r="M24" s="841">
        <v>12283339</v>
      </c>
      <c r="N24" s="841">
        <v>32764654</v>
      </c>
      <c r="O24" s="841">
        <v>15706992</v>
      </c>
    </row>
    <row r="25" spans="1:15" s="364" customFormat="1" ht="36.75" customHeight="1" thickTop="1">
      <c r="A25" s="140" t="s">
        <v>695</v>
      </c>
      <c r="B25" s="840">
        <v>0</v>
      </c>
      <c r="C25" s="840">
        <v>0</v>
      </c>
      <c r="D25" s="840">
        <v>0</v>
      </c>
      <c r="E25" s="840">
        <v>0</v>
      </c>
      <c r="F25" s="840">
        <v>0</v>
      </c>
      <c r="G25" s="840">
        <v>0</v>
      </c>
      <c r="H25" s="840">
        <v>0</v>
      </c>
      <c r="I25" s="840">
        <v>0</v>
      </c>
      <c r="J25" s="840">
        <v>0</v>
      </c>
      <c r="K25" s="840">
        <v>0</v>
      </c>
      <c r="L25" s="840">
        <v>0</v>
      </c>
      <c r="M25" s="840">
        <v>0</v>
      </c>
      <c r="N25" s="840">
        <v>0</v>
      </c>
      <c r="O25" s="840">
        <v>0</v>
      </c>
    </row>
    <row r="26" spans="1:15" s="364" customFormat="1" ht="36.75" customHeight="1">
      <c r="A26" s="140" t="s">
        <v>696</v>
      </c>
      <c r="B26" s="840">
        <v>0</v>
      </c>
      <c r="C26" s="840">
        <v>0</v>
      </c>
      <c r="D26" s="840">
        <v>0</v>
      </c>
      <c r="E26" s="840">
        <v>0</v>
      </c>
      <c r="F26" s="840">
        <v>0</v>
      </c>
      <c r="G26" s="840">
        <v>0</v>
      </c>
      <c r="H26" s="840">
        <v>0</v>
      </c>
      <c r="I26" s="840">
        <v>0</v>
      </c>
      <c r="J26" s="840">
        <v>0</v>
      </c>
      <c r="K26" s="840">
        <v>0</v>
      </c>
      <c r="L26" s="840">
        <v>0</v>
      </c>
      <c r="M26" s="840">
        <v>0</v>
      </c>
      <c r="N26" s="840">
        <v>0</v>
      </c>
      <c r="O26" s="840">
        <v>0</v>
      </c>
    </row>
    <row r="27" spans="1:15" s="365" customFormat="1" ht="36.75" customHeight="1">
      <c r="A27" s="140" t="s">
        <v>697</v>
      </c>
      <c r="B27" s="840">
        <v>0</v>
      </c>
      <c r="C27" s="840">
        <v>0</v>
      </c>
      <c r="D27" s="840">
        <v>0</v>
      </c>
      <c r="E27" s="840">
        <v>0</v>
      </c>
      <c r="F27" s="840">
        <v>0</v>
      </c>
      <c r="G27" s="840">
        <v>0</v>
      </c>
      <c r="H27" s="840">
        <v>0</v>
      </c>
      <c r="I27" s="840">
        <v>0</v>
      </c>
      <c r="J27" s="840">
        <v>0</v>
      </c>
      <c r="K27" s="840">
        <v>0</v>
      </c>
      <c r="L27" s="840">
        <v>0</v>
      </c>
      <c r="M27" s="840">
        <v>0</v>
      </c>
      <c r="N27" s="840">
        <v>0</v>
      </c>
      <c r="O27" s="840">
        <v>0</v>
      </c>
    </row>
    <row r="28" spans="1:15" s="364" customFormat="1" ht="36.75" customHeight="1">
      <c r="A28" s="140" t="s">
        <v>698</v>
      </c>
      <c r="B28" s="840">
        <v>0</v>
      </c>
      <c r="C28" s="840">
        <v>0</v>
      </c>
      <c r="D28" s="840">
        <v>0</v>
      </c>
      <c r="E28" s="840">
        <v>0</v>
      </c>
      <c r="F28" s="840">
        <v>0</v>
      </c>
      <c r="G28" s="840">
        <v>0</v>
      </c>
      <c r="H28" s="840">
        <v>0</v>
      </c>
      <c r="I28" s="840">
        <v>0</v>
      </c>
      <c r="J28" s="840">
        <v>0</v>
      </c>
      <c r="K28" s="840">
        <v>0</v>
      </c>
      <c r="L28" s="840">
        <v>0</v>
      </c>
      <c r="M28" s="840">
        <v>0</v>
      </c>
      <c r="N28" s="840">
        <v>0</v>
      </c>
      <c r="O28" s="840">
        <v>0</v>
      </c>
    </row>
    <row r="29" spans="1:15" s="338" customFormat="1" ht="36.75" customHeight="1">
      <c r="A29" s="215" t="s">
        <v>699</v>
      </c>
      <c r="B29" s="840">
        <v>34543919</v>
      </c>
      <c r="C29" s="840">
        <v>2828280</v>
      </c>
      <c r="D29" s="840">
        <v>6318982</v>
      </c>
      <c r="E29" s="840">
        <v>400000</v>
      </c>
      <c r="F29" s="840">
        <v>3131986</v>
      </c>
      <c r="G29" s="840">
        <v>10413</v>
      </c>
      <c r="H29" s="840">
        <v>1560776</v>
      </c>
      <c r="I29" s="840">
        <v>497274</v>
      </c>
      <c r="J29" s="840">
        <v>0</v>
      </c>
      <c r="K29" s="840">
        <v>0</v>
      </c>
      <c r="L29" s="840">
        <v>2711608</v>
      </c>
      <c r="M29" s="840">
        <v>346037</v>
      </c>
      <c r="N29" s="840">
        <v>6740430</v>
      </c>
      <c r="O29" s="840">
        <v>200000</v>
      </c>
    </row>
    <row r="30" spans="1:15" s="366" customFormat="1" ht="36.75" customHeight="1" thickBot="1">
      <c r="A30" s="215" t="s">
        <v>700</v>
      </c>
      <c r="B30" s="840">
        <v>0</v>
      </c>
      <c r="C30" s="840">
        <v>0</v>
      </c>
      <c r="D30" s="840">
        <v>0</v>
      </c>
      <c r="E30" s="840">
        <v>0</v>
      </c>
      <c r="F30" s="840">
        <v>0</v>
      </c>
      <c r="G30" s="840">
        <v>0</v>
      </c>
      <c r="H30" s="840">
        <v>0</v>
      </c>
      <c r="I30" s="840">
        <v>0</v>
      </c>
      <c r="J30" s="840">
        <v>0</v>
      </c>
      <c r="K30" s="840">
        <v>0</v>
      </c>
      <c r="L30" s="840">
        <v>0</v>
      </c>
      <c r="M30" s="840">
        <v>0</v>
      </c>
      <c r="N30" s="840">
        <v>0</v>
      </c>
      <c r="O30" s="840">
        <v>0</v>
      </c>
    </row>
    <row r="31" spans="1:15" s="338" customFormat="1" ht="36.75" customHeight="1" thickTop="1" thickBot="1">
      <c r="A31" s="237" t="s">
        <v>701</v>
      </c>
      <c r="B31" s="841">
        <v>34543919</v>
      </c>
      <c r="C31" s="841">
        <v>2828280</v>
      </c>
      <c r="D31" s="841">
        <v>6318982</v>
      </c>
      <c r="E31" s="841">
        <v>400000</v>
      </c>
      <c r="F31" s="841">
        <v>3131986</v>
      </c>
      <c r="G31" s="841">
        <v>10413</v>
      </c>
      <c r="H31" s="841">
        <v>1560776</v>
      </c>
      <c r="I31" s="841">
        <v>497274</v>
      </c>
      <c r="J31" s="841">
        <v>0</v>
      </c>
      <c r="K31" s="841">
        <v>0</v>
      </c>
      <c r="L31" s="841">
        <v>2711608</v>
      </c>
      <c r="M31" s="841">
        <v>346037</v>
      </c>
      <c r="N31" s="841">
        <v>6740430</v>
      </c>
      <c r="O31" s="841">
        <v>200000</v>
      </c>
    </row>
    <row r="32" spans="1:15" s="191" customFormat="1" ht="36.75" customHeight="1" thickTop="1">
      <c r="A32" s="215" t="s">
        <v>702</v>
      </c>
      <c r="B32" s="840">
        <v>0</v>
      </c>
      <c r="C32" s="840">
        <v>0</v>
      </c>
      <c r="D32" s="840">
        <v>0</v>
      </c>
      <c r="E32" s="840">
        <v>0</v>
      </c>
      <c r="F32" s="840">
        <v>0</v>
      </c>
      <c r="G32" s="840">
        <v>0</v>
      </c>
      <c r="H32" s="840">
        <v>0</v>
      </c>
      <c r="I32" s="840">
        <v>0</v>
      </c>
      <c r="J32" s="840">
        <v>0</v>
      </c>
      <c r="K32" s="840">
        <v>0</v>
      </c>
      <c r="L32" s="840">
        <v>0</v>
      </c>
      <c r="M32" s="840">
        <v>0</v>
      </c>
      <c r="N32" s="840">
        <v>0</v>
      </c>
      <c r="O32" s="840">
        <v>0</v>
      </c>
    </row>
    <row r="33" spans="1:15" s="364" customFormat="1" ht="36.75" customHeight="1" thickBot="1">
      <c r="A33" s="215" t="s">
        <v>703</v>
      </c>
      <c r="B33" s="840">
        <v>0</v>
      </c>
      <c r="C33" s="840">
        <v>0</v>
      </c>
      <c r="D33" s="840">
        <v>0</v>
      </c>
      <c r="E33" s="840">
        <v>0</v>
      </c>
      <c r="F33" s="840">
        <v>0</v>
      </c>
      <c r="G33" s="840">
        <v>0</v>
      </c>
      <c r="H33" s="840">
        <v>0</v>
      </c>
      <c r="I33" s="840">
        <v>0</v>
      </c>
      <c r="J33" s="840">
        <v>0</v>
      </c>
      <c r="K33" s="840">
        <v>0</v>
      </c>
      <c r="L33" s="840">
        <v>0</v>
      </c>
      <c r="M33" s="840">
        <v>0</v>
      </c>
      <c r="N33" s="840">
        <v>0</v>
      </c>
      <c r="O33" s="840">
        <v>0</v>
      </c>
    </row>
    <row r="34" spans="1:15" s="364" customFormat="1" ht="36.75" customHeight="1" thickTop="1" thickBot="1">
      <c r="A34" s="481" t="s">
        <v>1337</v>
      </c>
      <c r="B34" s="841">
        <v>217240877</v>
      </c>
      <c r="C34" s="841">
        <v>86538816</v>
      </c>
      <c r="D34" s="841">
        <v>71745925</v>
      </c>
      <c r="E34" s="841">
        <v>31230509</v>
      </c>
      <c r="F34" s="841">
        <v>46301114</v>
      </c>
      <c r="G34" s="841">
        <v>64676395</v>
      </c>
      <c r="H34" s="841">
        <v>34754496</v>
      </c>
      <c r="I34" s="841">
        <v>42500022</v>
      </c>
      <c r="J34" s="841">
        <v>35411510</v>
      </c>
      <c r="K34" s="841">
        <v>24243968</v>
      </c>
      <c r="L34" s="841">
        <v>32107882</v>
      </c>
      <c r="M34" s="841">
        <v>12629376</v>
      </c>
      <c r="N34" s="841">
        <v>39505084</v>
      </c>
      <c r="O34" s="841">
        <v>15906992</v>
      </c>
    </row>
    <row r="35" spans="1:15" s="859" customFormat="1" ht="41.25" customHeight="1" thickTop="1">
      <c r="A35" s="140" t="s">
        <v>705</v>
      </c>
      <c r="B35" s="840">
        <v>98594780.652199998</v>
      </c>
      <c r="C35" s="840">
        <v>19670925.659899998</v>
      </c>
      <c r="D35" s="840">
        <v>40169678.635399997</v>
      </c>
      <c r="E35" s="840">
        <v>24505168.862</v>
      </c>
      <c r="F35" s="840">
        <v>31210276.250399999</v>
      </c>
      <c r="G35" s="840">
        <v>36337258.483199999</v>
      </c>
      <c r="H35" s="840">
        <v>16968415.491999999</v>
      </c>
      <c r="I35" s="840">
        <v>27118822.506999999</v>
      </c>
      <c r="J35" s="840">
        <v>20854040.005800001</v>
      </c>
      <c r="K35" s="840">
        <v>13499291.080499999</v>
      </c>
      <c r="L35" s="840">
        <v>23759445.8924</v>
      </c>
      <c r="M35" s="840">
        <v>7477608.9966000002</v>
      </c>
      <c r="N35" s="840">
        <v>21863450.841400001</v>
      </c>
      <c r="O35" s="840">
        <v>5072739.8432999998</v>
      </c>
    </row>
    <row r="36" spans="1:15" s="371" customFormat="1" ht="41.25" customHeight="1">
      <c r="A36" s="238" t="s">
        <v>706</v>
      </c>
      <c r="B36" s="1048">
        <v>0.29260000000000003</v>
      </c>
      <c r="C36" s="1048">
        <v>0.28689999999999999</v>
      </c>
      <c r="D36" s="1048">
        <v>0.23599999999999999</v>
      </c>
      <c r="E36" s="1048">
        <v>0.1169</v>
      </c>
      <c r="F36" s="1048">
        <v>0.1293</v>
      </c>
      <c r="G36" s="1048">
        <v>7.3999999999999996E-2</v>
      </c>
      <c r="H36" s="1048">
        <v>0.1027</v>
      </c>
      <c r="I36" s="1048">
        <v>5.2900000000000003E-2</v>
      </c>
      <c r="J36" s="1048">
        <v>7.4099999999999999E-2</v>
      </c>
      <c r="K36" s="1048">
        <v>0.1018</v>
      </c>
      <c r="L36" s="1048">
        <v>0.1154</v>
      </c>
      <c r="M36" s="1048">
        <v>0.18820000000000001</v>
      </c>
      <c r="N36" s="1048">
        <v>0.125</v>
      </c>
      <c r="O36" s="1048">
        <v>0.12130000000000001</v>
      </c>
    </row>
    <row r="37" spans="1:15" s="859" customFormat="1" ht="6" customHeight="1" thickBot="1">
      <c r="A37" s="471"/>
      <c r="B37" s="386"/>
      <c r="C37" s="386"/>
      <c r="D37" s="386"/>
      <c r="E37" s="386"/>
      <c r="F37" s="386"/>
      <c r="G37" s="386"/>
      <c r="H37" s="386"/>
      <c r="I37" s="386"/>
      <c r="J37" s="386"/>
      <c r="K37" s="386"/>
      <c r="L37" s="386"/>
      <c r="M37" s="386"/>
      <c r="N37" s="386"/>
      <c r="O37" s="386"/>
    </row>
    <row r="38" spans="1:15" s="859" customFormat="1" ht="28.5" customHeight="1" thickTop="1">
      <c r="A38" s="482" t="s">
        <v>707</v>
      </c>
      <c r="B38" s="56"/>
      <c r="C38" s="56"/>
      <c r="D38" s="56"/>
      <c r="E38" s="56"/>
      <c r="F38" s="56"/>
      <c r="G38" s="56"/>
      <c r="H38" s="56"/>
      <c r="I38" s="56"/>
      <c r="J38" s="56"/>
      <c r="K38" s="475"/>
      <c r="L38" s="56"/>
      <c r="M38" s="56"/>
      <c r="N38" s="56"/>
      <c r="O38" s="56"/>
    </row>
    <row r="39" spans="1:15" s="859" customFormat="1" ht="15.75">
      <c r="A39" s="482"/>
      <c r="B39" s="56"/>
      <c r="C39" s="56"/>
      <c r="D39" s="56"/>
      <c r="E39" s="56"/>
      <c r="F39" s="56"/>
      <c r="G39" s="56"/>
      <c r="H39" s="56"/>
      <c r="I39" s="56"/>
      <c r="J39" s="56"/>
      <c r="K39" s="475"/>
      <c r="L39" s="56"/>
      <c r="M39" s="56"/>
      <c r="N39" s="56"/>
      <c r="O39" s="56"/>
    </row>
    <row r="40" spans="1:15" s="859" customFormat="1">
      <c r="A40" s="468"/>
      <c r="B40" s="56"/>
      <c r="C40" s="56"/>
      <c r="D40" s="56"/>
      <c r="E40" s="56"/>
      <c r="F40" s="56"/>
      <c r="G40" s="56"/>
      <c r="H40" s="56"/>
      <c r="I40" s="56"/>
      <c r="J40" s="56"/>
      <c r="K40" s="475"/>
      <c r="L40" s="56"/>
      <c r="M40" s="56"/>
      <c r="N40" s="56"/>
      <c r="O40" s="56"/>
    </row>
    <row r="41" spans="1:15" s="859" customFormat="1">
      <c r="A41" s="468"/>
      <c r="B41" s="56"/>
      <c r="C41" s="56"/>
      <c r="D41" s="56"/>
      <c r="E41" s="56"/>
      <c r="F41" s="56"/>
      <c r="G41" s="56"/>
      <c r="H41" s="56"/>
      <c r="I41" s="56"/>
      <c r="J41" s="56"/>
      <c r="K41" s="475"/>
      <c r="L41" s="56"/>
      <c r="M41" s="56"/>
      <c r="N41" s="56"/>
      <c r="O41" s="56"/>
    </row>
    <row r="42" spans="1:15" s="859" customFormat="1">
      <c r="A42" s="468"/>
      <c r="B42" s="479"/>
      <c r="C42" s="479"/>
      <c r="D42" s="479"/>
      <c r="E42" s="479"/>
      <c r="F42" s="479"/>
      <c r="G42" s="479"/>
      <c r="H42" s="479"/>
      <c r="I42" s="479"/>
      <c r="J42" s="479"/>
      <c r="K42" s="479"/>
      <c r="L42" s="479"/>
      <c r="M42" s="479"/>
      <c r="N42" s="479"/>
      <c r="O42" s="479"/>
    </row>
    <row r="43" spans="1:15" s="859" customFormat="1">
      <c r="A43" s="468"/>
      <c r="B43" s="479"/>
      <c r="C43" s="479"/>
      <c r="D43" s="479"/>
      <c r="E43" s="479"/>
      <c r="F43" s="479"/>
      <c r="G43" s="479"/>
      <c r="H43" s="479"/>
      <c r="I43" s="479"/>
      <c r="J43" s="479"/>
      <c r="K43" s="479"/>
      <c r="L43" s="479"/>
      <c r="M43" s="479"/>
      <c r="N43" s="479"/>
      <c r="O43" s="479"/>
    </row>
    <row r="44" spans="1:15" s="859" customFormat="1">
      <c r="A44" s="468"/>
      <c r="B44" s="56"/>
      <c r="C44" s="56"/>
      <c r="D44" s="56"/>
      <c r="E44" s="56"/>
      <c r="F44" s="56"/>
      <c r="G44" s="56"/>
      <c r="H44" s="56"/>
      <c r="I44" s="56"/>
      <c r="J44" s="56"/>
      <c r="K44" s="475"/>
      <c r="L44" s="56"/>
      <c r="M44" s="56"/>
      <c r="N44" s="56"/>
      <c r="O44" s="56"/>
    </row>
    <row r="45" spans="1:15" s="859" customFormat="1">
      <c r="A45" s="468"/>
      <c r="B45" s="56"/>
      <c r="C45" s="56"/>
      <c r="D45" s="56"/>
      <c r="E45" s="56"/>
      <c r="F45" s="56"/>
      <c r="G45" s="56"/>
      <c r="H45" s="56"/>
      <c r="I45" s="56"/>
      <c r="J45" s="56"/>
      <c r="K45" s="475"/>
      <c r="L45" s="56"/>
      <c r="M45" s="56"/>
      <c r="N45" s="56"/>
      <c r="O45" s="56"/>
    </row>
    <row r="46" spans="1:15" s="859" customFormat="1">
      <c r="A46" s="468"/>
      <c r="B46" s="56"/>
      <c r="C46" s="56"/>
      <c r="D46" s="56"/>
      <c r="E46" s="56"/>
      <c r="F46" s="56"/>
      <c r="G46" s="56"/>
      <c r="H46" s="56"/>
      <c r="I46" s="56"/>
      <c r="J46" s="56"/>
      <c r="K46" s="475"/>
      <c r="L46" s="56"/>
      <c r="M46" s="56"/>
      <c r="N46" s="56"/>
      <c r="O46" s="56"/>
    </row>
    <row r="47" spans="1:15" s="859" customFormat="1">
      <c r="A47" s="468"/>
      <c r="B47" s="56"/>
      <c r="C47" s="56"/>
      <c r="D47" s="56"/>
      <c r="E47" s="56"/>
      <c r="F47" s="56"/>
      <c r="G47" s="56"/>
      <c r="H47" s="56"/>
      <c r="I47" s="56"/>
      <c r="J47" s="56"/>
      <c r="K47" s="475"/>
      <c r="L47" s="56"/>
      <c r="M47" s="56"/>
      <c r="N47" s="56"/>
      <c r="O47" s="56"/>
    </row>
    <row r="48" spans="1:15" s="859" customFormat="1">
      <c r="A48" s="468"/>
      <c r="B48" s="56"/>
      <c r="C48" s="56"/>
      <c r="D48" s="56"/>
      <c r="E48" s="56"/>
      <c r="F48" s="56"/>
      <c r="G48" s="56"/>
      <c r="H48" s="56"/>
      <c r="I48" s="56"/>
      <c r="J48" s="56"/>
      <c r="K48" s="475"/>
      <c r="L48" s="56"/>
      <c r="M48" s="56"/>
      <c r="N48" s="56"/>
      <c r="O48" s="56"/>
    </row>
    <row r="49" spans="1:15" s="859" customFormat="1">
      <c r="A49" s="468"/>
      <c r="B49" s="56"/>
      <c r="C49" s="56"/>
      <c r="D49" s="56"/>
      <c r="E49" s="56"/>
      <c r="F49" s="56"/>
      <c r="G49" s="56"/>
      <c r="H49" s="56"/>
      <c r="I49" s="56"/>
      <c r="J49" s="56"/>
      <c r="K49" s="475"/>
      <c r="L49" s="56"/>
      <c r="M49" s="56"/>
      <c r="N49" s="56"/>
      <c r="O49" s="56"/>
    </row>
    <row r="50" spans="1:15" s="859" customFormat="1">
      <c r="A50" s="468"/>
      <c r="B50" s="56"/>
      <c r="C50" s="56"/>
      <c r="D50" s="56"/>
      <c r="E50" s="56"/>
      <c r="F50" s="56"/>
      <c r="G50" s="56"/>
      <c r="H50" s="56"/>
      <c r="I50" s="56"/>
      <c r="J50" s="56"/>
      <c r="K50" s="475"/>
      <c r="L50" s="56"/>
      <c r="M50" s="56"/>
      <c r="N50" s="56"/>
      <c r="O50" s="56"/>
    </row>
    <row r="51" spans="1:15" s="859" customFormat="1">
      <c r="A51" s="468"/>
      <c r="B51" s="56"/>
      <c r="C51" s="56"/>
      <c r="D51" s="56"/>
      <c r="E51" s="56"/>
      <c r="F51" s="56"/>
      <c r="G51" s="56"/>
      <c r="H51" s="56"/>
      <c r="I51" s="56"/>
      <c r="J51" s="56"/>
      <c r="K51" s="475"/>
      <c r="L51" s="56"/>
      <c r="M51" s="56"/>
      <c r="N51" s="56"/>
      <c r="O51" s="56"/>
    </row>
    <row r="52" spans="1:15" s="859" customFormat="1">
      <c r="A52" s="468"/>
      <c r="B52" s="56"/>
      <c r="C52" s="56"/>
      <c r="D52" s="56"/>
      <c r="E52" s="56"/>
      <c r="F52" s="56"/>
      <c r="G52" s="56"/>
      <c r="H52" s="56"/>
      <c r="I52" s="56"/>
      <c r="J52" s="56"/>
      <c r="K52" s="475"/>
      <c r="L52" s="56"/>
      <c r="M52" s="56"/>
      <c r="N52" s="56"/>
      <c r="O52" s="56"/>
    </row>
    <row r="53" spans="1:15" s="859" customFormat="1">
      <c r="A53" s="468"/>
      <c r="B53" s="56"/>
      <c r="C53" s="56"/>
      <c r="D53" s="56"/>
      <c r="E53" s="56"/>
      <c r="F53" s="56"/>
      <c r="G53" s="56"/>
      <c r="H53" s="56"/>
      <c r="I53" s="56"/>
      <c r="J53" s="56"/>
      <c r="K53" s="475"/>
      <c r="L53" s="56"/>
      <c r="M53" s="56"/>
      <c r="N53" s="56"/>
      <c r="O53" s="56"/>
    </row>
    <row r="54" spans="1:15" s="859" customFormat="1">
      <c r="A54" s="468"/>
      <c r="B54" s="56"/>
      <c r="C54" s="56"/>
      <c r="D54" s="56"/>
      <c r="E54" s="56"/>
      <c r="F54" s="56"/>
      <c r="G54" s="56"/>
      <c r="H54" s="56"/>
      <c r="I54" s="56"/>
      <c r="J54" s="56"/>
      <c r="K54" s="475"/>
      <c r="L54" s="56"/>
      <c r="M54" s="56"/>
      <c r="N54" s="56"/>
      <c r="O54" s="56"/>
    </row>
    <row r="55" spans="1:15" s="859" customFormat="1">
      <c r="A55" s="468"/>
      <c r="B55" s="56"/>
      <c r="C55" s="56"/>
      <c r="D55" s="56"/>
      <c r="E55" s="56"/>
      <c r="F55" s="56"/>
      <c r="G55" s="56"/>
      <c r="H55" s="56"/>
      <c r="I55" s="56"/>
      <c r="J55" s="56"/>
      <c r="K55" s="475"/>
      <c r="L55" s="56"/>
      <c r="M55" s="56"/>
      <c r="N55" s="56"/>
      <c r="O55" s="56"/>
    </row>
    <row r="56" spans="1:15" s="859" customFormat="1">
      <c r="A56" s="468"/>
      <c r="B56" s="56"/>
      <c r="C56" s="56"/>
      <c r="D56" s="56"/>
      <c r="E56" s="56"/>
      <c r="F56" s="56"/>
      <c r="G56" s="56"/>
      <c r="H56" s="56"/>
      <c r="I56" s="56"/>
      <c r="J56" s="56"/>
      <c r="K56" s="475"/>
      <c r="L56" s="56"/>
      <c r="M56" s="56"/>
      <c r="N56" s="56"/>
      <c r="O56" s="56"/>
    </row>
    <row r="57" spans="1:15" s="859" customFormat="1">
      <c r="A57" s="468"/>
      <c r="B57" s="56"/>
      <c r="C57" s="56"/>
      <c r="D57" s="56"/>
      <c r="E57" s="56"/>
      <c r="F57" s="56"/>
      <c r="G57" s="56"/>
      <c r="H57" s="56"/>
      <c r="I57" s="56"/>
      <c r="J57" s="56"/>
      <c r="K57" s="475"/>
      <c r="L57" s="56"/>
      <c r="M57" s="56"/>
      <c r="N57" s="56"/>
      <c r="O57" s="56"/>
    </row>
    <row r="58" spans="1:15" s="859" customFormat="1">
      <c r="A58" s="468"/>
      <c r="B58" s="56"/>
      <c r="C58" s="56"/>
      <c r="D58" s="56"/>
      <c r="E58" s="56"/>
      <c r="F58" s="56"/>
      <c r="G58" s="56"/>
      <c r="H58" s="56"/>
      <c r="I58" s="56"/>
      <c r="J58" s="56"/>
      <c r="K58" s="475"/>
      <c r="L58" s="56"/>
      <c r="M58" s="56"/>
      <c r="N58" s="56"/>
      <c r="O58" s="56"/>
    </row>
    <row r="59" spans="1:15" s="859" customFormat="1">
      <c r="A59" s="468"/>
      <c r="B59" s="56"/>
      <c r="C59" s="56"/>
      <c r="D59" s="56"/>
      <c r="E59" s="56"/>
      <c r="F59" s="56"/>
      <c r="G59" s="56"/>
      <c r="H59" s="56"/>
      <c r="I59" s="56"/>
      <c r="J59" s="56"/>
      <c r="K59" s="475"/>
      <c r="L59" s="56"/>
      <c r="M59" s="56"/>
      <c r="N59" s="56"/>
      <c r="O59" s="56"/>
    </row>
    <row r="60" spans="1:15" s="859" customFormat="1">
      <c r="A60" s="468"/>
      <c r="B60" s="56"/>
      <c r="C60" s="56"/>
      <c r="D60" s="56"/>
      <c r="E60" s="56"/>
      <c r="F60" s="56"/>
      <c r="G60" s="56"/>
      <c r="H60" s="56"/>
      <c r="I60" s="56"/>
      <c r="J60" s="56"/>
      <c r="K60" s="475"/>
      <c r="L60" s="56"/>
      <c r="M60" s="56"/>
      <c r="N60" s="56"/>
      <c r="O60" s="56"/>
    </row>
    <row r="61" spans="1:15" s="859" customFormat="1">
      <c r="A61" s="468"/>
      <c r="B61" s="56"/>
      <c r="C61" s="56"/>
      <c r="D61" s="56"/>
      <c r="E61" s="56"/>
      <c r="F61" s="56"/>
      <c r="G61" s="56"/>
      <c r="H61" s="56"/>
      <c r="I61" s="56"/>
      <c r="J61" s="56"/>
      <c r="K61" s="475"/>
      <c r="L61" s="56"/>
      <c r="M61" s="56"/>
      <c r="N61" s="56"/>
      <c r="O61" s="56"/>
    </row>
    <row r="62" spans="1:15" s="859" customFormat="1">
      <c r="A62" s="468"/>
      <c r="B62" s="56"/>
      <c r="C62" s="56"/>
      <c r="D62" s="56"/>
      <c r="E62" s="56"/>
      <c r="F62" s="56"/>
      <c r="G62" s="56"/>
      <c r="H62" s="56"/>
      <c r="I62" s="56"/>
      <c r="J62" s="56"/>
      <c r="K62" s="475"/>
      <c r="L62" s="56"/>
      <c r="M62" s="56"/>
      <c r="N62" s="56"/>
      <c r="O62" s="56"/>
    </row>
    <row r="63" spans="1:15" s="859" customFormat="1">
      <c r="A63" s="468"/>
      <c r="B63" s="56"/>
      <c r="C63" s="56"/>
      <c r="D63" s="56"/>
      <c r="E63" s="56"/>
      <c r="F63" s="56"/>
      <c r="G63" s="56"/>
      <c r="H63" s="56"/>
      <c r="I63" s="56"/>
      <c r="J63" s="56"/>
      <c r="K63" s="475"/>
      <c r="L63" s="56"/>
      <c r="M63" s="56"/>
      <c r="N63" s="56"/>
      <c r="O63" s="56"/>
    </row>
    <row r="64" spans="1:15" s="859" customFormat="1">
      <c r="A64" s="468"/>
      <c r="B64" s="56"/>
      <c r="C64" s="56"/>
      <c r="D64" s="56"/>
      <c r="E64" s="56"/>
      <c r="F64" s="56"/>
      <c r="G64" s="56"/>
      <c r="H64" s="56"/>
      <c r="I64" s="56"/>
      <c r="J64" s="56"/>
      <c r="K64" s="475"/>
      <c r="L64" s="56"/>
      <c r="M64" s="56"/>
      <c r="N64" s="56"/>
      <c r="O64" s="56"/>
    </row>
    <row r="65" spans="1:15" s="859" customFormat="1">
      <c r="A65" s="468"/>
      <c r="B65" s="56"/>
      <c r="C65" s="56"/>
      <c r="D65" s="56"/>
      <c r="E65" s="56"/>
      <c r="F65" s="56"/>
      <c r="G65" s="56"/>
      <c r="H65" s="56"/>
      <c r="I65" s="56"/>
      <c r="J65" s="56"/>
      <c r="K65" s="475"/>
      <c r="L65" s="56"/>
      <c r="M65" s="56"/>
      <c r="N65" s="56"/>
      <c r="O65" s="56"/>
    </row>
    <row r="66" spans="1:15" s="859" customFormat="1">
      <c r="A66" s="468"/>
      <c r="B66" s="56"/>
      <c r="C66" s="56"/>
      <c r="D66" s="56"/>
      <c r="E66" s="56"/>
      <c r="F66" s="56"/>
      <c r="G66" s="56"/>
      <c r="H66" s="56"/>
      <c r="I66" s="56"/>
      <c r="J66" s="56"/>
      <c r="K66" s="475"/>
      <c r="L66" s="56"/>
      <c r="M66" s="56"/>
      <c r="N66" s="56"/>
      <c r="O66" s="56"/>
    </row>
    <row r="67" spans="1:15" s="859" customFormat="1">
      <c r="A67" s="468"/>
      <c r="B67" s="56"/>
      <c r="C67" s="56"/>
      <c r="D67" s="56"/>
      <c r="E67" s="56"/>
      <c r="F67" s="56"/>
      <c r="G67" s="56"/>
      <c r="H67" s="56"/>
      <c r="I67" s="56"/>
      <c r="J67" s="56"/>
      <c r="K67" s="475"/>
      <c r="L67" s="56"/>
      <c r="M67" s="56"/>
      <c r="N67" s="56"/>
      <c r="O67" s="56"/>
    </row>
    <row r="68" spans="1:15" s="859" customFormat="1">
      <c r="A68" s="468"/>
      <c r="B68" s="56"/>
      <c r="C68" s="56"/>
      <c r="D68" s="56"/>
      <c r="E68" s="56"/>
      <c r="F68" s="56"/>
      <c r="G68" s="56"/>
      <c r="H68" s="56"/>
      <c r="I68" s="56"/>
      <c r="J68" s="56"/>
      <c r="K68" s="475"/>
      <c r="L68" s="56"/>
      <c r="M68" s="56"/>
      <c r="N68" s="56"/>
      <c r="O68" s="56"/>
    </row>
    <row r="69" spans="1:15" s="859" customFormat="1">
      <c r="A69" s="468"/>
      <c r="B69" s="56"/>
      <c r="C69" s="56"/>
      <c r="D69" s="56"/>
      <c r="E69" s="56"/>
      <c r="F69" s="56"/>
      <c r="G69" s="56"/>
      <c r="H69" s="56"/>
      <c r="I69" s="56"/>
      <c r="J69" s="56"/>
      <c r="K69" s="475"/>
      <c r="L69" s="56"/>
      <c r="M69" s="56"/>
      <c r="N69" s="56"/>
      <c r="O69" s="56"/>
    </row>
    <row r="70" spans="1:15" s="859" customFormat="1">
      <c r="A70" s="468"/>
      <c r="B70" s="56"/>
      <c r="C70" s="56"/>
      <c r="D70" s="56"/>
      <c r="E70" s="56"/>
      <c r="F70" s="56"/>
      <c r="G70" s="56"/>
      <c r="H70" s="56"/>
      <c r="I70" s="56"/>
      <c r="J70" s="56"/>
      <c r="K70" s="475"/>
      <c r="L70" s="56"/>
      <c r="M70" s="56"/>
      <c r="N70" s="56"/>
      <c r="O70" s="56"/>
    </row>
    <row r="71" spans="1:15" s="859" customFormat="1">
      <c r="A71" s="468"/>
      <c r="B71" s="56"/>
      <c r="C71" s="56"/>
      <c r="D71" s="56"/>
      <c r="E71" s="56"/>
      <c r="F71" s="56"/>
      <c r="G71" s="56"/>
      <c r="H71" s="56"/>
      <c r="I71" s="56"/>
      <c r="J71" s="56"/>
      <c r="K71" s="475"/>
      <c r="L71" s="56"/>
      <c r="M71" s="56"/>
      <c r="N71" s="56"/>
      <c r="O71" s="56"/>
    </row>
    <row r="72" spans="1:15" s="859" customFormat="1">
      <c r="A72" s="468"/>
      <c r="B72" s="56"/>
      <c r="C72" s="56"/>
      <c r="D72" s="56"/>
      <c r="E72" s="56"/>
      <c r="F72" s="56"/>
      <c r="G72" s="56"/>
      <c r="H72" s="56"/>
      <c r="I72" s="56"/>
      <c r="J72" s="56"/>
      <c r="K72" s="475"/>
      <c r="L72" s="56"/>
      <c r="M72" s="56"/>
      <c r="N72" s="56"/>
      <c r="O72" s="56"/>
    </row>
    <row r="73" spans="1:15" s="859" customFormat="1">
      <c r="A73" s="468"/>
      <c r="B73" s="56"/>
      <c r="C73" s="56"/>
      <c r="D73" s="56"/>
      <c r="E73" s="56"/>
      <c r="F73" s="56"/>
      <c r="G73" s="56"/>
      <c r="H73" s="56"/>
      <c r="I73" s="56"/>
      <c r="J73" s="56"/>
      <c r="K73" s="475"/>
      <c r="L73" s="56"/>
      <c r="M73" s="56"/>
      <c r="N73" s="56"/>
      <c r="O73" s="56"/>
    </row>
    <row r="74" spans="1:15" s="859" customFormat="1">
      <c r="A74" s="468"/>
      <c r="B74" s="56"/>
      <c r="C74" s="56"/>
      <c r="D74" s="56"/>
      <c r="E74" s="56"/>
      <c r="F74" s="56"/>
      <c r="G74" s="56"/>
      <c r="H74" s="56"/>
      <c r="I74" s="56"/>
      <c r="J74" s="56"/>
      <c r="K74" s="475"/>
      <c r="L74" s="56"/>
      <c r="M74" s="56"/>
      <c r="N74" s="56"/>
      <c r="O74" s="56"/>
    </row>
    <row r="75" spans="1:15" s="859" customFormat="1">
      <c r="A75" s="468"/>
      <c r="B75" s="56"/>
      <c r="C75" s="56"/>
      <c r="D75" s="56"/>
      <c r="E75" s="56"/>
      <c r="F75" s="56"/>
      <c r="G75" s="56"/>
      <c r="H75" s="56"/>
      <c r="I75" s="56"/>
      <c r="J75" s="56"/>
      <c r="K75" s="475"/>
      <c r="L75" s="56"/>
      <c r="M75" s="56"/>
      <c r="N75" s="56"/>
      <c r="O75" s="56"/>
    </row>
    <row r="76" spans="1:15" s="859" customFormat="1">
      <c r="A76" s="468"/>
      <c r="B76" s="56"/>
      <c r="C76" s="56"/>
      <c r="D76" s="56"/>
      <c r="E76" s="56"/>
      <c r="F76" s="56"/>
      <c r="G76" s="56"/>
      <c r="H76" s="56"/>
      <c r="I76" s="56"/>
      <c r="J76" s="56"/>
      <c r="K76" s="475"/>
      <c r="L76" s="56"/>
      <c r="M76" s="56"/>
      <c r="N76" s="56"/>
      <c r="O76" s="56"/>
    </row>
    <row r="77" spans="1:15" s="859" customFormat="1">
      <c r="A77" s="468"/>
      <c r="B77" s="56"/>
      <c r="C77" s="56"/>
      <c r="D77" s="56"/>
      <c r="E77" s="56"/>
      <c r="F77" s="56"/>
      <c r="G77" s="56"/>
      <c r="H77" s="56"/>
      <c r="I77" s="56"/>
      <c r="J77" s="56"/>
      <c r="K77" s="475"/>
      <c r="L77" s="56"/>
      <c r="M77" s="56"/>
      <c r="N77" s="56"/>
      <c r="O77" s="56"/>
    </row>
    <row r="78" spans="1:15" s="859" customFormat="1">
      <c r="A78" s="468"/>
      <c r="B78" s="56"/>
      <c r="C78" s="56"/>
      <c r="D78" s="56"/>
      <c r="E78" s="56"/>
      <c r="F78" s="56"/>
      <c r="G78" s="56"/>
      <c r="H78" s="56"/>
      <c r="I78" s="56"/>
      <c r="J78" s="56"/>
      <c r="K78" s="475"/>
      <c r="L78" s="56"/>
      <c r="M78" s="56"/>
      <c r="N78" s="56"/>
      <c r="O78" s="56"/>
    </row>
    <row r="79" spans="1:15" s="859" customFormat="1">
      <c r="A79" s="468"/>
      <c r="B79" s="56"/>
      <c r="C79" s="56"/>
      <c r="D79" s="56"/>
      <c r="E79" s="56"/>
      <c r="F79" s="56"/>
      <c r="G79" s="56"/>
      <c r="H79" s="56"/>
      <c r="I79" s="56"/>
      <c r="J79" s="56"/>
      <c r="K79" s="475"/>
      <c r="L79" s="56"/>
      <c r="M79" s="56"/>
      <c r="N79" s="56"/>
      <c r="O79" s="56"/>
    </row>
    <row r="80" spans="1:15" s="859" customFormat="1">
      <c r="A80" s="468"/>
      <c r="B80" s="56"/>
      <c r="C80" s="56"/>
      <c r="D80" s="56"/>
      <c r="E80" s="56"/>
      <c r="F80" s="56"/>
      <c r="G80" s="56"/>
      <c r="H80" s="56"/>
      <c r="I80" s="56"/>
      <c r="J80" s="56"/>
      <c r="K80" s="475"/>
      <c r="L80" s="56"/>
      <c r="M80" s="56"/>
      <c r="N80" s="56"/>
      <c r="O80" s="56"/>
    </row>
    <row r="81" spans="1:15" s="859" customFormat="1">
      <c r="A81" s="468"/>
      <c r="B81" s="56"/>
      <c r="C81" s="56"/>
      <c r="D81" s="56"/>
      <c r="E81" s="56"/>
      <c r="F81" s="56"/>
      <c r="G81" s="56"/>
      <c r="H81" s="56"/>
      <c r="I81" s="56"/>
      <c r="J81" s="56"/>
      <c r="K81" s="475"/>
      <c r="L81" s="56"/>
      <c r="M81" s="56"/>
      <c r="N81" s="56"/>
      <c r="O81" s="56"/>
    </row>
    <row r="82" spans="1:15" s="859" customFormat="1">
      <c r="A82" s="468"/>
      <c r="B82" s="56"/>
      <c r="C82" s="56"/>
      <c r="D82" s="56"/>
      <c r="E82" s="56"/>
      <c r="F82" s="56"/>
      <c r="G82" s="56"/>
      <c r="H82" s="56"/>
      <c r="I82" s="56"/>
      <c r="J82" s="56"/>
      <c r="K82" s="475"/>
      <c r="L82" s="56"/>
      <c r="M82" s="56"/>
      <c r="N82" s="56"/>
      <c r="O82" s="56"/>
    </row>
    <row r="83" spans="1:15" s="859" customFormat="1">
      <c r="A83" s="468"/>
      <c r="B83" s="56"/>
      <c r="C83" s="56"/>
      <c r="D83" s="56"/>
      <c r="E83" s="56"/>
      <c r="F83" s="56"/>
      <c r="G83" s="56"/>
      <c r="H83" s="56"/>
      <c r="I83" s="56"/>
      <c r="J83" s="56"/>
      <c r="K83" s="475"/>
      <c r="L83" s="56"/>
      <c r="M83" s="56"/>
      <c r="N83" s="56"/>
      <c r="O83" s="56"/>
    </row>
    <row r="84" spans="1:15" s="859" customFormat="1">
      <c r="A84" s="468"/>
      <c r="B84" s="56"/>
      <c r="C84" s="56"/>
      <c r="D84" s="56"/>
      <c r="E84" s="56"/>
      <c r="F84" s="56"/>
      <c r="G84" s="56"/>
      <c r="H84" s="56"/>
      <c r="I84" s="56"/>
      <c r="J84" s="56"/>
      <c r="K84" s="475"/>
      <c r="L84" s="56"/>
      <c r="M84" s="56"/>
      <c r="N84" s="56"/>
      <c r="O84" s="56"/>
    </row>
    <row r="85" spans="1:15" s="859" customFormat="1">
      <c r="A85" s="468"/>
      <c r="B85" s="56"/>
      <c r="C85" s="56"/>
      <c r="D85" s="56"/>
      <c r="E85" s="56"/>
      <c r="F85" s="56"/>
      <c r="G85" s="56"/>
      <c r="H85" s="56"/>
      <c r="I85" s="56"/>
      <c r="J85" s="56"/>
      <c r="K85" s="475"/>
      <c r="L85" s="56"/>
      <c r="M85" s="56"/>
      <c r="N85" s="56"/>
      <c r="O85" s="56"/>
    </row>
    <row r="86" spans="1:15" s="859" customFormat="1">
      <c r="A86" s="468"/>
      <c r="B86" s="56"/>
      <c r="C86" s="56"/>
      <c r="D86" s="56"/>
      <c r="E86" s="56"/>
      <c r="F86" s="56"/>
      <c r="G86" s="56"/>
      <c r="H86" s="56"/>
      <c r="I86" s="56"/>
      <c r="J86" s="56"/>
      <c r="K86" s="475"/>
      <c r="L86" s="56"/>
      <c r="M86" s="56"/>
      <c r="N86" s="56"/>
      <c r="O86" s="56"/>
    </row>
    <row r="87" spans="1:15" s="859" customFormat="1">
      <c r="A87" s="468"/>
      <c r="B87" s="56"/>
      <c r="C87" s="56"/>
      <c r="D87" s="56"/>
      <c r="E87" s="56"/>
      <c r="F87" s="56"/>
      <c r="G87" s="56"/>
      <c r="H87" s="56"/>
      <c r="I87" s="56"/>
      <c r="J87" s="56"/>
      <c r="K87" s="475"/>
      <c r="L87" s="56"/>
      <c r="M87" s="56"/>
      <c r="N87" s="56"/>
      <c r="O87" s="56"/>
    </row>
    <row r="88" spans="1:15" s="859" customFormat="1">
      <c r="A88" s="468"/>
      <c r="B88" s="56"/>
      <c r="C88" s="56"/>
      <c r="D88" s="56"/>
      <c r="E88" s="56"/>
      <c r="F88" s="56"/>
      <c r="G88" s="56"/>
      <c r="H88" s="56"/>
      <c r="I88" s="56"/>
      <c r="J88" s="56"/>
      <c r="K88" s="475"/>
      <c r="L88" s="56"/>
      <c r="M88" s="56"/>
      <c r="N88" s="56"/>
      <c r="O88" s="56"/>
    </row>
    <row r="89" spans="1:15" s="859" customFormat="1">
      <c r="A89" s="468"/>
      <c r="B89" s="56"/>
      <c r="C89" s="56"/>
      <c r="D89" s="56"/>
      <c r="E89" s="56"/>
      <c r="F89" s="56"/>
      <c r="G89" s="56"/>
      <c r="H89" s="56"/>
      <c r="I89" s="56"/>
      <c r="J89" s="56"/>
      <c r="K89" s="475"/>
      <c r="L89" s="56"/>
      <c r="M89" s="56"/>
      <c r="N89" s="56"/>
      <c r="O89" s="56"/>
    </row>
    <row r="90" spans="1:15" s="859" customFormat="1">
      <c r="A90" s="468"/>
      <c r="B90" s="56"/>
      <c r="C90" s="56"/>
      <c r="D90" s="56"/>
      <c r="E90" s="56"/>
      <c r="F90" s="56"/>
      <c r="G90" s="56"/>
      <c r="H90" s="56"/>
      <c r="I90" s="56"/>
      <c r="J90" s="56"/>
      <c r="K90" s="475"/>
      <c r="L90" s="56"/>
      <c r="M90" s="56"/>
      <c r="N90" s="56"/>
      <c r="O90" s="56"/>
    </row>
    <row r="91" spans="1:15" s="859" customFormat="1">
      <c r="A91" s="468"/>
      <c r="B91" s="56"/>
      <c r="C91" s="56"/>
      <c r="D91" s="56"/>
      <c r="E91" s="56"/>
      <c r="F91" s="56"/>
      <c r="G91" s="56"/>
      <c r="H91" s="56"/>
      <c r="I91" s="56"/>
      <c r="J91" s="56"/>
      <c r="K91" s="475"/>
      <c r="L91" s="56"/>
      <c r="M91" s="56"/>
      <c r="N91" s="56"/>
      <c r="O91" s="56"/>
    </row>
    <row r="92" spans="1:15" s="859" customFormat="1">
      <c r="A92" s="468"/>
      <c r="B92" s="56"/>
      <c r="C92" s="56"/>
      <c r="D92" s="56"/>
      <c r="E92" s="56"/>
      <c r="F92" s="56"/>
      <c r="G92" s="56"/>
      <c r="H92" s="56"/>
      <c r="I92" s="56"/>
      <c r="J92" s="56"/>
      <c r="K92" s="475"/>
      <c r="L92" s="56"/>
      <c r="M92" s="56"/>
      <c r="N92" s="56"/>
      <c r="O92" s="56"/>
    </row>
    <row r="93" spans="1:15" s="859" customFormat="1">
      <c r="A93" s="468"/>
      <c r="B93" s="56"/>
      <c r="C93" s="56"/>
      <c r="D93" s="56"/>
      <c r="E93" s="56"/>
      <c r="F93" s="56"/>
      <c r="G93" s="56"/>
      <c r="H93" s="56"/>
      <c r="I93" s="56"/>
      <c r="J93" s="56"/>
      <c r="K93" s="475"/>
      <c r="L93" s="56"/>
      <c r="M93" s="56"/>
      <c r="N93" s="56"/>
      <c r="O93" s="56"/>
    </row>
    <row r="94" spans="1:15" s="859" customFormat="1">
      <c r="A94" s="468"/>
      <c r="B94" s="56"/>
      <c r="C94" s="56"/>
      <c r="D94" s="56"/>
      <c r="E94" s="56"/>
      <c r="F94" s="56"/>
      <c r="G94" s="56"/>
      <c r="H94" s="56"/>
      <c r="I94" s="56"/>
      <c r="J94" s="56"/>
      <c r="K94" s="475"/>
      <c r="L94" s="56"/>
      <c r="M94" s="56"/>
      <c r="N94" s="56"/>
      <c r="O94" s="56"/>
    </row>
    <row r="95" spans="1:15" s="859" customFormat="1">
      <c r="A95" s="468"/>
      <c r="B95" s="56"/>
      <c r="C95" s="56"/>
      <c r="D95" s="56"/>
      <c r="E95" s="56"/>
      <c r="F95" s="56"/>
      <c r="G95" s="56"/>
      <c r="H95" s="56"/>
      <c r="I95" s="56"/>
      <c r="J95" s="56"/>
      <c r="K95" s="475"/>
      <c r="L95" s="56"/>
      <c r="M95" s="56"/>
      <c r="N95" s="56"/>
      <c r="O95" s="56"/>
    </row>
    <row r="96" spans="1:15" s="859" customFormat="1">
      <c r="A96" s="468"/>
      <c r="B96" s="56"/>
      <c r="C96" s="56"/>
      <c r="D96" s="56"/>
      <c r="E96" s="56"/>
      <c r="F96" s="56"/>
      <c r="G96" s="56"/>
      <c r="H96" s="56"/>
      <c r="I96" s="56"/>
      <c r="J96" s="56"/>
      <c r="K96" s="475"/>
      <c r="L96" s="56"/>
      <c r="M96" s="56"/>
      <c r="N96" s="56"/>
      <c r="O96" s="56"/>
    </row>
    <row r="97" spans="1:15" s="859" customFormat="1">
      <c r="A97" s="468"/>
      <c r="B97" s="56"/>
      <c r="C97" s="56"/>
      <c r="D97" s="56"/>
      <c r="E97" s="56"/>
      <c r="F97" s="56"/>
      <c r="G97" s="56"/>
      <c r="H97" s="56"/>
      <c r="I97" s="56"/>
      <c r="J97" s="56"/>
      <c r="K97" s="475"/>
      <c r="L97" s="56"/>
      <c r="M97" s="56"/>
      <c r="N97" s="56"/>
      <c r="O97" s="56"/>
    </row>
    <row r="98" spans="1:15" s="859" customFormat="1">
      <c r="A98" s="468"/>
      <c r="B98" s="56"/>
      <c r="C98" s="56"/>
      <c r="D98" s="56"/>
      <c r="E98" s="56"/>
      <c r="F98" s="56"/>
      <c r="G98" s="56"/>
      <c r="H98" s="56"/>
      <c r="I98" s="56"/>
      <c r="J98" s="56"/>
      <c r="K98" s="475"/>
      <c r="L98" s="56"/>
      <c r="M98" s="56"/>
      <c r="N98" s="56"/>
      <c r="O98" s="56"/>
    </row>
    <row r="99" spans="1:15" s="859" customFormat="1">
      <c r="A99" s="468"/>
      <c r="B99" s="56"/>
      <c r="C99" s="56"/>
      <c r="D99" s="56"/>
      <c r="E99" s="56"/>
      <c r="F99" s="56"/>
      <c r="G99" s="56"/>
      <c r="H99" s="56"/>
      <c r="I99" s="56"/>
      <c r="J99" s="56"/>
      <c r="K99" s="475"/>
      <c r="L99" s="56"/>
      <c r="M99" s="56"/>
      <c r="N99" s="56"/>
      <c r="O99" s="56"/>
    </row>
    <row r="100" spans="1:15" s="859" customFormat="1">
      <c r="A100" s="468"/>
      <c r="B100" s="56"/>
      <c r="C100" s="56"/>
      <c r="D100" s="56"/>
      <c r="E100" s="56"/>
      <c r="F100" s="56"/>
      <c r="G100" s="56"/>
      <c r="H100" s="56"/>
      <c r="I100" s="56"/>
      <c r="J100" s="56"/>
      <c r="K100" s="475"/>
      <c r="L100" s="56"/>
      <c r="M100" s="56"/>
      <c r="N100" s="56"/>
      <c r="O100" s="56"/>
    </row>
    <row r="101" spans="1:15" s="859" customFormat="1">
      <c r="A101" s="468"/>
      <c r="B101" s="56"/>
      <c r="C101" s="56"/>
      <c r="D101" s="56"/>
      <c r="E101" s="56"/>
      <c r="F101" s="56"/>
      <c r="G101" s="56"/>
      <c r="H101" s="56"/>
      <c r="I101" s="56"/>
      <c r="J101" s="56"/>
      <c r="K101" s="475"/>
      <c r="L101" s="56"/>
      <c r="M101" s="56"/>
      <c r="N101" s="56"/>
      <c r="O101" s="56"/>
    </row>
    <row r="102" spans="1:15" s="859" customFormat="1">
      <c r="A102" s="468"/>
      <c r="B102" s="56"/>
      <c r="C102" s="56"/>
      <c r="D102" s="56"/>
      <c r="E102" s="56"/>
      <c r="F102" s="56"/>
      <c r="G102" s="56"/>
      <c r="H102" s="56"/>
      <c r="I102" s="56"/>
      <c r="J102" s="56"/>
      <c r="K102" s="475"/>
      <c r="L102" s="56"/>
      <c r="M102" s="56"/>
      <c r="N102" s="56"/>
      <c r="O102" s="56"/>
    </row>
    <row r="103" spans="1:15" s="859" customFormat="1">
      <c r="A103" s="468"/>
      <c r="B103" s="56"/>
      <c r="C103" s="56"/>
      <c r="D103" s="56"/>
      <c r="E103" s="56"/>
      <c r="F103" s="56"/>
      <c r="G103" s="56"/>
      <c r="H103" s="56"/>
      <c r="I103" s="56"/>
      <c r="J103" s="56"/>
      <c r="K103" s="475"/>
      <c r="L103" s="56"/>
      <c r="M103" s="56"/>
      <c r="N103" s="56"/>
      <c r="O103" s="56"/>
    </row>
    <row r="104" spans="1:15" s="859" customFormat="1">
      <c r="A104" s="468"/>
      <c r="B104" s="56"/>
      <c r="C104" s="56"/>
      <c r="D104" s="56"/>
      <c r="E104" s="56"/>
      <c r="F104" s="56"/>
      <c r="G104" s="56"/>
      <c r="H104" s="56"/>
      <c r="I104" s="56"/>
      <c r="J104" s="56"/>
      <c r="K104" s="475"/>
      <c r="L104" s="56"/>
      <c r="M104" s="56"/>
      <c r="N104" s="56"/>
      <c r="O104" s="56"/>
    </row>
    <row r="105" spans="1:15" s="859" customFormat="1">
      <c r="A105" s="468"/>
      <c r="B105" s="56"/>
      <c r="C105" s="56"/>
      <c r="D105" s="56"/>
      <c r="E105" s="56"/>
      <c r="F105" s="56"/>
      <c r="G105" s="56"/>
      <c r="H105" s="56"/>
      <c r="I105" s="56"/>
      <c r="J105" s="56"/>
      <c r="K105" s="475"/>
      <c r="L105" s="56"/>
      <c r="M105" s="56"/>
      <c r="N105" s="56"/>
      <c r="O105" s="56"/>
    </row>
    <row r="106" spans="1:15" s="859" customFormat="1">
      <c r="A106" s="468"/>
      <c r="B106" s="56"/>
      <c r="C106" s="56"/>
      <c r="D106" s="56"/>
      <c r="E106" s="56"/>
      <c r="F106" s="56"/>
      <c r="G106" s="56"/>
      <c r="H106" s="56"/>
      <c r="I106" s="56"/>
      <c r="J106" s="56"/>
      <c r="K106" s="475"/>
      <c r="L106" s="56"/>
      <c r="M106" s="56"/>
      <c r="N106" s="56"/>
      <c r="O106" s="56"/>
    </row>
    <row r="107" spans="1:15" s="859" customFormat="1">
      <c r="A107" s="468"/>
      <c r="B107" s="56"/>
      <c r="C107" s="56"/>
      <c r="D107" s="56"/>
      <c r="E107" s="56"/>
      <c r="F107" s="56"/>
      <c r="G107" s="56"/>
      <c r="H107" s="56"/>
      <c r="I107" s="56"/>
      <c r="J107" s="56"/>
      <c r="K107" s="475"/>
      <c r="L107" s="56"/>
      <c r="M107" s="56"/>
      <c r="N107" s="56"/>
      <c r="O107" s="56"/>
    </row>
    <row r="108" spans="1:15" s="859" customFormat="1">
      <c r="A108" s="468"/>
      <c r="B108" s="56"/>
      <c r="C108" s="56"/>
      <c r="D108" s="56"/>
      <c r="E108" s="56"/>
      <c r="F108" s="56"/>
      <c r="G108" s="56"/>
      <c r="H108" s="56"/>
      <c r="I108" s="56"/>
      <c r="J108" s="56"/>
      <c r="K108" s="475"/>
      <c r="L108" s="56"/>
      <c r="M108" s="56"/>
      <c r="N108" s="56"/>
      <c r="O108" s="56"/>
    </row>
    <row r="109" spans="1:15" s="859" customFormat="1">
      <c r="A109" s="468"/>
      <c r="B109" s="56"/>
      <c r="C109" s="56"/>
      <c r="D109" s="56"/>
      <c r="E109" s="56"/>
      <c r="F109" s="56"/>
      <c r="G109" s="56"/>
      <c r="H109" s="56"/>
      <c r="I109" s="56"/>
      <c r="J109" s="56"/>
      <c r="K109" s="475"/>
      <c r="L109" s="56"/>
      <c r="M109" s="56"/>
      <c r="N109" s="56"/>
      <c r="O109" s="56"/>
    </row>
    <row r="110" spans="1:15" s="859" customFormat="1">
      <c r="A110" s="468"/>
      <c r="B110" s="56"/>
      <c r="C110" s="56"/>
      <c r="D110" s="56"/>
      <c r="E110" s="56"/>
      <c r="F110" s="56"/>
      <c r="G110" s="56"/>
      <c r="H110" s="56"/>
      <c r="I110" s="56"/>
      <c r="J110" s="56"/>
      <c r="K110" s="475"/>
      <c r="L110" s="56"/>
      <c r="M110" s="56"/>
      <c r="N110" s="56"/>
      <c r="O110" s="56"/>
    </row>
    <row r="111" spans="1:15" s="859" customFormat="1">
      <c r="A111" s="468"/>
      <c r="B111" s="56"/>
      <c r="C111" s="56"/>
      <c r="D111" s="56"/>
      <c r="E111" s="56"/>
      <c r="F111" s="56"/>
      <c r="G111" s="56"/>
      <c r="H111" s="56"/>
      <c r="I111" s="56"/>
      <c r="J111" s="56"/>
      <c r="K111" s="475"/>
      <c r="L111" s="56"/>
      <c r="M111" s="56"/>
      <c r="N111" s="56"/>
      <c r="O111" s="56"/>
    </row>
    <row r="112" spans="1:15" s="859" customFormat="1">
      <c r="A112" s="468"/>
      <c r="B112" s="56"/>
      <c r="C112" s="56"/>
      <c r="D112" s="56"/>
      <c r="E112" s="56"/>
      <c r="F112" s="56"/>
      <c r="G112" s="56"/>
      <c r="H112" s="56"/>
      <c r="I112" s="56"/>
      <c r="J112" s="56"/>
      <c r="K112" s="475"/>
      <c r="L112" s="56"/>
      <c r="M112" s="56"/>
      <c r="N112" s="56"/>
      <c r="O112" s="56"/>
    </row>
    <row r="113" spans="1:15" s="859" customFormat="1">
      <c r="A113" s="468"/>
      <c r="B113" s="56"/>
      <c r="C113" s="56"/>
      <c r="D113" s="56"/>
      <c r="E113" s="56"/>
      <c r="F113" s="56"/>
      <c r="G113" s="56"/>
      <c r="H113" s="56"/>
      <c r="I113" s="56"/>
      <c r="J113" s="56"/>
      <c r="K113" s="475"/>
      <c r="L113" s="56"/>
      <c r="M113" s="56"/>
      <c r="N113" s="56"/>
      <c r="O113" s="56"/>
    </row>
    <row r="114" spans="1:15" s="859" customFormat="1">
      <c r="A114" s="468"/>
      <c r="B114" s="56"/>
      <c r="C114" s="56"/>
      <c r="D114" s="56"/>
      <c r="E114" s="56"/>
      <c r="F114" s="56"/>
      <c r="G114" s="56"/>
      <c r="H114" s="56"/>
      <c r="I114" s="56"/>
      <c r="J114" s="56"/>
      <c r="K114" s="475"/>
      <c r="L114" s="56"/>
      <c r="M114" s="56"/>
      <c r="N114" s="56"/>
      <c r="O114" s="56"/>
    </row>
    <row r="115" spans="1:15" s="859" customFormat="1">
      <c r="A115" s="468"/>
      <c r="B115" s="56"/>
      <c r="C115" s="56"/>
      <c r="D115" s="56"/>
      <c r="E115" s="56"/>
      <c r="F115" s="56"/>
      <c r="G115" s="56"/>
      <c r="H115" s="56"/>
      <c r="I115" s="56"/>
      <c r="J115" s="56"/>
      <c r="K115" s="475"/>
      <c r="L115" s="56"/>
      <c r="M115" s="56"/>
      <c r="N115" s="56"/>
      <c r="O115" s="56"/>
    </row>
    <row r="116" spans="1:15" s="859" customFormat="1">
      <c r="A116" s="468"/>
      <c r="B116" s="56"/>
      <c r="C116" s="56"/>
      <c r="D116" s="56"/>
      <c r="E116" s="56"/>
      <c r="F116" s="56"/>
      <c r="G116" s="56"/>
      <c r="H116" s="56"/>
      <c r="I116" s="56"/>
      <c r="J116" s="56"/>
      <c r="K116" s="475"/>
      <c r="L116" s="56"/>
      <c r="M116" s="56"/>
      <c r="N116" s="56"/>
      <c r="O116" s="56"/>
    </row>
    <row r="117" spans="1:15" s="859" customFormat="1">
      <c r="A117" s="468"/>
      <c r="B117" s="56"/>
      <c r="C117" s="56"/>
      <c r="D117" s="56"/>
      <c r="E117" s="56"/>
      <c r="F117" s="56"/>
      <c r="G117" s="56"/>
      <c r="H117" s="56"/>
      <c r="I117" s="56"/>
      <c r="J117" s="56"/>
      <c r="K117" s="475"/>
      <c r="L117" s="56"/>
      <c r="M117" s="56"/>
      <c r="N117" s="56"/>
      <c r="O117" s="56"/>
    </row>
    <row r="118" spans="1:15" s="859" customFormat="1">
      <c r="A118" s="468"/>
      <c r="B118" s="56"/>
      <c r="C118" s="56"/>
      <c r="D118" s="56"/>
      <c r="E118" s="56"/>
      <c r="F118" s="56"/>
      <c r="G118" s="56"/>
      <c r="H118" s="56"/>
      <c r="I118" s="56"/>
      <c r="J118" s="56"/>
      <c r="K118" s="475"/>
      <c r="L118" s="56"/>
      <c r="M118" s="56"/>
      <c r="N118" s="56"/>
      <c r="O118" s="56"/>
    </row>
    <row r="119" spans="1:15" s="859" customFormat="1">
      <c r="A119" s="468"/>
      <c r="B119" s="56"/>
      <c r="C119" s="56"/>
      <c r="D119" s="56"/>
      <c r="E119" s="56"/>
      <c r="F119" s="56"/>
      <c r="G119" s="56"/>
      <c r="H119" s="56"/>
      <c r="I119" s="56"/>
      <c r="J119" s="56"/>
      <c r="K119" s="475"/>
      <c r="L119" s="56"/>
      <c r="M119" s="56"/>
      <c r="N119" s="56"/>
      <c r="O119" s="56"/>
    </row>
    <row r="120" spans="1:15" s="859" customFormat="1">
      <c r="A120" s="468"/>
      <c r="B120" s="56"/>
      <c r="C120" s="56"/>
      <c r="D120" s="56"/>
      <c r="E120" s="56"/>
      <c r="F120" s="56"/>
      <c r="G120" s="56"/>
      <c r="H120" s="56"/>
      <c r="I120" s="56"/>
      <c r="J120" s="56"/>
      <c r="K120" s="475"/>
      <c r="L120" s="56"/>
      <c r="M120" s="56"/>
      <c r="N120" s="56"/>
      <c r="O120" s="56"/>
    </row>
    <row r="121" spans="1:15" s="859" customFormat="1">
      <c r="A121" s="468"/>
      <c r="B121" s="56"/>
      <c r="C121" s="56"/>
      <c r="D121" s="56"/>
      <c r="E121" s="56"/>
      <c r="F121" s="56"/>
      <c r="G121" s="56"/>
      <c r="H121" s="56"/>
      <c r="I121" s="56"/>
      <c r="J121" s="56"/>
      <c r="K121" s="475"/>
      <c r="L121" s="56"/>
      <c r="M121" s="56"/>
      <c r="N121" s="56"/>
      <c r="O121" s="56"/>
    </row>
    <row r="122" spans="1:15" s="859" customFormat="1">
      <c r="A122" s="468"/>
      <c r="B122" s="56"/>
      <c r="C122" s="56"/>
      <c r="D122" s="56"/>
      <c r="E122" s="56"/>
      <c r="F122" s="56"/>
      <c r="G122" s="56"/>
      <c r="H122" s="56"/>
      <c r="I122" s="56"/>
      <c r="J122" s="56"/>
      <c r="K122" s="475"/>
      <c r="L122" s="56"/>
      <c r="M122" s="56"/>
      <c r="N122" s="56"/>
      <c r="O122" s="56"/>
    </row>
    <row r="123" spans="1:15" s="859" customFormat="1">
      <c r="A123" s="468"/>
      <c r="B123" s="56"/>
      <c r="C123" s="56"/>
      <c r="D123" s="56"/>
      <c r="E123" s="56"/>
      <c r="F123" s="56"/>
      <c r="G123" s="56"/>
      <c r="H123" s="56"/>
      <c r="I123" s="56"/>
      <c r="J123" s="56"/>
      <c r="K123" s="475"/>
      <c r="L123" s="56"/>
      <c r="M123" s="56"/>
      <c r="N123" s="56"/>
      <c r="O123" s="56"/>
    </row>
    <row r="124" spans="1:15" s="859" customFormat="1">
      <c r="A124" s="468"/>
      <c r="B124" s="56"/>
      <c r="C124" s="56"/>
      <c r="D124" s="56"/>
      <c r="E124" s="56"/>
      <c r="F124" s="56"/>
      <c r="G124" s="56"/>
      <c r="H124" s="56"/>
      <c r="I124" s="56"/>
      <c r="J124" s="56"/>
      <c r="K124" s="475"/>
      <c r="L124" s="56"/>
      <c r="M124" s="56"/>
      <c r="N124" s="56"/>
      <c r="O124" s="56"/>
    </row>
    <row r="125" spans="1:15" s="859" customFormat="1">
      <c r="A125" s="468"/>
      <c r="B125" s="56"/>
      <c r="C125" s="56"/>
      <c r="D125" s="56"/>
      <c r="E125" s="56"/>
      <c r="F125" s="56"/>
      <c r="G125" s="56"/>
      <c r="H125" s="56"/>
      <c r="I125" s="56"/>
      <c r="J125" s="56"/>
      <c r="K125" s="475"/>
      <c r="L125" s="56"/>
      <c r="M125" s="56"/>
      <c r="N125" s="56"/>
      <c r="O125" s="56"/>
    </row>
    <row r="126" spans="1:15" s="859" customFormat="1">
      <c r="A126" s="468"/>
      <c r="B126" s="56"/>
      <c r="C126" s="56"/>
      <c r="D126" s="56"/>
      <c r="E126" s="56"/>
      <c r="F126" s="56"/>
      <c r="G126" s="56"/>
      <c r="H126" s="56"/>
      <c r="I126" s="56"/>
      <c r="J126" s="56"/>
      <c r="K126" s="475"/>
      <c r="L126" s="56"/>
      <c r="M126" s="56"/>
      <c r="N126" s="56"/>
      <c r="O126" s="56"/>
    </row>
    <row r="127" spans="1:15" s="859" customFormat="1">
      <c r="A127" s="468"/>
      <c r="B127" s="56"/>
      <c r="C127" s="56"/>
      <c r="D127" s="56"/>
      <c r="E127" s="56"/>
      <c r="F127" s="56"/>
      <c r="G127" s="56"/>
      <c r="H127" s="56"/>
      <c r="I127" s="56"/>
      <c r="J127" s="56"/>
      <c r="K127" s="475"/>
      <c r="L127" s="56"/>
      <c r="M127" s="56"/>
      <c r="N127" s="56"/>
      <c r="O127" s="56"/>
    </row>
    <row r="128" spans="1:15" s="859" customFormat="1">
      <c r="A128" s="468"/>
      <c r="B128" s="56"/>
      <c r="C128" s="56"/>
      <c r="D128" s="56"/>
      <c r="E128" s="56"/>
      <c r="F128" s="56"/>
      <c r="G128" s="56"/>
      <c r="H128" s="56"/>
      <c r="I128" s="56"/>
      <c r="J128" s="56"/>
      <c r="K128" s="475"/>
      <c r="L128" s="56"/>
      <c r="M128" s="56"/>
      <c r="N128" s="56"/>
      <c r="O128" s="56"/>
    </row>
    <row r="129" spans="1:15" s="859" customFormat="1">
      <c r="A129" s="468"/>
      <c r="B129" s="56"/>
      <c r="C129" s="56"/>
      <c r="D129" s="56"/>
      <c r="E129" s="56"/>
      <c r="F129" s="56"/>
      <c r="G129" s="56"/>
      <c r="H129" s="56"/>
      <c r="I129" s="56"/>
      <c r="J129" s="56"/>
      <c r="K129" s="475"/>
      <c r="L129" s="56"/>
      <c r="M129" s="56"/>
      <c r="N129" s="56"/>
      <c r="O129" s="56"/>
    </row>
    <row r="130" spans="1:15" s="859" customFormat="1">
      <c r="A130" s="468"/>
      <c r="B130" s="56"/>
      <c r="C130" s="56"/>
      <c r="D130" s="56"/>
      <c r="E130" s="56"/>
      <c r="F130" s="56"/>
      <c r="G130" s="56"/>
      <c r="H130" s="56"/>
      <c r="I130" s="56"/>
      <c r="J130" s="56"/>
      <c r="K130" s="475"/>
      <c r="L130" s="56"/>
      <c r="M130" s="56"/>
      <c r="N130" s="56"/>
      <c r="O130" s="56"/>
    </row>
    <row r="131" spans="1:15" s="859" customFormat="1">
      <c r="A131" s="468"/>
      <c r="B131" s="56"/>
      <c r="C131" s="56"/>
      <c r="D131" s="56"/>
      <c r="E131" s="56"/>
      <c r="F131" s="56"/>
      <c r="G131" s="56"/>
      <c r="H131" s="56"/>
      <c r="I131" s="56"/>
      <c r="J131" s="56"/>
      <c r="K131" s="475"/>
      <c r="L131" s="56"/>
      <c r="M131" s="56"/>
      <c r="N131" s="56"/>
      <c r="O131" s="56"/>
    </row>
    <row r="132" spans="1:15" s="859" customFormat="1">
      <c r="A132" s="468"/>
      <c r="B132" s="56"/>
      <c r="C132" s="56"/>
      <c r="D132" s="56"/>
      <c r="E132" s="56"/>
      <c r="F132" s="56"/>
      <c r="G132" s="56"/>
      <c r="H132" s="56"/>
      <c r="I132" s="56"/>
      <c r="J132" s="56"/>
      <c r="K132" s="475"/>
      <c r="L132" s="56"/>
      <c r="M132" s="56"/>
      <c r="N132" s="56"/>
      <c r="O132" s="56"/>
    </row>
    <row r="133" spans="1:15" s="859" customFormat="1">
      <c r="A133" s="468"/>
      <c r="B133" s="56"/>
      <c r="C133" s="56"/>
      <c r="D133" s="56"/>
      <c r="E133" s="56"/>
      <c r="F133" s="56"/>
      <c r="G133" s="56"/>
      <c r="H133" s="56"/>
      <c r="I133" s="56"/>
      <c r="J133" s="56"/>
      <c r="K133" s="475"/>
      <c r="L133" s="56"/>
      <c r="M133" s="56"/>
      <c r="N133" s="56"/>
      <c r="O133" s="56"/>
    </row>
    <row r="134" spans="1:15" s="859" customFormat="1">
      <c r="A134" s="468"/>
      <c r="B134" s="56"/>
      <c r="C134" s="56"/>
      <c r="D134" s="56"/>
      <c r="E134" s="56"/>
      <c r="F134" s="56"/>
      <c r="G134" s="56"/>
      <c r="H134" s="56"/>
      <c r="I134" s="56"/>
      <c r="J134" s="56"/>
      <c r="K134" s="475"/>
      <c r="L134" s="56"/>
      <c r="M134" s="56"/>
      <c r="N134" s="56"/>
      <c r="O134" s="56"/>
    </row>
    <row r="135" spans="1:15" s="859" customFormat="1">
      <c r="A135" s="468"/>
      <c r="B135" s="56"/>
      <c r="C135" s="56"/>
      <c r="D135" s="56"/>
      <c r="E135" s="56"/>
      <c r="F135" s="56"/>
      <c r="G135" s="56"/>
      <c r="H135" s="56"/>
      <c r="I135" s="56"/>
      <c r="J135" s="56"/>
      <c r="K135" s="475"/>
      <c r="L135" s="56"/>
      <c r="M135" s="56"/>
      <c r="N135" s="56"/>
      <c r="O135" s="56"/>
    </row>
    <row r="136" spans="1:15" s="859" customFormat="1">
      <c r="A136" s="468"/>
      <c r="B136" s="56"/>
      <c r="C136" s="56"/>
      <c r="D136" s="56"/>
      <c r="E136" s="56"/>
      <c r="F136" s="56"/>
      <c r="G136" s="56"/>
      <c r="H136" s="56"/>
      <c r="I136" s="56"/>
      <c r="J136" s="56"/>
      <c r="K136" s="475"/>
      <c r="L136" s="56"/>
      <c r="M136" s="56"/>
      <c r="N136" s="56"/>
      <c r="O136" s="56"/>
    </row>
    <row r="137" spans="1:15" s="859" customFormat="1">
      <c r="A137" s="468"/>
      <c r="B137" s="56"/>
      <c r="C137" s="56"/>
      <c r="D137" s="56"/>
      <c r="E137" s="56"/>
      <c r="F137" s="56"/>
      <c r="G137" s="56"/>
      <c r="H137" s="56"/>
      <c r="I137" s="56"/>
      <c r="J137" s="56"/>
      <c r="K137" s="475"/>
      <c r="L137" s="56"/>
      <c r="M137" s="56"/>
      <c r="N137" s="56"/>
      <c r="O137" s="56"/>
    </row>
    <row r="138" spans="1:15" s="859" customFormat="1">
      <c r="A138" s="468"/>
      <c r="B138" s="56"/>
      <c r="C138" s="56"/>
      <c r="D138" s="56"/>
      <c r="E138" s="56"/>
      <c r="F138" s="56"/>
      <c r="G138" s="56"/>
      <c r="H138" s="56"/>
      <c r="I138" s="56"/>
      <c r="J138" s="56"/>
      <c r="K138" s="475"/>
      <c r="L138" s="56"/>
      <c r="M138" s="56"/>
      <c r="N138" s="56"/>
      <c r="O138" s="56"/>
    </row>
    <row r="139" spans="1:15" s="859" customFormat="1">
      <c r="A139" s="468"/>
      <c r="B139" s="56"/>
      <c r="C139" s="56"/>
      <c r="D139" s="56"/>
      <c r="E139" s="56"/>
      <c r="F139" s="56"/>
      <c r="G139" s="56"/>
      <c r="H139" s="56"/>
      <c r="I139" s="56"/>
      <c r="J139" s="56"/>
      <c r="K139" s="475"/>
      <c r="L139" s="56"/>
      <c r="M139" s="56"/>
      <c r="N139" s="56"/>
      <c r="O139" s="56"/>
    </row>
    <row r="140" spans="1:15" s="859" customFormat="1">
      <c r="A140" s="468"/>
      <c r="B140" s="56"/>
      <c r="C140" s="56"/>
      <c r="D140" s="56"/>
      <c r="E140" s="56"/>
      <c r="F140" s="56"/>
      <c r="G140" s="56"/>
      <c r="H140" s="56"/>
      <c r="I140" s="56"/>
      <c r="J140" s="56"/>
      <c r="K140" s="475"/>
      <c r="L140" s="56"/>
      <c r="M140" s="56"/>
      <c r="N140" s="56"/>
      <c r="O140" s="56"/>
    </row>
    <row r="141" spans="1:15" s="859" customFormat="1">
      <c r="A141" s="468"/>
      <c r="B141" s="56"/>
      <c r="C141" s="56"/>
      <c r="D141" s="56"/>
      <c r="E141" s="56"/>
      <c r="F141" s="56"/>
      <c r="G141" s="56"/>
      <c r="H141" s="56"/>
      <c r="I141" s="56"/>
      <c r="J141" s="56"/>
      <c r="K141" s="475"/>
      <c r="L141" s="56"/>
      <c r="M141" s="56"/>
      <c r="N141" s="56"/>
      <c r="O141" s="56"/>
    </row>
    <row r="142" spans="1:15" s="859" customFormat="1">
      <c r="A142" s="468"/>
      <c r="B142" s="56"/>
      <c r="C142" s="56"/>
      <c r="D142" s="56"/>
      <c r="E142" s="56"/>
      <c r="F142" s="56"/>
      <c r="G142" s="56"/>
      <c r="H142" s="56"/>
      <c r="I142" s="56"/>
      <c r="J142" s="56"/>
      <c r="K142" s="475"/>
      <c r="L142" s="56"/>
      <c r="M142" s="56"/>
      <c r="N142" s="56"/>
      <c r="O142" s="56"/>
    </row>
    <row r="143" spans="1:15" s="859" customFormat="1">
      <c r="A143" s="468"/>
      <c r="B143" s="56"/>
      <c r="C143" s="56"/>
      <c r="D143" s="56"/>
      <c r="E143" s="56"/>
      <c r="F143" s="56"/>
      <c r="G143" s="56"/>
      <c r="H143" s="56"/>
      <c r="I143" s="56"/>
      <c r="J143" s="56"/>
      <c r="K143" s="475"/>
      <c r="L143" s="56"/>
      <c r="M143" s="56"/>
      <c r="N143" s="56"/>
      <c r="O143" s="56"/>
    </row>
    <row r="144" spans="1:15" s="859" customFormat="1">
      <c r="A144" s="468"/>
      <c r="B144" s="56"/>
      <c r="C144" s="56"/>
      <c r="D144" s="56"/>
      <c r="E144" s="56"/>
      <c r="F144" s="56"/>
      <c r="G144" s="56"/>
      <c r="H144" s="56"/>
      <c r="I144" s="56"/>
      <c r="J144" s="56"/>
      <c r="K144" s="475"/>
      <c r="L144" s="56"/>
      <c r="M144" s="56"/>
      <c r="N144" s="56"/>
      <c r="O144" s="56"/>
    </row>
    <row r="145" spans="1:15" s="859" customFormat="1">
      <c r="A145" s="468"/>
      <c r="B145" s="56"/>
      <c r="C145" s="56"/>
      <c r="D145" s="56"/>
      <c r="E145" s="56"/>
      <c r="F145" s="56"/>
      <c r="G145" s="56"/>
      <c r="H145" s="56"/>
      <c r="I145" s="56"/>
      <c r="J145" s="56"/>
      <c r="K145" s="475"/>
      <c r="L145" s="56"/>
      <c r="M145" s="56"/>
      <c r="N145" s="56"/>
      <c r="O145" s="56"/>
    </row>
    <row r="146" spans="1:15" s="859" customFormat="1">
      <c r="A146" s="468"/>
      <c r="B146" s="56"/>
      <c r="C146" s="56"/>
      <c r="D146" s="56"/>
      <c r="E146" s="56"/>
      <c r="F146" s="56"/>
      <c r="G146" s="56"/>
      <c r="H146" s="56"/>
      <c r="I146" s="56"/>
      <c r="J146" s="56"/>
      <c r="K146" s="475"/>
      <c r="L146" s="56"/>
      <c r="M146" s="56"/>
      <c r="N146" s="56"/>
      <c r="O146" s="56"/>
    </row>
    <row r="147" spans="1:15" s="859" customFormat="1">
      <c r="A147" s="468"/>
      <c r="B147" s="56"/>
      <c r="C147" s="56"/>
      <c r="D147" s="56"/>
      <c r="E147" s="56"/>
      <c r="F147" s="56"/>
      <c r="G147" s="56"/>
      <c r="H147" s="56"/>
      <c r="I147" s="56"/>
      <c r="J147" s="56"/>
      <c r="K147" s="475"/>
      <c r="L147" s="56"/>
      <c r="M147" s="56"/>
      <c r="N147" s="56"/>
      <c r="O147" s="56"/>
    </row>
    <row r="148" spans="1:15" s="859" customFormat="1">
      <c r="A148" s="468"/>
      <c r="B148" s="56"/>
      <c r="C148" s="56"/>
      <c r="D148" s="56"/>
      <c r="E148" s="56"/>
      <c r="F148" s="56"/>
      <c r="G148" s="56"/>
      <c r="H148" s="56"/>
      <c r="I148" s="56"/>
      <c r="J148" s="56"/>
      <c r="K148" s="475"/>
      <c r="L148" s="56"/>
      <c r="M148" s="56"/>
      <c r="N148" s="56"/>
      <c r="O148" s="56"/>
    </row>
    <row r="149" spans="1:15" s="859" customFormat="1">
      <c r="A149" s="468"/>
      <c r="B149" s="56"/>
      <c r="C149" s="56"/>
      <c r="D149" s="56"/>
      <c r="E149" s="56"/>
      <c r="F149" s="56"/>
      <c r="G149" s="56"/>
      <c r="H149" s="56"/>
      <c r="I149" s="56"/>
      <c r="J149" s="56"/>
      <c r="K149" s="475"/>
      <c r="L149" s="56"/>
      <c r="M149" s="56"/>
      <c r="N149" s="56"/>
      <c r="O149" s="56"/>
    </row>
    <row r="150" spans="1:15" s="859" customFormat="1">
      <c r="A150" s="468"/>
      <c r="B150" s="56"/>
      <c r="C150" s="56"/>
      <c r="D150" s="56"/>
      <c r="E150" s="56"/>
      <c r="F150" s="56"/>
      <c r="G150" s="56"/>
      <c r="H150" s="56"/>
      <c r="I150" s="56"/>
      <c r="J150" s="56"/>
      <c r="K150" s="475"/>
      <c r="L150" s="56"/>
      <c r="M150" s="56"/>
      <c r="N150" s="56"/>
      <c r="O150" s="56"/>
    </row>
    <row r="151" spans="1:15" s="859" customFormat="1">
      <c r="A151" s="468"/>
      <c r="B151" s="56"/>
      <c r="C151" s="56"/>
      <c r="D151" s="56"/>
      <c r="E151" s="56"/>
      <c r="F151" s="56"/>
      <c r="G151" s="56"/>
      <c r="H151" s="56"/>
      <c r="I151" s="56"/>
      <c r="J151" s="56"/>
      <c r="K151" s="475"/>
      <c r="L151" s="56"/>
      <c r="M151" s="56"/>
      <c r="N151" s="56"/>
      <c r="O151" s="56"/>
    </row>
    <row r="152" spans="1:15" s="859" customFormat="1">
      <c r="A152" s="468"/>
      <c r="B152" s="56"/>
      <c r="C152" s="56"/>
      <c r="D152" s="56"/>
      <c r="E152" s="56"/>
      <c r="F152" s="56"/>
      <c r="G152" s="56"/>
      <c r="H152" s="56"/>
      <c r="I152" s="56"/>
      <c r="J152" s="56"/>
      <c r="K152" s="475"/>
      <c r="L152" s="56"/>
      <c r="M152" s="56"/>
      <c r="N152" s="56"/>
      <c r="O152" s="56"/>
    </row>
    <row r="153" spans="1:15" s="859" customFormat="1">
      <c r="A153" s="468"/>
      <c r="B153" s="56"/>
      <c r="C153" s="56"/>
      <c r="D153" s="56"/>
      <c r="E153" s="56"/>
      <c r="F153" s="56"/>
      <c r="G153" s="56"/>
      <c r="H153" s="56"/>
      <c r="I153" s="56"/>
      <c r="J153" s="56"/>
      <c r="K153" s="475"/>
      <c r="L153" s="56"/>
      <c r="M153" s="56"/>
      <c r="N153" s="56"/>
      <c r="O153" s="56"/>
    </row>
    <row r="154" spans="1:15" s="859" customFormat="1">
      <c r="A154" s="468"/>
      <c r="B154" s="56"/>
      <c r="C154" s="56"/>
      <c r="D154" s="56"/>
      <c r="E154" s="56"/>
      <c r="F154" s="56"/>
      <c r="G154" s="56"/>
      <c r="H154" s="56"/>
      <c r="I154" s="56"/>
      <c r="J154" s="56"/>
      <c r="K154" s="475"/>
      <c r="L154" s="56"/>
      <c r="M154" s="56"/>
      <c r="N154" s="56"/>
      <c r="O154" s="56"/>
    </row>
    <row r="155" spans="1:15" s="859" customFormat="1">
      <c r="A155" s="468"/>
      <c r="B155" s="56"/>
      <c r="C155" s="56"/>
      <c r="D155" s="56"/>
      <c r="E155" s="56"/>
      <c r="F155" s="56"/>
      <c r="G155" s="56"/>
      <c r="H155" s="56"/>
      <c r="I155" s="56"/>
      <c r="J155" s="56"/>
      <c r="K155" s="475"/>
      <c r="L155" s="56"/>
      <c r="M155" s="56"/>
      <c r="N155" s="56"/>
      <c r="O155" s="56"/>
    </row>
    <row r="156" spans="1:15" s="859" customFormat="1">
      <c r="A156" s="468"/>
      <c r="B156" s="56"/>
      <c r="C156" s="56"/>
      <c r="D156" s="56"/>
      <c r="E156" s="56"/>
      <c r="F156" s="56"/>
      <c r="G156" s="56"/>
      <c r="H156" s="56"/>
      <c r="I156" s="56"/>
      <c r="J156" s="56"/>
      <c r="K156" s="475"/>
      <c r="L156" s="56"/>
      <c r="M156" s="56"/>
      <c r="N156" s="56"/>
      <c r="O156" s="56"/>
    </row>
    <row r="157" spans="1:15" s="859" customFormat="1">
      <c r="A157" s="468"/>
      <c r="B157" s="56"/>
      <c r="C157" s="56"/>
      <c r="D157" s="56"/>
      <c r="E157" s="56"/>
      <c r="F157" s="56"/>
      <c r="G157" s="56"/>
      <c r="H157" s="56"/>
      <c r="I157" s="56"/>
      <c r="J157" s="56"/>
      <c r="K157" s="475"/>
      <c r="L157" s="56"/>
      <c r="M157" s="56"/>
      <c r="N157" s="56"/>
      <c r="O157" s="56"/>
    </row>
    <row r="158" spans="1:15" s="859" customFormat="1">
      <c r="A158" s="468"/>
      <c r="B158" s="56"/>
      <c r="C158" s="56"/>
      <c r="D158" s="56"/>
      <c r="E158" s="56"/>
      <c r="F158" s="56"/>
      <c r="G158" s="56"/>
      <c r="H158" s="56"/>
      <c r="I158" s="56"/>
      <c r="J158" s="56"/>
      <c r="K158" s="475"/>
      <c r="L158" s="56"/>
      <c r="M158" s="56"/>
      <c r="N158" s="56"/>
      <c r="O158" s="56"/>
    </row>
    <row r="159" spans="1:15" s="859" customFormat="1">
      <c r="A159" s="468"/>
      <c r="B159" s="56"/>
      <c r="C159" s="56"/>
      <c r="D159" s="56"/>
      <c r="E159" s="56"/>
      <c r="F159" s="56"/>
      <c r="G159" s="56"/>
      <c r="H159" s="56"/>
      <c r="I159" s="56"/>
      <c r="J159" s="56"/>
      <c r="K159" s="475"/>
      <c r="L159" s="56"/>
      <c r="M159" s="56"/>
      <c r="N159" s="56"/>
      <c r="O159" s="56"/>
    </row>
    <row r="160" spans="1:15" s="859" customFormat="1">
      <c r="A160" s="468"/>
      <c r="B160" s="56"/>
      <c r="C160" s="56"/>
      <c r="D160" s="56"/>
      <c r="E160" s="56"/>
      <c r="F160" s="56"/>
      <c r="G160" s="56"/>
      <c r="H160" s="56"/>
      <c r="I160" s="56"/>
      <c r="J160" s="56"/>
      <c r="K160" s="475"/>
      <c r="L160" s="56"/>
      <c r="M160" s="56"/>
      <c r="N160" s="56"/>
      <c r="O160" s="56"/>
    </row>
    <row r="161" spans="1:15" s="859" customFormat="1">
      <c r="A161" s="468"/>
      <c r="B161" s="56"/>
      <c r="C161" s="56"/>
      <c r="D161" s="56"/>
      <c r="E161" s="56"/>
      <c r="F161" s="56"/>
      <c r="G161" s="56"/>
      <c r="H161" s="56"/>
      <c r="I161" s="56"/>
      <c r="J161" s="56"/>
      <c r="K161" s="475"/>
      <c r="L161" s="56"/>
      <c r="M161" s="56"/>
      <c r="N161" s="56"/>
      <c r="O161" s="56"/>
    </row>
    <row r="162" spans="1:15" s="859" customFormat="1">
      <c r="A162" s="468"/>
      <c r="B162" s="56"/>
      <c r="C162" s="56"/>
      <c r="D162" s="56"/>
      <c r="E162" s="56"/>
      <c r="F162" s="56"/>
      <c r="G162" s="56"/>
      <c r="H162" s="56"/>
      <c r="I162" s="56"/>
      <c r="J162" s="56"/>
      <c r="K162" s="475"/>
      <c r="L162" s="56"/>
      <c r="M162" s="56"/>
      <c r="N162" s="56"/>
      <c r="O162" s="56"/>
    </row>
    <row r="163" spans="1:15" s="859" customFormat="1">
      <c r="A163" s="468"/>
      <c r="B163" s="56"/>
      <c r="C163" s="56"/>
      <c r="D163" s="56"/>
      <c r="E163" s="56"/>
      <c r="F163" s="56"/>
      <c r="G163" s="56"/>
      <c r="H163" s="56"/>
      <c r="I163" s="56"/>
      <c r="J163" s="56"/>
      <c r="K163" s="475"/>
      <c r="L163" s="56"/>
      <c r="M163" s="56"/>
      <c r="N163" s="56"/>
      <c r="O163" s="56"/>
    </row>
    <row r="164" spans="1:15" s="859" customFormat="1">
      <c r="A164" s="468"/>
      <c r="B164" s="56"/>
      <c r="C164" s="56"/>
      <c r="D164" s="56"/>
      <c r="E164" s="56"/>
      <c r="F164" s="56"/>
      <c r="G164" s="56"/>
      <c r="H164" s="56"/>
      <c r="I164" s="56"/>
      <c r="J164" s="56"/>
      <c r="K164" s="475"/>
      <c r="L164" s="56"/>
      <c r="M164" s="56"/>
      <c r="N164" s="56"/>
      <c r="O164" s="56"/>
    </row>
    <row r="165" spans="1:15" s="859" customFormat="1">
      <c r="A165" s="468"/>
      <c r="B165" s="56"/>
      <c r="C165" s="56"/>
      <c r="D165" s="56"/>
      <c r="E165" s="56"/>
      <c r="F165" s="56"/>
      <c r="G165" s="56"/>
      <c r="H165" s="56"/>
      <c r="I165" s="56"/>
      <c r="J165" s="56"/>
      <c r="K165" s="475"/>
      <c r="L165" s="56"/>
      <c r="M165" s="56"/>
      <c r="N165" s="56"/>
      <c r="O165" s="56"/>
    </row>
    <row r="166" spans="1:15" s="859" customFormat="1">
      <c r="A166" s="468"/>
      <c r="B166" s="56"/>
      <c r="C166" s="56"/>
      <c r="D166" s="56"/>
      <c r="E166" s="56"/>
      <c r="F166" s="56"/>
      <c r="G166" s="56"/>
      <c r="H166" s="56"/>
      <c r="I166" s="56"/>
      <c r="J166" s="56"/>
      <c r="K166" s="475"/>
      <c r="L166" s="56"/>
      <c r="M166" s="56"/>
      <c r="N166" s="56"/>
      <c r="O166" s="56"/>
    </row>
    <row r="167" spans="1:15" s="859" customFormat="1">
      <c r="A167" s="468"/>
      <c r="B167" s="56"/>
      <c r="C167" s="56"/>
      <c r="D167" s="56"/>
      <c r="E167" s="56"/>
      <c r="F167" s="56"/>
      <c r="G167" s="56"/>
      <c r="H167" s="56"/>
      <c r="I167" s="56"/>
      <c r="J167" s="56"/>
      <c r="K167" s="475"/>
      <c r="L167" s="56"/>
      <c r="M167" s="56"/>
      <c r="N167" s="56"/>
      <c r="O167" s="56"/>
    </row>
    <row r="168" spans="1:15" s="859" customFormat="1">
      <c r="A168" s="468"/>
      <c r="B168" s="56"/>
      <c r="C168" s="56"/>
      <c r="D168" s="56"/>
      <c r="E168" s="56"/>
      <c r="F168" s="56"/>
      <c r="G168" s="56"/>
      <c r="H168" s="56"/>
      <c r="I168" s="56"/>
      <c r="J168" s="56"/>
      <c r="K168" s="475"/>
      <c r="L168" s="56"/>
      <c r="M168" s="56"/>
      <c r="N168" s="56"/>
      <c r="O168" s="56"/>
    </row>
    <row r="169" spans="1:15" s="859" customFormat="1">
      <c r="A169" s="468"/>
      <c r="B169" s="56"/>
      <c r="C169" s="56"/>
      <c r="D169" s="56"/>
      <c r="E169" s="56"/>
      <c r="F169" s="56"/>
      <c r="G169" s="56"/>
      <c r="H169" s="56"/>
      <c r="I169" s="56"/>
      <c r="J169" s="56"/>
      <c r="K169" s="475"/>
      <c r="L169" s="56"/>
      <c r="M169" s="56"/>
      <c r="N169" s="56"/>
      <c r="O169" s="56"/>
    </row>
    <row r="170" spans="1:15" s="859" customFormat="1">
      <c r="A170" s="468"/>
      <c r="B170" s="56"/>
      <c r="C170" s="56"/>
      <c r="D170" s="56"/>
      <c r="E170" s="56"/>
      <c r="F170" s="56"/>
      <c r="G170" s="56"/>
      <c r="H170" s="56"/>
      <c r="I170" s="56"/>
      <c r="J170" s="56"/>
      <c r="K170" s="475"/>
      <c r="L170" s="56"/>
      <c r="M170" s="56"/>
      <c r="N170" s="56"/>
      <c r="O170" s="56"/>
    </row>
    <row r="171" spans="1:15" s="859" customFormat="1">
      <c r="A171" s="468"/>
      <c r="B171" s="56"/>
      <c r="C171" s="56"/>
      <c r="D171" s="56"/>
      <c r="E171" s="56"/>
      <c r="F171" s="56"/>
      <c r="G171" s="56"/>
      <c r="H171" s="56"/>
      <c r="I171" s="56"/>
      <c r="J171" s="56"/>
      <c r="K171" s="475"/>
      <c r="L171" s="56"/>
      <c r="M171" s="56"/>
      <c r="N171" s="56"/>
      <c r="O171" s="56"/>
    </row>
    <row r="172" spans="1:15" s="859" customFormat="1">
      <c r="A172" s="468"/>
      <c r="B172" s="56"/>
      <c r="C172" s="56"/>
      <c r="D172" s="56"/>
      <c r="E172" s="56"/>
      <c r="F172" s="56"/>
      <c r="G172" s="56"/>
      <c r="H172" s="56"/>
      <c r="I172" s="56"/>
      <c r="J172" s="56"/>
      <c r="K172" s="475"/>
      <c r="L172" s="56"/>
      <c r="M172" s="56"/>
      <c r="N172" s="56"/>
      <c r="O172" s="56"/>
    </row>
    <row r="173" spans="1:15" s="859" customFormat="1">
      <c r="A173" s="468"/>
      <c r="B173" s="56"/>
      <c r="C173" s="56"/>
      <c r="D173" s="56"/>
      <c r="E173" s="56"/>
      <c r="F173" s="56"/>
      <c r="G173" s="56"/>
      <c r="H173" s="56"/>
      <c r="I173" s="56"/>
      <c r="J173" s="56"/>
      <c r="K173" s="475"/>
      <c r="L173" s="56"/>
      <c r="M173" s="56"/>
      <c r="N173" s="56"/>
      <c r="O173" s="56"/>
    </row>
    <row r="174" spans="1:15" s="859" customFormat="1">
      <c r="A174" s="468"/>
      <c r="B174" s="56"/>
      <c r="C174" s="56"/>
      <c r="D174" s="56"/>
      <c r="E174" s="56"/>
      <c r="F174" s="56"/>
      <c r="G174" s="56"/>
      <c r="H174" s="56"/>
      <c r="I174" s="56"/>
      <c r="J174" s="56"/>
      <c r="K174" s="475"/>
      <c r="L174" s="56"/>
      <c r="M174" s="56"/>
      <c r="N174" s="56"/>
      <c r="O174" s="56"/>
    </row>
    <row r="175" spans="1:15" s="859" customFormat="1">
      <c r="A175" s="468"/>
      <c r="B175" s="56"/>
      <c r="C175" s="56"/>
      <c r="D175" s="56"/>
      <c r="E175" s="56"/>
      <c r="F175" s="56"/>
      <c r="G175" s="56"/>
      <c r="H175" s="56"/>
      <c r="I175" s="56"/>
      <c r="J175" s="56"/>
      <c r="K175" s="475"/>
      <c r="L175" s="56"/>
      <c r="M175" s="56"/>
      <c r="N175" s="56"/>
      <c r="O175" s="56"/>
    </row>
    <row r="176" spans="1:15" s="859" customFormat="1">
      <c r="A176" s="468"/>
      <c r="B176" s="56"/>
      <c r="C176" s="56"/>
      <c r="D176" s="56"/>
      <c r="E176" s="56"/>
      <c r="F176" s="56"/>
      <c r="G176" s="56"/>
      <c r="H176" s="56"/>
      <c r="I176" s="56"/>
      <c r="J176" s="56"/>
      <c r="K176" s="475"/>
      <c r="L176" s="56"/>
      <c r="M176" s="56"/>
      <c r="N176" s="56"/>
      <c r="O176" s="56"/>
    </row>
    <row r="177" spans="1:15" s="859" customFormat="1">
      <c r="A177" s="468"/>
      <c r="B177" s="56"/>
      <c r="C177" s="56"/>
      <c r="D177" s="56"/>
      <c r="E177" s="56"/>
      <c r="F177" s="56"/>
      <c r="G177" s="56"/>
      <c r="H177" s="56"/>
      <c r="I177" s="56"/>
      <c r="J177" s="56"/>
      <c r="K177" s="475"/>
      <c r="L177" s="56"/>
      <c r="M177" s="56"/>
      <c r="N177" s="56"/>
      <c r="O177" s="56"/>
    </row>
    <row r="178" spans="1:15" s="859" customFormat="1">
      <c r="A178" s="468"/>
      <c r="B178" s="56"/>
      <c r="C178" s="56"/>
      <c r="D178" s="56"/>
      <c r="E178" s="56"/>
      <c r="F178" s="56"/>
      <c r="G178" s="56"/>
      <c r="H178" s="56"/>
      <c r="I178" s="56"/>
      <c r="J178" s="56"/>
      <c r="K178" s="475"/>
      <c r="L178" s="56"/>
      <c r="M178" s="56"/>
      <c r="N178" s="56"/>
      <c r="O178" s="56"/>
    </row>
    <row r="179" spans="1:15" s="859" customFormat="1">
      <c r="A179" s="468"/>
      <c r="B179" s="56"/>
      <c r="C179" s="56"/>
      <c r="D179" s="56"/>
      <c r="E179" s="56"/>
      <c r="F179" s="56"/>
      <c r="G179" s="56"/>
      <c r="H179" s="56"/>
      <c r="I179" s="56"/>
      <c r="J179" s="56"/>
      <c r="K179" s="475"/>
      <c r="L179" s="56"/>
      <c r="M179" s="56"/>
      <c r="N179" s="56"/>
      <c r="O179" s="56"/>
    </row>
    <row r="180" spans="1:15" s="859" customFormat="1">
      <c r="A180" s="468"/>
      <c r="B180" s="56"/>
      <c r="C180" s="56"/>
      <c r="D180" s="56"/>
      <c r="E180" s="56"/>
      <c r="F180" s="56"/>
      <c r="G180" s="56"/>
      <c r="H180" s="56"/>
      <c r="I180" s="56"/>
      <c r="J180" s="56"/>
      <c r="K180" s="475"/>
      <c r="L180" s="56"/>
      <c r="M180" s="56"/>
      <c r="N180" s="56"/>
      <c r="O180" s="56"/>
    </row>
    <row r="181" spans="1:15" s="859" customFormat="1">
      <c r="A181" s="468"/>
      <c r="B181" s="56"/>
      <c r="C181" s="56"/>
      <c r="D181" s="56"/>
      <c r="E181" s="56"/>
      <c r="F181" s="56"/>
      <c r="G181" s="56"/>
      <c r="H181" s="56"/>
      <c r="I181" s="56"/>
      <c r="J181" s="56"/>
      <c r="K181" s="475"/>
      <c r="L181" s="56"/>
      <c r="M181" s="56"/>
      <c r="N181" s="56"/>
      <c r="O181" s="56"/>
    </row>
    <row r="182" spans="1:15" s="859" customFormat="1">
      <c r="A182" s="468"/>
      <c r="B182" s="56"/>
      <c r="C182" s="56"/>
      <c r="D182" s="56"/>
      <c r="E182" s="56"/>
      <c r="F182" s="56"/>
      <c r="G182" s="56"/>
      <c r="H182" s="56"/>
      <c r="I182" s="56"/>
      <c r="J182" s="56"/>
      <c r="K182" s="475"/>
      <c r="L182" s="56"/>
      <c r="M182" s="56"/>
      <c r="N182" s="56"/>
      <c r="O182" s="56"/>
    </row>
    <row r="183" spans="1:15" s="859" customFormat="1">
      <c r="A183" s="468"/>
      <c r="B183" s="56"/>
      <c r="C183" s="56"/>
      <c r="D183" s="56"/>
      <c r="E183" s="56"/>
      <c r="F183" s="56"/>
      <c r="G183" s="56"/>
      <c r="H183" s="56"/>
      <c r="I183" s="56"/>
      <c r="J183" s="56"/>
      <c r="K183" s="475"/>
      <c r="L183" s="56"/>
      <c r="M183" s="56"/>
      <c r="N183" s="56"/>
      <c r="O183" s="56"/>
    </row>
    <row r="184" spans="1:15" s="859" customFormat="1">
      <c r="A184" s="468"/>
      <c r="B184" s="56"/>
      <c r="C184" s="56"/>
      <c r="D184" s="56"/>
      <c r="E184" s="56"/>
      <c r="F184" s="56"/>
      <c r="G184" s="56"/>
      <c r="H184" s="56"/>
      <c r="I184" s="56"/>
      <c r="J184" s="56"/>
      <c r="K184" s="475"/>
      <c r="L184" s="56"/>
      <c r="M184" s="56"/>
      <c r="N184" s="56"/>
      <c r="O184" s="56"/>
    </row>
    <row r="185" spans="1:15" s="859" customFormat="1">
      <c r="A185" s="468"/>
      <c r="B185" s="56"/>
      <c r="C185" s="56"/>
      <c r="D185" s="56"/>
      <c r="E185" s="56"/>
      <c r="F185" s="56"/>
      <c r="G185" s="56"/>
      <c r="H185" s="56"/>
      <c r="I185" s="56"/>
      <c r="J185" s="56"/>
      <c r="K185" s="475"/>
      <c r="L185" s="56"/>
      <c r="M185" s="56"/>
      <c r="N185" s="56"/>
      <c r="O185" s="56"/>
    </row>
    <row r="186" spans="1:15" s="859" customFormat="1">
      <c r="A186" s="468"/>
      <c r="B186" s="56"/>
      <c r="C186" s="56"/>
      <c r="D186" s="56"/>
      <c r="E186" s="56"/>
      <c r="F186" s="56"/>
      <c r="G186" s="56"/>
      <c r="H186" s="56"/>
      <c r="I186" s="56"/>
      <c r="J186" s="56"/>
      <c r="K186" s="475"/>
      <c r="L186" s="56"/>
      <c r="M186" s="56"/>
      <c r="N186" s="56"/>
      <c r="O186" s="56"/>
    </row>
    <row r="187" spans="1:15" s="859" customFormat="1">
      <c r="A187" s="468"/>
      <c r="B187" s="56"/>
      <c r="C187" s="56"/>
      <c r="D187" s="56"/>
      <c r="E187" s="56"/>
      <c r="F187" s="56"/>
      <c r="G187" s="56"/>
      <c r="H187" s="56"/>
      <c r="I187" s="56"/>
      <c r="J187" s="56"/>
      <c r="K187" s="475"/>
      <c r="L187" s="56"/>
      <c r="M187" s="56"/>
      <c r="N187" s="56"/>
      <c r="O187" s="56"/>
    </row>
    <row r="188" spans="1:15" s="859" customFormat="1">
      <c r="A188" s="468"/>
      <c r="B188" s="56"/>
      <c r="C188" s="56"/>
      <c r="D188" s="56"/>
      <c r="E188" s="56"/>
      <c r="F188" s="56"/>
      <c r="G188" s="56"/>
      <c r="H188" s="56"/>
      <c r="I188" s="56"/>
      <c r="J188" s="56"/>
      <c r="K188" s="475"/>
      <c r="L188" s="56"/>
      <c r="M188" s="56"/>
      <c r="N188" s="56"/>
      <c r="O188" s="56"/>
    </row>
    <row r="189" spans="1:15" s="859" customFormat="1">
      <c r="A189" s="468"/>
      <c r="B189" s="56"/>
      <c r="C189" s="56"/>
      <c r="D189" s="56"/>
      <c r="E189" s="56"/>
      <c r="F189" s="56"/>
      <c r="G189" s="56"/>
      <c r="H189" s="56"/>
      <c r="I189" s="56"/>
      <c r="J189" s="56"/>
      <c r="K189" s="475"/>
      <c r="L189" s="56"/>
      <c r="M189" s="56"/>
      <c r="N189" s="56"/>
      <c r="O189" s="56"/>
    </row>
    <row r="190" spans="1:15" s="859" customFormat="1">
      <c r="A190" s="468"/>
      <c r="B190" s="56"/>
      <c r="C190" s="56"/>
      <c r="D190" s="56"/>
      <c r="E190" s="56"/>
      <c r="F190" s="56"/>
      <c r="G190" s="56"/>
      <c r="H190" s="56"/>
      <c r="I190" s="56"/>
      <c r="J190" s="56"/>
      <c r="K190" s="475"/>
      <c r="L190" s="56"/>
      <c r="M190" s="56"/>
      <c r="N190" s="56"/>
      <c r="O190" s="56"/>
    </row>
    <row r="191" spans="1:15" s="859" customFormat="1">
      <c r="A191" s="468"/>
      <c r="B191" s="56"/>
      <c r="C191" s="56"/>
      <c r="D191" s="56"/>
      <c r="E191" s="56"/>
      <c r="F191" s="56"/>
      <c r="G191" s="56"/>
      <c r="H191" s="56"/>
      <c r="I191" s="56"/>
      <c r="J191" s="56"/>
      <c r="K191" s="475"/>
      <c r="L191" s="56"/>
      <c r="M191" s="56"/>
      <c r="N191" s="56"/>
      <c r="O191" s="56"/>
    </row>
    <row r="192" spans="1:15" s="859" customFormat="1">
      <c r="A192" s="468"/>
      <c r="B192" s="56"/>
      <c r="C192" s="56"/>
      <c r="D192" s="56"/>
      <c r="E192" s="56"/>
      <c r="F192" s="56"/>
      <c r="G192" s="56"/>
      <c r="H192" s="56"/>
      <c r="I192" s="56"/>
      <c r="J192" s="56"/>
      <c r="K192" s="475"/>
      <c r="L192" s="56"/>
      <c r="M192" s="56"/>
      <c r="N192" s="56"/>
      <c r="O192" s="56"/>
    </row>
    <row r="193" spans="1:15" s="859" customFormat="1">
      <c r="A193" s="468"/>
      <c r="B193" s="56"/>
      <c r="C193" s="56"/>
      <c r="D193" s="56"/>
      <c r="E193" s="56"/>
      <c r="F193" s="56"/>
      <c r="G193" s="56"/>
      <c r="H193" s="56"/>
      <c r="I193" s="56"/>
      <c r="J193" s="56"/>
      <c r="K193" s="475"/>
      <c r="L193" s="56"/>
      <c r="M193" s="56"/>
      <c r="N193" s="56"/>
      <c r="O193" s="56"/>
    </row>
    <row r="194" spans="1:15" s="859" customFormat="1">
      <c r="A194" s="468"/>
      <c r="B194" s="56"/>
      <c r="C194" s="56"/>
      <c r="D194" s="56"/>
      <c r="E194" s="56"/>
      <c r="F194" s="56"/>
      <c r="G194" s="56"/>
      <c r="H194" s="56"/>
      <c r="I194" s="56"/>
      <c r="J194" s="56"/>
      <c r="K194" s="475"/>
      <c r="L194" s="56"/>
      <c r="M194" s="56"/>
      <c r="N194" s="56"/>
      <c r="O194" s="56"/>
    </row>
    <row r="195" spans="1:15" s="859" customFormat="1">
      <c r="A195" s="468"/>
      <c r="B195" s="56"/>
      <c r="C195" s="56"/>
      <c r="D195" s="56"/>
      <c r="E195" s="56"/>
      <c r="F195" s="56"/>
      <c r="G195" s="56"/>
      <c r="H195" s="56"/>
      <c r="I195" s="56"/>
      <c r="J195" s="56"/>
      <c r="K195" s="475"/>
      <c r="L195" s="56"/>
      <c r="M195" s="56"/>
      <c r="N195" s="56"/>
      <c r="O195" s="56"/>
    </row>
    <row r="196" spans="1:15" s="859" customFormat="1">
      <c r="A196" s="468"/>
      <c r="B196" s="56"/>
      <c r="C196" s="56"/>
      <c r="D196" s="56"/>
      <c r="E196" s="56"/>
      <c r="F196" s="56"/>
      <c r="G196" s="56"/>
      <c r="H196" s="56"/>
      <c r="I196" s="56"/>
      <c r="J196" s="56"/>
      <c r="K196" s="475"/>
      <c r="L196" s="56"/>
      <c r="M196" s="56"/>
      <c r="N196" s="56"/>
      <c r="O196" s="56"/>
    </row>
    <row r="197" spans="1:15" s="859" customFormat="1">
      <c r="A197" s="468"/>
      <c r="B197" s="56"/>
      <c r="C197" s="56"/>
      <c r="D197" s="56"/>
      <c r="E197" s="56"/>
      <c r="F197" s="56"/>
      <c r="G197" s="56"/>
      <c r="H197" s="56"/>
      <c r="I197" s="56"/>
      <c r="J197" s="56"/>
      <c r="K197" s="475"/>
      <c r="L197" s="56"/>
      <c r="M197" s="56"/>
      <c r="N197" s="56"/>
      <c r="O197" s="56"/>
    </row>
    <row r="198" spans="1:15" s="859" customFormat="1">
      <c r="A198" s="468"/>
      <c r="B198" s="56"/>
      <c r="C198" s="56"/>
      <c r="D198" s="56"/>
      <c r="E198" s="56"/>
      <c r="F198" s="56"/>
      <c r="G198" s="56"/>
      <c r="H198" s="56"/>
      <c r="I198" s="56"/>
      <c r="J198" s="56"/>
      <c r="K198" s="475"/>
      <c r="L198" s="56"/>
      <c r="M198" s="56"/>
      <c r="N198" s="56"/>
      <c r="O198" s="56"/>
    </row>
    <row r="199" spans="1:15" s="859" customFormat="1">
      <c r="A199" s="468"/>
      <c r="B199" s="56"/>
      <c r="C199" s="56"/>
      <c r="D199" s="56"/>
      <c r="E199" s="56"/>
      <c r="F199" s="56"/>
      <c r="G199" s="56"/>
      <c r="H199" s="56"/>
      <c r="I199" s="56"/>
      <c r="J199" s="56"/>
      <c r="K199" s="475"/>
      <c r="L199" s="56"/>
      <c r="M199" s="56"/>
      <c r="N199" s="56"/>
      <c r="O199" s="56"/>
    </row>
    <row r="200" spans="1:15" s="859" customFormat="1">
      <c r="A200" s="468"/>
      <c r="B200" s="56"/>
      <c r="C200" s="56"/>
      <c r="D200" s="56"/>
      <c r="E200" s="56"/>
      <c r="F200" s="56"/>
      <c r="G200" s="56"/>
      <c r="H200" s="56"/>
      <c r="I200" s="56"/>
      <c r="J200" s="56"/>
      <c r="K200" s="475"/>
      <c r="L200" s="56"/>
      <c r="M200" s="56"/>
      <c r="N200" s="56"/>
      <c r="O200" s="56"/>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AB9" sqref="AB9:AB10"/>
    </sheetView>
  </sheetViews>
  <sheetFormatPr baseColWidth="10" defaultRowHeight="15"/>
  <cols>
    <col min="1" max="1" width="59.42578125" style="468" customWidth="1"/>
    <col min="2" max="10" width="21.5703125" style="56" customWidth="1"/>
    <col min="11" max="17" width="21.5703125" style="475" customWidth="1"/>
    <col min="18" max="18" width="28.140625" style="475" bestFit="1" customWidth="1"/>
    <col min="19" max="19" width="3.85546875" style="141" customWidth="1"/>
    <col min="20" max="20" width="13.85546875" style="859" bestFit="1" customWidth="1"/>
    <col min="21" max="21" width="11.140625" style="859" bestFit="1" customWidth="1"/>
    <col min="22" max="256" width="11.42578125" style="859"/>
    <col min="257" max="257" width="59.42578125" style="859" customWidth="1"/>
    <col min="258" max="273" width="21.5703125" style="859" customWidth="1"/>
    <col min="274" max="274" width="28.140625" style="859" bestFit="1" customWidth="1"/>
    <col min="275" max="275" width="3.85546875" style="859" customWidth="1"/>
    <col min="276" max="276" width="13.85546875" style="859" bestFit="1" customWidth="1"/>
    <col min="277" max="277" width="11.140625" style="859" bestFit="1" customWidth="1"/>
    <col min="278" max="512" width="11.42578125" style="859"/>
    <col min="513" max="513" width="59.42578125" style="859" customWidth="1"/>
    <col min="514" max="529" width="21.5703125" style="859" customWidth="1"/>
    <col min="530" max="530" width="28.140625" style="859" bestFit="1" customWidth="1"/>
    <col min="531" max="531" width="3.85546875" style="859" customWidth="1"/>
    <col min="532" max="532" width="13.85546875" style="859" bestFit="1" customWidth="1"/>
    <col min="533" max="533" width="11.140625" style="859" bestFit="1" customWidth="1"/>
    <col min="534" max="768" width="11.42578125" style="859"/>
    <col min="769" max="769" width="59.42578125" style="859" customWidth="1"/>
    <col min="770" max="785" width="21.5703125" style="859" customWidth="1"/>
    <col min="786" max="786" width="28.140625" style="859" bestFit="1" customWidth="1"/>
    <col min="787" max="787" width="3.85546875" style="859" customWidth="1"/>
    <col min="788" max="788" width="13.85546875" style="859" bestFit="1" customWidth="1"/>
    <col min="789" max="789" width="11.140625" style="859" bestFit="1" customWidth="1"/>
    <col min="790" max="1024" width="11.42578125" style="859"/>
    <col min="1025" max="1025" width="59.42578125" style="859" customWidth="1"/>
    <col min="1026" max="1041" width="21.5703125" style="859" customWidth="1"/>
    <col min="1042" max="1042" width="28.140625" style="859" bestFit="1" customWidth="1"/>
    <col min="1043" max="1043" width="3.85546875" style="859" customWidth="1"/>
    <col min="1044" max="1044" width="13.85546875" style="859" bestFit="1" customWidth="1"/>
    <col min="1045" max="1045" width="11.140625" style="859" bestFit="1" customWidth="1"/>
    <col min="1046" max="1280" width="11.42578125" style="859"/>
    <col min="1281" max="1281" width="59.42578125" style="859" customWidth="1"/>
    <col min="1282" max="1297" width="21.5703125" style="859" customWidth="1"/>
    <col min="1298" max="1298" width="28.140625" style="859" bestFit="1" customWidth="1"/>
    <col min="1299" max="1299" width="3.85546875" style="859" customWidth="1"/>
    <col min="1300" max="1300" width="13.85546875" style="859" bestFit="1" customWidth="1"/>
    <col min="1301" max="1301" width="11.140625" style="859" bestFit="1" customWidth="1"/>
    <col min="1302" max="1536" width="11.42578125" style="859"/>
    <col min="1537" max="1537" width="59.42578125" style="859" customWidth="1"/>
    <col min="1538" max="1553" width="21.5703125" style="859" customWidth="1"/>
    <col min="1554" max="1554" width="28.140625" style="859" bestFit="1" customWidth="1"/>
    <col min="1555" max="1555" width="3.85546875" style="859" customWidth="1"/>
    <col min="1556" max="1556" width="13.85546875" style="859" bestFit="1" customWidth="1"/>
    <col min="1557" max="1557" width="11.140625" style="859" bestFit="1" customWidth="1"/>
    <col min="1558" max="1792" width="11.42578125" style="859"/>
    <col min="1793" max="1793" width="59.42578125" style="859" customWidth="1"/>
    <col min="1794" max="1809" width="21.5703125" style="859" customWidth="1"/>
    <col min="1810" max="1810" width="28.140625" style="859" bestFit="1" customWidth="1"/>
    <col min="1811" max="1811" width="3.85546875" style="859" customWidth="1"/>
    <col min="1812" max="1812" width="13.85546875" style="859" bestFit="1" customWidth="1"/>
    <col min="1813" max="1813" width="11.140625" style="859" bestFit="1" customWidth="1"/>
    <col min="1814" max="2048" width="11.42578125" style="859"/>
    <col min="2049" max="2049" width="59.42578125" style="859" customWidth="1"/>
    <col min="2050" max="2065" width="21.5703125" style="859" customWidth="1"/>
    <col min="2066" max="2066" width="28.140625" style="859" bestFit="1" customWidth="1"/>
    <col min="2067" max="2067" width="3.85546875" style="859" customWidth="1"/>
    <col min="2068" max="2068" width="13.85546875" style="859" bestFit="1" customWidth="1"/>
    <col min="2069" max="2069" width="11.140625" style="859" bestFit="1" customWidth="1"/>
    <col min="2070" max="2304" width="11.42578125" style="859"/>
    <col min="2305" max="2305" width="59.42578125" style="859" customWidth="1"/>
    <col min="2306" max="2321" width="21.5703125" style="859" customWidth="1"/>
    <col min="2322" max="2322" width="28.140625" style="859" bestFit="1" customWidth="1"/>
    <col min="2323" max="2323" width="3.85546875" style="859" customWidth="1"/>
    <col min="2324" max="2324" width="13.85546875" style="859" bestFit="1" customWidth="1"/>
    <col min="2325" max="2325" width="11.140625" style="859" bestFit="1" customWidth="1"/>
    <col min="2326" max="2560" width="11.42578125" style="859"/>
    <col min="2561" max="2561" width="59.42578125" style="859" customWidth="1"/>
    <col min="2562" max="2577" width="21.5703125" style="859" customWidth="1"/>
    <col min="2578" max="2578" width="28.140625" style="859" bestFit="1" customWidth="1"/>
    <col min="2579" max="2579" width="3.85546875" style="859" customWidth="1"/>
    <col min="2580" max="2580" width="13.85546875" style="859" bestFit="1" customWidth="1"/>
    <col min="2581" max="2581" width="11.140625" style="859" bestFit="1" customWidth="1"/>
    <col min="2582" max="2816" width="11.42578125" style="859"/>
    <col min="2817" max="2817" width="59.42578125" style="859" customWidth="1"/>
    <col min="2818" max="2833" width="21.5703125" style="859" customWidth="1"/>
    <col min="2834" max="2834" width="28.140625" style="859" bestFit="1" customWidth="1"/>
    <col min="2835" max="2835" width="3.85546875" style="859" customWidth="1"/>
    <col min="2836" max="2836" width="13.85546875" style="859" bestFit="1" customWidth="1"/>
    <col min="2837" max="2837" width="11.140625" style="859" bestFit="1" customWidth="1"/>
    <col min="2838" max="3072" width="11.42578125" style="859"/>
    <col min="3073" max="3073" width="59.42578125" style="859" customWidth="1"/>
    <col min="3074" max="3089" width="21.5703125" style="859" customWidth="1"/>
    <col min="3090" max="3090" width="28.140625" style="859" bestFit="1" customWidth="1"/>
    <col min="3091" max="3091" width="3.85546875" style="859" customWidth="1"/>
    <col min="3092" max="3092" width="13.85546875" style="859" bestFit="1" customWidth="1"/>
    <col min="3093" max="3093" width="11.140625" style="859" bestFit="1" customWidth="1"/>
    <col min="3094" max="3328" width="11.42578125" style="859"/>
    <col min="3329" max="3329" width="59.42578125" style="859" customWidth="1"/>
    <col min="3330" max="3345" width="21.5703125" style="859" customWidth="1"/>
    <col min="3346" max="3346" width="28.140625" style="859" bestFit="1" customWidth="1"/>
    <col min="3347" max="3347" width="3.85546875" style="859" customWidth="1"/>
    <col min="3348" max="3348" width="13.85546875" style="859" bestFit="1" customWidth="1"/>
    <col min="3349" max="3349" width="11.140625" style="859" bestFit="1" customWidth="1"/>
    <col min="3350" max="3584" width="11.42578125" style="859"/>
    <col min="3585" max="3585" width="59.42578125" style="859" customWidth="1"/>
    <col min="3586" max="3601" width="21.5703125" style="859" customWidth="1"/>
    <col min="3602" max="3602" width="28.140625" style="859" bestFit="1" customWidth="1"/>
    <col min="3603" max="3603" width="3.85546875" style="859" customWidth="1"/>
    <col min="3604" max="3604" width="13.85546875" style="859" bestFit="1" customWidth="1"/>
    <col min="3605" max="3605" width="11.140625" style="859" bestFit="1" customWidth="1"/>
    <col min="3606" max="3840" width="11.42578125" style="859"/>
    <col min="3841" max="3841" width="59.42578125" style="859" customWidth="1"/>
    <col min="3842" max="3857" width="21.5703125" style="859" customWidth="1"/>
    <col min="3858" max="3858" width="28.140625" style="859" bestFit="1" customWidth="1"/>
    <col min="3859" max="3859" width="3.85546875" style="859" customWidth="1"/>
    <col min="3860" max="3860" width="13.85546875" style="859" bestFit="1" customWidth="1"/>
    <col min="3861" max="3861" width="11.140625" style="859" bestFit="1" customWidth="1"/>
    <col min="3862" max="4096" width="11.42578125" style="859"/>
    <col min="4097" max="4097" width="59.42578125" style="859" customWidth="1"/>
    <col min="4098" max="4113" width="21.5703125" style="859" customWidth="1"/>
    <col min="4114" max="4114" width="28.140625" style="859" bestFit="1" customWidth="1"/>
    <col min="4115" max="4115" width="3.85546875" style="859" customWidth="1"/>
    <col min="4116" max="4116" width="13.85546875" style="859" bestFit="1" customWidth="1"/>
    <col min="4117" max="4117" width="11.140625" style="859" bestFit="1" customWidth="1"/>
    <col min="4118" max="4352" width="11.42578125" style="859"/>
    <col min="4353" max="4353" width="59.42578125" style="859" customWidth="1"/>
    <col min="4354" max="4369" width="21.5703125" style="859" customWidth="1"/>
    <col min="4370" max="4370" width="28.140625" style="859" bestFit="1" customWidth="1"/>
    <col min="4371" max="4371" width="3.85546875" style="859" customWidth="1"/>
    <col min="4372" max="4372" width="13.85546875" style="859" bestFit="1" customWidth="1"/>
    <col min="4373" max="4373" width="11.140625" style="859" bestFit="1" customWidth="1"/>
    <col min="4374" max="4608" width="11.42578125" style="859"/>
    <col min="4609" max="4609" width="59.42578125" style="859" customWidth="1"/>
    <col min="4610" max="4625" width="21.5703125" style="859" customWidth="1"/>
    <col min="4626" max="4626" width="28.140625" style="859" bestFit="1" customWidth="1"/>
    <col min="4627" max="4627" width="3.85546875" style="859" customWidth="1"/>
    <col min="4628" max="4628" width="13.85546875" style="859" bestFit="1" customWidth="1"/>
    <col min="4629" max="4629" width="11.140625" style="859" bestFit="1" customWidth="1"/>
    <col min="4630" max="4864" width="11.42578125" style="859"/>
    <col min="4865" max="4865" width="59.42578125" style="859" customWidth="1"/>
    <col min="4866" max="4881" width="21.5703125" style="859" customWidth="1"/>
    <col min="4882" max="4882" width="28.140625" style="859" bestFit="1" customWidth="1"/>
    <col min="4883" max="4883" width="3.85546875" style="859" customWidth="1"/>
    <col min="4884" max="4884" width="13.85546875" style="859" bestFit="1" customWidth="1"/>
    <col min="4885" max="4885" width="11.140625" style="859" bestFit="1" customWidth="1"/>
    <col min="4886" max="5120" width="11.42578125" style="859"/>
    <col min="5121" max="5121" width="59.42578125" style="859" customWidth="1"/>
    <col min="5122" max="5137" width="21.5703125" style="859" customWidth="1"/>
    <col min="5138" max="5138" width="28.140625" style="859" bestFit="1" customWidth="1"/>
    <col min="5139" max="5139" width="3.85546875" style="859" customWidth="1"/>
    <col min="5140" max="5140" width="13.85546875" style="859" bestFit="1" customWidth="1"/>
    <col min="5141" max="5141" width="11.140625" style="859" bestFit="1" customWidth="1"/>
    <col min="5142" max="5376" width="11.42578125" style="859"/>
    <col min="5377" max="5377" width="59.42578125" style="859" customWidth="1"/>
    <col min="5378" max="5393" width="21.5703125" style="859" customWidth="1"/>
    <col min="5394" max="5394" width="28.140625" style="859" bestFit="1" customWidth="1"/>
    <col min="5395" max="5395" width="3.85546875" style="859" customWidth="1"/>
    <col min="5396" max="5396" width="13.85546875" style="859" bestFit="1" customWidth="1"/>
    <col min="5397" max="5397" width="11.140625" style="859" bestFit="1" customWidth="1"/>
    <col min="5398" max="5632" width="11.42578125" style="859"/>
    <col min="5633" max="5633" width="59.42578125" style="859" customWidth="1"/>
    <col min="5634" max="5649" width="21.5703125" style="859" customWidth="1"/>
    <col min="5650" max="5650" width="28.140625" style="859" bestFit="1" customWidth="1"/>
    <col min="5651" max="5651" width="3.85546875" style="859" customWidth="1"/>
    <col min="5652" max="5652" width="13.85546875" style="859" bestFit="1" customWidth="1"/>
    <col min="5653" max="5653" width="11.140625" style="859" bestFit="1" customWidth="1"/>
    <col min="5654" max="5888" width="11.42578125" style="859"/>
    <col min="5889" max="5889" width="59.42578125" style="859" customWidth="1"/>
    <col min="5890" max="5905" width="21.5703125" style="859" customWidth="1"/>
    <col min="5906" max="5906" width="28.140625" style="859" bestFit="1" customWidth="1"/>
    <col min="5907" max="5907" width="3.85546875" style="859" customWidth="1"/>
    <col min="5908" max="5908" width="13.85546875" style="859" bestFit="1" customWidth="1"/>
    <col min="5909" max="5909" width="11.140625" style="859" bestFit="1" customWidth="1"/>
    <col min="5910" max="6144" width="11.42578125" style="859"/>
    <col min="6145" max="6145" width="59.42578125" style="859" customWidth="1"/>
    <col min="6146" max="6161" width="21.5703125" style="859" customWidth="1"/>
    <col min="6162" max="6162" width="28.140625" style="859" bestFit="1" customWidth="1"/>
    <col min="6163" max="6163" width="3.85546875" style="859" customWidth="1"/>
    <col min="6164" max="6164" width="13.85546875" style="859" bestFit="1" customWidth="1"/>
    <col min="6165" max="6165" width="11.140625" style="859" bestFit="1" customWidth="1"/>
    <col min="6166" max="6400" width="11.42578125" style="859"/>
    <col min="6401" max="6401" width="59.42578125" style="859" customWidth="1"/>
    <col min="6402" max="6417" width="21.5703125" style="859" customWidth="1"/>
    <col min="6418" max="6418" width="28.140625" style="859" bestFit="1" customWidth="1"/>
    <col min="6419" max="6419" width="3.85546875" style="859" customWidth="1"/>
    <col min="6420" max="6420" width="13.85546875" style="859" bestFit="1" customWidth="1"/>
    <col min="6421" max="6421" width="11.140625" style="859" bestFit="1" customWidth="1"/>
    <col min="6422" max="6656" width="11.42578125" style="859"/>
    <col min="6657" max="6657" width="59.42578125" style="859" customWidth="1"/>
    <col min="6658" max="6673" width="21.5703125" style="859" customWidth="1"/>
    <col min="6674" max="6674" width="28.140625" style="859" bestFit="1" customWidth="1"/>
    <col min="6675" max="6675" width="3.85546875" style="859" customWidth="1"/>
    <col min="6676" max="6676" width="13.85546875" style="859" bestFit="1" customWidth="1"/>
    <col min="6677" max="6677" width="11.140625" style="859" bestFit="1" customWidth="1"/>
    <col min="6678" max="6912" width="11.42578125" style="859"/>
    <col min="6913" max="6913" width="59.42578125" style="859" customWidth="1"/>
    <col min="6914" max="6929" width="21.5703125" style="859" customWidth="1"/>
    <col min="6930" max="6930" width="28.140625" style="859" bestFit="1" customWidth="1"/>
    <col min="6931" max="6931" width="3.85546875" style="859" customWidth="1"/>
    <col min="6932" max="6932" width="13.85546875" style="859" bestFit="1" customWidth="1"/>
    <col min="6933" max="6933" width="11.140625" style="859" bestFit="1" customWidth="1"/>
    <col min="6934" max="7168" width="11.42578125" style="859"/>
    <col min="7169" max="7169" width="59.42578125" style="859" customWidth="1"/>
    <col min="7170" max="7185" width="21.5703125" style="859" customWidth="1"/>
    <col min="7186" max="7186" width="28.140625" style="859" bestFit="1" customWidth="1"/>
    <col min="7187" max="7187" width="3.85546875" style="859" customWidth="1"/>
    <col min="7188" max="7188" width="13.85546875" style="859" bestFit="1" customWidth="1"/>
    <col min="7189" max="7189" width="11.140625" style="859" bestFit="1" customWidth="1"/>
    <col min="7190" max="7424" width="11.42578125" style="859"/>
    <col min="7425" max="7425" width="59.42578125" style="859" customWidth="1"/>
    <col min="7426" max="7441" width="21.5703125" style="859" customWidth="1"/>
    <col min="7442" max="7442" width="28.140625" style="859" bestFit="1" customWidth="1"/>
    <col min="7443" max="7443" width="3.85546875" style="859" customWidth="1"/>
    <col min="7444" max="7444" width="13.85546875" style="859" bestFit="1" customWidth="1"/>
    <col min="7445" max="7445" width="11.140625" style="859" bestFit="1" customWidth="1"/>
    <col min="7446" max="7680" width="11.42578125" style="859"/>
    <col min="7681" max="7681" width="59.42578125" style="859" customWidth="1"/>
    <col min="7682" max="7697" width="21.5703125" style="859" customWidth="1"/>
    <col min="7698" max="7698" width="28.140625" style="859" bestFit="1" customWidth="1"/>
    <col min="7699" max="7699" width="3.85546875" style="859" customWidth="1"/>
    <col min="7700" max="7700" width="13.85546875" style="859" bestFit="1" customWidth="1"/>
    <col min="7701" max="7701" width="11.140625" style="859" bestFit="1" customWidth="1"/>
    <col min="7702" max="7936" width="11.42578125" style="859"/>
    <col min="7937" max="7937" width="59.42578125" style="859" customWidth="1"/>
    <col min="7938" max="7953" width="21.5703125" style="859" customWidth="1"/>
    <col min="7954" max="7954" width="28.140625" style="859" bestFit="1" customWidth="1"/>
    <col min="7955" max="7955" width="3.85546875" style="859" customWidth="1"/>
    <col min="7956" max="7956" width="13.85546875" style="859" bestFit="1" customWidth="1"/>
    <col min="7957" max="7957" width="11.140625" style="859" bestFit="1" customWidth="1"/>
    <col min="7958" max="8192" width="11.42578125" style="859"/>
    <col min="8193" max="8193" width="59.42578125" style="859" customWidth="1"/>
    <col min="8194" max="8209" width="21.5703125" style="859" customWidth="1"/>
    <col min="8210" max="8210" width="28.140625" style="859" bestFit="1" customWidth="1"/>
    <col min="8211" max="8211" width="3.85546875" style="859" customWidth="1"/>
    <col min="8212" max="8212" width="13.85546875" style="859" bestFit="1" customWidth="1"/>
    <col min="8213" max="8213" width="11.140625" style="859" bestFit="1" customWidth="1"/>
    <col min="8214" max="8448" width="11.42578125" style="859"/>
    <col min="8449" max="8449" width="59.42578125" style="859" customWidth="1"/>
    <col min="8450" max="8465" width="21.5703125" style="859" customWidth="1"/>
    <col min="8466" max="8466" width="28.140625" style="859" bestFit="1" customWidth="1"/>
    <col min="8467" max="8467" width="3.85546875" style="859" customWidth="1"/>
    <col min="8468" max="8468" width="13.85546875" style="859" bestFit="1" customWidth="1"/>
    <col min="8469" max="8469" width="11.140625" style="859" bestFit="1" customWidth="1"/>
    <col min="8470" max="8704" width="11.42578125" style="859"/>
    <col min="8705" max="8705" width="59.42578125" style="859" customWidth="1"/>
    <col min="8706" max="8721" width="21.5703125" style="859" customWidth="1"/>
    <col min="8722" max="8722" width="28.140625" style="859" bestFit="1" customWidth="1"/>
    <col min="8723" max="8723" width="3.85546875" style="859" customWidth="1"/>
    <col min="8724" max="8724" width="13.85546875" style="859" bestFit="1" customWidth="1"/>
    <col min="8725" max="8725" width="11.140625" style="859" bestFit="1" customWidth="1"/>
    <col min="8726" max="8960" width="11.42578125" style="859"/>
    <col min="8961" max="8961" width="59.42578125" style="859" customWidth="1"/>
    <col min="8962" max="8977" width="21.5703125" style="859" customWidth="1"/>
    <col min="8978" max="8978" width="28.140625" style="859" bestFit="1" customWidth="1"/>
    <col min="8979" max="8979" width="3.85546875" style="859" customWidth="1"/>
    <col min="8980" max="8980" width="13.85546875" style="859" bestFit="1" customWidth="1"/>
    <col min="8981" max="8981" width="11.140625" style="859" bestFit="1" customWidth="1"/>
    <col min="8982" max="9216" width="11.42578125" style="859"/>
    <col min="9217" max="9217" width="59.42578125" style="859" customWidth="1"/>
    <col min="9218" max="9233" width="21.5703125" style="859" customWidth="1"/>
    <col min="9234" max="9234" width="28.140625" style="859" bestFit="1" customWidth="1"/>
    <col min="9235" max="9235" width="3.85546875" style="859" customWidth="1"/>
    <col min="9236" max="9236" width="13.85546875" style="859" bestFit="1" customWidth="1"/>
    <col min="9237" max="9237" width="11.140625" style="859" bestFit="1" customWidth="1"/>
    <col min="9238" max="9472" width="11.42578125" style="859"/>
    <col min="9473" max="9473" width="59.42578125" style="859" customWidth="1"/>
    <col min="9474" max="9489" width="21.5703125" style="859" customWidth="1"/>
    <col min="9490" max="9490" width="28.140625" style="859" bestFit="1" customWidth="1"/>
    <col min="9491" max="9491" width="3.85546875" style="859" customWidth="1"/>
    <col min="9492" max="9492" width="13.85546875" style="859" bestFit="1" customWidth="1"/>
    <col min="9493" max="9493" width="11.140625" style="859" bestFit="1" customWidth="1"/>
    <col min="9494" max="9728" width="11.42578125" style="859"/>
    <col min="9729" max="9729" width="59.42578125" style="859" customWidth="1"/>
    <col min="9730" max="9745" width="21.5703125" style="859" customWidth="1"/>
    <col min="9746" max="9746" width="28.140625" style="859" bestFit="1" customWidth="1"/>
    <col min="9747" max="9747" width="3.85546875" style="859" customWidth="1"/>
    <col min="9748" max="9748" width="13.85546875" style="859" bestFit="1" customWidth="1"/>
    <col min="9749" max="9749" width="11.140625" style="859" bestFit="1" customWidth="1"/>
    <col min="9750" max="9984" width="11.42578125" style="859"/>
    <col min="9985" max="9985" width="59.42578125" style="859" customWidth="1"/>
    <col min="9986" max="10001" width="21.5703125" style="859" customWidth="1"/>
    <col min="10002" max="10002" width="28.140625" style="859" bestFit="1" customWidth="1"/>
    <col min="10003" max="10003" width="3.85546875" style="859" customWidth="1"/>
    <col min="10004" max="10004" width="13.85546875" style="859" bestFit="1" customWidth="1"/>
    <col min="10005" max="10005" width="11.140625" style="859" bestFit="1" customWidth="1"/>
    <col min="10006" max="10240" width="11.42578125" style="859"/>
    <col min="10241" max="10241" width="59.42578125" style="859" customWidth="1"/>
    <col min="10242" max="10257" width="21.5703125" style="859" customWidth="1"/>
    <col min="10258" max="10258" width="28.140625" style="859" bestFit="1" customWidth="1"/>
    <col min="10259" max="10259" width="3.85546875" style="859" customWidth="1"/>
    <col min="10260" max="10260" width="13.85546875" style="859" bestFit="1" customWidth="1"/>
    <col min="10261" max="10261" width="11.140625" style="859" bestFit="1" customWidth="1"/>
    <col min="10262" max="10496" width="11.42578125" style="859"/>
    <col min="10497" max="10497" width="59.42578125" style="859" customWidth="1"/>
    <col min="10498" max="10513" width="21.5703125" style="859" customWidth="1"/>
    <col min="10514" max="10514" width="28.140625" style="859" bestFit="1" customWidth="1"/>
    <col min="10515" max="10515" width="3.85546875" style="859" customWidth="1"/>
    <col min="10516" max="10516" width="13.85546875" style="859" bestFit="1" customWidth="1"/>
    <col min="10517" max="10517" width="11.140625" style="859" bestFit="1" customWidth="1"/>
    <col min="10518" max="10752" width="11.42578125" style="859"/>
    <col min="10753" max="10753" width="59.42578125" style="859" customWidth="1"/>
    <col min="10754" max="10769" width="21.5703125" style="859" customWidth="1"/>
    <col min="10770" max="10770" width="28.140625" style="859" bestFit="1" customWidth="1"/>
    <col min="10771" max="10771" width="3.85546875" style="859" customWidth="1"/>
    <col min="10772" max="10772" width="13.85546875" style="859" bestFit="1" customWidth="1"/>
    <col min="10773" max="10773" width="11.140625" style="859" bestFit="1" customWidth="1"/>
    <col min="10774" max="11008" width="11.42578125" style="859"/>
    <col min="11009" max="11009" width="59.42578125" style="859" customWidth="1"/>
    <col min="11010" max="11025" width="21.5703125" style="859" customWidth="1"/>
    <col min="11026" max="11026" width="28.140625" style="859" bestFit="1" customWidth="1"/>
    <col min="11027" max="11027" width="3.85546875" style="859" customWidth="1"/>
    <col min="11028" max="11028" width="13.85546875" style="859" bestFit="1" customWidth="1"/>
    <col min="11029" max="11029" width="11.140625" style="859" bestFit="1" customWidth="1"/>
    <col min="11030" max="11264" width="11.42578125" style="859"/>
    <col min="11265" max="11265" width="59.42578125" style="859" customWidth="1"/>
    <col min="11266" max="11281" width="21.5703125" style="859" customWidth="1"/>
    <col min="11282" max="11282" width="28.140625" style="859" bestFit="1" customWidth="1"/>
    <col min="11283" max="11283" width="3.85546875" style="859" customWidth="1"/>
    <col min="11284" max="11284" width="13.85546875" style="859" bestFit="1" customWidth="1"/>
    <col min="11285" max="11285" width="11.140625" style="859" bestFit="1" customWidth="1"/>
    <col min="11286" max="11520" width="11.42578125" style="859"/>
    <col min="11521" max="11521" width="59.42578125" style="859" customWidth="1"/>
    <col min="11522" max="11537" width="21.5703125" style="859" customWidth="1"/>
    <col min="11538" max="11538" width="28.140625" style="859" bestFit="1" customWidth="1"/>
    <col min="11539" max="11539" width="3.85546875" style="859" customWidth="1"/>
    <col min="11540" max="11540" width="13.85546875" style="859" bestFit="1" customWidth="1"/>
    <col min="11541" max="11541" width="11.140625" style="859" bestFit="1" customWidth="1"/>
    <col min="11542" max="11776" width="11.42578125" style="859"/>
    <col min="11777" max="11777" width="59.42578125" style="859" customWidth="1"/>
    <col min="11778" max="11793" width="21.5703125" style="859" customWidth="1"/>
    <col min="11794" max="11794" width="28.140625" style="859" bestFit="1" customWidth="1"/>
    <col min="11795" max="11795" width="3.85546875" style="859" customWidth="1"/>
    <col min="11796" max="11796" width="13.85546875" style="859" bestFit="1" customWidth="1"/>
    <col min="11797" max="11797" width="11.140625" style="859" bestFit="1" customWidth="1"/>
    <col min="11798" max="12032" width="11.42578125" style="859"/>
    <col min="12033" max="12033" width="59.42578125" style="859" customWidth="1"/>
    <col min="12034" max="12049" width="21.5703125" style="859" customWidth="1"/>
    <col min="12050" max="12050" width="28.140625" style="859" bestFit="1" customWidth="1"/>
    <col min="12051" max="12051" width="3.85546875" style="859" customWidth="1"/>
    <col min="12052" max="12052" width="13.85546875" style="859" bestFit="1" customWidth="1"/>
    <col min="12053" max="12053" width="11.140625" style="859" bestFit="1" customWidth="1"/>
    <col min="12054" max="12288" width="11.42578125" style="859"/>
    <col min="12289" max="12289" width="59.42578125" style="859" customWidth="1"/>
    <col min="12290" max="12305" width="21.5703125" style="859" customWidth="1"/>
    <col min="12306" max="12306" width="28.140625" style="859" bestFit="1" customWidth="1"/>
    <col min="12307" max="12307" width="3.85546875" style="859" customWidth="1"/>
    <col min="12308" max="12308" width="13.85546875" style="859" bestFit="1" customWidth="1"/>
    <col min="12309" max="12309" width="11.140625" style="859" bestFit="1" customWidth="1"/>
    <col min="12310" max="12544" width="11.42578125" style="859"/>
    <col min="12545" max="12545" width="59.42578125" style="859" customWidth="1"/>
    <col min="12546" max="12561" width="21.5703125" style="859" customWidth="1"/>
    <col min="12562" max="12562" width="28.140625" style="859" bestFit="1" customWidth="1"/>
    <col min="12563" max="12563" width="3.85546875" style="859" customWidth="1"/>
    <col min="12564" max="12564" width="13.85546875" style="859" bestFit="1" customWidth="1"/>
    <col min="12565" max="12565" width="11.140625" style="859" bestFit="1" customWidth="1"/>
    <col min="12566" max="12800" width="11.42578125" style="859"/>
    <col min="12801" max="12801" width="59.42578125" style="859" customWidth="1"/>
    <col min="12802" max="12817" width="21.5703125" style="859" customWidth="1"/>
    <col min="12818" max="12818" width="28.140625" style="859" bestFit="1" customWidth="1"/>
    <col min="12819" max="12819" width="3.85546875" style="859" customWidth="1"/>
    <col min="12820" max="12820" width="13.85546875" style="859" bestFit="1" customWidth="1"/>
    <col min="12821" max="12821" width="11.140625" style="859" bestFit="1" customWidth="1"/>
    <col min="12822" max="13056" width="11.42578125" style="859"/>
    <col min="13057" max="13057" width="59.42578125" style="859" customWidth="1"/>
    <col min="13058" max="13073" width="21.5703125" style="859" customWidth="1"/>
    <col min="13074" max="13074" width="28.140625" style="859" bestFit="1" customWidth="1"/>
    <col min="13075" max="13075" width="3.85546875" style="859" customWidth="1"/>
    <col min="13076" max="13076" width="13.85546875" style="859" bestFit="1" customWidth="1"/>
    <col min="13077" max="13077" width="11.140625" style="859" bestFit="1" customWidth="1"/>
    <col min="13078" max="13312" width="11.42578125" style="859"/>
    <col min="13313" max="13313" width="59.42578125" style="859" customWidth="1"/>
    <col min="13314" max="13329" width="21.5703125" style="859" customWidth="1"/>
    <col min="13330" max="13330" width="28.140625" style="859" bestFit="1" customWidth="1"/>
    <col min="13331" max="13331" width="3.85546875" style="859" customWidth="1"/>
    <col min="13332" max="13332" width="13.85546875" style="859" bestFit="1" customWidth="1"/>
    <col min="13333" max="13333" width="11.140625" style="859" bestFit="1" customWidth="1"/>
    <col min="13334" max="13568" width="11.42578125" style="859"/>
    <col min="13569" max="13569" width="59.42578125" style="859" customWidth="1"/>
    <col min="13570" max="13585" width="21.5703125" style="859" customWidth="1"/>
    <col min="13586" max="13586" width="28.140625" style="859" bestFit="1" customWidth="1"/>
    <col min="13587" max="13587" width="3.85546875" style="859" customWidth="1"/>
    <col min="13588" max="13588" width="13.85546875" style="859" bestFit="1" customWidth="1"/>
    <col min="13589" max="13589" width="11.140625" style="859" bestFit="1" customWidth="1"/>
    <col min="13590" max="13824" width="11.42578125" style="859"/>
    <col min="13825" max="13825" width="59.42578125" style="859" customWidth="1"/>
    <col min="13826" max="13841" width="21.5703125" style="859" customWidth="1"/>
    <col min="13842" max="13842" width="28.140625" style="859" bestFit="1" customWidth="1"/>
    <col min="13843" max="13843" width="3.85546875" style="859" customWidth="1"/>
    <col min="13844" max="13844" width="13.85546875" style="859" bestFit="1" customWidth="1"/>
    <col min="13845" max="13845" width="11.140625" style="859" bestFit="1" customWidth="1"/>
    <col min="13846" max="14080" width="11.42578125" style="859"/>
    <col min="14081" max="14081" width="59.42578125" style="859" customWidth="1"/>
    <col min="14082" max="14097" width="21.5703125" style="859" customWidth="1"/>
    <col min="14098" max="14098" width="28.140625" style="859" bestFit="1" customWidth="1"/>
    <col min="14099" max="14099" width="3.85546875" style="859" customWidth="1"/>
    <col min="14100" max="14100" width="13.85546875" style="859" bestFit="1" customWidth="1"/>
    <col min="14101" max="14101" width="11.140625" style="859" bestFit="1" customWidth="1"/>
    <col min="14102" max="14336" width="11.42578125" style="859"/>
    <col min="14337" max="14337" width="59.42578125" style="859" customWidth="1"/>
    <col min="14338" max="14353" width="21.5703125" style="859" customWidth="1"/>
    <col min="14354" max="14354" width="28.140625" style="859" bestFit="1" customWidth="1"/>
    <col min="14355" max="14355" width="3.85546875" style="859" customWidth="1"/>
    <col min="14356" max="14356" width="13.85546875" style="859" bestFit="1" customWidth="1"/>
    <col min="14357" max="14357" width="11.140625" style="859" bestFit="1" customWidth="1"/>
    <col min="14358" max="14592" width="11.42578125" style="859"/>
    <col min="14593" max="14593" width="59.42578125" style="859" customWidth="1"/>
    <col min="14594" max="14609" width="21.5703125" style="859" customWidth="1"/>
    <col min="14610" max="14610" width="28.140625" style="859" bestFit="1" customWidth="1"/>
    <col min="14611" max="14611" width="3.85546875" style="859" customWidth="1"/>
    <col min="14612" max="14612" width="13.85546875" style="859" bestFit="1" customWidth="1"/>
    <col min="14613" max="14613" width="11.140625" style="859" bestFit="1" customWidth="1"/>
    <col min="14614" max="14848" width="11.42578125" style="859"/>
    <col min="14849" max="14849" width="59.42578125" style="859" customWidth="1"/>
    <col min="14850" max="14865" width="21.5703125" style="859" customWidth="1"/>
    <col min="14866" max="14866" width="28.140625" style="859" bestFit="1" customWidth="1"/>
    <col min="14867" max="14867" width="3.85546875" style="859" customWidth="1"/>
    <col min="14868" max="14868" width="13.85546875" style="859" bestFit="1" customWidth="1"/>
    <col min="14869" max="14869" width="11.140625" style="859" bestFit="1" customWidth="1"/>
    <col min="14870" max="15104" width="11.42578125" style="859"/>
    <col min="15105" max="15105" width="59.42578125" style="859" customWidth="1"/>
    <col min="15106" max="15121" width="21.5703125" style="859" customWidth="1"/>
    <col min="15122" max="15122" width="28.140625" style="859" bestFit="1" customWidth="1"/>
    <col min="15123" max="15123" width="3.85546875" style="859" customWidth="1"/>
    <col min="15124" max="15124" width="13.85546875" style="859" bestFit="1" customWidth="1"/>
    <col min="15125" max="15125" width="11.140625" style="859" bestFit="1" customWidth="1"/>
    <col min="15126" max="15360" width="11.42578125" style="859"/>
    <col min="15361" max="15361" width="59.42578125" style="859" customWidth="1"/>
    <col min="15362" max="15377" width="21.5703125" style="859" customWidth="1"/>
    <col min="15378" max="15378" width="28.140625" style="859" bestFit="1" customWidth="1"/>
    <col min="15379" max="15379" width="3.85546875" style="859" customWidth="1"/>
    <col min="15380" max="15380" width="13.85546875" style="859" bestFit="1" customWidth="1"/>
    <col min="15381" max="15381" width="11.140625" style="859" bestFit="1" customWidth="1"/>
    <col min="15382" max="15616" width="11.42578125" style="859"/>
    <col min="15617" max="15617" width="59.42578125" style="859" customWidth="1"/>
    <col min="15618" max="15633" width="21.5703125" style="859" customWidth="1"/>
    <col min="15634" max="15634" width="28.140625" style="859" bestFit="1" customWidth="1"/>
    <col min="15635" max="15635" width="3.85546875" style="859" customWidth="1"/>
    <col min="15636" max="15636" width="13.85546875" style="859" bestFit="1" customWidth="1"/>
    <col min="15637" max="15637" width="11.140625" style="859" bestFit="1" customWidth="1"/>
    <col min="15638" max="15872" width="11.42578125" style="859"/>
    <col min="15873" max="15873" width="59.42578125" style="859" customWidth="1"/>
    <col min="15874" max="15889" width="21.5703125" style="859" customWidth="1"/>
    <col min="15890" max="15890" width="28.140625" style="859" bestFit="1" customWidth="1"/>
    <col min="15891" max="15891" width="3.85546875" style="859" customWidth="1"/>
    <col min="15892" max="15892" width="13.85546875" style="859" bestFit="1" customWidth="1"/>
    <col min="15893" max="15893" width="11.140625" style="859" bestFit="1" customWidth="1"/>
    <col min="15894" max="16128" width="11.42578125" style="859"/>
    <col min="16129" max="16129" width="59.42578125" style="859" customWidth="1"/>
    <col min="16130" max="16145" width="21.5703125" style="859" customWidth="1"/>
    <col min="16146" max="16146" width="28.140625" style="859" bestFit="1" customWidth="1"/>
    <col min="16147" max="16147" width="3.85546875" style="859" customWidth="1"/>
    <col min="16148" max="16148" width="13.85546875" style="859" bestFit="1" customWidth="1"/>
    <col min="16149" max="16149" width="11.140625" style="859" bestFit="1" customWidth="1"/>
    <col min="16150" max="16384" width="11.42578125" style="859"/>
  </cols>
  <sheetData>
    <row r="1" spans="1:18" s="859" customFormat="1" ht="20.25" hidden="1" customHeight="1">
      <c r="A1" s="466"/>
      <c r="B1" s="476"/>
      <c r="C1" s="476"/>
      <c r="D1" s="476"/>
      <c r="E1" s="476"/>
      <c r="F1" s="476"/>
      <c r="G1" s="476"/>
      <c r="H1" s="476"/>
      <c r="I1" s="476"/>
      <c r="J1" s="476"/>
      <c r="K1" s="475"/>
      <c r="L1" s="475"/>
      <c r="M1" s="475"/>
      <c r="N1" s="475"/>
      <c r="O1" s="475"/>
      <c r="P1" s="475"/>
      <c r="Q1" s="475"/>
      <c r="R1" s="475"/>
    </row>
    <row r="2" spans="1:18" s="859" customFormat="1" ht="64.5" customHeight="1">
      <c r="A2" s="1176" t="s">
        <v>873</v>
      </c>
      <c r="B2" s="1176"/>
      <c r="C2" s="1176"/>
      <c r="D2" s="1176"/>
      <c r="E2" s="1176"/>
      <c r="F2" s="1176"/>
      <c r="G2" s="1176"/>
      <c r="H2" s="1176"/>
      <c r="I2" s="1176"/>
      <c r="J2" s="1176"/>
      <c r="K2" s="1176"/>
      <c r="L2" s="1176"/>
      <c r="M2" s="1176"/>
      <c r="N2" s="1176"/>
      <c r="O2" s="1176"/>
      <c r="P2" s="1176"/>
      <c r="Q2" s="1176"/>
      <c r="R2" s="1176"/>
    </row>
    <row r="3" spans="1:18" s="859" customFormat="1" ht="45.75" customHeight="1">
      <c r="A3" s="1176" t="s">
        <v>678</v>
      </c>
      <c r="B3" s="1176"/>
      <c r="C3" s="1176"/>
      <c r="D3" s="1176"/>
      <c r="E3" s="1176"/>
      <c r="F3" s="1176"/>
      <c r="G3" s="1176"/>
      <c r="H3" s="1176"/>
      <c r="I3" s="1176"/>
      <c r="J3" s="1176"/>
      <c r="K3" s="1176"/>
      <c r="L3" s="1176"/>
      <c r="M3" s="1176"/>
      <c r="N3" s="1176"/>
      <c r="O3" s="1176"/>
      <c r="P3" s="1176"/>
      <c r="Q3" s="1176"/>
      <c r="R3" s="1176"/>
    </row>
    <row r="4" spans="1:18" s="859" customFormat="1" ht="45.75" customHeight="1">
      <c r="A4" s="1176" t="s">
        <v>1504</v>
      </c>
      <c r="B4" s="1176"/>
      <c r="C4" s="1176"/>
      <c r="D4" s="1176"/>
      <c r="E4" s="1176"/>
      <c r="F4" s="1176"/>
      <c r="G4" s="1176"/>
      <c r="H4" s="1176"/>
      <c r="I4" s="1176"/>
      <c r="J4" s="1176"/>
      <c r="K4" s="1176"/>
      <c r="L4" s="1176"/>
      <c r="M4" s="1176"/>
      <c r="N4" s="1176"/>
      <c r="O4" s="1176"/>
      <c r="P4" s="1176"/>
      <c r="Q4" s="1176"/>
      <c r="R4" s="1176"/>
    </row>
    <row r="5" spans="1:18" s="89" customFormat="1" ht="41.25" customHeight="1">
      <c r="A5" s="1178" t="s">
        <v>1216</v>
      </c>
      <c r="B5" s="1178"/>
      <c r="C5" s="1178"/>
      <c r="D5" s="1178"/>
      <c r="E5" s="1178"/>
      <c r="F5" s="1178"/>
      <c r="G5" s="1178"/>
      <c r="H5" s="1178"/>
      <c r="I5" s="1178"/>
      <c r="J5" s="1178"/>
      <c r="K5" s="1178"/>
      <c r="L5" s="1178"/>
      <c r="M5" s="1178"/>
      <c r="N5" s="1178"/>
      <c r="O5" s="1178"/>
      <c r="P5" s="1178"/>
      <c r="Q5" s="1178"/>
      <c r="R5" s="1178"/>
    </row>
    <row r="6" spans="1:18" s="859" customFormat="1" ht="3" customHeight="1">
      <c r="A6" s="480"/>
      <c r="B6" s="940"/>
      <c r="C6" s="940"/>
      <c r="D6" s="940"/>
      <c r="E6" s="940"/>
      <c r="F6" s="940"/>
      <c r="G6" s="940"/>
      <c r="H6" s="940"/>
      <c r="I6" s="940"/>
      <c r="J6" s="940"/>
      <c r="K6" s="940"/>
      <c r="L6" s="940"/>
      <c r="M6" s="940"/>
      <c r="N6" s="940"/>
      <c r="O6" s="940"/>
      <c r="P6" s="940"/>
      <c r="Q6" s="940"/>
      <c r="R6" s="940"/>
    </row>
    <row r="7" spans="1:18" s="859" customFormat="1" ht="11.25" customHeight="1" thickBot="1">
      <c r="A7" s="468"/>
      <c r="B7" s="56"/>
      <c r="C7" s="56"/>
      <c r="D7" s="56"/>
      <c r="E7" s="56"/>
      <c r="F7" s="56"/>
      <c r="G7" s="56"/>
      <c r="H7" s="56"/>
      <c r="I7" s="56"/>
      <c r="J7" s="56"/>
      <c r="K7" s="475"/>
      <c r="L7" s="475"/>
      <c r="M7" s="475"/>
      <c r="N7" s="475"/>
      <c r="O7" s="475"/>
      <c r="P7" s="475"/>
      <c r="Q7" s="475"/>
      <c r="R7" s="475"/>
    </row>
    <row r="8" spans="1:18" s="28" customFormat="1" ht="51.75" customHeight="1" thickTop="1" thickBot="1">
      <c r="A8" s="469"/>
      <c r="B8" s="478" t="s">
        <v>861</v>
      </c>
      <c r="C8" s="478" t="s">
        <v>862</v>
      </c>
      <c r="D8" s="478" t="s">
        <v>863</v>
      </c>
      <c r="E8" s="478" t="s">
        <v>864</v>
      </c>
      <c r="F8" s="478" t="s">
        <v>865</v>
      </c>
      <c r="G8" s="478" t="s">
        <v>866</v>
      </c>
      <c r="H8" s="478" t="s">
        <v>867</v>
      </c>
      <c r="I8" s="478" t="s">
        <v>868</v>
      </c>
      <c r="J8" s="478" t="s">
        <v>869</v>
      </c>
      <c r="K8" s="478" t="s">
        <v>870</v>
      </c>
      <c r="L8" s="478" t="s">
        <v>871</v>
      </c>
      <c r="M8" s="478" t="s">
        <v>872</v>
      </c>
      <c r="N8" s="478" t="s">
        <v>1326</v>
      </c>
      <c r="O8" s="478" t="s">
        <v>1336</v>
      </c>
      <c r="P8" s="478" t="s">
        <v>1371</v>
      </c>
      <c r="Q8" s="478" t="s">
        <v>1372</v>
      </c>
      <c r="R8" s="485" t="s">
        <v>309</v>
      </c>
    </row>
    <row r="9" spans="1:18" s="370" customFormat="1" ht="36.75" customHeight="1" thickTop="1" thickBot="1">
      <c r="A9" s="236" t="s">
        <v>679</v>
      </c>
      <c r="B9" s="1047">
        <v>0.18440000000000001</v>
      </c>
      <c r="C9" s="1047">
        <v>0.18340000000000001</v>
      </c>
      <c r="D9" s="1047">
        <v>0.1474</v>
      </c>
      <c r="E9" s="1047">
        <v>0.15049999999999999</v>
      </c>
      <c r="F9" s="1047">
        <v>0.2326</v>
      </c>
      <c r="G9" s="1047">
        <v>0.16070000000000001</v>
      </c>
      <c r="H9" s="1047">
        <v>0.14990000000000001</v>
      </c>
      <c r="I9" s="1047">
        <v>0.19589999999999999</v>
      </c>
      <c r="J9" s="1047">
        <v>0.1285</v>
      </c>
      <c r="K9" s="1047">
        <v>0.1555</v>
      </c>
      <c r="L9" s="1047">
        <v>0.1142</v>
      </c>
      <c r="M9" s="1047">
        <v>0.1507</v>
      </c>
      <c r="N9" s="1047">
        <v>0.1474</v>
      </c>
      <c r="O9" s="1047">
        <v>0.15190000000000001</v>
      </c>
      <c r="P9" s="1047">
        <v>0.1711</v>
      </c>
      <c r="Q9" s="1047">
        <v>0.1772</v>
      </c>
      <c r="R9" s="1047">
        <v>0.18690000000000001</v>
      </c>
    </row>
    <row r="10" spans="1:18" s="859" customFormat="1" ht="36.75" customHeight="1" thickTop="1">
      <c r="A10" s="140" t="s">
        <v>680</v>
      </c>
      <c r="B10" s="840">
        <v>12092991.890000001</v>
      </c>
      <c r="C10" s="840">
        <v>3615058.42</v>
      </c>
      <c r="D10" s="840">
        <v>14933454.27</v>
      </c>
      <c r="E10" s="840">
        <v>15034698.32</v>
      </c>
      <c r="F10" s="840">
        <v>13511640.33</v>
      </c>
      <c r="G10" s="840">
        <v>31991180.309999999</v>
      </c>
      <c r="H10" s="840">
        <v>32538445.850000001</v>
      </c>
      <c r="I10" s="840">
        <v>24567677.82</v>
      </c>
      <c r="J10" s="840">
        <v>32434173.68</v>
      </c>
      <c r="K10" s="840">
        <v>14823821.91</v>
      </c>
      <c r="L10" s="840">
        <v>53105037.159999996</v>
      </c>
      <c r="M10" s="840">
        <v>8954150.5800000001</v>
      </c>
      <c r="N10" s="840">
        <v>30204975.5</v>
      </c>
      <c r="O10" s="840">
        <v>30504610.170000002</v>
      </c>
      <c r="P10" s="840">
        <v>3294506.39</v>
      </c>
      <c r="Q10" s="840">
        <v>29140903.969999999</v>
      </c>
      <c r="R10" s="840">
        <v>1365631575.3199999</v>
      </c>
    </row>
    <row r="11" spans="1:18" s="859" customFormat="1" ht="36.75" customHeight="1">
      <c r="A11" s="140" t="s">
        <v>681</v>
      </c>
      <c r="B11" s="840">
        <v>0</v>
      </c>
      <c r="C11" s="840">
        <v>0</v>
      </c>
      <c r="D11" s="840">
        <v>0</v>
      </c>
      <c r="E11" s="840">
        <v>0</v>
      </c>
      <c r="F11" s="840">
        <v>0</v>
      </c>
      <c r="G11" s="840">
        <v>0</v>
      </c>
      <c r="H11" s="840">
        <v>0</v>
      </c>
      <c r="I11" s="840">
        <v>0</v>
      </c>
      <c r="J11" s="840">
        <v>0</v>
      </c>
      <c r="K11" s="840">
        <v>0</v>
      </c>
      <c r="L11" s="840">
        <v>0</v>
      </c>
      <c r="M11" s="840">
        <v>0</v>
      </c>
      <c r="N11" s="840">
        <v>0</v>
      </c>
      <c r="O11" s="840">
        <v>0</v>
      </c>
      <c r="P11" s="840">
        <v>0</v>
      </c>
      <c r="Q11" s="840">
        <v>0</v>
      </c>
      <c r="R11" s="840">
        <v>0</v>
      </c>
    </row>
    <row r="12" spans="1:18" s="364" customFormat="1" ht="36.75" customHeight="1">
      <c r="A12" s="140" t="s">
        <v>682</v>
      </c>
      <c r="B12" s="840">
        <v>5333977.24</v>
      </c>
      <c r="C12" s="840">
        <v>0</v>
      </c>
      <c r="D12" s="840">
        <v>10754691.76</v>
      </c>
      <c r="E12" s="840">
        <v>16779025.43</v>
      </c>
      <c r="F12" s="840">
        <v>3418714.21</v>
      </c>
      <c r="G12" s="840">
        <v>16446632.310000001</v>
      </c>
      <c r="H12" s="840">
        <v>28658268.670000002</v>
      </c>
      <c r="I12" s="840">
        <v>10522539.189999999</v>
      </c>
      <c r="J12" s="840">
        <v>20020006.329999998</v>
      </c>
      <c r="K12" s="840">
        <v>12413749.77</v>
      </c>
      <c r="L12" s="840">
        <v>16891554.48</v>
      </c>
      <c r="M12" s="840">
        <v>10740892.43</v>
      </c>
      <c r="N12" s="840">
        <v>23990922.829999998</v>
      </c>
      <c r="O12" s="840">
        <v>8506447.5399999991</v>
      </c>
      <c r="P12" s="840">
        <v>2924882.76</v>
      </c>
      <c r="Q12" s="840">
        <v>14588010.300000001</v>
      </c>
      <c r="R12" s="840">
        <v>599100513.83000004</v>
      </c>
    </row>
    <row r="13" spans="1:18" s="364" customFormat="1" ht="36.75" customHeight="1">
      <c r="A13" s="140" t="s">
        <v>683</v>
      </c>
      <c r="B13" s="840">
        <v>12020402.699999999</v>
      </c>
      <c r="C13" s="840">
        <v>9481343.6400000006</v>
      </c>
      <c r="D13" s="840">
        <v>18152472.800000001</v>
      </c>
      <c r="E13" s="840">
        <v>11789371.390000001</v>
      </c>
      <c r="F13" s="840">
        <v>6279874.9900000002</v>
      </c>
      <c r="G13" s="840">
        <v>67734727.620000005</v>
      </c>
      <c r="H13" s="840">
        <v>48586263.5</v>
      </c>
      <c r="I13" s="840">
        <v>5565707.29</v>
      </c>
      <c r="J13" s="840">
        <v>24041756.780000001</v>
      </c>
      <c r="K13" s="840">
        <v>2698155.16</v>
      </c>
      <c r="L13" s="840">
        <v>31625967.27</v>
      </c>
      <c r="M13" s="840">
        <v>24447975.469999999</v>
      </c>
      <c r="N13" s="840">
        <v>10447615.9</v>
      </c>
      <c r="O13" s="840">
        <v>7987022.7000000002</v>
      </c>
      <c r="P13" s="840">
        <v>225374.77</v>
      </c>
      <c r="Q13" s="840">
        <v>53666179.399999999</v>
      </c>
      <c r="R13" s="840">
        <v>888042382.96000004</v>
      </c>
    </row>
    <row r="14" spans="1:18" s="364" customFormat="1" ht="36.75" customHeight="1">
      <c r="A14" s="140" t="s">
        <v>684</v>
      </c>
      <c r="B14" s="840">
        <v>0</v>
      </c>
      <c r="C14" s="840">
        <v>0</v>
      </c>
      <c r="D14" s="840">
        <v>3848103.29</v>
      </c>
      <c r="E14" s="840">
        <v>0</v>
      </c>
      <c r="F14" s="840">
        <v>0</v>
      </c>
      <c r="G14" s="840">
        <v>0</v>
      </c>
      <c r="H14" s="840">
        <v>0</v>
      </c>
      <c r="I14" s="840">
        <v>0</v>
      </c>
      <c r="J14" s="840">
        <v>0</v>
      </c>
      <c r="K14" s="840">
        <v>0</v>
      </c>
      <c r="L14" s="840">
        <v>19228921.469999999</v>
      </c>
      <c r="M14" s="840">
        <v>0</v>
      </c>
      <c r="N14" s="840">
        <v>21578458.18</v>
      </c>
      <c r="O14" s="840">
        <v>0</v>
      </c>
      <c r="P14" s="840">
        <v>0</v>
      </c>
      <c r="Q14" s="840">
        <v>0</v>
      </c>
      <c r="R14" s="840">
        <v>241559633.63999999</v>
      </c>
    </row>
    <row r="15" spans="1:18" s="364" customFormat="1" ht="36.75" customHeight="1" thickBot="1">
      <c r="A15" s="140" t="s">
        <v>685</v>
      </c>
      <c r="B15" s="840">
        <v>72136245.930000007</v>
      </c>
      <c r="C15" s="840">
        <v>46489497.950000003</v>
      </c>
      <c r="D15" s="840">
        <v>61366115.420000002</v>
      </c>
      <c r="E15" s="840">
        <v>132937289.89</v>
      </c>
      <c r="F15" s="840">
        <v>59344669.840000004</v>
      </c>
      <c r="G15" s="840">
        <v>111246563.34999999</v>
      </c>
      <c r="H15" s="840">
        <v>168061105.06</v>
      </c>
      <c r="I15" s="840">
        <v>102847397.25</v>
      </c>
      <c r="J15" s="840">
        <v>147520514.03</v>
      </c>
      <c r="K15" s="840">
        <v>86912369.079999998</v>
      </c>
      <c r="L15" s="840">
        <v>197274510.69</v>
      </c>
      <c r="M15" s="840">
        <v>70033616.939999998</v>
      </c>
      <c r="N15" s="840">
        <v>189335738.28</v>
      </c>
      <c r="O15" s="840">
        <v>224029955.49000001</v>
      </c>
      <c r="P15" s="840">
        <v>53640180.079999998</v>
      </c>
      <c r="Q15" s="840">
        <v>156857281.16999999</v>
      </c>
      <c r="R15" s="840">
        <v>5053197439.8999996</v>
      </c>
    </row>
    <row r="16" spans="1:18" s="128" customFormat="1" ht="36.75" customHeight="1" thickTop="1" thickBot="1">
      <c r="A16" s="661" t="s">
        <v>686</v>
      </c>
      <c r="B16" s="795">
        <v>101583617.76000001</v>
      </c>
      <c r="C16" s="795">
        <v>59585900.009999998</v>
      </c>
      <c r="D16" s="795">
        <v>109054837.54000001</v>
      </c>
      <c r="E16" s="795">
        <v>176540385.03</v>
      </c>
      <c r="F16" s="795">
        <v>82554899.370000005</v>
      </c>
      <c r="G16" s="795">
        <v>227419103.59</v>
      </c>
      <c r="H16" s="795">
        <v>277844083.07999998</v>
      </c>
      <c r="I16" s="795">
        <v>143503321.55000001</v>
      </c>
      <c r="J16" s="795">
        <v>224016450.81999999</v>
      </c>
      <c r="K16" s="795">
        <v>116848095.92</v>
      </c>
      <c r="L16" s="795">
        <v>318125991.06999999</v>
      </c>
      <c r="M16" s="795">
        <v>114176635.42</v>
      </c>
      <c r="N16" s="795">
        <v>275557710.69</v>
      </c>
      <c r="O16" s="795">
        <v>271028035.89999998</v>
      </c>
      <c r="P16" s="795">
        <v>60084944</v>
      </c>
      <c r="Q16" s="795">
        <v>254252374.84</v>
      </c>
      <c r="R16" s="795">
        <v>8147531545.6499996</v>
      </c>
    </row>
    <row r="17" spans="1:18" s="364" customFormat="1" ht="36.75" customHeight="1" thickTop="1">
      <c r="A17" s="140" t="s">
        <v>687</v>
      </c>
      <c r="B17" s="840">
        <v>79213242.728</v>
      </c>
      <c r="C17" s="840">
        <v>51230169.770000003</v>
      </c>
      <c r="D17" s="840">
        <v>75479367.639500007</v>
      </c>
      <c r="E17" s="840">
        <v>142187780.671</v>
      </c>
      <c r="F17" s="840">
        <v>63168350.177000001</v>
      </c>
      <c r="G17" s="840">
        <v>148403253.62200001</v>
      </c>
      <c r="H17" s="840">
        <v>198085890.544</v>
      </c>
      <c r="I17" s="840">
        <v>107734758.733</v>
      </c>
      <c r="J17" s="840">
        <v>163545393.68599999</v>
      </c>
      <c r="K17" s="840">
        <v>90744196.613999993</v>
      </c>
      <c r="L17" s="840">
        <v>230887496.32350001</v>
      </c>
      <c r="M17" s="840">
        <v>84405783.160999998</v>
      </c>
      <c r="N17" s="840">
        <v>215541574.43099999</v>
      </c>
      <c r="O17" s="840">
        <v>229724756.34799999</v>
      </c>
      <c r="P17" s="840">
        <v>54337844.016999997</v>
      </c>
      <c r="Q17" s="840">
        <v>186607972.93000001</v>
      </c>
      <c r="R17" s="840">
        <v>5798208459.3760004</v>
      </c>
    </row>
    <row r="18" spans="1:18" s="131" customFormat="1" ht="36.75" customHeight="1" thickBot="1">
      <c r="A18" s="130" t="s">
        <v>688</v>
      </c>
      <c r="B18" s="848">
        <v>0.77980000000000005</v>
      </c>
      <c r="C18" s="848">
        <v>0.85980000000000001</v>
      </c>
      <c r="D18" s="848">
        <v>0.69210000000000005</v>
      </c>
      <c r="E18" s="848">
        <v>0.8054</v>
      </c>
      <c r="F18" s="848">
        <v>0.76519999999999999</v>
      </c>
      <c r="G18" s="848">
        <v>0.65259999999999996</v>
      </c>
      <c r="H18" s="848">
        <v>0.71289999999999998</v>
      </c>
      <c r="I18" s="848">
        <v>0.75070000000000003</v>
      </c>
      <c r="J18" s="848">
        <v>0.73009999999999997</v>
      </c>
      <c r="K18" s="848">
        <v>0.77659999999999996</v>
      </c>
      <c r="L18" s="848">
        <v>0.7258</v>
      </c>
      <c r="M18" s="848">
        <v>0.73929999999999996</v>
      </c>
      <c r="N18" s="848">
        <v>0.78220000000000001</v>
      </c>
      <c r="O18" s="848">
        <v>0.84760000000000002</v>
      </c>
      <c r="P18" s="848">
        <v>0.90439999999999998</v>
      </c>
      <c r="Q18" s="848">
        <v>0.7339</v>
      </c>
      <c r="R18" s="848">
        <v>0.7117</v>
      </c>
    </row>
    <row r="19" spans="1:18" s="364" customFormat="1" ht="36.75" customHeight="1" thickTop="1" thickBot="1">
      <c r="A19" s="481" t="s">
        <v>689</v>
      </c>
      <c r="B19" s="841">
        <v>7921324.2728000004</v>
      </c>
      <c r="C19" s="841">
        <v>5123016.977</v>
      </c>
      <c r="D19" s="841">
        <v>7547936.7640000004</v>
      </c>
      <c r="E19" s="841">
        <v>14218778.0671</v>
      </c>
      <c r="F19" s="841">
        <v>6316835.0176999997</v>
      </c>
      <c r="G19" s="841">
        <v>14840325.362199999</v>
      </c>
      <c r="H19" s="841">
        <v>19808589.054400001</v>
      </c>
      <c r="I19" s="841">
        <v>10773475.873299999</v>
      </c>
      <c r="J19" s="841">
        <v>16354539.3686</v>
      </c>
      <c r="K19" s="841">
        <v>9074419.6613999996</v>
      </c>
      <c r="L19" s="841">
        <v>23088749.632399999</v>
      </c>
      <c r="M19" s="841">
        <v>8440578.3160999995</v>
      </c>
      <c r="N19" s="841">
        <v>21554157.443100002</v>
      </c>
      <c r="O19" s="841">
        <v>22972475.634799998</v>
      </c>
      <c r="P19" s="841">
        <v>5433784.4017000003</v>
      </c>
      <c r="Q19" s="841">
        <v>18660797.293000001</v>
      </c>
      <c r="R19" s="841">
        <v>579820845.93760002</v>
      </c>
    </row>
    <row r="20" spans="1:18" s="364" customFormat="1" ht="36.75" customHeight="1" thickTop="1">
      <c r="A20" s="140" t="s">
        <v>690</v>
      </c>
      <c r="B20" s="840">
        <v>13773508</v>
      </c>
      <c r="C20" s="840">
        <v>9748771</v>
      </c>
      <c r="D20" s="840">
        <v>10605392</v>
      </c>
      <c r="E20" s="840">
        <v>20049741</v>
      </c>
      <c r="F20" s="840">
        <v>14031377</v>
      </c>
      <c r="G20" s="840">
        <v>23768741</v>
      </c>
      <c r="H20" s="840">
        <v>24951185</v>
      </c>
      <c r="I20" s="840">
        <v>21107566</v>
      </c>
      <c r="J20" s="840">
        <v>20363777</v>
      </c>
      <c r="K20" s="840">
        <v>12074836</v>
      </c>
      <c r="L20" s="840">
        <v>28955603</v>
      </c>
      <c r="M20" s="840">
        <v>11568171</v>
      </c>
      <c r="N20" s="840">
        <v>26953437</v>
      </c>
      <c r="O20" s="840">
        <v>34428193</v>
      </c>
      <c r="P20" s="840">
        <v>9369137</v>
      </c>
      <c r="Q20" s="840">
        <v>27148575</v>
      </c>
      <c r="R20" s="840">
        <v>1005434092</v>
      </c>
    </row>
    <row r="21" spans="1:18" s="364" customFormat="1" ht="36.75" customHeight="1">
      <c r="A21" s="140" t="s">
        <v>691</v>
      </c>
      <c r="B21" s="840">
        <v>0</v>
      </c>
      <c r="C21" s="840">
        <v>0</v>
      </c>
      <c r="D21" s="840">
        <v>0</v>
      </c>
      <c r="E21" s="840">
        <v>0</v>
      </c>
      <c r="F21" s="840">
        <v>0</v>
      </c>
      <c r="G21" s="840">
        <v>0</v>
      </c>
      <c r="H21" s="840">
        <v>0</v>
      </c>
      <c r="I21" s="840">
        <v>0</v>
      </c>
      <c r="J21" s="840">
        <v>11</v>
      </c>
      <c r="K21" s="840">
        <v>0</v>
      </c>
      <c r="L21" s="840">
        <v>1</v>
      </c>
      <c r="M21" s="840">
        <v>0</v>
      </c>
      <c r="N21" s="840">
        <v>0</v>
      </c>
      <c r="O21" s="840">
        <v>0</v>
      </c>
      <c r="P21" s="840">
        <v>755</v>
      </c>
      <c r="Q21" s="840">
        <v>0</v>
      </c>
      <c r="R21" s="840">
        <v>767</v>
      </c>
    </row>
    <row r="22" spans="1:18" s="364" customFormat="1" ht="36.75" customHeight="1">
      <c r="A22" s="215" t="s">
        <v>692</v>
      </c>
      <c r="B22" s="840">
        <v>0</v>
      </c>
      <c r="C22" s="840">
        <v>0</v>
      </c>
      <c r="D22" s="840">
        <v>0</v>
      </c>
      <c r="E22" s="840">
        <v>0</v>
      </c>
      <c r="F22" s="840">
        <v>0</v>
      </c>
      <c r="G22" s="840">
        <v>0</v>
      </c>
      <c r="H22" s="840">
        <v>0</v>
      </c>
      <c r="I22" s="840">
        <v>0</v>
      </c>
      <c r="J22" s="840">
        <v>0</v>
      </c>
      <c r="K22" s="840">
        <v>0</v>
      </c>
      <c r="L22" s="840">
        <v>0</v>
      </c>
      <c r="M22" s="840">
        <v>0</v>
      </c>
      <c r="N22" s="840">
        <v>0</v>
      </c>
      <c r="O22" s="840">
        <v>0</v>
      </c>
      <c r="P22" s="840">
        <v>0</v>
      </c>
      <c r="Q22" s="840">
        <v>0</v>
      </c>
      <c r="R22" s="840">
        <v>0</v>
      </c>
    </row>
    <row r="23" spans="1:18" s="364" customFormat="1" ht="36.75" customHeight="1" thickBot="1">
      <c r="A23" s="140" t="s">
        <v>693</v>
      </c>
      <c r="B23" s="840">
        <v>330236</v>
      </c>
      <c r="C23" s="840">
        <v>351088</v>
      </c>
      <c r="D23" s="840">
        <v>244</v>
      </c>
      <c r="E23" s="840">
        <v>2510</v>
      </c>
      <c r="F23" s="840">
        <v>22</v>
      </c>
      <c r="G23" s="840">
        <v>24539</v>
      </c>
      <c r="H23" s="840">
        <v>3336</v>
      </c>
      <c r="I23" s="840">
        <v>0</v>
      </c>
      <c r="J23" s="840">
        <v>204684</v>
      </c>
      <c r="K23" s="840">
        <v>0</v>
      </c>
      <c r="L23" s="840">
        <v>2596800</v>
      </c>
      <c r="M23" s="840">
        <v>0</v>
      </c>
      <c r="N23" s="840">
        <v>0</v>
      </c>
      <c r="O23" s="840">
        <v>64225</v>
      </c>
      <c r="P23" s="840">
        <v>72073</v>
      </c>
      <c r="Q23" s="840">
        <v>0</v>
      </c>
      <c r="R23" s="840">
        <v>4682578</v>
      </c>
    </row>
    <row r="24" spans="1:18" s="364" customFormat="1" ht="36.75" customHeight="1" thickTop="1" thickBot="1">
      <c r="A24" s="481" t="s">
        <v>694</v>
      </c>
      <c r="B24" s="841">
        <v>13443272</v>
      </c>
      <c r="C24" s="841">
        <v>9397683</v>
      </c>
      <c r="D24" s="841">
        <v>10605148</v>
      </c>
      <c r="E24" s="841">
        <v>20047231</v>
      </c>
      <c r="F24" s="841">
        <v>14031355</v>
      </c>
      <c r="G24" s="841">
        <v>23744202</v>
      </c>
      <c r="H24" s="841">
        <v>24947849</v>
      </c>
      <c r="I24" s="841">
        <v>21107566</v>
      </c>
      <c r="J24" s="841">
        <v>20159082</v>
      </c>
      <c r="K24" s="841">
        <v>12074836</v>
      </c>
      <c r="L24" s="841">
        <v>26358802</v>
      </c>
      <c r="M24" s="841">
        <v>11568171</v>
      </c>
      <c r="N24" s="841">
        <v>26953437</v>
      </c>
      <c r="O24" s="841">
        <v>34363968</v>
      </c>
      <c r="P24" s="841">
        <v>9296309</v>
      </c>
      <c r="Q24" s="841">
        <v>27148575</v>
      </c>
      <c r="R24" s="841">
        <v>1000750747</v>
      </c>
    </row>
    <row r="25" spans="1:18" s="364" customFormat="1" ht="36.75" customHeight="1" thickTop="1">
      <c r="A25" s="140" t="s">
        <v>695</v>
      </c>
      <c r="B25" s="840">
        <v>0</v>
      </c>
      <c r="C25" s="840">
        <v>0</v>
      </c>
      <c r="D25" s="840">
        <v>0</v>
      </c>
      <c r="E25" s="840">
        <v>0</v>
      </c>
      <c r="F25" s="840">
        <v>0</v>
      </c>
      <c r="G25" s="840">
        <v>0</v>
      </c>
      <c r="H25" s="840">
        <v>0</v>
      </c>
      <c r="I25" s="840">
        <v>0</v>
      </c>
      <c r="J25" s="840">
        <v>0</v>
      </c>
      <c r="K25" s="840">
        <v>0</v>
      </c>
      <c r="L25" s="840">
        <v>0</v>
      </c>
      <c r="M25" s="840">
        <v>0</v>
      </c>
      <c r="N25" s="840">
        <v>0</v>
      </c>
      <c r="O25" s="840">
        <v>0</v>
      </c>
      <c r="P25" s="840">
        <v>0</v>
      </c>
      <c r="Q25" s="840">
        <v>0</v>
      </c>
      <c r="R25" s="840">
        <v>0</v>
      </c>
    </row>
    <row r="26" spans="1:18" s="364" customFormat="1" ht="36.75" customHeight="1">
      <c r="A26" s="140" t="s">
        <v>696</v>
      </c>
      <c r="B26" s="840">
        <v>0</v>
      </c>
      <c r="C26" s="840">
        <v>0</v>
      </c>
      <c r="D26" s="840">
        <v>0</v>
      </c>
      <c r="E26" s="840">
        <v>0</v>
      </c>
      <c r="F26" s="840">
        <v>0</v>
      </c>
      <c r="G26" s="840">
        <v>0</v>
      </c>
      <c r="H26" s="840">
        <v>0</v>
      </c>
      <c r="I26" s="840">
        <v>0</v>
      </c>
      <c r="J26" s="840">
        <v>0</v>
      </c>
      <c r="K26" s="840">
        <v>0</v>
      </c>
      <c r="L26" s="840">
        <v>102900</v>
      </c>
      <c r="M26" s="840">
        <v>0</v>
      </c>
      <c r="N26" s="840">
        <v>0</v>
      </c>
      <c r="O26" s="840">
        <v>0</v>
      </c>
      <c r="P26" s="840">
        <v>0</v>
      </c>
      <c r="Q26" s="840">
        <v>0</v>
      </c>
      <c r="R26" s="840">
        <v>102900</v>
      </c>
    </row>
    <row r="27" spans="1:18" s="365" customFormat="1" ht="36.75" customHeight="1">
      <c r="A27" s="140" t="s">
        <v>697</v>
      </c>
      <c r="B27" s="840">
        <v>0</v>
      </c>
      <c r="C27" s="840">
        <v>0</v>
      </c>
      <c r="D27" s="840">
        <v>0</v>
      </c>
      <c r="E27" s="840">
        <v>0</v>
      </c>
      <c r="F27" s="840">
        <v>0</v>
      </c>
      <c r="G27" s="840">
        <v>0</v>
      </c>
      <c r="H27" s="840">
        <v>0</v>
      </c>
      <c r="I27" s="840">
        <v>0</v>
      </c>
      <c r="J27" s="840">
        <v>0</v>
      </c>
      <c r="K27" s="840">
        <v>0</v>
      </c>
      <c r="L27" s="840">
        <v>0</v>
      </c>
      <c r="M27" s="840">
        <v>0</v>
      </c>
      <c r="N27" s="840">
        <v>0</v>
      </c>
      <c r="O27" s="840">
        <v>0</v>
      </c>
      <c r="P27" s="840">
        <v>0</v>
      </c>
      <c r="Q27" s="840">
        <v>0</v>
      </c>
      <c r="R27" s="840">
        <v>0</v>
      </c>
    </row>
    <row r="28" spans="1:18" s="364" customFormat="1" ht="36.75" customHeight="1">
      <c r="A28" s="140" t="s">
        <v>698</v>
      </c>
      <c r="B28" s="840">
        <v>0</v>
      </c>
      <c r="C28" s="840">
        <v>0</v>
      </c>
      <c r="D28" s="840">
        <v>0</v>
      </c>
      <c r="E28" s="840">
        <v>0</v>
      </c>
      <c r="F28" s="840">
        <v>0</v>
      </c>
      <c r="G28" s="840">
        <v>0</v>
      </c>
      <c r="H28" s="840">
        <v>0</v>
      </c>
      <c r="I28" s="840">
        <v>0</v>
      </c>
      <c r="J28" s="840">
        <v>0</v>
      </c>
      <c r="K28" s="840">
        <v>0</v>
      </c>
      <c r="L28" s="840">
        <v>-102900</v>
      </c>
      <c r="M28" s="840">
        <v>0</v>
      </c>
      <c r="N28" s="840">
        <v>0</v>
      </c>
      <c r="O28" s="840">
        <v>0</v>
      </c>
      <c r="P28" s="840">
        <v>0</v>
      </c>
      <c r="Q28" s="840">
        <v>0</v>
      </c>
      <c r="R28" s="840">
        <v>-102900</v>
      </c>
    </row>
    <row r="29" spans="1:18" s="338" customFormat="1" ht="36.75" customHeight="1">
      <c r="A29" s="215" t="s">
        <v>699</v>
      </c>
      <c r="B29" s="840">
        <v>1167155</v>
      </c>
      <c r="C29" s="840">
        <v>0</v>
      </c>
      <c r="D29" s="840">
        <v>522699</v>
      </c>
      <c r="E29" s="840">
        <v>1355901</v>
      </c>
      <c r="F29" s="840">
        <v>659944</v>
      </c>
      <c r="G29" s="840">
        <v>110000</v>
      </c>
      <c r="H29" s="840">
        <v>4753728</v>
      </c>
      <c r="I29" s="840">
        <v>0</v>
      </c>
      <c r="J29" s="840">
        <v>853779</v>
      </c>
      <c r="K29" s="840">
        <v>2032769</v>
      </c>
      <c r="L29" s="840">
        <v>0</v>
      </c>
      <c r="M29" s="840">
        <v>1148649</v>
      </c>
      <c r="N29" s="840">
        <v>4812742</v>
      </c>
      <c r="O29" s="840">
        <v>529732</v>
      </c>
      <c r="P29" s="840">
        <v>0</v>
      </c>
      <c r="Q29" s="840">
        <v>5921007</v>
      </c>
      <c r="R29" s="840">
        <v>83157810</v>
      </c>
    </row>
    <row r="30" spans="1:18" s="366" customFormat="1" ht="36.75" customHeight="1" thickBot="1">
      <c r="A30" s="215" t="s">
        <v>700</v>
      </c>
      <c r="B30" s="840">
        <v>0</v>
      </c>
      <c r="C30" s="840">
        <v>0</v>
      </c>
      <c r="D30" s="840">
        <v>0</v>
      </c>
      <c r="E30" s="840">
        <v>0</v>
      </c>
      <c r="F30" s="840">
        <v>0</v>
      </c>
      <c r="G30" s="840">
        <v>0</v>
      </c>
      <c r="H30" s="840">
        <v>0</v>
      </c>
      <c r="I30" s="840">
        <v>0</v>
      </c>
      <c r="J30" s="840">
        <v>0</v>
      </c>
      <c r="K30" s="840">
        <v>0</v>
      </c>
      <c r="L30" s="840">
        <v>0</v>
      </c>
      <c r="M30" s="840">
        <v>0</v>
      </c>
      <c r="N30" s="840">
        <v>0</v>
      </c>
      <c r="O30" s="840">
        <v>0</v>
      </c>
      <c r="P30" s="840">
        <v>0</v>
      </c>
      <c r="Q30" s="840">
        <v>0</v>
      </c>
      <c r="R30" s="840">
        <v>0</v>
      </c>
    </row>
    <row r="31" spans="1:18" s="364" customFormat="1" ht="36.75" customHeight="1" thickTop="1" thickBot="1">
      <c r="A31" s="237" t="s">
        <v>701</v>
      </c>
      <c r="B31" s="841">
        <v>1167155</v>
      </c>
      <c r="C31" s="841">
        <v>0</v>
      </c>
      <c r="D31" s="841">
        <v>522699</v>
      </c>
      <c r="E31" s="841">
        <v>1355901</v>
      </c>
      <c r="F31" s="841">
        <v>659944</v>
      </c>
      <c r="G31" s="841">
        <v>110000</v>
      </c>
      <c r="H31" s="841">
        <v>4753728</v>
      </c>
      <c r="I31" s="841">
        <v>0</v>
      </c>
      <c r="J31" s="841">
        <v>853779</v>
      </c>
      <c r="K31" s="841">
        <v>2032769</v>
      </c>
      <c r="L31" s="841">
        <v>0</v>
      </c>
      <c r="M31" s="841">
        <v>1148649</v>
      </c>
      <c r="N31" s="841">
        <v>4812742</v>
      </c>
      <c r="O31" s="841">
        <v>529732</v>
      </c>
      <c r="P31" s="841">
        <v>0</v>
      </c>
      <c r="Q31" s="841">
        <v>5921007</v>
      </c>
      <c r="R31" s="841">
        <v>83157810</v>
      </c>
    </row>
    <row r="32" spans="1:18" s="364" customFormat="1" ht="36.75" customHeight="1" thickTop="1">
      <c r="A32" s="215" t="s">
        <v>702</v>
      </c>
      <c r="B32" s="840">
        <v>0</v>
      </c>
      <c r="C32" s="840">
        <v>0</v>
      </c>
      <c r="D32" s="840">
        <v>0</v>
      </c>
      <c r="E32" s="840">
        <v>0</v>
      </c>
      <c r="F32" s="840">
        <v>0</v>
      </c>
      <c r="G32" s="840">
        <v>0</v>
      </c>
      <c r="H32" s="840">
        <v>0</v>
      </c>
      <c r="I32" s="840">
        <v>0</v>
      </c>
      <c r="J32" s="840">
        <v>0</v>
      </c>
      <c r="K32" s="840">
        <v>0</v>
      </c>
      <c r="L32" s="840">
        <v>0</v>
      </c>
      <c r="M32" s="840">
        <v>0</v>
      </c>
      <c r="N32" s="840">
        <v>0</v>
      </c>
      <c r="O32" s="840">
        <v>0</v>
      </c>
      <c r="P32" s="840">
        <v>0</v>
      </c>
      <c r="Q32" s="840">
        <v>0</v>
      </c>
      <c r="R32" s="840">
        <v>0</v>
      </c>
    </row>
    <row r="33" spans="1:18" s="364" customFormat="1" ht="36.75" customHeight="1" thickBot="1">
      <c r="A33" s="215" t="s">
        <v>703</v>
      </c>
      <c r="B33" s="840">
        <v>0</v>
      </c>
      <c r="C33" s="840">
        <v>0</v>
      </c>
      <c r="D33" s="840">
        <v>0</v>
      </c>
      <c r="E33" s="840">
        <v>0</v>
      </c>
      <c r="F33" s="840">
        <v>0</v>
      </c>
      <c r="G33" s="840">
        <v>0</v>
      </c>
      <c r="H33" s="840">
        <v>0</v>
      </c>
      <c r="I33" s="840">
        <v>0</v>
      </c>
      <c r="J33" s="840">
        <v>0</v>
      </c>
      <c r="K33" s="840">
        <v>0</v>
      </c>
      <c r="L33" s="840">
        <v>0</v>
      </c>
      <c r="M33" s="840">
        <v>0</v>
      </c>
      <c r="N33" s="840">
        <v>0</v>
      </c>
      <c r="O33" s="840">
        <v>0</v>
      </c>
      <c r="P33" s="840">
        <v>0</v>
      </c>
      <c r="Q33" s="840">
        <v>0</v>
      </c>
      <c r="R33" s="840">
        <v>0</v>
      </c>
    </row>
    <row r="34" spans="1:18" s="364" customFormat="1" ht="36.75" customHeight="1" thickTop="1" thickBot="1">
      <c r="A34" s="481" t="s">
        <v>1337</v>
      </c>
      <c r="B34" s="841">
        <v>14610427</v>
      </c>
      <c r="C34" s="841">
        <v>9397683</v>
      </c>
      <c r="D34" s="841">
        <v>11127847</v>
      </c>
      <c r="E34" s="841">
        <v>21403132</v>
      </c>
      <c r="F34" s="841">
        <v>14691299</v>
      </c>
      <c r="G34" s="841">
        <v>23854202</v>
      </c>
      <c r="H34" s="841">
        <v>29701577</v>
      </c>
      <c r="I34" s="841">
        <v>21107566</v>
      </c>
      <c r="J34" s="841">
        <v>21012861</v>
      </c>
      <c r="K34" s="841">
        <v>14107605</v>
      </c>
      <c r="L34" s="841">
        <v>26358802</v>
      </c>
      <c r="M34" s="841">
        <v>12716820</v>
      </c>
      <c r="N34" s="841">
        <v>31766179</v>
      </c>
      <c r="O34" s="841">
        <v>34893700</v>
      </c>
      <c r="P34" s="841">
        <v>9296309</v>
      </c>
      <c r="Q34" s="841">
        <v>33069582</v>
      </c>
      <c r="R34" s="841">
        <v>1083908557</v>
      </c>
    </row>
    <row r="35" spans="1:18" s="859" customFormat="1" ht="36.75" customHeight="1" thickTop="1">
      <c r="A35" s="140" t="s">
        <v>705</v>
      </c>
      <c r="B35" s="840">
        <v>6689102.7271999996</v>
      </c>
      <c r="C35" s="840">
        <v>4274666.023</v>
      </c>
      <c r="D35" s="840">
        <v>3579910.2360999999</v>
      </c>
      <c r="E35" s="840">
        <v>7184353.9329000004</v>
      </c>
      <c r="F35" s="840">
        <v>8374463.9823000003</v>
      </c>
      <c r="G35" s="840">
        <v>9013876.6378000006</v>
      </c>
      <c r="H35" s="840">
        <v>9892987.9455999993</v>
      </c>
      <c r="I35" s="840">
        <v>10334090.126700001</v>
      </c>
      <c r="J35" s="840">
        <v>4658321.6314000003</v>
      </c>
      <c r="K35" s="840">
        <v>5033185.3386000004</v>
      </c>
      <c r="L35" s="840">
        <v>3270052.3676999998</v>
      </c>
      <c r="M35" s="840">
        <v>4276241.6838999996</v>
      </c>
      <c r="N35" s="840">
        <v>10212021.5569</v>
      </c>
      <c r="O35" s="840">
        <v>11921224.3652</v>
      </c>
      <c r="P35" s="840">
        <v>3862524.5983000002</v>
      </c>
      <c r="Q35" s="840">
        <v>14408784.707</v>
      </c>
      <c r="R35" s="840">
        <v>504087711.06239998</v>
      </c>
    </row>
    <row r="36" spans="1:18" s="371" customFormat="1" ht="36.75" customHeight="1">
      <c r="A36" s="238" t="s">
        <v>706</v>
      </c>
      <c r="B36" s="1048">
        <v>0.22009999999999999</v>
      </c>
      <c r="C36" s="1048">
        <v>0.20230000000000001</v>
      </c>
      <c r="D36" s="1048">
        <v>0.24260000000000001</v>
      </c>
      <c r="E36" s="1048">
        <v>0.158</v>
      </c>
      <c r="F36" s="1048">
        <v>0.40160000000000001</v>
      </c>
      <c r="G36" s="1048">
        <v>0.1018</v>
      </c>
      <c r="H36" s="1048">
        <v>0.17610000000000001</v>
      </c>
      <c r="I36" s="1048">
        <v>7.7600000000000002E-2</v>
      </c>
      <c r="J36" s="1048">
        <v>0.2114</v>
      </c>
      <c r="K36" s="1048">
        <v>0.10920000000000001</v>
      </c>
      <c r="L36" s="1048">
        <v>0.48549999999999999</v>
      </c>
      <c r="M36" s="1048">
        <v>0.1168</v>
      </c>
      <c r="N36" s="1048">
        <v>0.1447</v>
      </c>
      <c r="O36" s="1048">
        <v>0.39190000000000003</v>
      </c>
      <c r="P36" s="1048">
        <v>8.6699999999999999E-2</v>
      </c>
      <c r="Q36" s="1048">
        <v>0.1447</v>
      </c>
      <c r="R36" s="1048">
        <v>0.1976</v>
      </c>
    </row>
    <row r="37" spans="1:18" s="859" customFormat="1" ht="6" customHeight="1" thickBot="1">
      <c r="A37" s="471"/>
      <c r="B37" s="386"/>
      <c r="C37" s="386"/>
      <c r="D37" s="386"/>
      <c r="E37" s="386"/>
      <c r="F37" s="386"/>
      <c r="G37" s="386"/>
      <c r="H37" s="386"/>
      <c r="I37" s="386"/>
      <c r="J37" s="386"/>
      <c r="K37" s="386"/>
      <c r="L37" s="386"/>
      <c r="M37" s="386"/>
      <c r="N37" s="386"/>
      <c r="O37" s="386"/>
      <c r="P37" s="386"/>
      <c r="Q37" s="386"/>
      <c r="R37" s="386"/>
    </row>
    <row r="38" spans="1:18" s="859" customFormat="1" ht="28.5" customHeight="1" thickTop="1">
      <c r="A38" s="482" t="s">
        <v>707</v>
      </c>
      <c r="B38" s="56"/>
      <c r="C38" s="56"/>
      <c r="D38" s="56"/>
      <c r="E38" s="56"/>
      <c r="F38" s="56"/>
      <c r="G38" s="56"/>
      <c r="H38" s="56"/>
      <c r="I38" s="56"/>
      <c r="J38" s="56"/>
      <c r="K38" s="475"/>
      <c r="L38" s="475"/>
      <c r="M38" s="475"/>
      <c r="N38" s="475"/>
      <c r="O38" s="475"/>
      <c r="P38" s="475"/>
      <c r="Q38" s="475"/>
      <c r="R38" s="475"/>
    </row>
    <row r="39" spans="1:18" s="859" customFormat="1" ht="15.75">
      <c r="A39" s="482"/>
      <c r="B39" s="56"/>
      <c r="C39" s="56"/>
      <c r="D39" s="56"/>
      <c r="E39" s="56"/>
      <c r="F39" s="56"/>
      <c r="G39" s="56"/>
      <c r="H39" s="56"/>
      <c r="I39" s="56"/>
      <c r="J39" s="56"/>
      <c r="K39" s="475"/>
      <c r="L39" s="475"/>
      <c r="M39" s="475"/>
      <c r="N39" s="475"/>
      <c r="O39" s="475"/>
      <c r="P39" s="475"/>
      <c r="Q39" s="475"/>
      <c r="R39" s="475"/>
    </row>
    <row r="40" spans="1:18" s="859" customFormat="1">
      <c r="A40" s="468"/>
      <c r="B40" s="56"/>
      <c r="C40" s="56"/>
      <c r="D40" s="56"/>
      <c r="E40" s="56"/>
      <c r="F40" s="56"/>
      <c r="G40" s="56"/>
      <c r="H40" s="56"/>
      <c r="I40" s="56"/>
      <c r="J40" s="56"/>
      <c r="K40" s="475"/>
      <c r="L40" s="475"/>
      <c r="M40" s="475"/>
      <c r="N40" s="475"/>
      <c r="O40" s="475"/>
      <c r="P40" s="475"/>
      <c r="Q40" s="475"/>
      <c r="R40" s="475"/>
    </row>
    <row r="41" spans="1:18" s="859" customFormat="1">
      <c r="A41" s="468"/>
      <c r="B41" s="56"/>
      <c r="C41" s="56"/>
      <c r="D41" s="56"/>
      <c r="E41" s="56"/>
      <c r="F41" s="56"/>
      <c r="G41" s="56"/>
      <c r="H41" s="56"/>
      <c r="I41" s="56"/>
      <c r="J41" s="56"/>
      <c r="K41" s="475"/>
      <c r="L41" s="475"/>
      <c r="M41" s="475"/>
      <c r="N41" s="475"/>
      <c r="O41" s="475"/>
      <c r="P41" s="475"/>
      <c r="Q41" s="475"/>
      <c r="R41" s="475"/>
    </row>
    <row r="42" spans="1:18" s="859" customFormat="1">
      <c r="A42" s="468"/>
      <c r="B42" s="479"/>
      <c r="C42" s="479"/>
      <c r="D42" s="479"/>
      <c r="E42" s="479"/>
      <c r="F42" s="479"/>
      <c r="G42" s="479"/>
      <c r="H42" s="479"/>
      <c r="I42" s="479"/>
      <c r="J42" s="479"/>
      <c r="K42" s="479"/>
      <c r="L42" s="479"/>
      <c r="M42" s="479"/>
      <c r="N42" s="479"/>
      <c r="O42" s="479"/>
      <c r="P42" s="479"/>
      <c r="Q42" s="479"/>
      <c r="R42" s="479"/>
    </row>
    <row r="43" spans="1:18" s="859" customFormat="1">
      <c r="A43" s="468"/>
      <c r="B43" s="479"/>
      <c r="C43" s="479"/>
      <c r="D43" s="479"/>
      <c r="E43" s="479"/>
      <c r="F43" s="479"/>
      <c r="G43" s="479"/>
      <c r="H43" s="479"/>
      <c r="I43" s="479"/>
      <c r="J43" s="479"/>
      <c r="K43" s="479"/>
      <c r="L43" s="479"/>
      <c r="M43" s="479"/>
      <c r="N43" s="479"/>
      <c r="O43" s="479"/>
      <c r="P43" s="479"/>
      <c r="Q43" s="479"/>
      <c r="R43" s="479"/>
    </row>
    <row r="44" spans="1:18" s="859" customFormat="1">
      <c r="A44" s="468"/>
      <c r="B44" s="56"/>
      <c r="C44" s="56"/>
      <c r="D44" s="56"/>
      <c r="E44" s="56"/>
      <c r="F44" s="56"/>
      <c r="G44" s="56"/>
      <c r="H44" s="56"/>
      <c r="I44" s="56"/>
      <c r="J44" s="56"/>
      <c r="K44" s="475"/>
      <c r="L44" s="475"/>
      <c r="M44" s="475"/>
      <c r="N44" s="475"/>
      <c r="O44" s="475"/>
      <c r="P44" s="475"/>
      <c r="Q44" s="475"/>
      <c r="R44" s="475"/>
    </row>
    <row r="45" spans="1:18" s="859" customFormat="1">
      <c r="A45" s="468"/>
      <c r="B45" s="56"/>
      <c r="C45" s="56"/>
      <c r="D45" s="56"/>
      <c r="E45" s="56"/>
      <c r="F45" s="56"/>
      <c r="G45" s="56"/>
      <c r="H45" s="56"/>
      <c r="I45" s="56"/>
      <c r="J45" s="56"/>
      <c r="K45" s="475"/>
      <c r="L45" s="475"/>
      <c r="M45" s="475"/>
      <c r="N45" s="475"/>
      <c r="O45" s="475"/>
      <c r="P45" s="475"/>
      <c r="Q45" s="475"/>
      <c r="R45" s="475"/>
    </row>
    <row r="46" spans="1:18" s="859" customFormat="1">
      <c r="A46" s="468"/>
      <c r="B46" s="56"/>
      <c r="C46" s="56"/>
      <c r="D46" s="56"/>
      <c r="E46" s="56"/>
      <c r="F46" s="56"/>
      <c r="G46" s="56"/>
      <c r="H46" s="56"/>
      <c r="I46" s="56"/>
      <c r="J46" s="56"/>
      <c r="K46" s="475"/>
      <c r="L46" s="475"/>
      <c r="M46" s="475"/>
      <c r="N46" s="475"/>
      <c r="O46" s="475"/>
      <c r="P46" s="475"/>
      <c r="Q46" s="475"/>
      <c r="R46" s="475"/>
    </row>
    <row r="47" spans="1:18" s="859" customFormat="1">
      <c r="A47" s="468"/>
      <c r="B47" s="56"/>
      <c r="C47" s="56"/>
      <c r="D47" s="56"/>
      <c r="E47" s="56"/>
      <c r="F47" s="56"/>
      <c r="G47" s="56"/>
      <c r="H47" s="56"/>
      <c r="I47" s="56"/>
      <c r="J47" s="56"/>
      <c r="K47" s="475"/>
      <c r="L47" s="475"/>
      <c r="M47" s="475"/>
      <c r="N47" s="475"/>
      <c r="O47" s="475"/>
      <c r="P47" s="475"/>
      <c r="Q47" s="475"/>
      <c r="R47" s="475"/>
    </row>
    <row r="48" spans="1:18" s="859" customFormat="1">
      <c r="A48" s="468"/>
      <c r="B48" s="56"/>
      <c r="C48" s="56"/>
      <c r="D48" s="56"/>
      <c r="E48" s="56"/>
      <c r="F48" s="56"/>
      <c r="G48" s="56"/>
      <c r="H48" s="56"/>
      <c r="I48" s="56"/>
      <c r="J48" s="56"/>
      <c r="K48" s="475"/>
      <c r="L48" s="475"/>
      <c r="M48" s="475"/>
      <c r="N48" s="475"/>
      <c r="O48" s="475"/>
      <c r="P48" s="475"/>
      <c r="Q48" s="475"/>
      <c r="R48" s="475"/>
    </row>
    <row r="49" spans="1:18" s="859" customFormat="1">
      <c r="A49" s="468"/>
      <c r="B49" s="56"/>
      <c r="C49" s="56"/>
      <c r="D49" s="56"/>
      <c r="E49" s="56"/>
      <c r="F49" s="56"/>
      <c r="G49" s="56"/>
      <c r="H49" s="56"/>
      <c r="I49" s="56"/>
      <c r="J49" s="56"/>
      <c r="K49" s="475"/>
      <c r="L49" s="475"/>
      <c r="M49" s="475"/>
      <c r="N49" s="475"/>
      <c r="O49" s="475"/>
      <c r="P49" s="475"/>
      <c r="Q49" s="475"/>
      <c r="R49" s="475"/>
    </row>
    <row r="50" spans="1:18" s="859" customFormat="1">
      <c r="A50" s="468"/>
      <c r="B50" s="56"/>
      <c r="C50" s="56"/>
      <c r="D50" s="56"/>
      <c r="E50" s="56"/>
      <c r="F50" s="56"/>
      <c r="G50" s="56"/>
      <c r="H50" s="56"/>
      <c r="I50" s="56"/>
      <c r="J50" s="56"/>
      <c r="K50" s="475"/>
      <c r="L50" s="475"/>
      <c r="M50" s="475"/>
      <c r="N50" s="475"/>
      <c r="O50" s="475"/>
      <c r="P50" s="475"/>
      <c r="Q50" s="475"/>
      <c r="R50" s="475"/>
    </row>
    <row r="51" spans="1:18" s="859" customFormat="1">
      <c r="A51" s="468"/>
      <c r="B51" s="56"/>
      <c r="C51" s="56"/>
      <c r="D51" s="56"/>
      <c r="E51" s="56"/>
      <c r="F51" s="56"/>
      <c r="G51" s="56"/>
      <c r="H51" s="56"/>
      <c r="I51" s="56"/>
      <c r="J51" s="56"/>
      <c r="K51" s="475"/>
      <c r="L51" s="475"/>
      <c r="M51" s="475"/>
      <c r="N51" s="475"/>
      <c r="O51" s="475"/>
      <c r="P51" s="475"/>
      <c r="Q51" s="475"/>
      <c r="R51" s="475"/>
    </row>
    <row r="52" spans="1:18" s="859" customFormat="1">
      <c r="A52" s="468"/>
      <c r="B52" s="56"/>
      <c r="C52" s="56"/>
      <c r="D52" s="56"/>
      <c r="E52" s="56"/>
      <c r="F52" s="56"/>
      <c r="G52" s="56"/>
      <c r="H52" s="56"/>
      <c r="I52" s="56"/>
      <c r="J52" s="56"/>
      <c r="K52" s="475"/>
      <c r="L52" s="475"/>
      <c r="M52" s="475"/>
      <c r="N52" s="475"/>
      <c r="O52" s="475"/>
      <c r="P52" s="475"/>
      <c r="Q52" s="475"/>
      <c r="R52" s="475"/>
    </row>
    <row r="53" spans="1:18" s="859" customFormat="1">
      <c r="A53" s="468"/>
      <c r="B53" s="56"/>
      <c r="C53" s="56"/>
      <c r="D53" s="56"/>
      <c r="E53" s="56"/>
      <c r="F53" s="56"/>
      <c r="G53" s="56"/>
      <c r="H53" s="56"/>
      <c r="I53" s="56"/>
      <c r="J53" s="56"/>
      <c r="K53" s="475"/>
      <c r="L53" s="475"/>
      <c r="M53" s="475"/>
      <c r="N53" s="475"/>
      <c r="O53" s="475"/>
      <c r="P53" s="475"/>
      <c r="Q53" s="475"/>
      <c r="R53" s="475"/>
    </row>
    <row r="54" spans="1:18" s="859" customFormat="1">
      <c r="A54" s="468"/>
      <c r="B54" s="56"/>
      <c r="C54" s="56"/>
      <c r="D54" s="56"/>
      <c r="E54" s="56"/>
      <c r="F54" s="56"/>
      <c r="G54" s="56"/>
      <c r="H54" s="56"/>
      <c r="I54" s="56"/>
      <c r="J54" s="56"/>
      <c r="K54" s="475"/>
      <c r="L54" s="475"/>
      <c r="M54" s="475"/>
      <c r="N54" s="475"/>
      <c r="O54" s="475"/>
      <c r="P54" s="475"/>
      <c r="Q54" s="475"/>
      <c r="R54" s="475"/>
    </row>
    <row r="55" spans="1:18" s="859" customFormat="1">
      <c r="A55" s="468"/>
      <c r="B55" s="56"/>
      <c r="C55" s="56"/>
      <c r="D55" s="56"/>
      <c r="E55" s="56"/>
      <c r="F55" s="56"/>
      <c r="G55" s="56"/>
      <c r="H55" s="56"/>
      <c r="I55" s="56"/>
      <c r="J55" s="56"/>
      <c r="K55" s="475"/>
      <c r="L55" s="475"/>
      <c r="M55" s="475"/>
      <c r="N55" s="475"/>
      <c r="O55" s="475"/>
      <c r="P55" s="475"/>
      <c r="Q55" s="475"/>
      <c r="R55" s="475"/>
    </row>
    <row r="56" spans="1:18" s="859" customFormat="1">
      <c r="A56" s="468"/>
      <c r="B56" s="56"/>
      <c r="C56" s="56"/>
      <c r="D56" s="56"/>
      <c r="E56" s="56"/>
      <c r="F56" s="56"/>
      <c r="G56" s="56"/>
      <c r="H56" s="56"/>
      <c r="I56" s="56"/>
      <c r="J56" s="56"/>
      <c r="K56" s="475"/>
      <c r="L56" s="475"/>
      <c r="M56" s="475"/>
      <c r="N56" s="475"/>
      <c r="O56" s="475"/>
      <c r="P56" s="475"/>
      <c r="Q56" s="475"/>
      <c r="R56" s="475"/>
    </row>
    <row r="57" spans="1:18" s="859" customFormat="1">
      <c r="A57" s="468"/>
      <c r="B57" s="56"/>
      <c r="C57" s="56"/>
      <c r="D57" s="56"/>
      <c r="E57" s="56"/>
      <c r="F57" s="56"/>
      <c r="G57" s="56"/>
      <c r="H57" s="56"/>
      <c r="I57" s="56"/>
      <c r="J57" s="56"/>
      <c r="K57" s="475"/>
      <c r="L57" s="475"/>
      <c r="M57" s="475"/>
      <c r="N57" s="475"/>
      <c r="O57" s="475"/>
      <c r="P57" s="475"/>
      <c r="Q57" s="475"/>
      <c r="R57" s="475"/>
    </row>
    <row r="58" spans="1:18" s="859" customFormat="1">
      <c r="A58" s="468"/>
      <c r="B58" s="56"/>
      <c r="C58" s="56"/>
      <c r="D58" s="56"/>
      <c r="E58" s="56"/>
      <c r="F58" s="56"/>
      <c r="G58" s="56"/>
      <c r="H58" s="56"/>
      <c r="I58" s="56"/>
      <c r="J58" s="56"/>
      <c r="K58" s="475"/>
      <c r="L58" s="475"/>
      <c r="M58" s="475"/>
      <c r="N58" s="475"/>
      <c r="O58" s="475"/>
      <c r="P58" s="475"/>
      <c r="Q58" s="475"/>
      <c r="R58" s="475"/>
    </row>
    <row r="59" spans="1:18" s="859" customFormat="1">
      <c r="A59" s="468"/>
      <c r="B59" s="56"/>
      <c r="C59" s="56"/>
      <c r="D59" s="56"/>
      <c r="E59" s="56"/>
      <c r="F59" s="56"/>
      <c r="G59" s="56"/>
      <c r="H59" s="56"/>
      <c r="I59" s="56"/>
      <c r="J59" s="56"/>
      <c r="K59" s="475"/>
      <c r="L59" s="475"/>
      <c r="M59" s="475"/>
      <c r="N59" s="475"/>
      <c r="O59" s="475"/>
      <c r="P59" s="475"/>
      <c r="Q59" s="475"/>
      <c r="R59" s="475"/>
    </row>
    <row r="60" spans="1:18" s="859" customFormat="1">
      <c r="A60" s="468"/>
      <c r="B60" s="56"/>
      <c r="C60" s="56"/>
      <c r="D60" s="56"/>
      <c r="E60" s="56"/>
      <c r="F60" s="56"/>
      <c r="G60" s="56"/>
      <c r="H60" s="56"/>
      <c r="I60" s="56"/>
      <c r="J60" s="56"/>
      <c r="K60" s="475"/>
      <c r="L60" s="475"/>
      <c r="M60" s="475"/>
      <c r="N60" s="475"/>
      <c r="O60" s="475"/>
      <c r="P60" s="475"/>
      <c r="Q60" s="475"/>
      <c r="R60" s="475"/>
    </row>
    <row r="61" spans="1:18" s="859" customFormat="1">
      <c r="A61" s="468"/>
      <c r="B61" s="56"/>
      <c r="C61" s="56"/>
      <c r="D61" s="56"/>
      <c r="E61" s="56"/>
      <c r="F61" s="56"/>
      <c r="G61" s="56"/>
      <c r="H61" s="56"/>
      <c r="I61" s="56"/>
      <c r="J61" s="56"/>
      <c r="K61" s="475"/>
      <c r="L61" s="475"/>
      <c r="M61" s="475"/>
      <c r="N61" s="475"/>
      <c r="O61" s="475"/>
      <c r="P61" s="475"/>
      <c r="Q61" s="475"/>
      <c r="R61" s="475"/>
    </row>
    <row r="62" spans="1:18" s="859" customFormat="1">
      <c r="A62" s="468"/>
      <c r="B62" s="56"/>
      <c r="C62" s="56"/>
      <c r="D62" s="56"/>
      <c r="E62" s="56"/>
      <c r="F62" s="56"/>
      <c r="G62" s="56"/>
      <c r="H62" s="56"/>
      <c r="I62" s="56"/>
      <c r="J62" s="56"/>
      <c r="K62" s="475"/>
      <c r="L62" s="475"/>
      <c r="M62" s="475"/>
      <c r="N62" s="475"/>
      <c r="O62" s="475"/>
      <c r="P62" s="475"/>
      <c r="Q62" s="475"/>
      <c r="R62" s="475"/>
    </row>
    <row r="63" spans="1:18" s="859" customFormat="1">
      <c r="A63" s="468"/>
      <c r="B63" s="56"/>
      <c r="C63" s="56"/>
      <c r="D63" s="56"/>
      <c r="E63" s="56"/>
      <c r="F63" s="56"/>
      <c r="G63" s="56"/>
      <c r="H63" s="56"/>
      <c r="I63" s="56"/>
      <c r="J63" s="56"/>
      <c r="K63" s="475"/>
      <c r="L63" s="475"/>
      <c r="M63" s="475"/>
      <c r="N63" s="475"/>
      <c r="O63" s="475"/>
      <c r="P63" s="475"/>
      <c r="Q63" s="475"/>
      <c r="R63" s="475"/>
    </row>
    <row r="64" spans="1:18" s="859" customFormat="1">
      <c r="A64" s="468"/>
      <c r="B64" s="56"/>
      <c r="C64" s="56"/>
      <c r="D64" s="56"/>
      <c r="E64" s="56"/>
      <c r="F64" s="56"/>
      <c r="G64" s="56"/>
      <c r="H64" s="56"/>
      <c r="I64" s="56"/>
      <c r="J64" s="56"/>
      <c r="K64" s="475"/>
      <c r="L64" s="475"/>
      <c r="M64" s="475"/>
      <c r="N64" s="475"/>
      <c r="O64" s="475"/>
      <c r="P64" s="475"/>
      <c r="Q64" s="475"/>
      <c r="R64" s="475"/>
    </row>
    <row r="65" spans="1:18" s="859" customFormat="1">
      <c r="A65" s="468"/>
      <c r="B65" s="56"/>
      <c r="C65" s="56"/>
      <c r="D65" s="56"/>
      <c r="E65" s="56"/>
      <c r="F65" s="56"/>
      <c r="G65" s="56"/>
      <c r="H65" s="56"/>
      <c r="I65" s="56"/>
      <c r="J65" s="56"/>
      <c r="K65" s="475"/>
      <c r="L65" s="475"/>
      <c r="M65" s="475"/>
      <c r="N65" s="475"/>
      <c r="O65" s="475"/>
      <c r="P65" s="475"/>
      <c r="Q65" s="475"/>
      <c r="R65" s="475"/>
    </row>
    <row r="66" spans="1:18" s="859" customFormat="1">
      <c r="A66" s="468"/>
      <c r="B66" s="56"/>
      <c r="C66" s="56"/>
      <c r="D66" s="56"/>
      <c r="E66" s="56"/>
      <c r="F66" s="56"/>
      <c r="G66" s="56"/>
      <c r="H66" s="56"/>
      <c r="I66" s="56"/>
      <c r="J66" s="56"/>
      <c r="K66" s="475"/>
      <c r="L66" s="475"/>
      <c r="M66" s="475"/>
      <c r="N66" s="475"/>
      <c r="O66" s="475"/>
      <c r="P66" s="475"/>
      <c r="Q66" s="475"/>
      <c r="R66" s="475"/>
    </row>
    <row r="67" spans="1:18" s="859" customFormat="1">
      <c r="A67" s="468"/>
      <c r="B67" s="56"/>
      <c r="C67" s="56"/>
      <c r="D67" s="56"/>
      <c r="E67" s="56"/>
      <c r="F67" s="56"/>
      <c r="G67" s="56"/>
      <c r="H67" s="56"/>
      <c r="I67" s="56"/>
      <c r="J67" s="56"/>
      <c r="K67" s="475"/>
      <c r="L67" s="475"/>
      <c r="M67" s="475"/>
      <c r="N67" s="475"/>
      <c r="O67" s="475"/>
      <c r="P67" s="475"/>
      <c r="Q67" s="475"/>
      <c r="R67" s="475"/>
    </row>
    <row r="68" spans="1:18" s="859" customFormat="1">
      <c r="A68" s="468"/>
      <c r="B68" s="56"/>
      <c r="C68" s="56"/>
      <c r="D68" s="56"/>
      <c r="E68" s="56"/>
      <c r="F68" s="56"/>
      <c r="G68" s="56"/>
      <c r="H68" s="56"/>
      <c r="I68" s="56"/>
      <c r="J68" s="56"/>
      <c r="K68" s="475"/>
      <c r="L68" s="475"/>
      <c r="M68" s="475"/>
      <c r="N68" s="475"/>
      <c r="O68" s="475"/>
      <c r="P68" s="475"/>
      <c r="Q68" s="475"/>
      <c r="R68" s="475"/>
    </row>
    <row r="69" spans="1:18" s="859" customFormat="1">
      <c r="A69" s="468"/>
      <c r="B69" s="56"/>
      <c r="C69" s="56"/>
      <c r="D69" s="56"/>
      <c r="E69" s="56"/>
      <c r="F69" s="56"/>
      <c r="G69" s="56"/>
      <c r="H69" s="56"/>
      <c r="I69" s="56"/>
      <c r="J69" s="56"/>
      <c r="K69" s="475"/>
      <c r="L69" s="475"/>
      <c r="M69" s="475"/>
      <c r="N69" s="475"/>
      <c r="O69" s="475"/>
      <c r="P69" s="475"/>
      <c r="Q69" s="475"/>
      <c r="R69" s="475"/>
    </row>
    <row r="70" spans="1:18" s="859" customFormat="1">
      <c r="A70" s="468"/>
      <c r="B70" s="56"/>
      <c r="C70" s="56"/>
      <c r="D70" s="56"/>
      <c r="E70" s="56"/>
      <c r="F70" s="56"/>
      <c r="G70" s="56"/>
      <c r="H70" s="56"/>
      <c r="I70" s="56"/>
      <c r="J70" s="56"/>
      <c r="K70" s="475"/>
      <c r="L70" s="475"/>
      <c r="M70" s="475"/>
      <c r="N70" s="475"/>
      <c r="O70" s="475"/>
      <c r="P70" s="475"/>
      <c r="Q70" s="475"/>
      <c r="R70" s="475"/>
    </row>
    <row r="71" spans="1:18" s="859" customFormat="1">
      <c r="A71" s="468"/>
      <c r="B71" s="56"/>
      <c r="C71" s="56"/>
      <c r="D71" s="56"/>
      <c r="E71" s="56"/>
      <c r="F71" s="56"/>
      <c r="G71" s="56"/>
      <c r="H71" s="56"/>
      <c r="I71" s="56"/>
      <c r="J71" s="56"/>
      <c r="K71" s="475"/>
      <c r="L71" s="475"/>
      <c r="M71" s="475"/>
      <c r="N71" s="475"/>
      <c r="O71" s="475"/>
      <c r="P71" s="475"/>
      <c r="Q71" s="475"/>
      <c r="R71" s="475"/>
    </row>
    <row r="72" spans="1:18" s="859" customFormat="1">
      <c r="A72" s="468"/>
      <c r="B72" s="56"/>
      <c r="C72" s="56"/>
      <c r="D72" s="56"/>
      <c r="E72" s="56"/>
      <c r="F72" s="56"/>
      <c r="G72" s="56"/>
      <c r="H72" s="56"/>
      <c r="I72" s="56"/>
      <c r="J72" s="56"/>
      <c r="K72" s="475"/>
      <c r="L72" s="475"/>
      <c r="M72" s="475"/>
      <c r="N72" s="475"/>
      <c r="O72" s="475"/>
      <c r="P72" s="475"/>
      <c r="Q72" s="475"/>
      <c r="R72" s="475"/>
    </row>
    <row r="73" spans="1:18" s="859" customFormat="1">
      <c r="A73" s="468"/>
      <c r="B73" s="56"/>
      <c r="C73" s="56"/>
      <c r="D73" s="56"/>
      <c r="E73" s="56"/>
      <c r="F73" s="56"/>
      <c r="G73" s="56"/>
      <c r="H73" s="56"/>
      <c r="I73" s="56"/>
      <c r="J73" s="56"/>
      <c r="K73" s="475"/>
      <c r="L73" s="475"/>
      <c r="M73" s="475"/>
      <c r="N73" s="475"/>
      <c r="O73" s="475"/>
      <c r="P73" s="475"/>
      <c r="Q73" s="475"/>
      <c r="R73" s="475"/>
    </row>
    <row r="74" spans="1:18" s="859" customFormat="1">
      <c r="A74" s="468"/>
      <c r="B74" s="56"/>
      <c r="C74" s="56"/>
      <c r="D74" s="56"/>
      <c r="E74" s="56"/>
      <c r="F74" s="56"/>
      <c r="G74" s="56"/>
      <c r="H74" s="56"/>
      <c r="I74" s="56"/>
      <c r="J74" s="56"/>
      <c r="K74" s="475"/>
      <c r="L74" s="475"/>
      <c r="M74" s="475"/>
      <c r="N74" s="475"/>
      <c r="O74" s="475"/>
      <c r="P74" s="475"/>
      <c r="Q74" s="475"/>
      <c r="R74" s="475"/>
    </row>
    <row r="75" spans="1:18" s="859" customFormat="1">
      <c r="A75" s="468"/>
      <c r="B75" s="56"/>
      <c r="C75" s="56"/>
      <c r="D75" s="56"/>
      <c r="E75" s="56"/>
      <c r="F75" s="56"/>
      <c r="G75" s="56"/>
      <c r="H75" s="56"/>
      <c r="I75" s="56"/>
      <c r="J75" s="56"/>
      <c r="K75" s="475"/>
      <c r="L75" s="475"/>
      <c r="M75" s="475"/>
      <c r="N75" s="475"/>
      <c r="O75" s="475"/>
      <c r="P75" s="475"/>
      <c r="Q75" s="475"/>
      <c r="R75" s="475"/>
    </row>
    <row r="76" spans="1:18" s="859" customFormat="1">
      <c r="A76" s="468"/>
      <c r="B76" s="56"/>
      <c r="C76" s="56"/>
      <c r="D76" s="56"/>
      <c r="E76" s="56"/>
      <c r="F76" s="56"/>
      <c r="G76" s="56"/>
      <c r="H76" s="56"/>
      <c r="I76" s="56"/>
      <c r="J76" s="56"/>
      <c r="K76" s="475"/>
      <c r="L76" s="475"/>
      <c r="M76" s="475"/>
      <c r="N76" s="475"/>
      <c r="O76" s="475"/>
      <c r="P76" s="475"/>
      <c r="Q76" s="475"/>
      <c r="R76" s="475"/>
    </row>
    <row r="77" spans="1:18" s="859" customFormat="1">
      <c r="A77" s="468"/>
      <c r="B77" s="56"/>
      <c r="C77" s="56"/>
      <c r="D77" s="56"/>
      <c r="E77" s="56"/>
      <c r="F77" s="56"/>
      <c r="G77" s="56"/>
      <c r="H77" s="56"/>
      <c r="I77" s="56"/>
      <c r="J77" s="56"/>
      <c r="K77" s="475"/>
      <c r="L77" s="475"/>
      <c r="M77" s="475"/>
      <c r="N77" s="475"/>
      <c r="O77" s="475"/>
      <c r="P77" s="475"/>
      <c r="Q77" s="475"/>
      <c r="R77" s="475"/>
    </row>
    <row r="78" spans="1:18" s="859" customFormat="1">
      <c r="A78" s="468"/>
      <c r="B78" s="56"/>
      <c r="C78" s="56"/>
      <c r="D78" s="56"/>
      <c r="E78" s="56"/>
      <c r="F78" s="56"/>
      <c r="G78" s="56"/>
      <c r="H78" s="56"/>
      <c r="I78" s="56"/>
      <c r="J78" s="56"/>
      <c r="K78" s="475"/>
      <c r="L78" s="475"/>
      <c r="M78" s="475"/>
      <c r="N78" s="475"/>
      <c r="O78" s="475"/>
      <c r="P78" s="475"/>
      <c r="Q78" s="475"/>
      <c r="R78" s="475"/>
    </row>
    <row r="79" spans="1:18" s="859" customFormat="1">
      <c r="A79" s="468"/>
      <c r="B79" s="56"/>
      <c r="C79" s="56"/>
      <c r="D79" s="56"/>
      <c r="E79" s="56"/>
      <c r="F79" s="56"/>
      <c r="G79" s="56"/>
      <c r="H79" s="56"/>
      <c r="I79" s="56"/>
      <c r="J79" s="56"/>
      <c r="K79" s="475"/>
      <c r="L79" s="475"/>
      <c r="M79" s="475"/>
      <c r="N79" s="475"/>
      <c r="O79" s="475"/>
      <c r="P79" s="475"/>
      <c r="Q79" s="475"/>
      <c r="R79" s="475"/>
    </row>
    <row r="80" spans="1:18" s="859" customFormat="1">
      <c r="A80" s="468"/>
      <c r="B80" s="56"/>
      <c r="C80" s="56"/>
      <c r="D80" s="56"/>
      <c r="E80" s="56"/>
      <c r="F80" s="56"/>
      <c r="G80" s="56"/>
      <c r="H80" s="56"/>
      <c r="I80" s="56"/>
      <c r="J80" s="56"/>
      <c r="K80" s="475"/>
      <c r="L80" s="475"/>
      <c r="M80" s="475"/>
      <c r="N80" s="475"/>
      <c r="O80" s="475"/>
      <c r="P80" s="475"/>
      <c r="Q80" s="475"/>
      <c r="R80" s="475"/>
    </row>
    <row r="81" spans="1:18" s="859" customFormat="1">
      <c r="A81" s="468"/>
      <c r="B81" s="56"/>
      <c r="C81" s="56"/>
      <c r="D81" s="56"/>
      <c r="E81" s="56"/>
      <c r="F81" s="56"/>
      <c r="G81" s="56"/>
      <c r="H81" s="56"/>
      <c r="I81" s="56"/>
      <c r="J81" s="56"/>
      <c r="K81" s="475"/>
      <c r="L81" s="475"/>
      <c r="M81" s="475"/>
      <c r="N81" s="475"/>
      <c r="O81" s="475"/>
      <c r="P81" s="475"/>
      <c r="Q81" s="475"/>
      <c r="R81" s="475"/>
    </row>
    <row r="82" spans="1:18" s="859" customFormat="1">
      <c r="A82" s="468"/>
      <c r="B82" s="56"/>
      <c r="C82" s="56"/>
      <c r="D82" s="56"/>
      <c r="E82" s="56"/>
      <c r="F82" s="56"/>
      <c r="G82" s="56"/>
      <c r="H82" s="56"/>
      <c r="I82" s="56"/>
      <c r="J82" s="56"/>
      <c r="K82" s="475"/>
      <c r="L82" s="475"/>
      <c r="M82" s="475"/>
      <c r="N82" s="475"/>
      <c r="O82" s="475"/>
      <c r="P82" s="475"/>
      <c r="Q82" s="475"/>
      <c r="R82" s="475"/>
    </row>
    <row r="83" spans="1:18" s="859" customFormat="1">
      <c r="A83" s="468"/>
      <c r="B83" s="56"/>
      <c r="C83" s="56"/>
      <c r="D83" s="56"/>
      <c r="E83" s="56"/>
      <c r="F83" s="56"/>
      <c r="G83" s="56"/>
      <c r="H83" s="56"/>
      <c r="I83" s="56"/>
      <c r="J83" s="56"/>
      <c r="K83" s="475"/>
      <c r="L83" s="475"/>
      <c r="M83" s="475"/>
      <c r="N83" s="475"/>
      <c r="O83" s="475"/>
      <c r="P83" s="475"/>
      <c r="Q83" s="475"/>
      <c r="R83" s="475"/>
    </row>
    <row r="84" spans="1:18" s="859" customFormat="1">
      <c r="A84" s="468"/>
      <c r="B84" s="56"/>
      <c r="C84" s="56"/>
      <c r="D84" s="56"/>
      <c r="E84" s="56"/>
      <c r="F84" s="56"/>
      <c r="G84" s="56"/>
      <c r="H84" s="56"/>
      <c r="I84" s="56"/>
      <c r="J84" s="56"/>
      <c r="K84" s="475"/>
      <c r="L84" s="475"/>
      <c r="M84" s="475"/>
      <c r="N84" s="475"/>
      <c r="O84" s="475"/>
      <c r="P84" s="475"/>
      <c r="Q84" s="475"/>
      <c r="R84" s="475"/>
    </row>
    <row r="85" spans="1:18" s="859" customFormat="1">
      <c r="A85" s="468"/>
      <c r="B85" s="56"/>
      <c r="C85" s="56"/>
      <c r="D85" s="56"/>
      <c r="E85" s="56"/>
      <c r="F85" s="56"/>
      <c r="G85" s="56"/>
      <c r="H85" s="56"/>
      <c r="I85" s="56"/>
      <c r="J85" s="56"/>
      <c r="K85" s="475"/>
      <c r="L85" s="475"/>
      <c r="M85" s="475"/>
      <c r="N85" s="475"/>
      <c r="O85" s="475"/>
      <c r="P85" s="475"/>
      <c r="Q85" s="475"/>
      <c r="R85" s="475"/>
    </row>
    <row r="86" spans="1:18" s="859" customFormat="1">
      <c r="A86" s="468"/>
      <c r="B86" s="56"/>
      <c r="C86" s="56"/>
      <c r="D86" s="56"/>
      <c r="E86" s="56"/>
      <c r="F86" s="56"/>
      <c r="G86" s="56"/>
      <c r="H86" s="56"/>
      <c r="I86" s="56"/>
      <c r="J86" s="56"/>
      <c r="K86" s="475"/>
      <c r="L86" s="475"/>
      <c r="M86" s="475"/>
      <c r="N86" s="475"/>
      <c r="O86" s="475"/>
      <c r="P86" s="475"/>
      <c r="Q86" s="475"/>
      <c r="R86" s="475"/>
    </row>
    <row r="87" spans="1:18" s="859" customFormat="1">
      <c r="A87" s="468"/>
      <c r="B87" s="56"/>
      <c r="C87" s="56"/>
      <c r="D87" s="56"/>
      <c r="E87" s="56"/>
      <c r="F87" s="56"/>
      <c r="G87" s="56"/>
      <c r="H87" s="56"/>
      <c r="I87" s="56"/>
      <c r="J87" s="56"/>
      <c r="K87" s="475"/>
      <c r="L87" s="475"/>
      <c r="M87" s="475"/>
      <c r="N87" s="475"/>
      <c r="O87" s="475"/>
      <c r="P87" s="475"/>
      <c r="Q87" s="475"/>
      <c r="R87" s="475"/>
    </row>
    <row r="88" spans="1:18" s="859" customFormat="1">
      <c r="A88" s="468"/>
      <c r="B88" s="56"/>
      <c r="C88" s="56"/>
      <c r="D88" s="56"/>
      <c r="E88" s="56"/>
      <c r="F88" s="56"/>
      <c r="G88" s="56"/>
      <c r="H88" s="56"/>
      <c r="I88" s="56"/>
      <c r="J88" s="56"/>
      <c r="K88" s="475"/>
      <c r="L88" s="475"/>
      <c r="M88" s="475"/>
      <c r="N88" s="475"/>
      <c r="O88" s="475"/>
      <c r="P88" s="475"/>
      <c r="Q88" s="475"/>
      <c r="R88" s="475"/>
    </row>
    <row r="89" spans="1:18" s="859" customFormat="1">
      <c r="A89" s="468"/>
      <c r="B89" s="56"/>
      <c r="C89" s="56"/>
      <c r="D89" s="56"/>
      <c r="E89" s="56"/>
      <c r="F89" s="56"/>
      <c r="G89" s="56"/>
      <c r="H89" s="56"/>
      <c r="I89" s="56"/>
      <c r="J89" s="56"/>
      <c r="K89" s="475"/>
      <c r="L89" s="475"/>
      <c r="M89" s="475"/>
      <c r="N89" s="475"/>
      <c r="O89" s="475"/>
      <c r="P89" s="475"/>
      <c r="Q89" s="475"/>
      <c r="R89" s="475"/>
    </row>
    <row r="90" spans="1:18" s="859" customFormat="1">
      <c r="A90" s="468"/>
      <c r="B90" s="56"/>
      <c r="C90" s="56"/>
      <c r="D90" s="56"/>
      <c r="E90" s="56"/>
      <c r="F90" s="56"/>
      <c r="G90" s="56"/>
      <c r="H90" s="56"/>
      <c r="I90" s="56"/>
      <c r="J90" s="56"/>
      <c r="K90" s="475"/>
      <c r="L90" s="475"/>
      <c r="M90" s="475"/>
      <c r="N90" s="475"/>
      <c r="O90" s="475"/>
      <c r="P90" s="475"/>
      <c r="Q90" s="475"/>
      <c r="R90" s="475"/>
    </row>
    <row r="91" spans="1:18" s="859" customFormat="1">
      <c r="A91" s="468"/>
      <c r="B91" s="56"/>
      <c r="C91" s="56"/>
      <c r="D91" s="56"/>
      <c r="E91" s="56"/>
      <c r="F91" s="56"/>
      <c r="G91" s="56"/>
      <c r="H91" s="56"/>
      <c r="I91" s="56"/>
      <c r="J91" s="56"/>
      <c r="K91" s="475"/>
      <c r="L91" s="475"/>
      <c r="M91" s="475"/>
      <c r="N91" s="475"/>
      <c r="O91" s="475"/>
      <c r="P91" s="475"/>
      <c r="Q91" s="475"/>
      <c r="R91" s="475"/>
    </row>
    <row r="92" spans="1:18" s="859" customFormat="1">
      <c r="A92" s="468"/>
      <c r="B92" s="56"/>
      <c r="C92" s="56"/>
      <c r="D92" s="56"/>
      <c r="E92" s="56"/>
      <c r="F92" s="56"/>
      <c r="G92" s="56"/>
      <c r="H92" s="56"/>
      <c r="I92" s="56"/>
      <c r="J92" s="56"/>
      <c r="K92" s="475"/>
      <c r="L92" s="475"/>
      <c r="M92" s="475"/>
      <c r="N92" s="475"/>
      <c r="O92" s="475"/>
      <c r="P92" s="475"/>
      <c r="Q92" s="475"/>
      <c r="R92" s="475"/>
    </row>
    <row r="93" spans="1:18" s="859" customFormat="1">
      <c r="A93" s="468"/>
      <c r="B93" s="56"/>
      <c r="C93" s="56"/>
      <c r="D93" s="56"/>
      <c r="E93" s="56"/>
      <c r="F93" s="56"/>
      <c r="G93" s="56"/>
      <c r="H93" s="56"/>
      <c r="I93" s="56"/>
      <c r="J93" s="56"/>
      <c r="K93" s="475"/>
      <c r="L93" s="475"/>
      <c r="M93" s="475"/>
      <c r="N93" s="475"/>
      <c r="O93" s="475"/>
      <c r="P93" s="475"/>
      <c r="Q93" s="475"/>
      <c r="R93" s="475"/>
    </row>
    <row r="94" spans="1:18" s="859" customFormat="1">
      <c r="A94" s="468"/>
      <c r="B94" s="56"/>
      <c r="C94" s="56"/>
      <c r="D94" s="56"/>
      <c r="E94" s="56"/>
      <c r="F94" s="56"/>
      <c r="G94" s="56"/>
      <c r="H94" s="56"/>
      <c r="I94" s="56"/>
      <c r="J94" s="56"/>
      <c r="K94" s="475"/>
      <c r="L94" s="475"/>
      <c r="M94" s="475"/>
      <c r="N94" s="475"/>
      <c r="O94" s="475"/>
      <c r="P94" s="475"/>
      <c r="Q94" s="475"/>
      <c r="R94" s="475"/>
    </row>
    <row r="95" spans="1:18" s="859" customFormat="1">
      <c r="A95" s="468"/>
      <c r="B95" s="56"/>
      <c r="C95" s="56"/>
      <c r="D95" s="56"/>
      <c r="E95" s="56"/>
      <c r="F95" s="56"/>
      <c r="G95" s="56"/>
      <c r="H95" s="56"/>
      <c r="I95" s="56"/>
      <c r="J95" s="56"/>
      <c r="K95" s="475"/>
      <c r="L95" s="475"/>
      <c r="M95" s="475"/>
      <c r="N95" s="475"/>
      <c r="O95" s="475"/>
      <c r="P95" s="475"/>
      <c r="Q95" s="475"/>
      <c r="R95" s="475"/>
    </row>
    <row r="96" spans="1:18" s="859" customFormat="1">
      <c r="A96" s="468"/>
      <c r="B96" s="56"/>
      <c r="C96" s="56"/>
      <c r="D96" s="56"/>
      <c r="E96" s="56"/>
      <c r="F96" s="56"/>
      <c r="G96" s="56"/>
      <c r="H96" s="56"/>
      <c r="I96" s="56"/>
      <c r="J96" s="56"/>
      <c r="K96" s="475"/>
      <c r="L96" s="475"/>
      <c r="M96" s="475"/>
      <c r="N96" s="475"/>
      <c r="O96" s="475"/>
      <c r="P96" s="475"/>
      <c r="Q96" s="475"/>
      <c r="R96" s="475"/>
    </row>
    <row r="97" spans="1:18" s="859" customFormat="1">
      <c r="A97" s="468"/>
      <c r="B97" s="56"/>
      <c r="C97" s="56"/>
      <c r="D97" s="56"/>
      <c r="E97" s="56"/>
      <c r="F97" s="56"/>
      <c r="G97" s="56"/>
      <c r="H97" s="56"/>
      <c r="I97" s="56"/>
      <c r="J97" s="56"/>
      <c r="K97" s="475"/>
      <c r="L97" s="475"/>
      <c r="M97" s="475"/>
      <c r="N97" s="475"/>
      <c r="O97" s="475"/>
      <c r="P97" s="475"/>
      <c r="Q97" s="475"/>
      <c r="R97" s="475"/>
    </row>
    <row r="98" spans="1:18" s="859" customFormat="1">
      <c r="A98" s="468"/>
      <c r="B98" s="56"/>
      <c r="C98" s="56"/>
      <c r="D98" s="56"/>
      <c r="E98" s="56"/>
      <c r="F98" s="56"/>
      <c r="G98" s="56"/>
      <c r="H98" s="56"/>
      <c r="I98" s="56"/>
      <c r="J98" s="56"/>
      <c r="K98" s="475"/>
      <c r="L98" s="475"/>
      <c r="M98" s="475"/>
      <c r="N98" s="475"/>
      <c r="O98" s="475"/>
      <c r="P98" s="475"/>
      <c r="Q98" s="475"/>
      <c r="R98" s="475"/>
    </row>
    <row r="99" spans="1:18" s="859" customFormat="1">
      <c r="A99" s="468"/>
      <c r="B99" s="56"/>
      <c r="C99" s="56"/>
      <c r="D99" s="56"/>
      <c r="E99" s="56"/>
      <c r="F99" s="56"/>
      <c r="G99" s="56"/>
      <c r="H99" s="56"/>
      <c r="I99" s="56"/>
      <c r="J99" s="56"/>
      <c r="K99" s="475"/>
      <c r="L99" s="475"/>
      <c r="M99" s="475"/>
      <c r="N99" s="475"/>
      <c r="O99" s="475"/>
      <c r="P99" s="475"/>
      <c r="Q99" s="475"/>
      <c r="R99" s="475"/>
    </row>
    <row r="100" spans="1:18" s="859" customFormat="1">
      <c r="A100" s="468"/>
      <c r="B100" s="56"/>
      <c r="C100" s="56"/>
      <c r="D100" s="56"/>
      <c r="E100" s="56"/>
      <c r="F100" s="56"/>
      <c r="G100" s="56"/>
      <c r="H100" s="56"/>
      <c r="I100" s="56"/>
      <c r="J100" s="56"/>
      <c r="K100" s="475"/>
      <c r="L100" s="475"/>
      <c r="M100" s="475"/>
      <c r="N100" s="475"/>
      <c r="O100" s="475"/>
      <c r="P100" s="475"/>
      <c r="Q100" s="475"/>
      <c r="R100" s="475"/>
    </row>
    <row r="101" spans="1:18" s="859" customFormat="1">
      <c r="A101" s="468"/>
      <c r="B101" s="56"/>
      <c r="C101" s="56"/>
      <c r="D101" s="56"/>
      <c r="E101" s="56"/>
      <c r="F101" s="56"/>
      <c r="G101" s="56"/>
      <c r="H101" s="56"/>
      <c r="I101" s="56"/>
      <c r="J101" s="56"/>
      <c r="K101" s="475"/>
      <c r="L101" s="475"/>
      <c r="M101" s="475"/>
      <c r="N101" s="475"/>
      <c r="O101" s="475"/>
      <c r="P101" s="475"/>
      <c r="Q101" s="475"/>
      <c r="R101" s="475"/>
    </row>
    <row r="102" spans="1:18" s="859" customFormat="1">
      <c r="A102" s="468"/>
      <c r="B102" s="56"/>
      <c r="C102" s="56"/>
      <c r="D102" s="56"/>
      <c r="E102" s="56"/>
      <c r="F102" s="56"/>
      <c r="G102" s="56"/>
      <c r="H102" s="56"/>
      <c r="I102" s="56"/>
      <c r="J102" s="56"/>
      <c r="K102" s="475"/>
      <c r="L102" s="475"/>
      <c r="M102" s="475"/>
      <c r="N102" s="475"/>
      <c r="O102" s="475"/>
      <c r="P102" s="475"/>
      <c r="Q102" s="475"/>
      <c r="R102" s="475"/>
    </row>
    <row r="103" spans="1:18" s="859" customFormat="1">
      <c r="A103" s="468"/>
      <c r="B103" s="56"/>
      <c r="C103" s="56"/>
      <c r="D103" s="56"/>
      <c r="E103" s="56"/>
      <c r="F103" s="56"/>
      <c r="G103" s="56"/>
      <c r="H103" s="56"/>
      <c r="I103" s="56"/>
      <c r="J103" s="56"/>
      <c r="K103" s="475"/>
      <c r="L103" s="475"/>
      <c r="M103" s="475"/>
      <c r="N103" s="475"/>
      <c r="O103" s="475"/>
      <c r="P103" s="475"/>
      <c r="Q103" s="475"/>
      <c r="R103" s="475"/>
    </row>
    <row r="104" spans="1:18" s="859" customFormat="1">
      <c r="A104" s="468"/>
      <c r="B104" s="56"/>
      <c r="C104" s="56"/>
      <c r="D104" s="56"/>
      <c r="E104" s="56"/>
      <c r="F104" s="56"/>
      <c r="G104" s="56"/>
      <c r="H104" s="56"/>
      <c r="I104" s="56"/>
      <c r="J104" s="56"/>
      <c r="K104" s="475"/>
      <c r="L104" s="475"/>
      <c r="M104" s="475"/>
      <c r="N104" s="475"/>
      <c r="O104" s="475"/>
      <c r="P104" s="475"/>
      <c r="Q104" s="475"/>
      <c r="R104" s="475"/>
    </row>
    <row r="105" spans="1:18" s="859" customFormat="1">
      <c r="A105" s="468"/>
      <c r="B105" s="56"/>
      <c r="C105" s="56"/>
      <c r="D105" s="56"/>
      <c r="E105" s="56"/>
      <c r="F105" s="56"/>
      <c r="G105" s="56"/>
      <c r="H105" s="56"/>
      <c r="I105" s="56"/>
      <c r="J105" s="56"/>
      <c r="K105" s="475"/>
      <c r="L105" s="475"/>
      <c r="M105" s="475"/>
      <c r="N105" s="475"/>
      <c r="O105" s="475"/>
      <c r="P105" s="475"/>
      <c r="Q105" s="475"/>
      <c r="R105" s="475"/>
    </row>
    <row r="106" spans="1:18" s="859" customFormat="1">
      <c r="A106" s="468"/>
      <c r="B106" s="56"/>
      <c r="C106" s="56"/>
      <c r="D106" s="56"/>
      <c r="E106" s="56"/>
      <c r="F106" s="56"/>
      <c r="G106" s="56"/>
      <c r="H106" s="56"/>
      <c r="I106" s="56"/>
      <c r="J106" s="56"/>
      <c r="K106" s="475"/>
      <c r="L106" s="475"/>
      <c r="M106" s="475"/>
      <c r="N106" s="475"/>
      <c r="O106" s="475"/>
      <c r="P106" s="475"/>
      <c r="Q106" s="475"/>
      <c r="R106" s="475"/>
    </row>
    <row r="107" spans="1:18" s="859" customFormat="1">
      <c r="A107" s="468"/>
      <c r="B107" s="56"/>
      <c r="C107" s="56"/>
      <c r="D107" s="56"/>
      <c r="E107" s="56"/>
      <c r="F107" s="56"/>
      <c r="G107" s="56"/>
      <c r="H107" s="56"/>
      <c r="I107" s="56"/>
      <c r="J107" s="56"/>
      <c r="K107" s="475"/>
      <c r="L107" s="475"/>
      <c r="M107" s="475"/>
      <c r="N107" s="475"/>
      <c r="O107" s="475"/>
      <c r="P107" s="475"/>
      <c r="Q107" s="475"/>
      <c r="R107" s="475"/>
    </row>
    <row r="108" spans="1:18" s="859" customFormat="1">
      <c r="A108" s="468"/>
      <c r="B108" s="56"/>
      <c r="C108" s="56"/>
      <c r="D108" s="56"/>
      <c r="E108" s="56"/>
      <c r="F108" s="56"/>
      <c r="G108" s="56"/>
      <c r="H108" s="56"/>
      <c r="I108" s="56"/>
      <c r="J108" s="56"/>
      <c r="K108" s="475"/>
      <c r="L108" s="475"/>
      <c r="M108" s="475"/>
      <c r="N108" s="475"/>
      <c r="O108" s="475"/>
      <c r="P108" s="475"/>
      <c r="Q108" s="475"/>
      <c r="R108" s="475"/>
    </row>
    <row r="109" spans="1:18" s="859" customFormat="1">
      <c r="A109" s="468"/>
      <c r="B109" s="56"/>
      <c r="C109" s="56"/>
      <c r="D109" s="56"/>
      <c r="E109" s="56"/>
      <c r="F109" s="56"/>
      <c r="G109" s="56"/>
      <c r="H109" s="56"/>
      <c r="I109" s="56"/>
      <c r="J109" s="56"/>
      <c r="K109" s="475"/>
      <c r="L109" s="475"/>
      <c r="M109" s="475"/>
      <c r="N109" s="475"/>
      <c r="O109" s="475"/>
      <c r="P109" s="475"/>
      <c r="Q109" s="475"/>
      <c r="R109" s="475"/>
    </row>
    <row r="110" spans="1:18" s="859" customFormat="1">
      <c r="A110" s="468"/>
      <c r="B110" s="56"/>
      <c r="C110" s="56"/>
      <c r="D110" s="56"/>
      <c r="E110" s="56"/>
      <c r="F110" s="56"/>
      <c r="G110" s="56"/>
      <c r="H110" s="56"/>
      <c r="I110" s="56"/>
      <c r="J110" s="56"/>
      <c r="K110" s="475"/>
      <c r="L110" s="475"/>
      <c r="M110" s="475"/>
      <c r="N110" s="475"/>
      <c r="O110" s="475"/>
      <c r="P110" s="475"/>
      <c r="Q110" s="475"/>
      <c r="R110" s="475"/>
    </row>
    <row r="111" spans="1:18" s="859" customFormat="1">
      <c r="A111" s="468"/>
      <c r="B111" s="56"/>
      <c r="C111" s="56"/>
      <c r="D111" s="56"/>
      <c r="E111" s="56"/>
      <c r="F111" s="56"/>
      <c r="G111" s="56"/>
      <c r="H111" s="56"/>
      <c r="I111" s="56"/>
      <c r="J111" s="56"/>
      <c r="K111" s="475"/>
      <c r="L111" s="475"/>
      <c r="M111" s="475"/>
      <c r="N111" s="475"/>
      <c r="O111" s="475"/>
      <c r="P111" s="475"/>
      <c r="Q111" s="475"/>
      <c r="R111" s="475"/>
    </row>
    <row r="112" spans="1:18" s="859" customFormat="1">
      <c r="A112" s="468"/>
      <c r="B112" s="56"/>
      <c r="C112" s="56"/>
      <c r="D112" s="56"/>
      <c r="E112" s="56"/>
      <c r="F112" s="56"/>
      <c r="G112" s="56"/>
      <c r="H112" s="56"/>
      <c r="I112" s="56"/>
      <c r="J112" s="56"/>
      <c r="K112" s="475"/>
      <c r="L112" s="475"/>
      <c r="M112" s="475"/>
      <c r="N112" s="475"/>
      <c r="O112" s="475"/>
      <c r="P112" s="475"/>
      <c r="Q112" s="475"/>
      <c r="R112" s="475"/>
    </row>
    <row r="113" spans="1:18" s="859" customFormat="1">
      <c r="A113" s="468"/>
      <c r="B113" s="56"/>
      <c r="C113" s="56"/>
      <c r="D113" s="56"/>
      <c r="E113" s="56"/>
      <c r="F113" s="56"/>
      <c r="G113" s="56"/>
      <c r="H113" s="56"/>
      <c r="I113" s="56"/>
      <c r="J113" s="56"/>
      <c r="K113" s="475"/>
      <c r="L113" s="475"/>
      <c r="M113" s="475"/>
      <c r="N113" s="475"/>
      <c r="O113" s="475"/>
      <c r="P113" s="475"/>
      <c r="Q113" s="475"/>
      <c r="R113" s="475"/>
    </row>
    <row r="114" spans="1:18" s="859" customFormat="1">
      <c r="A114" s="468"/>
      <c r="B114" s="56"/>
      <c r="C114" s="56"/>
      <c r="D114" s="56"/>
      <c r="E114" s="56"/>
      <c r="F114" s="56"/>
      <c r="G114" s="56"/>
      <c r="H114" s="56"/>
      <c r="I114" s="56"/>
      <c r="J114" s="56"/>
      <c r="K114" s="475"/>
      <c r="L114" s="475"/>
      <c r="M114" s="475"/>
      <c r="N114" s="475"/>
      <c r="O114" s="475"/>
      <c r="P114" s="475"/>
      <c r="Q114" s="475"/>
      <c r="R114" s="475"/>
    </row>
    <row r="115" spans="1:18" s="859" customFormat="1">
      <c r="A115" s="468"/>
      <c r="B115" s="56"/>
      <c r="C115" s="56"/>
      <c r="D115" s="56"/>
      <c r="E115" s="56"/>
      <c r="F115" s="56"/>
      <c r="G115" s="56"/>
      <c r="H115" s="56"/>
      <c r="I115" s="56"/>
      <c r="J115" s="56"/>
      <c r="K115" s="475"/>
      <c r="L115" s="475"/>
      <c r="M115" s="475"/>
      <c r="N115" s="475"/>
      <c r="O115" s="475"/>
      <c r="P115" s="475"/>
      <c r="Q115" s="475"/>
      <c r="R115" s="475"/>
    </row>
    <row r="116" spans="1:18" s="859" customFormat="1">
      <c r="A116" s="468"/>
      <c r="B116" s="56"/>
      <c r="C116" s="56"/>
      <c r="D116" s="56"/>
      <c r="E116" s="56"/>
      <c r="F116" s="56"/>
      <c r="G116" s="56"/>
      <c r="H116" s="56"/>
      <c r="I116" s="56"/>
      <c r="J116" s="56"/>
      <c r="K116" s="475"/>
      <c r="L116" s="475"/>
      <c r="M116" s="475"/>
      <c r="N116" s="475"/>
      <c r="O116" s="475"/>
      <c r="P116" s="475"/>
      <c r="Q116" s="475"/>
      <c r="R116" s="475"/>
    </row>
    <row r="117" spans="1:18" s="859" customFormat="1">
      <c r="A117" s="468"/>
      <c r="B117" s="56"/>
      <c r="C117" s="56"/>
      <c r="D117" s="56"/>
      <c r="E117" s="56"/>
      <c r="F117" s="56"/>
      <c r="G117" s="56"/>
      <c r="H117" s="56"/>
      <c r="I117" s="56"/>
      <c r="J117" s="56"/>
      <c r="K117" s="475"/>
      <c r="L117" s="475"/>
      <c r="M117" s="475"/>
      <c r="N117" s="475"/>
      <c r="O117" s="475"/>
      <c r="P117" s="475"/>
      <c r="Q117" s="475"/>
      <c r="R117" s="475"/>
    </row>
    <row r="118" spans="1:18" s="859" customFormat="1">
      <c r="A118" s="468"/>
      <c r="B118" s="56"/>
      <c r="C118" s="56"/>
      <c r="D118" s="56"/>
      <c r="E118" s="56"/>
      <c r="F118" s="56"/>
      <c r="G118" s="56"/>
      <c r="H118" s="56"/>
      <c r="I118" s="56"/>
      <c r="J118" s="56"/>
      <c r="K118" s="475"/>
      <c r="L118" s="475"/>
      <c r="M118" s="475"/>
      <c r="N118" s="475"/>
      <c r="O118" s="475"/>
      <c r="P118" s="475"/>
      <c r="Q118" s="475"/>
      <c r="R118" s="475"/>
    </row>
    <row r="119" spans="1:18" s="859" customFormat="1">
      <c r="A119" s="468"/>
      <c r="B119" s="56"/>
      <c r="C119" s="56"/>
      <c r="D119" s="56"/>
      <c r="E119" s="56"/>
      <c r="F119" s="56"/>
      <c r="G119" s="56"/>
      <c r="H119" s="56"/>
      <c r="I119" s="56"/>
      <c r="J119" s="56"/>
      <c r="K119" s="475"/>
      <c r="L119" s="475"/>
      <c r="M119" s="475"/>
      <c r="N119" s="475"/>
      <c r="O119" s="475"/>
      <c r="P119" s="475"/>
      <c r="Q119" s="475"/>
      <c r="R119" s="475"/>
    </row>
    <row r="120" spans="1:18" s="859" customFormat="1">
      <c r="A120" s="468"/>
      <c r="B120" s="56"/>
      <c r="C120" s="56"/>
      <c r="D120" s="56"/>
      <c r="E120" s="56"/>
      <c r="F120" s="56"/>
      <c r="G120" s="56"/>
      <c r="H120" s="56"/>
      <c r="I120" s="56"/>
      <c r="J120" s="56"/>
      <c r="K120" s="475"/>
      <c r="L120" s="475"/>
      <c r="M120" s="475"/>
      <c r="N120" s="475"/>
      <c r="O120" s="475"/>
      <c r="P120" s="475"/>
      <c r="Q120" s="475"/>
      <c r="R120" s="475"/>
    </row>
    <row r="121" spans="1:18" s="859" customFormat="1">
      <c r="A121" s="468"/>
      <c r="B121" s="56"/>
      <c r="C121" s="56"/>
      <c r="D121" s="56"/>
      <c r="E121" s="56"/>
      <c r="F121" s="56"/>
      <c r="G121" s="56"/>
      <c r="H121" s="56"/>
      <c r="I121" s="56"/>
      <c r="J121" s="56"/>
      <c r="K121" s="475"/>
      <c r="L121" s="475"/>
      <c r="M121" s="475"/>
      <c r="N121" s="475"/>
      <c r="O121" s="475"/>
      <c r="P121" s="475"/>
      <c r="Q121" s="475"/>
      <c r="R121" s="475"/>
    </row>
    <row r="122" spans="1:18" s="859" customFormat="1">
      <c r="A122" s="468"/>
      <c r="B122" s="56"/>
      <c r="C122" s="56"/>
      <c r="D122" s="56"/>
      <c r="E122" s="56"/>
      <c r="F122" s="56"/>
      <c r="G122" s="56"/>
      <c r="H122" s="56"/>
      <c r="I122" s="56"/>
      <c r="J122" s="56"/>
      <c r="K122" s="475"/>
      <c r="L122" s="475"/>
      <c r="M122" s="475"/>
      <c r="N122" s="475"/>
      <c r="O122" s="475"/>
      <c r="P122" s="475"/>
      <c r="Q122" s="475"/>
      <c r="R122" s="475"/>
    </row>
    <row r="123" spans="1:18" s="859" customFormat="1">
      <c r="A123" s="468"/>
      <c r="B123" s="56"/>
      <c r="C123" s="56"/>
      <c r="D123" s="56"/>
      <c r="E123" s="56"/>
      <c r="F123" s="56"/>
      <c r="G123" s="56"/>
      <c r="H123" s="56"/>
      <c r="I123" s="56"/>
      <c r="J123" s="56"/>
      <c r="K123" s="475"/>
      <c r="L123" s="475"/>
      <c r="M123" s="475"/>
      <c r="N123" s="475"/>
      <c r="O123" s="475"/>
      <c r="P123" s="475"/>
      <c r="Q123" s="475"/>
      <c r="R123" s="475"/>
    </row>
    <row r="124" spans="1:18" s="859" customFormat="1">
      <c r="A124" s="468"/>
      <c r="B124" s="56"/>
      <c r="C124" s="56"/>
      <c r="D124" s="56"/>
      <c r="E124" s="56"/>
      <c r="F124" s="56"/>
      <c r="G124" s="56"/>
      <c r="H124" s="56"/>
      <c r="I124" s="56"/>
      <c r="J124" s="56"/>
      <c r="K124" s="475"/>
      <c r="L124" s="475"/>
      <c r="M124" s="475"/>
      <c r="N124" s="475"/>
      <c r="O124" s="475"/>
      <c r="P124" s="475"/>
      <c r="Q124" s="475"/>
      <c r="R124" s="475"/>
    </row>
    <row r="125" spans="1:18" s="859" customFormat="1">
      <c r="A125" s="468"/>
      <c r="B125" s="56"/>
      <c r="C125" s="56"/>
      <c r="D125" s="56"/>
      <c r="E125" s="56"/>
      <c r="F125" s="56"/>
      <c r="G125" s="56"/>
      <c r="H125" s="56"/>
      <c r="I125" s="56"/>
      <c r="J125" s="56"/>
      <c r="K125" s="475"/>
      <c r="L125" s="475"/>
      <c r="M125" s="475"/>
      <c r="N125" s="475"/>
      <c r="O125" s="475"/>
      <c r="P125" s="475"/>
      <c r="Q125" s="475"/>
      <c r="R125" s="475"/>
    </row>
    <row r="126" spans="1:18" s="859" customFormat="1">
      <c r="A126" s="468"/>
      <c r="B126" s="56"/>
      <c r="C126" s="56"/>
      <c r="D126" s="56"/>
      <c r="E126" s="56"/>
      <c r="F126" s="56"/>
      <c r="G126" s="56"/>
      <c r="H126" s="56"/>
      <c r="I126" s="56"/>
      <c r="J126" s="56"/>
      <c r="K126" s="475"/>
      <c r="L126" s="475"/>
      <c r="M126" s="475"/>
      <c r="N126" s="475"/>
      <c r="O126" s="475"/>
      <c r="P126" s="475"/>
      <c r="Q126" s="475"/>
      <c r="R126" s="475"/>
    </row>
    <row r="127" spans="1:18" s="859" customFormat="1">
      <c r="A127" s="468"/>
      <c r="B127" s="56"/>
      <c r="C127" s="56"/>
      <c r="D127" s="56"/>
      <c r="E127" s="56"/>
      <c r="F127" s="56"/>
      <c r="G127" s="56"/>
      <c r="H127" s="56"/>
      <c r="I127" s="56"/>
      <c r="J127" s="56"/>
      <c r="K127" s="475"/>
      <c r="L127" s="475"/>
      <c r="M127" s="475"/>
      <c r="N127" s="475"/>
      <c r="O127" s="475"/>
      <c r="P127" s="475"/>
      <c r="Q127" s="475"/>
      <c r="R127" s="475"/>
    </row>
    <row r="128" spans="1:18" s="859" customFormat="1">
      <c r="A128" s="468"/>
      <c r="B128" s="56"/>
      <c r="C128" s="56"/>
      <c r="D128" s="56"/>
      <c r="E128" s="56"/>
      <c r="F128" s="56"/>
      <c r="G128" s="56"/>
      <c r="H128" s="56"/>
      <c r="I128" s="56"/>
      <c r="J128" s="56"/>
      <c r="K128" s="475"/>
      <c r="L128" s="475"/>
      <c r="M128" s="475"/>
      <c r="N128" s="475"/>
      <c r="O128" s="475"/>
      <c r="P128" s="475"/>
      <c r="Q128" s="475"/>
      <c r="R128" s="475"/>
    </row>
    <row r="129" spans="1:18" s="859" customFormat="1">
      <c r="A129" s="468"/>
      <c r="B129" s="56"/>
      <c r="C129" s="56"/>
      <c r="D129" s="56"/>
      <c r="E129" s="56"/>
      <c r="F129" s="56"/>
      <c r="G129" s="56"/>
      <c r="H129" s="56"/>
      <c r="I129" s="56"/>
      <c r="J129" s="56"/>
      <c r="K129" s="475"/>
      <c r="L129" s="475"/>
      <c r="M129" s="475"/>
      <c r="N129" s="475"/>
      <c r="O129" s="475"/>
      <c r="P129" s="475"/>
      <c r="Q129" s="475"/>
      <c r="R129" s="475"/>
    </row>
    <row r="130" spans="1:18" s="859" customFormat="1">
      <c r="A130" s="468"/>
      <c r="B130" s="56"/>
      <c r="C130" s="56"/>
      <c r="D130" s="56"/>
      <c r="E130" s="56"/>
      <c r="F130" s="56"/>
      <c r="G130" s="56"/>
      <c r="H130" s="56"/>
      <c r="I130" s="56"/>
      <c r="J130" s="56"/>
      <c r="K130" s="475"/>
      <c r="L130" s="475"/>
      <c r="M130" s="475"/>
      <c r="N130" s="475"/>
      <c r="O130" s="475"/>
      <c r="P130" s="475"/>
      <c r="Q130" s="475"/>
      <c r="R130" s="475"/>
    </row>
    <row r="131" spans="1:18" s="859" customFormat="1">
      <c r="A131" s="468"/>
      <c r="B131" s="56"/>
      <c r="C131" s="56"/>
      <c r="D131" s="56"/>
      <c r="E131" s="56"/>
      <c r="F131" s="56"/>
      <c r="G131" s="56"/>
      <c r="H131" s="56"/>
      <c r="I131" s="56"/>
      <c r="J131" s="56"/>
      <c r="K131" s="475"/>
      <c r="L131" s="475"/>
      <c r="M131" s="475"/>
      <c r="N131" s="475"/>
      <c r="O131" s="475"/>
      <c r="P131" s="475"/>
      <c r="Q131" s="475"/>
      <c r="R131" s="475"/>
    </row>
    <row r="132" spans="1:18" s="859" customFormat="1">
      <c r="A132" s="468"/>
      <c r="B132" s="56"/>
      <c r="C132" s="56"/>
      <c r="D132" s="56"/>
      <c r="E132" s="56"/>
      <c r="F132" s="56"/>
      <c r="G132" s="56"/>
      <c r="H132" s="56"/>
      <c r="I132" s="56"/>
      <c r="J132" s="56"/>
      <c r="K132" s="475"/>
      <c r="L132" s="475"/>
      <c r="M132" s="475"/>
      <c r="N132" s="475"/>
      <c r="O132" s="475"/>
      <c r="P132" s="475"/>
      <c r="Q132" s="475"/>
      <c r="R132" s="475"/>
    </row>
    <row r="133" spans="1:18" s="859" customFormat="1">
      <c r="A133" s="468"/>
      <c r="B133" s="56"/>
      <c r="C133" s="56"/>
      <c r="D133" s="56"/>
      <c r="E133" s="56"/>
      <c r="F133" s="56"/>
      <c r="G133" s="56"/>
      <c r="H133" s="56"/>
      <c r="I133" s="56"/>
      <c r="J133" s="56"/>
      <c r="K133" s="475"/>
      <c r="L133" s="475"/>
      <c r="M133" s="475"/>
      <c r="N133" s="475"/>
      <c r="O133" s="475"/>
      <c r="P133" s="475"/>
      <c r="Q133" s="475"/>
      <c r="R133" s="475"/>
    </row>
    <row r="134" spans="1:18" s="859" customFormat="1">
      <c r="A134" s="468"/>
      <c r="B134" s="56"/>
      <c r="C134" s="56"/>
      <c r="D134" s="56"/>
      <c r="E134" s="56"/>
      <c r="F134" s="56"/>
      <c r="G134" s="56"/>
      <c r="H134" s="56"/>
      <c r="I134" s="56"/>
      <c r="J134" s="56"/>
      <c r="K134" s="475"/>
      <c r="L134" s="475"/>
      <c r="M134" s="475"/>
      <c r="N134" s="475"/>
      <c r="O134" s="475"/>
      <c r="P134" s="475"/>
      <c r="Q134" s="475"/>
      <c r="R134" s="475"/>
    </row>
    <row r="135" spans="1:18" s="859" customFormat="1">
      <c r="A135" s="468"/>
      <c r="B135" s="56"/>
      <c r="C135" s="56"/>
      <c r="D135" s="56"/>
      <c r="E135" s="56"/>
      <c r="F135" s="56"/>
      <c r="G135" s="56"/>
      <c r="H135" s="56"/>
      <c r="I135" s="56"/>
      <c r="J135" s="56"/>
      <c r="K135" s="475"/>
      <c r="L135" s="475"/>
      <c r="M135" s="475"/>
      <c r="N135" s="475"/>
      <c r="O135" s="475"/>
      <c r="P135" s="475"/>
      <c r="Q135" s="475"/>
      <c r="R135" s="475"/>
    </row>
    <row r="136" spans="1:18" s="859" customFormat="1">
      <c r="A136" s="468"/>
      <c r="B136" s="56"/>
      <c r="C136" s="56"/>
      <c r="D136" s="56"/>
      <c r="E136" s="56"/>
      <c r="F136" s="56"/>
      <c r="G136" s="56"/>
      <c r="H136" s="56"/>
      <c r="I136" s="56"/>
      <c r="J136" s="56"/>
      <c r="K136" s="475"/>
      <c r="L136" s="475"/>
      <c r="M136" s="475"/>
      <c r="N136" s="475"/>
      <c r="O136" s="475"/>
      <c r="P136" s="475"/>
      <c r="Q136" s="475"/>
      <c r="R136" s="475"/>
    </row>
    <row r="137" spans="1:18" s="859" customFormat="1">
      <c r="A137" s="468"/>
      <c r="B137" s="56"/>
      <c r="C137" s="56"/>
      <c r="D137" s="56"/>
      <c r="E137" s="56"/>
      <c r="F137" s="56"/>
      <c r="G137" s="56"/>
      <c r="H137" s="56"/>
      <c r="I137" s="56"/>
      <c r="J137" s="56"/>
      <c r="K137" s="475"/>
      <c r="L137" s="475"/>
      <c r="M137" s="475"/>
      <c r="N137" s="475"/>
      <c r="O137" s="475"/>
      <c r="P137" s="475"/>
      <c r="Q137" s="475"/>
      <c r="R137" s="475"/>
    </row>
    <row r="138" spans="1:18" s="859" customFormat="1">
      <c r="A138" s="468"/>
      <c r="B138" s="56"/>
      <c r="C138" s="56"/>
      <c r="D138" s="56"/>
      <c r="E138" s="56"/>
      <c r="F138" s="56"/>
      <c r="G138" s="56"/>
      <c r="H138" s="56"/>
      <c r="I138" s="56"/>
      <c r="J138" s="56"/>
      <c r="K138" s="475"/>
      <c r="L138" s="475"/>
      <c r="M138" s="475"/>
      <c r="N138" s="475"/>
      <c r="O138" s="475"/>
      <c r="P138" s="475"/>
      <c r="Q138" s="475"/>
      <c r="R138" s="475"/>
    </row>
    <row r="139" spans="1:18" s="859" customFormat="1">
      <c r="A139" s="468"/>
      <c r="B139" s="56"/>
      <c r="C139" s="56"/>
      <c r="D139" s="56"/>
      <c r="E139" s="56"/>
      <c r="F139" s="56"/>
      <c r="G139" s="56"/>
      <c r="H139" s="56"/>
      <c r="I139" s="56"/>
      <c r="J139" s="56"/>
      <c r="K139" s="475"/>
      <c r="L139" s="475"/>
      <c r="M139" s="475"/>
      <c r="N139" s="475"/>
      <c r="O139" s="475"/>
      <c r="P139" s="475"/>
      <c r="Q139" s="475"/>
      <c r="R139" s="475"/>
    </row>
    <row r="140" spans="1:18" s="859" customFormat="1">
      <c r="A140" s="468"/>
      <c r="B140" s="56"/>
      <c r="C140" s="56"/>
      <c r="D140" s="56"/>
      <c r="E140" s="56"/>
      <c r="F140" s="56"/>
      <c r="G140" s="56"/>
      <c r="H140" s="56"/>
      <c r="I140" s="56"/>
      <c r="J140" s="56"/>
      <c r="K140" s="475"/>
      <c r="L140" s="475"/>
      <c r="M140" s="475"/>
      <c r="N140" s="475"/>
      <c r="O140" s="475"/>
      <c r="P140" s="475"/>
      <c r="Q140" s="475"/>
      <c r="R140" s="475"/>
    </row>
    <row r="141" spans="1:18" s="859" customFormat="1">
      <c r="A141" s="468"/>
      <c r="B141" s="56"/>
      <c r="C141" s="56"/>
      <c r="D141" s="56"/>
      <c r="E141" s="56"/>
      <c r="F141" s="56"/>
      <c r="G141" s="56"/>
      <c r="H141" s="56"/>
      <c r="I141" s="56"/>
      <c r="J141" s="56"/>
      <c r="K141" s="475"/>
      <c r="L141" s="475"/>
      <c r="M141" s="475"/>
      <c r="N141" s="475"/>
      <c r="O141" s="475"/>
      <c r="P141" s="475"/>
      <c r="Q141" s="475"/>
      <c r="R141" s="475"/>
    </row>
    <row r="142" spans="1:18" s="859" customFormat="1">
      <c r="A142" s="468"/>
      <c r="B142" s="56"/>
      <c r="C142" s="56"/>
      <c r="D142" s="56"/>
      <c r="E142" s="56"/>
      <c r="F142" s="56"/>
      <c r="G142" s="56"/>
      <c r="H142" s="56"/>
      <c r="I142" s="56"/>
      <c r="J142" s="56"/>
      <c r="K142" s="475"/>
      <c r="L142" s="475"/>
      <c r="M142" s="475"/>
      <c r="N142" s="475"/>
      <c r="O142" s="475"/>
      <c r="P142" s="475"/>
      <c r="Q142" s="475"/>
      <c r="R142" s="475"/>
    </row>
    <row r="143" spans="1:18" s="859" customFormat="1">
      <c r="A143" s="468"/>
      <c r="B143" s="56"/>
      <c r="C143" s="56"/>
      <c r="D143" s="56"/>
      <c r="E143" s="56"/>
      <c r="F143" s="56"/>
      <c r="G143" s="56"/>
      <c r="H143" s="56"/>
      <c r="I143" s="56"/>
      <c r="J143" s="56"/>
      <c r="K143" s="475"/>
      <c r="L143" s="475"/>
      <c r="M143" s="475"/>
      <c r="N143" s="475"/>
      <c r="O143" s="475"/>
      <c r="P143" s="475"/>
      <c r="Q143" s="475"/>
      <c r="R143" s="475"/>
    </row>
    <row r="144" spans="1:18" s="859" customFormat="1">
      <c r="A144" s="468"/>
      <c r="B144" s="56"/>
      <c r="C144" s="56"/>
      <c r="D144" s="56"/>
      <c r="E144" s="56"/>
      <c r="F144" s="56"/>
      <c r="G144" s="56"/>
      <c r="H144" s="56"/>
      <c r="I144" s="56"/>
      <c r="J144" s="56"/>
      <c r="K144" s="475"/>
      <c r="L144" s="475"/>
      <c r="M144" s="475"/>
      <c r="N144" s="475"/>
      <c r="O144" s="475"/>
      <c r="P144" s="475"/>
      <c r="Q144" s="475"/>
      <c r="R144" s="475"/>
    </row>
    <row r="145" spans="1:18" s="859" customFormat="1">
      <c r="A145" s="468"/>
      <c r="B145" s="56"/>
      <c r="C145" s="56"/>
      <c r="D145" s="56"/>
      <c r="E145" s="56"/>
      <c r="F145" s="56"/>
      <c r="G145" s="56"/>
      <c r="H145" s="56"/>
      <c r="I145" s="56"/>
      <c r="J145" s="56"/>
      <c r="K145" s="475"/>
      <c r="L145" s="475"/>
      <c r="M145" s="475"/>
      <c r="N145" s="475"/>
      <c r="O145" s="475"/>
      <c r="P145" s="475"/>
      <c r="Q145" s="475"/>
      <c r="R145" s="475"/>
    </row>
    <row r="146" spans="1:18" s="859" customFormat="1">
      <c r="A146" s="468"/>
      <c r="B146" s="56"/>
      <c r="C146" s="56"/>
      <c r="D146" s="56"/>
      <c r="E146" s="56"/>
      <c r="F146" s="56"/>
      <c r="G146" s="56"/>
      <c r="H146" s="56"/>
      <c r="I146" s="56"/>
      <c r="J146" s="56"/>
      <c r="K146" s="475"/>
      <c r="L146" s="475"/>
      <c r="M146" s="475"/>
      <c r="N146" s="475"/>
      <c r="O146" s="475"/>
      <c r="P146" s="475"/>
      <c r="Q146" s="475"/>
      <c r="R146" s="475"/>
    </row>
    <row r="147" spans="1:18" s="859" customFormat="1">
      <c r="A147" s="468"/>
      <c r="B147" s="56"/>
      <c r="C147" s="56"/>
      <c r="D147" s="56"/>
      <c r="E147" s="56"/>
      <c r="F147" s="56"/>
      <c r="G147" s="56"/>
      <c r="H147" s="56"/>
      <c r="I147" s="56"/>
      <c r="J147" s="56"/>
      <c r="K147" s="475"/>
      <c r="L147" s="475"/>
      <c r="M147" s="475"/>
      <c r="N147" s="475"/>
      <c r="O147" s="475"/>
      <c r="P147" s="475"/>
      <c r="Q147" s="475"/>
      <c r="R147" s="475"/>
    </row>
    <row r="148" spans="1:18" s="859" customFormat="1">
      <c r="A148" s="468"/>
      <c r="B148" s="56"/>
      <c r="C148" s="56"/>
      <c r="D148" s="56"/>
      <c r="E148" s="56"/>
      <c r="F148" s="56"/>
      <c r="G148" s="56"/>
      <c r="H148" s="56"/>
      <c r="I148" s="56"/>
      <c r="J148" s="56"/>
      <c r="K148" s="475"/>
      <c r="L148" s="475"/>
      <c r="M148" s="475"/>
      <c r="N148" s="475"/>
      <c r="O148" s="475"/>
      <c r="P148" s="475"/>
      <c r="Q148" s="475"/>
      <c r="R148" s="475"/>
    </row>
    <row r="149" spans="1:18" s="859" customFormat="1">
      <c r="A149" s="468"/>
      <c r="B149" s="56"/>
      <c r="C149" s="56"/>
      <c r="D149" s="56"/>
      <c r="E149" s="56"/>
      <c r="F149" s="56"/>
      <c r="G149" s="56"/>
      <c r="H149" s="56"/>
      <c r="I149" s="56"/>
      <c r="J149" s="56"/>
      <c r="K149" s="475"/>
      <c r="L149" s="475"/>
      <c r="M149" s="475"/>
      <c r="N149" s="475"/>
      <c r="O149" s="475"/>
      <c r="P149" s="475"/>
      <c r="Q149" s="475"/>
      <c r="R149" s="475"/>
    </row>
    <row r="150" spans="1:18" s="859" customFormat="1">
      <c r="A150" s="468"/>
      <c r="B150" s="56"/>
      <c r="C150" s="56"/>
      <c r="D150" s="56"/>
      <c r="E150" s="56"/>
      <c r="F150" s="56"/>
      <c r="G150" s="56"/>
      <c r="H150" s="56"/>
      <c r="I150" s="56"/>
      <c r="J150" s="56"/>
      <c r="K150" s="475"/>
      <c r="L150" s="475"/>
      <c r="M150" s="475"/>
      <c r="N150" s="475"/>
      <c r="O150" s="475"/>
      <c r="P150" s="475"/>
      <c r="Q150" s="475"/>
      <c r="R150" s="475"/>
    </row>
    <row r="151" spans="1:18" s="859" customFormat="1">
      <c r="A151" s="468"/>
      <c r="B151" s="56"/>
      <c r="C151" s="56"/>
      <c r="D151" s="56"/>
      <c r="E151" s="56"/>
      <c r="F151" s="56"/>
      <c r="G151" s="56"/>
      <c r="H151" s="56"/>
      <c r="I151" s="56"/>
      <c r="J151" s="56"/>
      <c r="K151" s="475"/>
      <c r="L151" s="475"/>
      <c r="M151" s="475"/>
      <c r="N151" s="475"/>
      <c r="O151" s="475"/>
      <c r="P151" s="475"/>
      <c r="Q151" s="475"/>
      <c r="R151" s="475"/>
    </row>
    <row r="152" spans="1:18" s="859" customFormat="1">
      <c r="A152" s="468"/>
      <c r="B152" s="56"/>
      <c r="C152" s="56"/>
      <c r="D152" s="56"/>
      <c r="E152" s="56"/>
      <c r="F152" s="56"/>
      <c r="G152" s="56"/>
      <c r="H152" s="56"/>
      <c r="I152" s="56"/>
      <c r="J152" s="56"/>
      <c r="K152" s="475"/>
      <c r="L152" s="475"/>
      <c r="M152" s="475"/>
      <c r="N152" s="475"/>
      <c r="O152" s="475"/>
      <c r="P152" s="475"/>
      <c r="Q152" s="475"/>
      <c r="R152" s="475"/>
    </row>
    <row r="153" spans="1:18" s="859" customFormat="1">
      <c r="A153" s="468"/>
      <c r="B153" s="56"/>
      <c r="C153" s="56"/>
      <c r="D153" s="56"/>
      <c r="E153" s="56"/>
      <c r="F153" s="56"/>
      <c r="G153" s="56"/>
      <c r="H153" s="56"/>
      <c r="I153" s="56"/>
      <c r="J153" s="56"/>
      <c r="K153" s="475"/>
      <c r="L153" s="475"/>
      <c r="M153" s="475"/>
      <c r="N153" s="475"/>
      <c r="O153" s="475"/>
      <c r="P153" s="475"/>
      <c r="Q153" s="475"/>
      <c r="R153" s="475"/>
    </row>
    <row r="154" spans="1:18" s="859" customFormat="1">
      <c r="A154" s="468"/>
      <c r="B154" s="56"/>
      <c r="C154" s="56"/>
      <c r="D154" s="56"/>
      <c r="E154" s="56"/>
      <c r="F154" s="56"/>
      <c r="G154" s="56"/>
      <c r="H154" s="56"/>
      <c r="I154" s="56"/>
      <c r="J154" s="56"/>
      <c r="K154" s="475"/>
      <c r="L154" s="475"/>
      <c r="M154" s="475"/>
      <c r="N154" s="475"/>
      <c r="O154" s="475"/>
      <c r="P154" s="475"/>
      <c r="Q154" s="475"/>
      <c r="R154" s="475"/>
    </row>
    <row r="155" spans="1:18" s="859" customFormat="1">
      <c r="A155" s="468"/>
      <c r="B155" s="56"/>
      <c r="C155" s="56"/>
      <c r="D155" s="56"/>
      <c r="E155" s="56"/>
      <c r="F155" s="56"/>
      <c r="G155" s="56"/>
      <c r="H155" s="56"/>
      <c r="I155" s="56"/>
      <c r="J155" s="56"/>
      <c r="K155" s="475"/>
      <c r="L155" s="475"/>
      <c r="M155" s="475"/>
      <c r="N155" s="475"/>
      <c r="O155" s="475"/>
      <c r="P155" s="475"/>
      <c r="Q155" s="475"/>
      <c r="R155" s="475"/>
    </row>
    <row r="156" spans="1:18" s="859" customFormat="1">
      <c r="A156" s="468"/>
      <c r="B156" s="56"/>
      <c r="C156" s="56"/>
      <c r="D156" s="56"/>
      <c r="E156" s="56"/>
      <c r="F156" s="56"/>
      <c r="G156" s="56"/>
      <c r="H156" s="56"/>
      <c r="I156" s="56"/>
      <c r="J156" s="56"/>
      <c r="K156" s="475"/>
      <c r="L156" s="475"/>
      <c r="M156" s="475"/>
      <c r="N156" s="475"/>
      <c r="O156" s="475"/>
      <c r="P156" s="475"/>
      <c r="Q156" s="475"/>
      <c r="R156" s="475"/>
    </row>
    <row r="157" spans="1:18" s="859" customFormat="1">
      <c r="A157" s="468"/>
      <c r="B157" s="56"/>
      <c r="C157" s="56"/>
      <c r="D157" s="56"/>
      <c r="E157" s="56"/>
      <c r="F157" s="56"/>
      <c r="G157" s="56"/>
      <c r="H157" s="56"/>
      <c r="I157" s="56"/>
      <c r="J157" s="56"/>
      <c r="K157" s="475"/>
      <c r="L157" s="475"/>
      <c r="M157" s="475"/>
      <c r="N157" s="475"/>
      <c r="O157" s="475"/>
      <c r="P157" s="475"/>
      <c r="Q157" s="475"/>
      <c r="R157" s="475"/>
    </row>
    <row r="158" spans="1:18" s="859" customFormat="1">
      <c r="A158" s="468"/>
      <c r="B158" s="56"/>
      <c r="C158" s="56"/>
      <c r="D158" s="56"/>
      <c r="E158" s="56"/>
      <c r="F158" s="56"/>
      <c r="G158" s="56"/>
      <c r="H158" s="56"/>
      <c r="I158" s="56"/>
      <c r="J158" s="56"/>
      <c r="K158" s="475"/>
      <c r="L158" s="475"/>
      <c r="M158" s="475"/>
      <c r="N158" s="475"/>
      <c r="O158" s="475"/>
      <c r="P158" s="475"/>
      <c r="Q158" s="475"/>
      <c r="R158" s="475"/>
    </row>
    <row r="159" spans="1:18" s="859" customFormat="1">
      <c r="A159" s="468"/>
      <c r="B159" s="56"/>
      <c r="C159" s="56"/>
      <c r="D159" s="56"/>
      <c r="E159" s="56"/>
      <c r="F159" s="56"/>
      <c r="G159" s="56"/>
      <c r="H159" s="56"/>
      <c r="I159" s="56"/>
      <c r="J159" s="56"/>
      <c r="K159" s="475"/>
      <c r="L159" s="475"/>
      <c r="M159" s="475"/>
      <c r="N159" s="475"/>
      <c r="O159" s="475"/>
      <c r="P159" s="475"/>
      <c r="Q159" s="475"/>
      <c r="R159" s="475"/>
    </row>
    <row r="160" spans="1:18" s="859" customFormat="1">
      <c r="A160" s="468"/>
      <c r="B160" s="56"/>
      <c r="C160" s="56"/>
      <c r="D160" s="56"/>
      <c r="E160" s="56"/>
      <c r="F160" s="56"/>
      <c r="G160" s="56"/>
      <c r="H160" s="56"/>
      <c r="I160" s="56"/>
      <c r="J160" s="56"/>
      <c r="K160" s="475"/>
      <c r="L160" s="475"/>
      <c r="M160" s="475"/>
      <c r="N160" s="475"/>
      <c r="O160" s="475"/>
      <c r="P160" s="475"/>
      <c r="Q160" s="475"/>
      <c r="R160" s="475"/>
    </row>
    <row r="161" spans="1:18" s="859" customFormat="1">
      <c r="A161" s="468"/>
      <c r="B161" s="56"/>
      <c r="C161" s="56"/>
      <c r="D161" s="56"/>
      <c r="E161" s="56"/>
      <c r="F161" s="56"/>
      <c r="G161" s="56"/>
      <c r="H161" s="56"/>
      <c r="I161" s="56"/>
      <c r="J161" s="56"/>
      <c r="K161" s="475"/>
      <c r="L161" s="475"/>
      <c r="M161" s="475"/>
      <c r="N161" s="475"/>
      <c r="O161" s="475"/>
      <c r="P161" s="475"/>
      <c r="Q161" s="475"/>
      <c r="R161" s="475"/>
    </row>
    <row r="162" spans="1:18" s="859" customFormat="1">
      <c r="A162" s="468"/>
      <c r="B162" s="56"/>
      <c r="C162" s="56"/>
      <c r="D162" s="56"/>
      <c r="E162" s="56"/>
      <c r="F162" s="56"/>
      <c r="G162" s="56"/>
      <c r="H162" s="56"/>
      <c r="I162" s="56"/>
      <c r="J162" s="56"/>
      <c r="K162" s="475"/>
      <c r="L162" s="475"/>
      <c r="M162" s="475"/>
      <c r="N162" s="475"/>
      <c r="O162" s="475"/>
      <c r="P162" s="475"/>
      <c r="Q162" s="475"/>
      <c r="R162" s="475"/>
    </row>
    <row r="163" spans="1:18" s="859" customFormat="1">
      <c r="A163" s="468"/>
      <c r="B163" s="56"/>
      <c r="C163" s="56"/>
      <c r="D163" s="56"/>
      <c r="E163" s="56"/>
      <c r="F163" s="56"/>
      <c r="G163" s="56"/>
      <c r="H163" s="56"/>
      <c r="I163" s="56"/>
      <c r="J163" s="56"/>
      <c r="K163" s="475"/>
      <c r="L163" s="475"/>
      <c r="M163" s="475"/>
      <c r="N163" s="475"/>
      <c r="O163" s="475"/>
      <c r="P163" s="475"/>
      <c r="Q163" s="475"/>
      <c r="R163" s="475"/>
    </row>
    <row r="164" spans="1:18" s="859" customFormat="1">
      <c r="A164" s="468"/>
      <c r="B164" s="56"/>
      <c r="C164" s="56"/>
      <c r="D164" s="56"/>
      <c r="E164" s="56"/>
      <c r="F164" s="56"/>
      <c r="G164" s="56"/>
      <c r="H164" s="56"/>
      <c r="I164" s="56"/>
      <c r="J164" s="56"/>
      <c r="K164" s="475"/>
      <c r="L164" s="475"/>
      <c r="M164" s="475"/>
      <c r="N164" s="475"/>
      <c r="O164" s="475"/>
      <c r="P164" s="475"/>
      <c r="Q164" s="475"/>
      <c r="R164" s="475"/>
    </row>
    <row r="165" spans="1:18" s="859" customFormat="1">
      <c r="A165" s="468"/>
      <c r="B165" s="56"/>
      <c r="C165" s="56"/>
      <c r="D165" s="56"/>
      <c r="E165" s="56"/>
      <c r="F165" s="56"/>
      <c r="G165" s="56"/>
      <c r="H165" s="56"/>
      <c r="I165" s="56"/>
      <c r="J165" s="56"/>
      <c r="K165" s="475"/>
      <c r="L165" s="475"/>
      <c r="M165" s="475"/>
      <c r="N165" s="475"/>
      <c r="O165" s="475"/>
      <c r="P165" s="475"/>
      <c r="Q165" s="475"/>
      <c r="R165" s="475"/>
    </row>
    <row r="166" spans="1:18" s="859" customFormat="1">
      <c r="A166" s="468"/>
      <c r="B166" s="56"/>
      <c r="C166" s="56"/>
      <c r="D166" s="56"/>
      <c r="E166" s="56"/>
      <c r="F166" s="56"/>
      <c r="G166" s="56"/>
      <c r="H166" s="56"/>
      <c r="I166" s="56"/>
      <c r="J166" s="56"/>
      <c r="K166" s="475"/>
      <c r="L166" s="475"/>
      <c r="M166" s="475"/>
      <c r="N166" s="475"/>
      <c r="O166" s="475"/>
      <c r="P166" s="475"/>
      <c r="Q166" s="475"/>
      <c r="R166" s="475"/>
    </row>
    <row r="167" spans="1:18" s="859" customFormat="1">
      <c r="A167" s="468"/>
      <c r="B167" s="56"/>
      <c r="C167" s="56"/>
      <c r="D167" s="56"/>
      <c r="E167" s="56"/>
      <c r="F167" s="56"/>
      <c r="G167" s="56"/>
      <c r="H167" s="56"/>
      <c r="I167" s="56"/>
      <c r="J167" s="56"/>
      <c r="K167" s="475"/>
      <c r="L167" s="475"/>
      <c r="M167" s="475"/>
      <c r="N167" s="475"/>
      <c r="O167" s="475"/>
      <c r="P167" s="475"/>
      <c r="Q167" s="475"/>
      <c r="R167" s="475"/>
    </row>
    <row r="168" spans="1:18" s="859" customFormat="1">
      <c r="A168" s="468"/>
      <c r="B168" s="56"/>
      <c r="C168" s="56"/>
      <c r="D168" s="56"/>
      <c r="E168" s="56"/>
      <c r="F168" s="56"/>
      <c r="G168" s="56"/>
      <c r="H168" s="56"/>
      <c r="I168" s="56"/>
      <c r="J168" s="56"/>
      <c r="K168" s="475"/>
      <c r="L168" s="475"/>
      <c r="M168" s="475"/>
      <c r="N168" s="475"/>
      <c r="O168" s="475"/>
      <c r="P168" s="475"/>
      <c r="Q168" s="475"/>
      <c r="R168" s="475"/>
    </row>
    <row r="169" spans="1:18" s="859" customFormat="1">
      <c r="A169" s="468"/>
      <c r="B169" s="56"/>
      <c r="C169" s="56"/>
      <c r="D169" s="56"/>
      <c r="E169" s="56"/>
      <c r="F169" s="56"/>
      <c r="G169" s="56"/>
      <c r="H169" s="56"/>
      <c r="I169" s="56"/>
      <c r="J169" s="56"/>
      <c r="K169" s="475"/>
      <c r="L169" s="475"/>
      <c r="M169" s="475"/>
      <c r="N169" s="475"/>
      <c r="O169" s="475"/>
      <c r="P169" s="475"/>
      <c r="Q169" s="475"/>
      <c r="R169" s="475"/>
    </row>
    <row r="170" spans="1:18" s="859" customFormat="1">
      <c r="A170" s="468"/>
      <c r="B170" s="56"/>
      <c r="C170" s="56"/>
      <c r="D170" s="56"/>
      <c r="E170" s="56"/>
      <c r="F170" s="56"/>
      <c r="G170" s="56"/>
      <c r="H170" s="56"/>
      <c r="I170" s="56"/>
      <c r="J170" s="56"/>
      <c r="K170" s="475"/>
      <c r="L170" s="475"/>
      <c r="M170" s="475"/>
      <c r="N170" s="475"/>
      <c r="O170" s="475"/>
      <c r="P170" s="475"/>
      <c r="Q170" s="475"/>
      <c r="R170" s="475"/>
    </row>
    <row r="171" spans="1:18" s="859" customFormat="1">
      <c r="A171" s="468"/>
      <c r="B171" s="56"/>
      <c r="C171" s="56"/>
      <c r="D171" s="56"/>
      <c r="E171" s="56"/>
      <c r="F171" s="56"/>
      <c r="G171" s="56"/>
      <c r="H171" s="56"/>
      <c r="I171" s="56"/>
      <c r="J171" s="56"/>
      <c r="K171" s="475"/>
      <c r="L171" s="475"/>
      <c r="M171" s="475"/>
      <c r="N171" s="475"/>
      <c r="O171" s="475"/>
      <c r="P171" s="475"/>
      <c r="Q171" s="475"/>
      <c r="R171" s="475"/>
    </row>
    <row r="172" spans="1:18" s="859" customFormat="1">
      <c r="A172" s="468"/>
      <c r="B172" s="56"/>
      <c r="C172" s="56"/>
      <c r="D172" s="56"/>
      <c r="E172" s="56"/>
      <c r="F172" s="56"/>
      <c r="G172" s="56"/>
      <c r="H172" s="56"/>
      <c r="I172" s="56"/>
      <c r="J172" s="56"/>
      <c r="K172" s="475"/>
      <c r="L172" s="475"/>
      <c r="M172" s="475"/>
      <c r="N172" s="475"/>
      <c r="O172" s="475"/>
      <c r="P172" s="475"/>
      <c r="Q172" s="475"/>
      <c r="R172" s="475"/>
    </row>
    <row r="173" spans="1:18" s="859" customFormat="1">
      <c r="A173" s="468"/>
      <c r="B173" s="56"/>
      <c r="C173" s="56"/>
      <c r="D173" s="56"/>
      <c r="E173" s="56"/>
      <c r="F173" s="56"/>
      <c r="G173" s="56"/>
      <c r="H173" s="56"/>
      <c r="I173" s="56"/>
      <c r="J173" s="56"/>
      <c r="K173" s="475"/>
      <c r="L173" s="475"/>
      <c r="M173" s="475"/>
      <c r="N173" s="475"/>
      <c r="O173" s="475"/>
      <c r="P173" s="475"/>
      <c r="Q173" s="475"/>
      <c r="R173" s="475"/>
    </row>
    <row r="174" spans="1:18" s="859" customFormat="1">
      <c r="A174" s="468"/>
      <c r="B174" s="56"/>
      <c r="C174" s="56"/>
      <c r="D174" s="56"/>
      <c r="E174" s="56"/>
      <c r="F174" s="56"/>
      <c r="G174" s="56"/>
      <c r="H174" s="56"/>
      <c r="I174" s="56"/>
      <c r="J174" s="56"/>
      <c r="K174" s="475"/>
      <c r="L174" s="475"/>
      <c r="M174" s="475"/>
      <c r="N174" s="475"/>
      <c r="O174" s="475"/>
      <c r="P174" s="475"/>
      <c r="Q174" s="475"/>
      <c r="R174" s="475"/>
    </row>
    <row r="175" spans="1:18" s="859" customFormat="1">
      <c r="A175" s="468"/>
      <c r="B175" s="56"/>
      <c r="C175" s="56"/>
      <c r="D175" s="56"/>
      <c r="E175" s="56"/>
      <c r="F175" s="56"/>
      <c r="G175" s="56"/>
      <c r="H175" s="56"/>
      <c r="I175" s="56"/>
      <c r="J175" s="56"/>
      <c r="K175" s="475"/>
      <c r="L175" s="475"/>
      <c r="M175" s="475"/>
      <c r="N175" s="475"/>
      <c r="O175" s="475"/>
      <c r="P175" s="475"/>
      <c r="Q175" s="475"/>
      <c r="R175" s="475"/>
    </row>
    <row r="176" spans="1:18" s="859" customFormat="1">
      <c r="A176" s="468"/>
      <c r="B176" s="56"/>
      <c r="C176" s="56"/>
      <c r="D176" s="56"/>
      <c r="E176" s="56"/>
      <c r="F176" s="56"/>
      <c r="G176" s="56"/>
      <c r="H176" s="56"/>
      <c r="I176" s="56"/>
      <c r="J176" s="56"/>
      <c r="K176" s="475"/>
      <c r="L176" s="475"/>
      <c r="M176" s="475"/>
      <c r="N176" s="475"/>
      <c r="O176" s="475"/>
      <c r="P176" s="475"/>
      <c r="Q176" s="475"/>
      <c r="R176" s="475"/>
    </row>
    <row r="177" spans="1:18" s="859" customFormat="1">
      <c r="A177" s="468"/>
      <c r="B177" s="56"/>
      <c r="C177" s="56"/>
      <c r="D177" s="56"/>
      <c r="E177" s="56"/>
      <c r="F177" s="56"/>
      <c r="G177" s="56"/>
      <c r="H177" s="56"/>
      <c r="I177" s="56"/>
      <c r="J177" s="56"/>
      <c r="K177" s="475"/>
      <c r="L177" s="475"/>
      <c r="M177" s="475"/>
      <c r="N177" s="475"/>
      <c r="O177" s="475"/>
      <c r="P177" s="475"/>
      <c r="Q177" s="475"/>
      <c r="R177" s="475"/>
    </row>
    <row r="178" spans="1:18" s="859" customFormat="1">
      <c r="A178" s="468"/>
      <c r="B178" s="56"/>
      <c r="C178" s="56"/>
      <c r="D178" s="56"/>
      <c r="E178" s="56"/>
      <c r="F178" s="56"/>
      <c r="G178" s="56"/>
      <c r="H178" s="56"/>
      <c r="I178" s="56"/>
      <c r="J178" s="56"/>
      <c r="K178" s="475"/>
      <c r="L178" s="475"/>
      <c r="M178" s="475"/>
      <c r="N178" s="475"/>
      <c r="O178" s="475"/>
      <c r="P178" s="475"/>
      <c r="Q178" s="475"/>
      <c r="R178" s="475"/>
    </row>
    <row r="179" spans="1:18" s="859" customFormat="1">
      <c r="A179" s="468"/>
      <c r="B179" s="56"/>
      <c r="C179" s="56"/>
      <c r="D179" s="56"/>
      <c r="E179" s="56"/>
      <c r="F179" s="56"/>
      <c r="G179" s="56"/>
      <c r="H179" s="56"/>
      <c r="I179" s="56"/>
      <c r="J179" s="56"/>
      <c r="K179" s="475"/>
      <c r="L179" s="475"/>
      <c r="M179" s="475"/>
      <c r="N179" s="475"/>
      <c r="O179" s="475"/>
      <c r="P179" s="475"/>
      <c r="Q179" s="475"/>
      <c r="R179" s="475"/>
    </row>
    <row r="180" spans="1:18" s="859" customFormat="1">
      <c r="A180" s="468"/>
      <c r="B180" s="56"/>
      <c r="C180" s="56"/>
      <c r="D180" s="56"/>
      <c r="E180" s="56"/>
      <c r="F180" s="56"/>
      <c r="G180" s="56"/>
      <c r="H180" s="56"/>
      <c r="I180" s="56"/>
      <c r="J180" s="56"/>
      <c r="K180" s="475"/>
      <c r="L180" s="475"/>
      <c r="M180" s="475"/>
      <c r="N180" s="475"/>
      <c r="O180" s="475"/>
      <c r="P180" s="475"/>
      <c r="Q180" s="475"/>
      <c r="R180" s="475"/>
    </row>
    <row r="181" spans="1:18" s="859" customFormat="1">
      <c r="A181" s="468"/>
      <c r="B181" s="56"/>
      <c r="C181" s="56"/>
      <c r="D181" s="56"/>
      <c r="E181" s="56"/>
      <c r="F181" s="56"/>
      <c r="G181" s="56"/>
      <c r="H181" s="56"/>
      <c r="I181" s="56"/>
      <c r="J181" s="56"/>
      <c r="K181" s="475"/>
      <c r="L181" s="475"/>
      <c r="M181" s="475"/>
      <c r="N181" s="475"/>
      <c r="O181" s="475"/>
      <c r="P181" s="475"/>
      <c r="Q181" s="475"/>
      <c r="R181" s="475"/>
    </row>
    <row r="182" spans="1:18" s="859" customFormat="1">
      <c r="A182" s="468"/>
      <c r="B182" s="56"/>
      <c r="C182" s="56"/>
      <c r="D182" s="56"/>
      <c r="E182" s="56"/>
      <c r="F182" s="56"/>
      <c r="G182" s="56"/>
      <c r="H182" s="56"/>
      <c r="I182" s="56"/>
      <c r="J182" s="56"/>
      <c r="K182" s="475"/>
      <c r="L182" s="475"/>
      <c r="M182" s="475"/>
      <c r="N182" s="475"/>
      <c r="O182" s="475"/>
      <c r="P182" s="475"/>
      <c r="Q182" s="475"/>
      <c r="R182" s="475"/>
    </row>
    <row r="183" spans="1:18" s="859" customFormat="1">
      <c r="A183" s="468"/>
      <c r="B183" s="56"/>
      <c r="C183" s="56"/>
      <c r="D183" s="56"/>
      <c r="E183" s="56"/>
      <c r="F183" s="56"/>
      <c r="G183" s="56"/>
      <c r="H183" s="56"/>
      <c r="I183" s="56"/>
      <c r="J183" s="56"/>
      <c r="K183" s="475"/>
      <c r="L183" s="475"/>
      <c r="M183" s="475"/>
      <c r="N183" s="475"/>
      <c r="O183" s="475"/>
      <c r="P183" s="475"/>
      <c r="Q183" s="475"/>
      <c r="R183" s="475"/>
    </row>
    <row r="184" spans="1:18" s="859" customFormat="1">
      <c r="A184" s="468"/>
      <c r="B184" s="56"/>
      <c r="C184" s="56"/>
      <c r="D184" s="56"/>
      <c r="E184" s="56"/>
      <c r="F184" s="56"/>
      <c r="G184" s="56"/>
      <c r="H184" s="56"/>
      <c r="I184" s="56"/>
      <c r="J184" s="56"/>
      <c r="K184" s="475"/>
      <c r="L184" s="475"/>
      <c r="M184" s="475"/>
      <c r="N184" s="475"/>
      <c r="O184" s="475"/>
      <c r="P184" s="475"/>
      <c r="Q184" s="475"/>
      <c r="R184" s="475"/>
    </row>
    <row r="185" spans="1:18" s="859" customFormat="1">
      <c r="A185" s="468"/>
      <c r="B185" s="56"/>
      <c r="C185" s="56"/>
      <c r="D185" s="56"/>
      <c r="E185" s="56"/>
      <c r="F185" s="56"/>
      <c r="G185" s="56"/>
      <c r="H185" s="56"/>
      <c r="I185" s="56"/>
      <c r="J185" s="56"/>
      <c r="K185" s="475"/>
      <c r="L185" s="475"/>
      <c r="M185" s="475"/>
      <c r="N185" s="475"/>
      <c r="O185" s="475"/>
      <c r="P185" s="475"/>
      <c r="Q185" s="475"/>
      <c r="R185" s="475"/>
    </row>
    <row r="186" spans="1:18" s="859" customFormat="1">
      <c r="A186" s="468"/>
      <c r="B186" s="56"/>
      <c r="C186" s="56"/>
      <c r="D186" s="56"/>
      <c r="E186" s="56"/>
      <c r="F186" s="56"/>
      <c r="G186" s="56"/>
      <c r="H186" s="56"/>
      <c r="I186" s="56"/>
      <c r="J186" s="56"/>
      <c r="K186" s="475"/>
      <c r="L186" s="475"/>
      <c r="M186" s="475"/>
      <c r="N186" s="475"/>
      <c r="O186" s="475"/>
      <c r="P186" s="475"/>
      <c r="Q186" s="475"/>
      <c r="R186" s="475"/>
    </row>
    <row r="187" spans="1:18" s="859" customFormat="1">
      <c r="A187" s="468"/>
      <c r="B187" s="56"/>
      <c r="C187" s="56"/>
      <c r="D187" s="56"/>
      <c r="E187" s="56"/>
      <c r="F187" s="56"/>
      <c r="G187" s="56"/>
      <c r="H187" s="56"/>
      <c r="I187" s="56"/>
      <c r="J187" s="56"/>
      <c r="K187" s="475"/>
      <c r="L187" s="475"/>
      <c r="M187" s="475"/>
      <c r="N187" s="475"/>
      <c r="O187" s="475"/>
      <c r="P187" s="475"/>
      <c r="Q187" s="475"/>
      <c r="R187" s="475"/>
    </row>
    <row r="188" spans="1:18" s="859" customFormat="1">
      <c r="A188" s="468"/>
      <c r="B188" s="56"/>
      <c r="C188" s="56"/>
      <c r="D188" s="56"/>
      <c r="E188" s="56"/>
      <c r="F188" s="56"/>
      <c r="G188" s="56"/>
      <c r="H188" s="56"/>
      <c r="I188" s="56"/>
      <c r="J188" s="56"/>
      <c r="K188" s="475"/>
      <c r="L188" s="475"/>
      <c r="M188" s="475"/>
      <c r="N188" s="475"/>
      <c r="O188" s="475"/>
      <c r="P188" s="475"/>
      <c r="Q188" s="475"/>
      <c r="R188" s="475"/>
    </row>
    <row r="189" spans="1:18" s="859" customFormat="1">
      <c r="A189" s="468"/>
      <c r="B189" s="56"/>
      <c r="C189" s="56"/>
      <c r="D189" s="56"/>
      <c r="E189" s="56"/>
      <c r="F189" s="56"/>
      <c r="G189" s="56"/>
      <c r="H189" s="56"/>
      <c r="I189" s="56"/>
      <c r="J189" s="56"/>
      <c r="K189" s="475"/>
      <c r="L189" s="475"/>
      <c r="M189" s="475"/>
      <c r="N189" s="475"/>
      <c r="O189" s="475"/>
      <c r="P189" s="475"/>
      <c r="Q189" s="475"/>
      <c r="R189" s="475"/>
    </row>
    <row r="190" spans="1:18" s="859" customFormat="1">
      <c r="A190" s="468"/>
      <c r="B190" s="56"/>
      <c r="C190" s="56"/>
      <c r="D190" s="56"/>
      <c r="E190" s="56"/>
      <c r="F190" s="56"/>
      <c r="G190" s="56"/>
      <c r="H190" s="56"/>
      <c r="I190" s="56"/>
      <c r="J190" s="56"/>
      <c r="K190" s="475"/>
      <c r="L190" s="475"/>
      <c r="M190" s="475"/>
      <c r="N190" s="475"/>
      <c r="O190" s="475"/>
      <c r="P190" s="475"/>
      <c r="Q190" s="475"/>
      <c r="R190" s="475"/>
    </row>
    <row r="191" spans="1:18" s="859" customFormat="1">
      <c r="A191" s="468"/>
      <c r="B191" s="56"/>
      <c r="C191" s="56"/>
      <c r="D191" s="56"/>
      <c r="E191" s="56"/>
      <c r="F191" s="56"/>
      <c r="G191" s="56"/>
      <c r="H191" s="56"/>
      <c r="I191" s="56"/>
      <c r="J191" s="56"/>
      <c r="K191" s="475"/>
      <c r="L191" s="475"/>
      <c r="M191" s="475"/>
      <c r="N191" s="475"/>
      <c r="O191" s="475"/>
      <c r="P191" s="475"/>
      <c r="Q191" s="475"/>
      <c r="R191" s="475"/>
    </row>
    <row r="192" spans="1:18" s="859" customFormat="1">
      <c r="A192" s="468"/>
      <c r="B192" s="56"/>
      <c r="C192" s="56"/>
      <c r="D192" s="56"/>
      <c r="E192" s="56"/>
      <c r="F192" s="56"/>
      <c r="G192" s="56"/>
      <c r="H192" s="56"/>
      <c r="I192" s="56"/>
      <c r="J192" s="56"/>
      <c r="K192" s="475"/>
      <c r="L192" s="475"/>
      <c r="M192" s="475"/>
      <c r="N192" s="475"/>
      <c r="O192" s="475"/>
      <c r="P192" s="475"/>
      <c r="Q192" s="475"/>
      <c r="R192" s="475"/>
    </row>
    <row r="193" spans="1:18" s="859" customFormat="1">
      <c r="A193" s="468"/>
      <c r="B193" s="56"/>
      <c r="C193" s="56"/>
      <c r="D193" s="56"/>
      <c r="E193" s="56"/>
      <c r="F193" s="56"/>
      <c r="G193" s="56"/>
      <c r="H193" s="56"/>
      <c r="I193" s="56"/>
      <c r="J193" s="56"/>
      <c r="K193" s="475"/>
      <c r="L193" s="475"/>
      <c r="M193" s="475"/>
      <c r="N193" s="475"/>
      <c r="O193" s="475"/>
      <c r="P193" s="475"/>
      <c r="Q193" s="475"/>
      <c r="R193" s="475"/>
    </row>
    <row r="194" spans="1:18" s="859" customFormat="1">
      <c r="A194" s="468"/>
      <c r="B194" s="56"/>
      <c r="C194" s="56"/>
      <c r="D194" s="56"/>
      <c r="E194" s="56"/>
      <c r="F194" s="56"/>
      <c r="G194" s="56"/>
      <c r="H194" s="56"/>
      <c r="I194" s="56"/>
      <c r="J194" s="56"/>
      <c r="K194" s="475"/>
      <c r="L194" s="475"/>
      <c r="M194" s="475"/>
      <c r="N194" s="475"/>
      <c r="O194" s="475"/>
      <c r="P194" s="475"/>
      <c r="Q194" s="475"/>
      <c r="R194" s="475"/>
    </row>
    <row r="195" spans="1:18" s="859" customFormat="1">
      <c r="A195" s="468"/>
      <c r="B195" s="56"/>
      <c r="C195" s="56"/>
      <c r="D195" s="56"/>
      <c r="E195" s="56"/>
      <c r="F195" s="56"/>
      <c r="G195" s="56"/>
      <c r="H195" s="56"/>
      <c r="I195" s="56"/>
      <c r="J195" s="56"/>
      <c r="K195" s="475"/>
      <c r="L195" s="475"/>
      <c r="M195" s="475"/>
      <c r="N195" s="475"/>
      <c r="O195" s="475"/>
      <c r="P195" s="475"/>
      <c r="Q195" s="475"/>
      <c r="R195" s="475"/>
    </row>
    <row r="196" spans="1:18" s="859" customFormat="1">
      <c r="A196" s="468"/>
      <c r="B196" s="56"/>
      <c r="C196" s="56"/>
      <c r="D196" s="56"/>
      <c r="E196" s="56"/>
      <c r="F196" s="56"/>
      <c r="G196" s="56"/>
      <c r="H196" s="56"/>
      <c r="I196" s="56"/>
      <c r="J196" s="56"/>
      <c r="K196" s="475"/>
      <c r="L196" s="475"/>
      <c r="M196" s="475"/>
      <c r="N196" s="475"/>
      <c r="O196" s="475"/>
      <c r="P196" s="475"/>
      <c r="Q196" s="475"/>
      <c r="R196" s="475"/>
    </row>
    <row r="197" spans="1:18" s="859" customFormat="1">
      <c r="A197" s="468"/>
      <c r="B197" s="56"/>
      <c r="C197" s="56"/>
      <c r="D197" s="56"/>
      <c r="E197" s="56"/>
      <c r="F197" s="56"/>
      <c r="G197" s="56"/>
      <c r="H197" s="56"/>
      <c r="I197" s="56"/>
      <c r="J197" s="56"/>
      <c r="K197" s="475"/>
      <c r="L197" s="475"/>
      <c r="M197" s="475"/>
      <c r="N197" s="475"/>
      <c r="O197" s="475"/>
      <c r="P197" s="475"/>
      <c r="Q197" s="475"/>
      <c r="R197" s="475"/>
    </row>
    <row r="198" spans="1:18" s="859" customFormat="1">
      <c r="A198" s="468"/>
      <c r="B198" s="56"/>
      <c r="C198" s="56"/>
      <c r="D198" s="56"/>
      <c r="E198" s="56"/>
      <c r="F198" s="56"/>
      <c r="G198" s="56"/>
      <c r="H198" s="56"/>
      <c r="I198" s="56"/>
      <c r="J198" s="56"/>
      <c r="K198" s="475"/>
      <c r="L198" s="475"/>
      <c r="M198" s="475"/>
      <c r="N198" s="475"/>
      <c r="O198" s="475"/>
      <c r="P198" s="475"/>
      <c r="Q198" s="475"/>
      <c r="R198" s="475"/>
    </row>
    <row r="199" spans="1:18" s="859" customFormat="1">
      <c r="A199" s="468"/>
      <c r="B199" s="56"/>
      <c r="C199" s="56"/>
      <c r="D199" s="56"/>
      <c r="E199" s="56"/>
      <c r="F199" s="56"/>
      <c r="G199" s="56"/>
      <c r="H199" s="56"/>
      <c r="I199" s="56"/>
      <c r="J199" s="56"/>
      <c r="K199" s="475"/>
      <c r="L199" s="475"/>
      <c r="M199" s="475"/>
      <c r="N199" s="475"/>
      <c r="O199" s="475"/>
      <c r="P199" s="475"/>
      <c r="Q199" s="475"/>
      <c r="R199" s="475"/>
    </row>
    <row r="200" spans="1:18" s="859" customFormat="1">
      <c r="A200" s="468"/>
      <c r="B200" s="56"/>
      <c r="C200" s="56"/>
      <c r="D200" s="56"/>
      <c r="E200" s="56"/>
      <c r="F200" s="56"/>
      <c r="G200" s="56"/>
      <c r="H200" s="56"/>
      <c r="I200" s="56"/>
      <c r="J200" s="56"/>
      <c r="K200" s="475"/>
      <c r="L200" s="475"/>
      <c r="M200" s="475"/>
      <c r="N200" s="475"/>
      <c r="O200" s="475"/>
      <c r="P200" s="475"/>
      <c r="Q200" s="475"/>
      <c r="R200" s="475"/>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U647"/>
  <sheetViews>
    <sheetView showGridLines="0" topLeftCell="A2" zoomScale="85" zoomScaleNormal="85" workbookViewId="0">
      <selection activeCell="O23" sqref="O23"/>
    </sheetView>
  </sheetViews>
  <sheetFormatPr baseColWidth="10" defaultRowHeight="15"/>
  <cols>
    <col min="1" max="1" width="37.7109375" style="57" customWidth="1"/>
    <col min="2" max="2" width="12.85546875" style="56" customWidth="1"/>
    <col min="3" max="15" width="13" style="56" customWidth="1"/>
    <col min="16" max="16" width="13" style="483" customWidth="1"/>
    <col min="17" max="17" width="13.85546875" style="61" hidden="1" customWidth="1"/>
    <col min="18" max="18" width="2.5703125" style="61" customWidth="1"/>
    <col min="19" max="256" width="11.42578125" style="871"/>
    <col min="257" max="257" width="37.7109375" style="871" customWidth="1"/>
    <col min="258" max="258" width="12.85546875" style="871" customWidth="1"/>
    <col min="259" max="272" width="13" style="871" customWidth="1"/>
    <col min="273" max="273" width="0" style="871" hidden="1" customWidth="1"/>
    <col min="274" max="274" width="2.5703125" style="871" customWidth="1"/>
    <col min="275" max="512" width="11.42578125" style="871"/>
    <col min="513" max="513" width="37.7109375" style="871" customWidth="1"/>
    <col min="514" max="514" width="12.85546875" style="871" customWidth="1"/>
    <col min="515" max="528" width="13" style="871" customWidth="1"/>
    <col min="529" max="529" width="0" style="871" hidden="1" customWidth="1"/>
    <col min="530" max="530" width="2.5703125" style="871" customWidth="1"/>
    <col min="531" max="768" width="11.42578125" style="871"/>
    <col min="769" max="769" width="37.7109375" style="871" customWidth="1"/>
    <col min="770" max="770" width="12.85546875" style="871" customWidth="1"/>
    <col min="771" max="784" width="13" style="871" customWidth="1"/>
    <col min="785" max="785" width="0" style="871" hidden="1" customWidth="1"/>
    <col min="786" max="786" width="2.5703125" style="871" customWidth="1"/>
    <col min="787" max="1024" width="11.42578125" style="871"/>
    <col min="1025" max="1025" width="37.7109375" style="871" customWidth="1"/>
    <col min="1026" max="1026" width="12.85546875" style="871" customWidth="1"/>
    <col min="1027" max="1040" width="13" style="871" customWidth="1"/>
    <col min="1041" max="1041" width="0" style="871" hidden="1" customWidth="1"/>
    <col min="1042" max="1042" width="2.5703125" style="871" customWidth="1"/>
    <col min="1043" max="1280" width="11.42578125" style="871"/>
    <col min="1281" max="1281" width="37.7109375" style="871" customWidth="1"/>
    <col min="1282" max="1282" width="12.85546875" style="871" customWidth="1"/>
    <col min="1283" max="1296" width="13" style="871" customWidth="1"/>
    <col min="1297" max="1297" width="0" style="871" hidden="1" customWidth="1"/>
    <col min="1298" max="1298" width="2.5703125" style="871" customWidth="1"/>
    <col min="1299" max="1536" width="11.42578125" style="871"/>
    <col min="1537" max="1537" width="37.7109375" style="871" customWidth="1"/>
    <col min="1538" max="1538" width="12.85546875" style="871" customWidth="1"/>
    <col min="1539" max="1552" width="13" style="871" customWidth="1"/>
    <col min="1553" max="1553" width="0" style="871" hidden="1" customWidth="1"/>
    <col min="1554" max="1554" width="2.5703125" style="871" customWidth="1"/>
    <col min="1555" max="1792" width="11.42578125" style="871"/>
    <col min="1793" max="1793" width="37.7109375" style="871" customWidth="1"/>
    <col min="1794" max="1794" width="12.85546875" style="871" customWidth="1"/>
    <col min="1795" max="1808" width="13" style="871" customWidth="1"/>
    <col min="1809" max="1809" width="0" style="871" hidden="1" customWidth="1"/>
    <col min="1810" max="1810" width="2.5703125" style="871" customWidth="1"/>
    <col min="1811" max="2048" width="11.42578125" style="871"/>
    <col min="2049" max="2049" width="37.7109375" style="871" customWidth="1"/>
    <col min="2050" max="2050" width="12.85546875" style="871" customWidth="1"/>
    <col min="2051" max="2064" width="13" style="871" customWidth="1"/>
    <col min="2065" max="2065" width="0" style="871" hidden="1" customWidth="1"/>
    <col min="2066" max="2066" width="2.5703125" style="871" customWidth="1"/>
    <col min="2067" max="2304" width="11.42578125" style="871"/>
    <col min="2305" max="2305" width="37.7109375" style="871" customWidth="1"/>
    <col min="2306" max="2306" width="12.85546875" style="871" customWidth="1"/>
    <col min="2307" max="2320" width="13" style="871" customWidth="1"/>
    <col min="2321" max="2321" width="0" style="871" hidden="1" customWidth="1"/>
    <col min="2322" max="2322" width="2.5703125" style="871" customWidth="1"/>
    <col min="2323" max="2560" width="11.42578125" style="871"/>
    <col min="2561" max="2561" width="37.7109375" style="871" customWidth="1"/>
    <col min="2562" max="2562" width="12.85546875" style="871" customWidth="1"/>
    <col min="2563" max="2576" width="13" style="871" customWidth="1"/>
    <col min="2577" max="2577" width="0" style="871" hidden="1" customWidth="1"/>
    <col min="2578" max="2578" width="2.5703125" style="871" customWidth="1"/>
    <col min="2579" max="2816" width="11.42578125" style="871"/>
    <col min="2817" max="2817" width="37.7109375" style="871" customWidth="1"/>
    <col min="2818" max="2818" width="12.85546875" style="871" customWidth="1"/>
    <col min="2819" max="2832" width="13" style="871" customWidth="1"/>
    <col min="2833" max="2833" width="0" style="871" hidden="1" customWidth="1"/>
    <col min="2834" max="2834" width="2.5703125" style="871" customWidth="1"/>
    <col min="2835" max="3072" width="11.42578125" style="871"/>
    <col min="3073" max="3073" width="37.7109375" style="871" customWidth="1"/>
    <col min="3074" max="3074" width="12.85546875" style="871" customWidth="1"/>
    <col min="3075" max="3088" width="13" style="871" customWidth="1"/>
    <col min="3089" max="3089" width="0" style="871" hidden="1" customWidth="1"/>
    <col min="3090" max="3090" width="2.5703125" style="871" customWidth="1"/>
    <col min="3091" max="3328" width="11.42578125" style="871"/>
    <col min="3329" max="3329" width="37.7109375" style="871" customWidth="1"/>
    <col min="3330" max="3330" width="12.85546875" style="871" customWidth="1"/>
    <col min="3331" max="3344" width="13" style="871" customWidth="1"/>
    <col min="3345" max="3345" width="0" style="871" hidden="1" customWidth="1"/>
    <col min="3346" max="3346" width="2.5703125" style="871" customWidth="1"/>
    <col min="3347" max="3584" width="11.42578125" style="871"/>
    <col min="3585" max="3585" width="37.7109375" style="871" customWidth="1"/>
    <col min="3586" max="3586" width="12.85546875" style="871" customWidth="1"/>
    <col min="3587" max="3600" width="13" style="871" customWidth="1"/>
    <col min="3601" max="3601" width="0" style="871" hidden="1" customWidth="1"/>
    <col min="3602" max="3602" width="2.5703125" style="871" customWidth="1"/>
    <col min="3603" max="3840" width="11.42578125" style="871"/>
    <col min="3841" max="3841" width="37.7109375" style="871" customWidth="1"/>
    <col min="3842" max="3842" width="12.85546875" style="871" customWidth="1"/>
    <col min="3843" max="3856" width="13" style="871" customWidth="1"/>
    <col min="3857" max="3857" width="0" style="871" hidden="1" customWidth="1"/>
    <col min="3858" max="3858" width="2.5703125" style="871" customWidth="1"/>
    <col min="3859" max="4096" width="11.42578125" style="871"/>
    <col min="4097" max="4097" width="37.7109375" style="871" customWidth="1"/>
    <col min="4098" max="4098" width="12.85546875" style="871" customWidth="1"/>
    <col min="4099" max="4112" width="13" style="871" customWidth="1"/>
    <col min="4113" max="4113" width="0" style="871" hidden="1" customWidth="1"/>
    <col min="4114" max="4114" width="2.5703125" style="871" customWidth="1"/>
    <col min="4115" max="4352" width="11.42578125" style="871"/>
    <col min="4353" max="4353" width="37.7109375" style="871" customWidth="1"/>
    <col min="4354" max="4354" width="12.85546875" style="871" customWidth="1"/>
    <col min="4355" max="4368" width="13" style="871" customWidth="1"/>
    <col min="4369" max="4369" width="0" style="871" hidden="1" customWidth="1"/>
    <col min="4370" max="4370" width="2.5703125" style="871" customWidth="1"/>
    <col min="4371" max="4608" width="11.42578125" style="871"/>
    <col min="4609" max="4609" width="37.7109375" style="871" customWidth="1"/>
    <col min="4610" max="4610" width="12.85546875" style="871" customWidth="1"/>
    <col min="4611" max="4624" width="13" style="871" customWidth="1"/>
    <col min="4625" max="4625" width="0" style="871" hidden="1" customWidth="1"/>
    <col min="4626" max="4626" width="2.5703125" style="871" customWidth="1"/>
    <col min="4627" max="4864" width="11.42578125" style="871"/>
    <col min="4865" max="4865" width="37.7109375" style="871" customWidth="1"/>
    <col min="4866" max="4866" width="12.85546875" style="871" customWidth="1"/>
    <col min="4867" max="4880" width="13" style="871" customWidth="1"/>
    <col min="4881" max="4881" width="0" style="871" hidden="1" customWidth="1"/>
    <col min="4882" max="4882" width="2.5703125" style="871" customWidth="1"/>
    <col min="4883" max="5120" width="11.42578125" style="871"/>
    <col min="5121" max="5121" width="37.7109375" style="871" customWidth="1"/>
    <col min="5122" max="5122" width="12.85546875" style="871" customWidth="1"/>
    <col min="5123" max="5136" width="13" style="871" customWidth="1"/>
    <col min="5137" max="5137" width="0" style="871" hidden="1" customWidth="1"/>
    <col min="5138" max="5138" width="2.5703125" style="871" customWidth="1"/>
    <col min="5139" max="5376" width="11.42578125" style="871"/>
    <col min="5377" max="5377" width="37.7109375" style="871" customWidth="1"/>
    <col min="5378" max="5378" width="12.85546875" style="871" customWidth="1"/>
    <col min="5379" max="5392" width="13" style="871" customWidth="1"/>
    <col min="5393" max="5393" width="0" style="871" hidden="1" customWidth="1"/>
    <col min="5394" max="5394" width="2.5703125" style="871" customWidth="1"/>
    <col min="5395" max="5632" width="11.42578125" style="871"/>
    <col min="5633" max="5633" width="37.7109375" style="871" customWidth="1"/>
    <col min="5634" max="5634" width="12.85546875" style="871" customWidth="1"/>
    <col min="5635" max="5648" width="13" style="871" customWidth="1"/>
    <col min="5649" max="5649" width="0" style="871" hidden="1" customWidth="1"/>
    <col min="5650" max="5650" width="2.5703125" style="871" customWidth="1"/>
    <col min="5651" max="5888" width="11.42578125" style="871"/>
    <col min="5889" max="5889" width="37.7109375" style="871" customWidth="1"/>
    <col min="5890" max="5890" width="12.85546875" style="871" customWidth="1"/>
    <col min="5891" max="5904" width="13" style="871" customWidth="1"/>
    <col min="5905" max="5905" width="0" style="871" hidden="1" customWidth="1"/>
    <col min="5906" max="5906" width="2.5703125" style="871" customWidth="1"/>
    <col min="5907" max="6144" width="11.42578125" style="871"/>
    <col min="6145" max="6145" width="37.7109375" style="871" customWidth="1"/>
    <col min="6146" max="6146" width="12.85546875" style="871" customWidth="1"/>
    <col min="6147" max="6160" width="13" style="871" customWidth="1"/>
    <col min="6161" max="6161" width="0" style="871" hidden="1" customWidth="1"/>
    <col min="6162" max="6162" width="2.5703125" style="871" customWidth="1"/>
    <col min="6163" max="6400" width="11.42578125" style="871"/>
    <col min="6401" max="6401" width="37.7109375" style="871" customWidth="1"/>
    <col min="6402" max="6402" width="12.85546875" style="871" customWidth="1"/>
    <col min="6403" max="6416" width="13" style="871" customWidth="1"/>
    <col min="6417" max="6417" width="0" style="871" hidden="1" customWidth="1"/>
    <col min="6418" max="6418" width="2.5703125" style="871" customWidth="1"/>
    <col min="6419" max="6656" width="11.42578125" style="871"/>
    <col min="6657" max="6657" width="37.7109375" style="871" customWidth="1"/>
    <col min="6658" max="6658" width="12.85546875" style="871" customWidth="1"/>
    <col min="6659" max="6672" width="13" style="871" customWidth="1"/>
    <col min="6673" max="6673" width="0" style="871" hidden="1" customWidth="1"/>
    <col min="6674" max="6674" width="2.5703125" style="871" customWidth="1"/>
    <col min="6675" max="6912" width="11.42578125" style="871"/>
    <col min="6913" max="6913" width="37.7109375" style="871" customWidth="1"/>
    <col min="6914" max="6914" width="12.85546875" style="871" customWidth="1"/>
    <col min="6915" max="6928" width="13" style="871" customWidth="1"/>
    <col min="6929" max="6929" width="0" style="871" hidden="1" customWidth="1"/>
    <col min="6930" max="6930" width="2.5703125" style="871" customWidth="1"/>
    <col min="6931" max="7168" width="11.42578125" style="871"/>
    <col min="7169" max="7169" width="37.7109375" style="871" customWidth="1"/>
    <col min="7170" max="7170" width="12.85546875" style="871" customWidth="1"/>
    <col min="7171" max="7184" width="13" style="871" customWidth="1"/>
    <col min="7185" max="7185" width="0" style="871" hidden="1" customWidth="1"/>
    <col min="7186" max="7186" width="2.5703125" style="871" customWidth="1"/>
    <col min="7187" max="7424" width="11.42578125" style="871"/>
    <col min="7425" max="7425" width="37.7109375" style="871" customWidth="1"/>
    <col min="7426" max="7426" width="12.85546875" style="871" customWidth="1"/>
    <col min="7427" max="7440" width="13" style="871" customWidth="1"/>
    <col min="7441" max="7441" width="0" style="871" hidden="1" customWidth="1"/>
    <col min="7442" max="7442" width="2.5703125" style="871" customWidth="1"/>
    <col min="7443" max="7680" width="11.42578125" style="871"/>
    <col min="7681" max="7681" width="37.7109375" style="871" customWidth="1"/>
    <col min="7682" max="7682" width="12.85546875" style="871" customWidth="1"/>
    <col min="7683" max="7696" width="13" style="871" customWidth="1"/>
    <col min="7697" max="7697" width="0" style="871" hidden="1" customWidth="1"/>
    <col min="7698" max="7698" width="2.5703125" style="871" customWidth="1"/>
    <col min="7699" max="7936" width="11.42578125" style="871"/>
    <col min="7937" max="7937" width="37.7109375" style="871" customWidth="1"/>
    <col min="7938" max="7938" width="12.85546875" style="871" customWidth="1"/>
    <col min="7939" max="7952" width="13" style="871" customWidth="1"/>
    <col min="7953" max="7953" width="0" style="871" hidden="1" customWidth="1"/>
    <col min="7954" max="7954" width="2.5703125" style="871" customWidth="1"/>
    <col min="7955" max="8192" width="11.42578125" style="871"/>
    <col min="8193" max="8193" width="37.7109375" style="871" customWidth="1"/>
    <col min="8194" max="8194" width="12.85546875" style="871" customWidth="1"/>
    <col min="8195" max="8208" width="13" style="871" customWidth="1"/>
    <col min="8209" max="8209" width="0" style="871" hidden="1" customWidth="1"/>
    <col min="8210" max="8210" width="2.5703125" style="871" customWidth="1"/>
    <col min="8211" max="8448" width="11.42578125" style="871"/>
    <col min="8449" max="8449" width="37.7109375" style="871" customWidth="1"/>
    <col min="8450" max="8450" width="12.85546875" style="871" customWidth="1"/>
    <col min="8451" max="8464" width="13" style="871" customWidth="1"/>
    <col min="8465" max="8465" width="0" style="871" hidden="1" customWidth="1"/>
    <col min="8466" max="8466" width="2.5703125" style="871" customWidth="1"/>
    <col min="8467" max="8704" width="11.42578125" style="871"/>
    <col min="8705" max="8705" width="37.7109375" style="871" customWidth="1"/>
    <col min="8706" max="8706" width="12.85546875" style="871" customWidth="1"/>
    <col min="8707" max="8720" width="13" style="871" customWidth="1"/>
    <col min="8721" max="8721" width="0" style="871" hidden="1" customWidth="1"/>
    <col min="8722" max="8722" width="2.5703125" style="871" customWidth="1"/>
    <col min="8723" max="8960" width="11.42578125" style="871"/>
    <col min="8961" max="8961" width="37.7109375" style="871" customWidth="1"/>
    <col min="8962" max="8962" width="12.85546875" style="871" customWidth="1"/>
    <col min="8963" max="8976" width="13" style="871" customWidth="1"/>
    <col min="8977" max="8977" width="0" style="871" hidden="1" customWidth="1"/>
    <col min="8978" max="8978" width="2.5703125" style="871" customWidth="1"/>
    <col min="8979" max="9216" width="11.42578125" style="871"/>
    <col min="9217" max="9217" width="37.7109375" style="871" customWidth="1"/>
    <col min="9218" max="9218" width="12.85546875" style="871" customWidth="1"/>
    <col min="9219" max="9232" width="13" style="871" customWidth="1"/>
    <col min="9233" max="9233" width="0" style="871" hidden="1" customWidth="1"/>
    <col min="9234" max="9234" width="2.5703125" style="871" customWidth="1"/>
    <col min="9235" max="9472" width="11.42578125" style="871"/>
    <col min="9473" max="9473" width="37.7109375" style="871" customWidth="1"/>
    <col min="9474" max="9474" width="12.85546875" style="871" customWidth="1"/>
    <col min="9475" max="9488" width="13" style="871" customWidth="1"/>
    <col min="9489" max="9489" width="0" style="871" hidden="1" customWidth="1"/>
    <col min="9490" max="9490" width="2.5703125" style="871" customWidth="1"/>
    <col min="9491" max="9728" width="11.42578125" style="871"/>
    <col min="9729" max="9729" width="37.7109375" style="871" customWidth="1"/>
    <col min="9730" max="9730" width="12.85546875" style="871" customWidth="1"/>
    <col min="9731" max="9744" width="13" style="871" customWidth="1"/>
    <col min="9745" max="9745" width="0" style="871" hidden="1" customWidth="1"/>
    <col min="9746" max="9746" width="2.5703125" style="871" customWidth="1"/>
    <col min="9747" max="9984" width="11.42578125" style="871"/>
    <col min="9985" max="9985" width="37.7109375" style="871" customWidth="1"/>
    <col min="9986" max="9986" width="12.85546875" style="871" customWidth="1"/>
    <col min="9987" max="10000" width="13" style="871" customWidth="1"/>
    <col min="10001" max="10001" width="0" style="871" hidden="1" customWidth="1"/>
    <col min="10002" max="10002" width="2.5703125" style="871" customWidth="1"/>
    <col min="10003" max="10240" width="11.42578125" style="871"/>
    <col min="10241" max="10241" width="37.7109375" style="871" customWidth="1"/>
    <col min="10242" max="10242" width="12.85546875" style="871" customWidth="1"/>
    <col min="10243" max="10256" width="13" style="871" customWidth="1"/>
    <col min="10257" max="10257" width="0" style="871" hidden="1" customWidth="1"/>
    <col min="10258" max="10258" width="2.5703125" style="871" customWidth="1"/>
    <col min="10259" max="10496" width="11.42578125" style="871"/>
    <col min="10497" max="10497" width="37.7109375" style="871" customWidth="1"/>
    <col min="10498" max="10498" width="12.85546875" style="871" customWidth="1"/>
    <col min="10499" max="10512" width="13" style="871" customWidth="1"/>
    <col min="10513" max="10513" width="0" style="871" hidden="1" customWidth="1"/>
    <col min="10514" max="10514" width="2.5703125" style="871" customWidth="1"/>
    <col min="10515" max="10752" width="11.42578125" style="871"/>
    <col min="10753" max="10753" width="37.7109375" style="871" customWidth="1"/>
    <col min="10754" max="10754" width="12.85546875" style="871" customWidth="1"/>
    <col min="10755" max="10768" width="13" style="871" customWidth="1"/>
    <col min="10769" max="10769" width="0" style="871" hidden="1" customWidth="1"/>
    <col min="10770" max="10770" width="2.5703125" style="871" customWidth="1"/>
    <col min="10771" max="11008" width="11.42578125" style="871"/>
    <col min="11009" max="11009" width="37.7109375" style="871" customWidth="1"/>
    <col min="11010" max="11010" width="12.85546875" style="871" customWidth="1"/>
    <col min="11011" max="11024" width="13" style="871" customWidth="1"/>
    <col min="11025" max="11025" width="0" style="871" hidden="1" customWidth="1"/>
    <col min="11026" max="11026" width="2.5703125" style="871" customWidth="1"/>
    <col min="11027" max="11264" width="11.42578125" style="871"/>
    <col min="11265" max="11265" width="37.7109375" style="871" customWidth="1"/>
    <col min="11266" max="11266" width="12.85546875" style="871" customWidth="1"/>
    <col min="11267" max="11280" width="13" style="871" customWidth="1"/>
    <col min="11281" max="11281" width="0" style="871" hidden="1" customWidth="1"/>
    <col min="11282" max="11282" width="2.5703125" style="871" customWidth="1"/>
    <col min="11283" max="11520" width="11.42578125" style="871"/>
    <col min="11521" max="11521" width="37.7109375" style="871" customWidth="1"/>
    <col min="11522" max="11522" width="12.85546875" style="871" customWidth="1"/>
    <col min="11523" max="11536" width="13" style="871" customWidth="1"/>
    <col min="11537" max="11537" width="0" style="871" hidden="1" customWidth="1"/>
    <col min="11538" max="11538" width="2.5703125" style="871" customWidth="1"/>
    <col min="11539" max="11776" width="11.42578125" style="871"/>
    <col min="11777" max="11777" width="37.7109375" style="871" customWidth="1"/>
    <col min="11778" max="11778" width="12.85546875" style="871" customWidth="1"/>
    <col min="11779" max="11792" width="13" style="871" customWidth="1"/>
    <col min="11793" max="11793" width="0" style="871" hidden="1" customWidth="1"/>
    <col min="11794" max="11794" width="2.5703125" style="871" customWidth="1"/>
    <col min="11795" max="12032" width="11.42578125" style="871"/>
    <col min="12033" max="12033" width="37.7109375" style="871" customWidth="1"/>
    <col min="12034" max="12034" width="12.85546875" style="871" customWidth="1"/>
    <col min="12035" max="12048" width="13" style="871" customWidth="1"/>
    <col min="12049" max="12049" width="0" style="871" hidden="1" customWidth="1"/>
    <col min="12050" max="12050" width="2.5703125" style="871" customWidth="1"/>
    <col min="12051" max="12288" width="11.42578125" style="871"/>
    <col min="12289" max="12289" width="37.7109375" style="871" customWidth="1"/>
    <col min="12290" max="12290" width="12.85546875" style="871" customWidth="1"/>
    <col min="12291" max="12304" width="13" style="871" customWidth="1"/>
    <col min="12305" max="12305" width="0" style="871" hidden="1" customWidth="1"/>
    <col min="12306" max="12306" width="2.5703125" style="871" customWidth="1"/>
    <col min="12307" max="12544" width="11.42578125" style="871"/>
    <col min="12545" max="12545" width="37.7109375" style="871" customWidth="1"/>
    <col min="12546" max="12546" width="12.85546875" style="871" customWidth="1"/>
    <col min="12547" max="12560" width="13" style="871" customWidth="1"/>
    <col min="12561" max="12561" width="0" style="871" hidden="1" customWidth="1"/>
    <col min="12562" max="12562" width="2.5703125" style="871" customWidth="1"/>
    <col min="12563" max="12800" width="11.42578125" style="871"/>
    <col min="12801" max="12801" width="37.7109375" style="871" customWidth="1"/>
    <col min="12802" max="12802" width="12.85546875" style="871" customWidth="1"/>
    <col min="12803" max="12816" width="13" style="871" customWidth="1"/>
    <col min="12817" max="12817" width="0" style="871" hidden="1" customWidth="1"/>
    <col min="12818" max="12818" width="2.5703125" style="871" customWidth="1"/>
    <col min="12819" max="13056" width="11.42578125" style="871"/>
    <col min="13057" max="13057" width="37.7109375" style="871" customWidth="1"/>
    <col min="13058" max="13058" width="12.85546875" style="871" customWidth="1"/>
    <col min="13059" max="13072" width="13" style="871" customWidth="1"/>
    <col min="13073" max="13073" width="0" style="871" hidden="1" customWidth="1"/>
    <col min="13074" max="13074" width="2.5703125" style="871" customWidth="1"/>
    <col min="13075" max="13312" width="11.42578125" style="871"/>
    <col min="13313" max="13313" width="37.7109375" style="871" customWidth="1"/>
    <col min="13314" max="13314" width="12.85546875" style="871" customWidth="1"/>
    <col min="13315" max="13328" width="13" style="871" customWidth="1"/>
    <col min="13329" max="13329" width="0" style="871" hidden="1" customWidth="1"/>
    <col min="13330" max="13330" width="2.5703125" style="871" customWidth="1"/>
    <col min="13331" max="13568" width="11.42578125" style="871"/>
    <col min="13569" max="13569" width="37.7109375" style="871" customWidth="1"/>
    <col min="13570" max="13570" width="12.85546875" style="871" customWidth="1"/>
    <col min="13571" max="13584" width="13" style="871" customWidth="1"/>
    <col min="13585" max="13585" width="0" style="871" hidden="1" customWidth="1"/>
    <col min="13586" max="13586" width="2.5703125" style="871" customWidth="1"/>
    <col min="13587" max="13824" width="11.42578125" style="871"/>
    <col min="13825" max="13825" width="37.7109375" style="871" customWidth="1"/>
    <col min="13826" max="13826" width="12.85546875" style="871" customWidth="1"/>
    <col min="13827" max="13840" width="13" style="871" customWidth="1"/>
    <col min="13841" max="13841" width="0" style="871" hidden="1" customWidth="1"/>
    <col min="13842" max="13842" width="2.5703125" style="871" customWidth="1"/>
    <col min="13843" max="14080" width="11.42578125" style="871"/>
    <col min="14081" max="14081" width="37.7109375" style="871" customWidth="1"/>
    <col min="14082" max="14082" width="12.85546875" style="871" customWidth="1"/>
    <col min="14083" max="14096" width="13" style="871" customWidth="1"/>
    <col min="14097" max="14097" width="0" style="871" hidden="1" customWidth="1"/>
    <col min="14098" max="14098" width="2.5703125" style="871" customWidth="1"/>
    <col min="14099" max="14336" width="11.42578125" style="871"/>
    <col min="14337" max="14337" width="37.7109375" style="871" customWidth="1"/>
    <col min="14338" max="14338" width="12.85546875" style="871" customWidth="1"/>
    <col min="14339" max="14352" width="13" style="871" customWidth="1"/>
    <col min="14353" max="14353" width="0" style="871" hidden="1" customWidth="1"/>
    <col min="14354" max="14354" width="2.5703125" style="871" customWidth="1"/>
    <col min="14355" max="14592" width="11.42578125" style="871"/>
    <col min="14593" max="14593" width="37.7109375" style="871" customWidth="1"/>
    <col min="14594" max="14594" width="12.85546875" style="871" customWidth="1"/>
    <col min="14595" max="14608" width="13" style="871" customWidth="1"/>
    <col min="14609" max="14609" width="0" style="871" hidden="1" customWidth="1"/>
    <col min="14610" max="14610" width="2.5703125" style="871" customWidth="1"/>
    <col min="14611" max="14848" width="11.42578125" style="871"/>
    <col min="14849" max="14849" width="37.7109375" style="871" customWidth="1"/>
    <col min="14850" max="14850" width="12.85546875" style="871" customWidth="1"/>
    <col min="14851" max="14864" width="13" style="871" customWidth="1"/>
    <col min="14865" max="14865" width="0" style="871" hidden="1" customWidth="1"/>
    <col min="14866" max="14866" width="2.5703125" style="871" customWidth="1"/>
    <col min="14867" max="15104" width="11.42578125" style="871"/>
    <col min="15105" max="15105" width="37.7109375" style="871" customWidth="1"/>
    <col min="15106" max="15106" width="12.85546875" style="871" customWidth="1"/>
    <col min="15107" max="15120" width="13" style="871" customWidth="1"/>
    <col min="15121" max="15121" width="0" style="871" hidden="1" customWidth="1"/>
    <col min="15122" max="15122" width="2.5703125" style="871" customWidth="1"/>
    <col min="15123" max="15360" width="11.42578125" style="871"/>
    <col min="15361" max="15361" width="37.7109375" style="871" customWidth="1"/>
    <col min="15362" max="15362" width="12.85546875" style="871" customWidth="1"/>
    <col min="15363" max="15376" width="13" style="871" customWidth="1"/>
    <col min="15377" max="15377" width="0" style="871" hidden="1" customWidth="1"/>
    <col min="15378" max="15378" width="2.5703125" style="871" customWidth="1"/>
    <col min="15379" max="15616" width="11.42578125" style="871"/>
    <col min="15617" max="15617" width="37.7109375" style="871" customWidth="1"/>
    <col min="15618" max="15618" width="12.85546875" style="871" customWidth="1"/>
    <col min="15619" max="15632" width="13" style="871" customWidth="1"/>
    <col min="15633" max="15633" width="0" style="871" hidden="1" customWidth="1"/>
    <col min="15634" max="15634" width="2.5703125" style="871" customWidth="1"/>
    <col min="15635" max="15872" width="11.42578125" style="871"/>
    <col min="15873" max="15873" width="37.7109375" style="871" customWidth="1"/>
    <col min="15874" max="15874" width="12.85546875" style="871" customWidth="1"/>
    <col min="15875" max="15888" width="13" style="871" customWidth="1"/>
    <col min="15889" max="15889" width="0" style="871" hidden="1" customWidth="1"/>
    <col min="15890" max="15890" width="2.5703125" style="871" customWidth="1"/>
    <col min="15891" max="16128" width="11.42578125" style="871"/>
    <col min="16129" max="16129" width="37.7109375" style="871" customWidth="1"/>
    <col min="16130" max="16130" width="12.85546875" style="871" customWidth="1"/>
    <col min="16131" max="16144" width="13" style="871" customWidth="1"/>
    <col min="16145" max="16145" width="0" style="871" hidden="1" customWidth="1"/>
    <col min="16146" max="16146" width="2.5703125" style="871" customWidth="1"/>
    <col min="16147" max="16384" width="11.42578125" style="871"/>
  </cols>
  <sheetData>
    <row r="1" spans="1:18" s="60" customFormat="1" ht="3.75" hidden="1" customHeight="1">
      <c r="A1" s="239"/>
      <c r="B1" s="896"/>
      <c r="C1" s="896"/>
      <c r="D1" s="896"/>
      <c r="E1" s="896"/>
      <c r="F1" s="896"/>
      <c r="G1" s="896"/>
      <c r="H1" s="896"/>
      <c r="I1" s="896"/>
      <c r="J1" s="896"/>
      <c r="K1" s="896"/>
      <c r="L1" s="896"/>
      <c r="M1" s="896"/>
      <c r="N1" s="896"/>
      <c r="O1" s="896"/>
      <c r="P1" s="896"/>
      <c r="Q1" s="705"/>
    </row>
    <row r="2" spans="1:18" s="60" customFormat="1" ht="39" customHeight="1">
      <c r="A2" s="1186" t="s">
        <v>873</v>
      </c>
      <c r="B2" s="1186"/>
      <c r="C2" s="1186"/>
      <c r="D2" s="1186"/>
      <c r="E2" s="1186"/>
      <c r="F2" s="1186"/>
      <c r="G2" s="1186"/>
      <c r="H2" s="1186"/>
      <c r="I2" s="1186"/>
      <c r="J2" s="1186"/>
      <c r="K2" s="1186"/>
      <c r="L2" s="1186"/>
      <c r="M2" s="1186"/>
      <c r="N2" s="1186"/>
      <c r="O2" s="1186"/>
      <c r="P2" s="1186"/>
      <c r="Q2" s="705"/>
    </row>
    <row r="3" spans="1:18" s="60" customFormat="1" ht="30" customHeight="1">
      <c r="A3" s="1186" t="s">
        <v>708</v>
      </c>
      <c r="B3" s="1186"/>
      <c r="C3" s="1186"/>
      <c r="D3" s="1186"/>
      <c r="E3" s="1186"/>
      <c r="F3" s="1186"/>
      <c r="G3" s="1186"/>
      <c r="H3" s="1186"/>
      <c r="I3" s="1186"/>
      <c r="J3" s="1186"/>
      <c r="K3" s="1186"/>
      <c r="L3" s="1186"/>
      <c r="M3" s="1186"/>
      <c r="N3" s="1186"/>
      <c r="O3" s="1186"/>
      <c r="P3" s="1186"/>
      <c r="Q3" s="705"/>
    </row>
    <row r="4" spans="1:18" s="60" customFormat="1" ht="30" customHeight="1">
      <c r="A4" s="1186" t="s">
        <v>1504</v>
      </c>
      <c r="B4" s="1186"/>
      <c r="C4" s="1186"/>
      <c r="D4" s="1186"/>
      <c r="E4" s="1186"/>
      <c r="F4" s="1186"/>
      <c r="G4" s="1186"/>
      <c r="H4" s="1186"/>
      <c r="I4" s="1186"/>
      <c r="J4" s="1186"/>
      <c r="K4" s="1186"/>
      <c r="L4" s="1186"/>
      <c r="M4" s="1186"/>
      <c r="N4" s="1186"/>
      <c r="O4" s="1186"/>
      <c r="P4" s="1186"/>
      <c r="Q4" s="705"/>
    </row>
    <row r="5" spans="1:18" s="143" customFormat="1" ht="39" customHeight="1">
      <c r="A5" s="1208" t="s">
        <v>1429</v>
      </c>
      <c r="B5" s="1208"/>
      <c r="C5" s="1208"/>
      <c r="D5" s="1208"/>
      <c r="E5" s="1208"/>
      <c r="F5" s="1208"/>
      <c r="G5" s="1208"/>
      <c r="H5" s="1208"/>
      <c r="I5" s="1208"/>
      <c r="J5" s="1208"/>
      <c r="K5" s="1208"/>
      <c r="L5" s="1208"/>
      <c r="M5" s="1208"/>
      <c r="N5" s="1208"/>
      <c r="O5" s="1208"/>
      <c r="P5" s="1208"/>
      <c r="Q5" s="241"/>
    </row>
    <row r="6" spans="1:18" ht="7.5" customHeight="1">
      <c r="A6" s="144"/>
      <c r="R6" s="871"/>
    </row>
    <row r="7" spans="1:18" ht="10.5" customHeight="1">
      <c r="A7" s="145"/>
      <c r="B7" s="999"/>
      <c r="C7" s="146"/>
      <c r="D7" s="146"/>
      <c r="E7" s="146"/>
      <c r="F7" s="146"/>
      <c r="G7" s="146"/>
      <c r="H7" s="897"/>
      <c r="I7" s="897"/>
      <c r="J7" s="897"/>
      <c r="K7" s="898"/>
      <c r="L7" s="898"/>
      <c r="M7" s="897"/>
      <c r="N7" s="897"/>
      <c r="O7" s="897"/>
      <c r="P7" s="897"/>
      <c r="Q7" s="706"/>
      <c r="R7" s="871"/>
    </row>
    <row r="8" spans="1:18" ht="33" customHeight="1">
      <c r="A8" s="242"/>
      <c r="B8" s="1049" t="s">
        <v>847</v>
      </c>
      <c r="C8" s="1049" t="s">
        <v>848</v>
      </c>
      <c r="D8" s="1049" t="s">
        <v>849</v>
      </c>
      <c r="E8" s="1049" t="s">
        <v>850</v>
      </c>
      <c r="F8" s="1049" t="s">
        <v>851</v>
      </c>
      <c r="G8" s="1049" t="s">
        <v>852</v>
      </c>
      <c r="H8" s="1049" t="s">
        <v>853</v>
      </c>
      <c r="I8" s="1049" t="s">
        <v>854</v>
      </c>
      <c r="J8" s="1049" t="s">
        <v>855</v>
      </c>
      <c r="K8" s="1049" t="s">
        <v>856</v>
      </c>
      <c r="L8" s="1049" t="s">
        <v>857</v>
      </c>
      <c r="M8" s="1049" t="s">
        <v>858</v>
      </c>
      <c r="N8" s="1049" t="s">
        <v>859</v>
      </c>
      <c r="O8" s="1049" t="s">
        <v>860</v>
      </c>
      <c r="P8" s="1049" t="s">
        <v>861</v>
      </c>
      <c r="Q8" s="706" t="s">
        <v>1463</v>
      </c>
      <c r="R8" s="871"/>
    </row>
    <row r="9" spans="1:18" ht="33" customHeight="1">
      <c r="A9" s="149" t="s">
        <v>710</v>
      </c>
      <c r="B9" s="150">
        <v>1213138.0144800001</v>
      </c>
      <c r="C9" s="150">
        <v>657783.47194000008</v>
      </c>
      <c r="D9" s="150">
        <v>304572.63667000004</v>
      </c>
      <c r="E9" s="150">
        <v>69199.457190000001</v>
      </c>
      <c r="F9" s="150">
        <v>173544.34265000001</v>
      </c>
      <c r="G9" s="150">
        <v>294463.58068999997</v>
      </c>
      <c r="H9" s="150">
        <v>177298.54097</v>
      </c>
      <c r="I9" s="150">
        <v>166146.08540000001</v>
      </c>
      <c r="J9" s="150">
        <v>142331.94822999998</v>
      </c>
      <c r="K9" s="150">
        <v>108523.10370000001</v>
      </c>
      <c r="L9" s="150">
        <v>86228.750920000006</v>
      </c>
      <c r="M9" s="150">
        <v>48478.537960000001</v>
      </c>
      <c r="N9" s="150">
        <v>179097.94146</v>
      </c>
      <c r="O9" s="150">
        <v>106415.98391</v>
      </c>
      <c r="P9" s="150">
        <v>74809.044709999987</v>
      </c>
      <c r="Q9" s="707"/>
      <c r="R9" s="871"/>
    </row>
    <row r="10" spans="1:18" ht="33" customHeight="1">
      <c r="A10" s="149" t="s">
        <v>711</v>
      </c>
      <c r="B10" s="150">
        <v>22443.326149999997</v>
      </c>
      <c r="C10" s="150">
        <v>6383.91536</v>
      </c>
      <c r="D10" s="150">
        <v>2864.0162500000001</v>
      </c>
      <c r="E10" s="150">
        <v>1807.26017</v>
      </c>
      <c r="F10" s="150">
        <v>833.24552000000006</v>
      </c>
      <c r="G10" s="150">
        <v>3209.1768399999996</v>
      </c>
      <c r="H10" s="150">
        <v>1950.2348999999999</v>
      </c>
      <c r="I10" s="150">
        <v>1330.42039</v>
      </c>
      <c r="J10" s="150">
        <v>521.76738</v>
      </c>
      <c r="K10" s="150">
        <v>1315.5496000000001</v>
      </c>
      <c r="L10" s="150">
        <v>1388.69119</v>
      </c>
      <c r="M10" s="150">
        <v>564.45080000000007</v>
      </c>
      <c r="N10" s="150">
        <v>2417.00101</v>
      </c>
      <c r="O10" s="150">
        <v>1107.42011</v>
      </c>
      <c r="P10" s="150">
        <v>558.69912999999997</v>
      </c>
      <c r="Q10" s="707"/>
      <c r="R10" s="871"/>
    </row>
    <row r="11" spans="1:18" ht="33" customHeight="1">
      <c r="A11" s="149" t="s">
        <v>712</v>
      </c>
      <c r="B11" s="150">
        <v>15993.246590000001</v>
      </c>
      <c r="C11" s="150">
        <v>29432.57517</v>
      </c>
      <c r="D11" s="150">
        <v>19710.678230000001</v>
      </c>
      <c r="E11" s="150">
        <v>6207.3311699999995</v>
      </c>
      <c r="F11" s="150">
        <v>1755.4280100000001</v>
      </c>
      <c r="G11" s="150">
        <v>5777.9085300000006</v>
      </c>
      <c r="H11" s="150">
        <v>4956.3663200000001</v>
      </c>
      <c r="I11" s="150">
        <v>2464.7394399999998</v>
      </c>
      <c r="J11" s="150">
        <v>843.95497</v>
      </c>
      <c r="K11" s="150">
        <v>377.34447999999998</v>
      </c>
      <c r="L11" s="150">
        <v>2134.0055299999999</v>
      </c>
      <c r="M11" s="150">
        <v>1741.5116399999999</v>
      </c>
      <c r="N11" s="150">
        <v>2448.57744</v>
      </c>
      <c r="O11" s="150">
        <v>1383.7174600000001</v>
      </c>
      <c r="P11" s="150">
        <v>4543.1478699999998</v>
      </c>
      <c r="Q11" s="707"/>
      <c r="R11" s="871"/>
    </row>
    <row r="12" spans="1:18" ht="33" customHeight="1">
      <c r="A12" s="149" t="s">
        <v>713</v>
      </c>
      <c r="B12" s="150">
        <v>724.29331000000002</v>
      </c>
      <c r="C12" s="150">
        <v>996.40237000000002</v>
      </c>
      <c r="D12" s="150">
        <v>579.99222999999995</v>
      </c>
      <c r="E12" s="150">
        <v>407.53863000000001</v>
      </c>
      <c r="F12" s="150">
        <v>60.91863</v>
      </c>
      <c r="G12" s="150">
        <v>219.29652999999999</v>
      </c>
      <c r="H12" s="150">
        <v>187.36168000000001</v>
      </c>
      <c r="I12" s="150">
        <v>88.373539999999991</v>
      </c>
      <c r="J12" s="150">
        <v>37.618610000000004</v>
      </c>
      <c r="K12" s="150">
        <v>17.620810000000002</v>
      </c>
      <c r="L12" s="150">
        <v>99.49691</v>
      </c>
      <c r="M12" s="150">
        <v>77.209059999999994</v>
      </c>
      <c r="N12" s="150">
        <v>110.20000999999999</v>
      </c>
      <c r="O12" s="150">
        <v>59.094559999999994</v>
      </c>
      <c r="P12" s="150">
        <v>164.57885000000002</v>
      </c>
      <c r="Q12" s="707"/>
      <c r="R12" s="871"/>
    </row>
    <row r="13" spans="1:18" ht="33" customHeight="1">
      <c r="A13" s="149" t="s">
        <v>714</v>
      </c>
      <c r="B13" s="150">
        <v>3949.3835199999999</v>
      </c>
      <c r="C13" s="150">
        <v>8767.7102100000011</v>
      </c>
      <c r="D13" s="150">
        <v>5074.3955599999999</v>
      </c>
      <c r="E13" s="150">
        <v>2334.9542799999999</v>
      </c>
      <c r="F13" s="150">
        <v>1207.9976000000001</v>
      </c>
      <c r="G13" s="150">
        <v>927.9</v>
      </c>
      <c r="H13" s="150">
        <v>1613.3778400000001</v>
      </c>
      <c r="I13" s="150">
        <v>147.12383</v>
      </c>
      <c r="J13" s="150">
        <v>652.49156000000005</v>
      </c>
      <c r="K13" s="150">
        <v>271.94054999999997</v>
      </c>
      <c r="L13" s="150">
        <v>339.97593999999998</v>
      </c>
      <c r="M13" s="150">
        <v>547.73946999999998</v>
      </c>
      <c r="N13" s="150">
        <v>800.99517000000003</v>
      </c>
      <c r="O13" s="150">
        <v>560.01424999999995</v>
      </c>
      <c r="P13" s="150">
        <v>1057.0739199999998</v>
      </c>
      <c r="Q13" s="707"/>
      <c r="R13" s="871"/>
    </row>
    <row r="14" spans="1:18" ht="33" customHeight="1">
      <c r="A14" s="149" t="s">
        <v>715</v>
      </c>
      <c r="B14" s="150">
        <v>646.11600999999996</v>
      </c>
      <c r="C14" s="150">
        <v>1177.08782</v>
      </c>
      <c r="D14" s="150">
        <v>622.63804000000005</v>
      </c>
      <c r="E14" s="150">
        <v>466.99077</v>
      </c>
      <c r="F14" s="150">
        <v>142.30785</v>
      </c>
      <c r="G14" s="150">
        <v>120.88466</v>
      </c>
      <c r="H14" s="150">
        <v>211.09237999999999</v>
      </c>
      <c r="I14" s="150">
        <v>29.424769999999999</v>
      </c>
      <c r="J14" s="150">
        <v>130.4983</v>
      </c>
      <c r="K14" s="150">
        <v>48.554870000000001</v>
      </c>
      <c r="L14" s="150">
        <v>58.734310000000001</v>
      </c>
      <c r="M14" s="150">
        <v>109.54791</v>
      </c>
      <c r="N14" s="150">
        <v>116.68138999999999</v>
      </c>
      <c r="O14" s="150">
        <v>112.00285000000001</v>
      </c>
      <c r="P14" s="150">
        <v>163.05282</v>
      </c>
      <c r="Q14" s="707"/>
      <c r="R14" s="871"/>
    </row>
    <row r="15" spans="1:18" ht="33" customHeight="1">
      <c r="A15" s="149" t="s">
        <v>716</v>
      </c>
      <c r="B15" s="150">
        <v>5289.6068299999997</v>
      </c>
      <c r="C15" s="150">
        <v>3548.6162799999997</v>
      </c>
      <c r="D15" s="150">
        <v>551.85861</v>
      </c>
      <c r="E15" s="150">
        <v>899.10709999999995</v>
      </c>
      <c r="F15" s="150">
        <v>0</v>
      </c>
      <c r="G15" s="150">
        <v>2206.8927100000001</v>
      </c>
      <c r="H15" s="150">
        <v>936.04210999999998</v>
      </c>
      <c r="I15" s="150">
        <v>217.99982</v>
      </c>
      <c r="J15" s="150">
        <v>153.86564999999999</v>
      </c>
      <c r="K15" s="150">
        <v>239.15376999999998</v>
      </c>
      <c r="L15" s="150">
        <v>191.59762000000001</v>
      </c>
      <c r="M15" s="150">
        <v>539.14593000000002</v>
      </c>
      <c r="N15" s="150">
        <v>445.56380999999999</v>
      </c>
      <c r="O15" s="150">
        <v>293.99977000000001</v>
      </c>
      <c r="P15" s="150">
        <v>989.48884999999996</v>
      </c>
      <c r="Q15" s="707"/>
      <c r="R15" s="871"/>
    </row>
    <row r="16" spans="1:18" ht="33" customHeight="1">
      <c r="A16" s="149" t="s">
        <v>717</v>
      </c>
      <c r="B16" s="150">
        <v>1613.1873799999998</v>
      </c>
      <c r="C16" s="150">
        <v>1045.21964</v>
      </c>
      <c r="D16" s="150">
        <v>231.15745999999999</v>
      </c>
      <c r="E16" s="150">
        <v>274.19339000000002</v>
      </c>
      <c r="F16" s="150">
        <v>0</v>
      </c>
      <c r="G16" s="150">
        <v>599.40972999999997</v>
      </c>
      <c r="H16" s="150">
        <v>258.97876000000002</v>
      </c>
      <c r="I16" s="150">
        <v>102.75113</v>
      </c>
      <c r="J16" s="150">
        <v>76.932850000000002</v>
      </c>
      <c r="K16" s="150">
        <v>80.801169999999999</v>
      </c>
      <c r="L16" s="150">
        <v>85.421039999999991</v>
      </c>
      <c r="M16" s="150">
        <v>245.41864000000001</v>
      </c>
      <c r="N16" s="150">
        <v>222.78196</v>
      </c>
      <c r="O16" s="150">
        <v>84.999940000000009</v>
      </c>
      <c r="P16" s="150">
        <v>296.07299999999998</v>
      </c>
      <c r="Q16" s="707"/>
      <c r="R16" s="871"/>
    </row>
    <row r="17" spans="1:21" ht="33" customHeight="1">
      <c r="A17" s="149" t="s">
        <v>718</v>
      </c>
      <c r="B17" s="150">
        <v>3826.2354500000001</v>
      </c>
      <c r="C17" s="150">
        <v>1225.13095</v>
      </c>
      <c r="D17" s="150">
        <v>1593.54204</v>
      </c>
      <c r="E17" s="150">
        <v>1898.8408300000001</v>
      </c>
      <c r="F17" s="150">
        <v>652.21825999999999</v>
      </c>
      <c r="G17" s="150">
        <v>815.46713999999997</v>
      </c>
      <c r="H17" s="150">
        <v>1955.1083600000002</v>
      </c>
      <c r="I17" s="150">
        <v>130.99746000000002</v>
      </c>
      <c r="J17" s="150">
        <v>134.16109</v>
      </c>
      <c r="K17" s="150">
        <v>471.67015000000004</v>
      </c>
      <c r="L17" s="150">
        <v>0.65437000000000001</v>
      </c>
      <c r="M17" s="150">
        <v>0</v>
      </c>
      <c r="N17" s="150">
        <v>95.276560000000003</v>
      </c>
      <c r="O17" s="150">
        <v>189.0849</v>
      </c>
      <c r="P17" s="150">
        <v>406.18587000000002</v>
      </c>
      <c r="Q17" s="707"/>
      <c r="R17" s="871"/>
    </row>
    <row r="18" spans="1:21" ht="33" customHeight="1">
      <c r="A18" s="149" t="s">
        <v>719</v>
      </c>
      <c r="B18" s="150">
        <v>2023.25234</v>
      </c>
      <c r="C18" s="150">
        <v>699.93489</v>
      </c>
      <c r="D18" s="150">
        <v>746.10241000000008</v>
      </c>
      <c r="E18" s="150">
        <v>1519.0726499999998</v>
      </c>
      <c r="F18" s="150">
        <v>422.87459999999999</v>
      </c>
      <c r="G18" s="150">
        <v>398.32490999999999</v>
      </c>
      <c r="H18" s="150">
        <v>851.23092000000008</v>
      </c>
      <c r="I18" s="150">
        <v>88.934219999999996</v>
      </c>
      <c r="J18" s="150">
        <v>107.32886999999999</v>
      </c>
      <c r="K18" s="150">
        <v>340.00315999999998</v>
      </c>
      <c r="L18" s="150">
        <v>0.52349999999999997</v>
      </c>
      <c r="M18" s="150">
        <v>0</v>
      </c>
      <c r="N18" s="150">
        <v>76.221240000000009</v>
      </c>
      <c r="O18" s="150">
        <v>135.79301000000001</v>
      </c>
      <c r="P18" s="150">
        <v>242.30838</v>
      </c>
      <c r="Q18" s="707"/>
      <c r="R18" s="871"/>
    </row>
    <row r="19" spans="1:21" ht="33" customHeight="1">
      <c r="A19" s="149" t="s">
        <v>720</v>
      </c>
      <c r="B19" s="150">
        <v>26376.082699999999</v>
      </c>
      <c r="C19" s="150">
        <v>17544.528050000001</v>
      </c>
      <c r="D19" s="150">
        <v>12125.12673</v>
      </c>
      <c r="E19" s="150">
        <v>2984.0722599999999</v>
      </c>
      <c r="F19" s="150">
        <v>7086.5917099999997</v>
      </c>
      <c r="G19" s="150">
        <v>8055.5102699999998</v>
      </c>
      <c r="H19" s="150">
        <v>3836.7120399999999</v>
      </c>
      <c r="I19" s="150">
        <v>1985.8481899999999</v>
      </c>
      <c r="J19" s="150">
        <v>6012.4650000000001</v>
      </c>
      <c r="K19" s="150">
        <v>525.33924999999999</v>
      </c>
      <c r="L19" s="150">
        <v>401.34796999999998</v>
      </c>
      <c r="M19" s="150">
        <v>1663.2341299999998</v>
      </c>
      <c r="N19" s="150">
        <v>1728.6254899999999</v>
      </c>
      <c r="O19" s="150">
        <v>231.67868999999999</v>
      </c>
      <c r="P19" s="150">
        <v>550.79591000000005</v>
      </c>
      <c r="Q19" s="707"/>
      <c r="R19" s="871"/>
    </row>
    <row r="20" spans="1:21" ht="33" customHeight="1">
      <c r="A20" s="149" t="s">
        <v>721</v>
      </c>
      <c r="B20" s="150">
        <v>20366.543109999999</v>
      </c>
      <c r="C20" s="150">
        <v>14335.03448</v>
      </c>
      <c r="D20" s="150">
        <v>7759.4925599999997</v>
      </c>
      <c r="E20" s="150">
        <v>2984.0722599999999</v>
      </c>
      <c r="F20" s="150">
        <v>4409.3388099999993</v>
      </c>
      <c r="G20" s="150">
        <v>6319.9860399999998</v>
      </c>
      <c r="H20" s="150">
        <v>2668.9746399999999</v>
      </c>
      <c r="I20" s="150">
        <v>1570.9572599999999</v>
      </c>
      <c r="J20" s="150">
        <v>5773.8715700000002</v>
      </c>
      <c r="K20" s="150">
        <v>525.33924999999999</v>
      </c>
      <c r="L20" s="150">
        <v>317.08073999999999</v>
      </c>
      <c r="M20" s="150">
        <v>1459.3906999999999</v>
      </c>
      <c r="N20" s="150">
        <v>1627.2008000000001</v>
      </c>
      <c r="O20" s="150">
        <v>151.40635</v>
      </c>
      <c r="P20" s="150">
        <v>405.97039000000001</v>
      </c>
      <c r="Q20" s="707"/>
      <c r="R20" s="871"/>
    </row>
    <row r="21" spans="1:21" ht="33" customHeight="1">
      <c r="A21" s="243" t="s">
        <v>722</v>
      </c>
      <c r="B21" s="1050">
        <v>1268572.5695700001</v>
      </c>
      <c r="C21" s="1050">
        <v>718302.03260000004</v>
      </c>
      <c r="D21" s="1050">
        <v>343628.23784000002</v>
      </c>
      <c r="E21" s="1050">
        <v>83523.762830000007</v>
      </c>
      <c r="F21" s="1050">
        <v>184246.57823000001</v>
      </c>
      <c r="G21" s="1050">
        <v>312247.25934000005</v>
      </c>
      <c r="H21" s="1050">
        <v>190596.14764000004</v>
      </c>
      <c r="I21" s="1050">
        <v>171092.79414000001</v>
      </c>
      <c r="J21" s="1050">
        <v>150128.88649999996</v>
      </c>
      <c r="K21" s="1050">
        <v>110408.55190000002</v>
      </c>
      <c r="L21" s="1050">
        <v>89296.332350000012</v>
      </c>
      <c r="M21" s="1050">
        <v>52970.169129999995</v>
      </c>
      <c r="N21" s="1050">
        <v>184616.97993</v>
      </c>
      <c r="O21" s="1050">
        <v>109074.47897999999</v>
      </c>
      <c r="P21" s="1050">
        <v>82355.73712999998</v>
      </c>
      <c r="Q21" s="497">
        <f>Q9+Q11+Q13+Q15+Q17+Q19</f>
        <v>0</v>
      </c>
      <c r="R21" s="871"/>
    </row>
    <row r="22" spans="1:21" ht="33" customHeight="1">
      <c r="A22" s="154" t="s">
        <v>839</v>
      </c>
      <c r="B22" s="382">
        <v>47816.718299999993</v>
      </c>
      <c r="C22" s="382">
        <v>24637.594559999998</v>
      </c>
      <c r="D22" s="382">
        <v>12803.398950000001</v>
      </c>
      <c r="E22" s="382">
        <v>7459.1278699999993</v>
      </c>
      <c r="F22" s="382">
        <v>5868.6854099999991</v>
      </c>
      <c r="G22" s="382">
        <v>10867.07871</v>
      </c>
      <c r="H22" s="382">
        <v>6127.8732799999998</v>
      </c>
      <c r="I22" s="382">
        <v>3210.8613100000002</v>
      </c>
      <c r="J22" s="382">
        <v>6648.0175799999997</v>
      </c>
      <c r="K22" s="382">
        <v>2327.8688599999996</v>
      </c>
      <c r="L22" s="382">
        <v>1949.94769</v>
      </c>
      <c r="M22" s="382">
        <v>2456.0171099999998</v>
      </c>
      <c r="N22" s="382">
        <v>4570.0864099999999</v>
      </c>
      <c r="O22" s="382">
        <v>1650.7168200000001</v>
      </c>
      <c r="P22" s="382">
        <v>1830.6825699999999</v>
      </c>
      <c r="Q22" s="497">
        <f>Q10+Q12+Q14+Q16+Q18+Q20</f>
        <v>0</v>
      </c>
      <c r="R22" s="871"/>
      <c r="U22" s="64"/>
    </row>
    <row r="23" spans="1:21" s="157" customFormat="1" ht="33" customHeight="1" thickBot="1">
      <c r="A23" s="244" t="s">
        <v>840</v>
      </c>
      <c r="B23" s="245">
        <v>0.20499901562454653</v>
      </c>
      <c r="C23" s="245">
        <v>0.11607629956402395</v>
      </c>
      <c r="D23" s="245">
        <v>5.5529697068789151E-2</v>
      </c>
      <c r="E23" s="245">
        <v>1.3497287874679431E-2</v>
      </c>
      <c r="F23" s="245">
        <v>2.9773911304217929E-2</v>
      </c>
      <c r="G23" s="245">
        <v>5.0458588126227333E-2</v>
      </c>
      <c r="H23" s="245">
        <v>3.0799990150563276E-2</v>
      </c>
      <c r="I23" s="245">
        <v>2.7648283764358822E-2</v>
      </c>
      <c r="J23" s="245">
        <v>2.4260554490580941E-2</v>
      </c>
      <c r="K23" s="245">
        <v>1.7841820798398349E-2</v>
      </c>
      <c r="L23" s="245">
        <v>1.4430124590221359E-2</v>
      </c>
      <c r="M23" s="245">
        <v>8.5598828081206984E-3</v>
      </c>
      <c r="N23" s="245">
        <v>2.9833767543984639E-2</v>
      </c>
      <c r="O23" s="245">
        <v>1.7626237045500339E-2</v>
      </c>
      <c r="P23" s="245">
        <v>1.3308537049958902E-2</v>
      </c>
      <c r="Q23" s="708"/>
    </row>
    <row r="24" spans="1:21" ht="15" customHeight="1">
      <c r="A24" s="1051" t="s">
        <v>882</v>
      </c>
      <c r="B24" s="1052"/>
      <c r="C24" s="1053"/>
      <c r="D24" s="1053"/>
      <c r="E24" s="1053"/>
      <c r="F24" s="1053"/>
      <c r="G24" s="1053"/>
      <c r="H24" s="1053"/>
      <c r="I24" s="1053"/>
      <c r="J24" s="1053"/>
      <c r="K24" s="1053"/>
      <c r="L24" s="1053"/>
      <c r="M24" s="1053"/>
      <c r="N24" s="1053"/>
      <c r="O24" s="1053"/>
      <c r="P24" s="1054"/>
      <c r="Q24" s="498"/>
      <c r="R24" s="871"/>
    </row>
    <row r="25" spans="1:21" ht="39" customHeight="1">
      <c r="A25" s="1180" t="s">
        <v>354</v>
      </c>
      <c r="B25" s="1230"/>
      <c r="C25" s="1230"/>
      <c r="D25" s="1230"/>
      <c r="E25" s="1230"/>
      <c r="F25" s="1230"/>
      <c r="G25" s="1230"/>
      <c r="H25" s="1230"/>
      <c r="I25" s="1230"/>
      <c r="J25" s="1230"/>
      <c r="K25" s="1230"/>
      <c r="L25" s="1231"/>
      <c r="M25" s="1231"/>
      <c r="N25" s="1231"/>
      <c r="O25" s="1231"/>
      <c r="P25" s="1231"/>
      <c r="Q25" s="498"/>
      <c r="R25" s="871"/>
    </row>
    <row r="26" spans="1:21" ht="39" customHeight="1">
      <c r="A26" s="1180" t="s">
        <v>355</v>
      </c>
      <c r="B26" s="1230"/>
      <c r="C26" s="1230"/>
      <c r="D26" s="1230"/>
      <c r="E26" s="1230"/>
      <c r="F26" s="1230"/>
      <c r="G26" s="1230"/>
      <c r="H26" s="1230"/>
      <c r="I26" s="1230"/>
      <c r="J26" s="1230"/>
      <c r="K26" s="1230"/>
      <c r="L26" s="1230"/>
      <c r="M26" s="1230"/>
      <c r="N26" s="1230"/>
      <c r="O26" s="1230"/>
      <c r="P26" s="1230"/>
      <c r="Q26" s="246"/>
      <c r="R26" s="871"/>
    </row>
    <row r="27" spans="1:21" ht="13.5" customHeight="1">
      <c r="A27" s="1051" t="s">
        <v>883</v>
      </c>
      <c r="B27" s="1055"/>
      <c r="C27" s="1056"/>
      <c r="D27" s="1056"/>
      <c r="E27" s="1056"/>
      <c r="F27" s="1056"/>
      <c r="G27" s="1056"/>
      <c r="H27" s="1057"/>
      <c r="I27" s="1057"/>
      <c r="J27" s="1057"/>
      <c r="K27" s="1057"/>
      <c r="L27" s="1057"/>
      <c r="M27" s="1057"/>
      <c r="N27" s="1057"/>
      <c r="O27" s="1057"/>
      <c r="P27" s="1054"/>
      <c r="Q27" s="246"/>
      <c r="R27" s="871"/>
    </row>
    <row r="28" spans="1:21" ht="9" customHeight="1">
      <c r="A28" s="165"/>
      <c r="C28" s="161"/>
      <c r="D28" s="161"/>
      <c r="E28" s="161"/>
      <c r="F28" s="161"/>
      <c r="G28" s="161"/>
      <c r="H28" s="309"/>
      <c r="I28" s="309"/>
      <c r="J28" s="309"/>
      <c r="K28" s="309"/>
      <c r="L28" s="309"/>
      <c r="M28" s="309"/>
      <c r="N28" s="309"/>
      <c r="O28" s="309"/>
      <c r="P28" s="1058"/>
      <c r="Q28" s="246"/>
      <c r="R28" s="871"/>
    </row>
    <row r="29" spans="1:21" ht="9" customHeight="1">
      <c r="A29" s="160"/>
      <c r="C29" s="161"/>
      <c r="D29" s="161"/>
      <c r="E29" s="161"/>
      <c r="F29" s="161"/>
      <c r="G29" s="161"/>
      <c r="H29" s="309"/>
      <c r="I29" s="309"/>
      <c r="J29" s="309"/>
      <c r="K29" s="309"/>
      <c r="L29" s="309"/>
      <c r="M29" s="309"/>
      <c r="N29" s="309"/>
      <c r="O29" s="309"/>
      <c r="P29" s="1058"/>
      <c r="Q29" s="246"/>
      <c r="R29" s="871"/>
    </row>
    <row r="30" spans="1:21" ht="9" customHeight="1">
      <c r="A30" s="160"/>
      <c r="C30" s="161"/>
      <c r="D30" s="161"/>
      <c r="E30" s="161"/>
      <c r="F30" s="161"/>
      <c r="G30" s="161"/>
      <c r="H30" s="309"/>
      <c r="I30" s="309"/>
      <c r="J30" s="309"/>
      <c r="K30" s="309"/>
      <c r="L30" s="309"/>
      <c r="M30" s="309"/>
      <c r="N30" s="309"/>
      <c r="O30" s="309"/>
      <c r="P30" s="1058"/>
      <c r="Q30" s="246"/>
      <c r="R30" s="871"/>
    </row>
    <row r="31" spans="1:21" ht="9" customHeight="1">
      <c r="A31" s="160"/>
      <c r="B31" s="1002"/>
      <c r="C31" s="161"/>
      <c r="D31" s="161"/>
      <c r="E31" s="161"/>
      <c r="F31" s="161"/>
      <c r="G31" s="161"/>
      <c r="H31" s="309"/>
      <c r="I31" s="309"/>
      <c r="J31" s="309"/>
      <c r="K31" s="309"/>
      <c r="L31" s="309"/>
      <c r="M31" s="309"/>
      <c r="N31" s="309"/>
      <c r="O31" s="309"/>
      <c r="P31" s="309"/>
      <c r="Q31" s="246"/>
      <c r="R31" s="871"/>
    </row>
    <row r="32" spans="1:21" ht="9" customHeight="1">
      <c r="A32" s="160"/>
      <c r="B32" s="1002"/>
      <c r="C32" s="161"/>
      <c r="D32" s="161"/>
      <c r="E32" s="161"/>
      <c r="F32" s="161"/>
      <c r="G32" s="161"/>
      <c r="H32" s="309"/>
      <c r="I32" s="309"/>
      <c r="J32" s="309"/>
      <c r="K32" s="309"/>
      <c r="L32" s="309"/>
      <c r="M32" s="309"/>
      <c r="N32" s="309"/>
      <c r="O32" s="309"/>
      <c r="P32" s="309"/>
      <c r="Q32" s="246"/>
      <c r="R32" s="871"/>
    </row>
    <row r="33" spans="1:18" ht="9" customHeight="1">
      <c r="A33" s="160"/>
      <c r="B33" s="1002"/>
      <c r="C33" s="161"/>
      <c r="D33" s="161"/>
      <c r="E33" s="161"/>
      <c r="F33" s="161"/>
      <c r="G33" s="161"/>
      <c r="H33" s="309"/>
      <c r="I33" s="309"/>
      <c r="J33" s="309"/>
      <c r="K33" s="309"/>
      <c r="L33" s="309"/>
      <c r="M33" s="309"/>
      <c r="N33" s="309"/>
      <c r="O33" s="309"/>
      <c r="P33" s="309"/>
      <c r="Q33" s="246"/>
      <c r="R33" s="871"/>
    </row>
    <row r="34" spans="1:18" ht="9" customHeight="1">
      <c r="A34" s="162"/>
      <c r="B34" s="1002"/>
      <c r="C34" s="161"/>
      <c r="D34" s="161"/>
      <c r="E34" s="161"/>
      <c r="F34" s="161"/>
      <c r="G34" s="161"/>
      <c r="H34" s="309"/>
      <c r="I34" s="309"/>
      <c r="J34" s="309"/>
      <c r="K34" s="309"/>
      <c r="L34" s="309"/>
      <c r="M34" s="309"/>
      <c r="N34" s="309"/>
      <c r="O34" s="309"/>
      <c r="P34" s="309"/>
      <c r="Q34" s="246"/>
      <c r="R34" s="871"/>
    </row>
    <row r="35" spans="1:18" ht="9" customHeight="1">
      <c r="A35" s="160"/>
      <c r="B35" s="1002"/>
      <c r="C35" s="161"/>
      <c r="D35" s="161"/>
      <c r="E35" s="161"/>
      <c r="F35" s="161"/>
      <c r="G35" s="161"/>
      <c r="H35" s="309"/>
      <c r="I35" s="309"/>
      <c r="J35" s="309"/>
      <c r="K35" s="309"/>
      <c r="L35" s="309"/>
      <c r="M35" s="309"/>
      <c r="N35" s="309"/>
      <c r="O35" s="309"/>
      <c r="P35" s="309"/>
      <c r="Q35" s="246"/>
      <c r="R35" s="871"/>
    </row>
    <row r="36" spans="1:18" ht="9" customHeight="1">
      <c r="A36" s="160"/>
      <c r="B36" s="1002"/>
      <c r="C36" s="161"/>
      <c r="D36" s="161"/>
      <c r="E36" s="161"/>
      <c r="F36" s="161"/>
      <c r="G36" s="161"/>
      <c r="H36" s="309"/>
      <c r="I36" s="309"/>
      <c r="J36" s="309"/>
      <c r="K36" s="309"/>
      <c r="L36" s="309"/>
      <c r="M36" s="309"/>
      <c r="N36" s="309"/>
      <c r="O36" s="309"/>
      <c r="P36" s="309"/>
      <c r="Q36" s="246"/>
      <c r="R36" s="871"/>
    </row>
    <row r="37" spans="1:18" ht="9" customHeight="1">
      <c r="A37" s="160"/>
      <c r="B37" s="1002"/>
      <c r="C37" s="161"/>
      <c r="D37" s="161"/>
      <c r="E37" s="161"/>
      <c r="F37" s="161"/>
      <c r="G37" s="161"/>
      <c r="H37" s="309"/>
      <c r="I37" s="309"/>
      <c r="J37" s="309"/>
      <c r="K37" s="309"/>
      <c r="L37" s="309"/>
      <c r="M37" s="309"/>
      <c r="N37" s="309"/>
      <c r="O37" s="309"/>
      <c r="P37" s="309"/>
      <c r="Q37" s="246"/>
      <c r="R37" s="871"/>
    </row>
    <row r="38" spans="1:18" ht="9" customHeight="1">
      <c r="A38" s="160"/>
      <c r="C38" s="161"/>
      <c r="D38" s="161"/>
      <c r="E38" s="161"/>
      <c r="F38" s="161"/>
      <c r="G38" s="161"/>
      <c r="H38" s="309"/>
      <c r="I38" s="309"/>
      <c r="J38" s="309"/>
      <c r="K38" s="309"/>
      <c r="L38" s="309"/>
      <c r="M38" s="309"/>
      <c r="N38" s="309"/>
      <c r="O38" s="309"/>
      <c r="P38" s="309"/>
      <c r="Q38" s="246"/>
      <c r="R38" s="871"/>
    </row>
    <row r="39" spans="1:18" ht="9" customHeight="1">
      <c r="A39" s="160"/>
      <c r="C39" s="161"/>
      <c r="D39" s="161"/>
      <c r="E39" s="161"/>
      <c r="F39" s="161"/>
      <c r="G39" s="161"/>
      <c r="H39" s="309"/>
      <c r="I39" s="309"/>
      <c r="J39" s="309"/>
      <c r="K39" s="309"/>
      <c r="L39" s="309"/>
      <c r="M39" s="309"/>
      <c r="N39" s="309"/>
      <c r="O39" s="309"/>
      <c r="P39" s="309"/>
      <c r="Q39" s="246"/>
      <c r="R39" s="871"/>
    </row>
    <row r="40" spans="1:18" ht="9" customHeight="1">
      <c r="A40" s="162"/>
      <c r="C40" s="161"/>
      <c r="D40" s="161"/>
      <c r="E40" s="161"/>
      <c r="F40" s="161"/>
      <c r="G40" s="161"/>
      <c r="H40" s="309"/>
      <c r="I40" s="309"/>
      <c r="J40" s="309"/>
      <c r="K40" s="309"/>
      <c r="L40" s="309"/>
      <c r="M40" s="309"/>
      <c r="N40" s="309"/>
      <c r="O40" s="309"/>
      <c r="P40" s="309"/>
      <c r="Q40" s="246"/>
      <c r="R40" s="871"/>
    </row>
    <row r="41" spans="1:18" ht="9" customHeight="1">
      <c r="A41" s="160"/>
      <c r="C41" s="161"/>
      <c r="D41" s="161"/>
      <c r="E41" s="161"/>
      <c r="F41" s="161"/>
      <c r="G41" s="161"/>
      <c r="H41" s="309"/>
      <c r="I41" s="309"/>
      <c r="J41" s="309"/>
      <c r="K41" s="309"/>
      <c r="L41" s="309"/>
      <c r="M41" s="309"/>
      <c r="N41" s="309"/>
      <c r="O41" s="309"/>
      <c r="P41" s="309"/>
      <c r="Q41" s="246"/>
      <c r="R41" s="871"/>
    </row>
    <row r="42" spans="1:18" ht="9" customHeight="1">
      <c r="A42" s="160"/>
      <c r="C42" s="161"/>
      <c r="D42" s="161"/>
      <c r="E42" s="161"/>
      <c r="F42" s="161"/>
      <c r="G42" s="161"/>
      <c r="H42" s="309"/>
      <c r="I42" s="309"/>
      <c r="J42" s="309"/>
      <c r="K42" s="309"/>
      <c r="L42" s="309"/>
      <c r="M42" s="309"/>
      <c r="N42" s="309"/>
      <c r="O42" s="309"/>
      <c r="P42" s="309"/>
      <c r="Q42" s="246"/>
      <c r="R42" s="871"/>
    </row>
    <row r="43" spans="1:18" ht="9" customHeight="1">
      <c r="A43" s="160"/>
      <c r="C43" s="161"/>
      <c r="D43" s="161"/>
      <c r="E43" s="161"/>
      <c r="F43" s="161"/>
      <c r="G43" s="161"/>
      <c r="H43" s="309"/>
      <c r="I43" s="309"/>
      <c r="J43" s="309"/>
      <c r="K43" s="309"/>
      <c r="L43" s="309"/>
      <c r="M43" s="309"/>
      <c r="N43" s="309"/>
      <c r="O43" s="309"/>
      <c r="P43" s="309"/>
      <c r="Q43" s="246"/>
      <c r="R43" s="871"/>
    </row>
    <row r="44" spans="1:18" ht="9" customHeight="1">
      <c r="A44" s="160"/>
      <c r="C44" s="161"/>
      <c r="D44" s="161"/>
      <c r="E44" s="161"/>
      <c r="F44" s="161"/>
      <c r="G44" s="161"/>
      <c r="H44" s="309"/>
      <c r="I44" s="309"/>
      <c r="J44" s="309"/>
      <c r="K44" s="309"/>
      <c r="L44" s="309"/>
      <c r="M44" s="309"/>
      <c r="N44" s="309"/>
      <c r="O44" s="309"/>
      <c r="P44" s="309"/>
      <c r="Q44" s="246"/>
      <c r="R44" s="871"/>
    </row>
    <row r="45" spans="1:18" ht="9" customHeight="1">
      <c r="A45" s="160"/>
      <c r="C45" s="161"/>
      <c r="D45" s="161"/>
      <c r="E45" s="161"/>
      <c r="F45" s="161"/>
      <c r="G45" s="161"/>
      <c r="H45" s="309"/>
      <c r="I45" s="309"/>
      <c r="J45" s="309"/>
      <c r="K45" s="309"/>
      <c r="L45" s="309"/>
      <c r="M45" s="309"/>
      <c r="N45" s="309"/>
      <c r="O45" s="309"/>
      <c r="P45" s="309"/>
      <c r="Q45" s="246"/>
      <c r="R45" s="871"/>
    </row>
    <row r="46" spans="1:18" ht="9" customHeight="1">
      <c r="A46" s="162"/>
      <c r="C46" s="161"/>
      <c r="D46" s="161"/>
      <c r="E46" s="161"/>
      <c r="F46" s="161"/>
      <c r="G46" s="161"/>
      <c r="H46" s="309"/>
      <c r="I46" s="309"/>
      <c r="J46" s="309"/>
      <c r="K46" s="309"/>
      <c r="L46" s="309"/>
      <c r="M46" s="309"/>
      <c r="N46" s="309"/>
      <c r="O46" s="309"/>
      <c r="P46" s="309"/>
      <c r="Q46" s="246"/>
      <c r="R46" s="871"/>
    </row>
    <row r="47" spans="1:18" ht="9" customHeight="1">
      <c r="A47" s="160"/>
      <c r="C47" s="161"/>
      <c r="D47" s="161"/>
      <c r="E47" s="161"/>
      <c r="F47" s="161"/>
      <c r="G47" s="161"/>
      <c r="H47" s="309"/>
      <c r="I47" s="309"/>
      <c r="J47" s="309"/>
      <c r="K47" s="309"/>
      <c r="L47" s="309"/>
      <c r="M47" s="309"/>
      <c r="N47" s="309"/>
      <c r="O47" s="309"/>
      <c r="P47" s="309"/>
      <c r="Q47" s="246"/>
      <c r="R47" s="871"/>
    </row>
    <row r="48" spans="1:18" ht="9" customHeight="1">
      <c r="A48" s="160"/>
      <c r="C48" s="161"/>
      <c r="D48" s="161"/>
      <c r="E48" s="161"/>
      <c r="F48" s="161"/>
      <c r="G48" s="161"/>
      <c r="H48" s="309"/>
      <c r="I48" s="309"/>
      <c r="J48" s="309"/>
      <c r="K48" s="309"/>
      <c r="L48" s="309"/>
      <c r="M48" s="309"/>
      <c r="N48" s="309"/>
      <c r="O48" s="309"/>
      <c r="P48" s="309"/>
      <c r="Q48" s="246"/>
      <c r="R48" s="871"/>
    </row>
    <row r="49" spans="1:18" ht="9" customHeight="1">
      <c r="A49" s="160"/>
      <c r="C49" s="161"/>
      <c r="D49" s="161"/>
      <c r="E49" s="161"/>
      <c r="F49" s="161"/>
      <c r="G49" s="161"/>
      <c r="H49" s="309"/>
      <c r="I49" s="309"/>
      <c r="J49" s="309"/>
      <c r="K49" s="309"/>
      <c r="L49" s="309"/>
      <c r="M49" s="309"/>
      <c r="N49" s="309"/>
      <c r="O49" s="309"/>
      <c r="P49" s="309"/>
      <c r="Q49" s="246"/>
      <c r="R49" s="871"/>
    </row>
    <row r="50" spans="1:18" ht="9" customHeight="1">
      <c r="A50" s="160"/>
      <c r="C50" s="161"/>
      <c r="D50" s="161"/>
      <c r="E50" s="161"/>
      <c r="F50" s="161"/>
      <c r="G50" s="161"/>
      <c r="H50" s="309"/>
      <c r="I50" s="309"/>
      <c r="J50" s="309"/>
      <c r="K50" s="309"/>
      <c r="L50" s="309"/>
      <c r="M50" s="309"/>
      <c r="N50" s="309"/>
      <c r="O50" s="309"/>
      <c r="P50" s="309"/>
      <c r="Q50" s="246"/>
      <c r="R50" s="871"/>
    </row>
    <row r="51" spans="1:18" ht="9" customHeight="1">
      <c r="A51" s="162"/>
      <c r="C51" s="161"/>
      <c r="D51" s="161"/>
      <c r="E51" s="161"/>
      <c r="F51" s="161"/>
      <c r="G51" s="161"/>
      <c r="H51" s="309"/>
      <c r="I51" s="309"/>
      <c r="J51" s="309"/>
      <c r="K51" s="309"/>
      <c r="L51" s="309"/>
      <c r="M51" s="309"/>
      <c r="N51" s="309"/>
      <c r="O51" s="309"/>
      <c r="P51" s="309"/>
      <c r="Q51" s="246"/>
      <c r="R51" s="871"/>
    </row>
    <row r="52" spans="1:18" ht="9" customHeight="1">
      <c r="A52" s="163"/>
      <c r="C52" s="161"/>
      <c r="D52" s="161"/>
      <c r="E52" s="161"/>
      <c r="F52" s="161"/>
      <c r="G52" s="161"/>
      <c r="H52" s="309"/>
      <c r="I52" s="309"/>
      <c r="J52" s="309"/>
      <c r="K52" s="309"/>
      <c r="L52" s="309"/>
      <c r="M52" s="309"/>
      <c r="N52" s="309"/>
      <c r="O52" s="309"/>
      <c r="P52" s="309"/>
      <c r="Q52" s="246"/>
      <c r="R52" s="871"/>
    </row>
    <row r="53" spans="1:18" ht="9" customHeight="1">
      <c r="A53" s="163"/>
      <c r="C53" s="161"/>
      <c r="D53" s="161"/>
      <c r="E53" s="161"/>
      <c r="F53" s="161"/>
      <c r="G53" s="161"/>
      <c r="H53" s="309"/>
      <c r="I53" s="309"/>
      <c r="J53" s="309"/>
      <c r="K53" s="309"/>
      <c r="L53" s="309"/>
      <c r="M53" s="309"/>
      <c r="N53" s="309"/>
      <c r="O53" s="309"/>
      <c r="P53" s="309"/>
      <c r="Q53" s="246"/>
      <c r="R53" s="871"/>
    </row>
    <row r="54" spans="1:18" ht="9" customHeight="1">
      <c r="A54" s="163"/>
      <c r="C54" s="161"/>
      <c r="D54" s="161"/>
      <c r="E54" s="161"/>
      <c r="F54" s="161"/>
      <c r="G54" s="161"/>
      <c r="H54" s="309"/>
      <c r="I54" s="309"/>
      <c r="J54" s="309"/>
      <c r="K54" s="309"/>
      <c r="L54" s="309"/>
      <c r="M54" s="309"/>
      <c r="N54" s="309"/>
      <c r="O54" s="309"/>
      <c r="P54" s="309"/>
      <c r="Q54" s="246"/>
      <c r="R54" s="871"/>
    </row>
    <row r="55" spans="1:18" ht="9" customHeight="1">
      <c r="A55" s="163"/>
      <c r="C55" s="161"/>
      <c r="D55" s="161"/>
      <c r="E55" s="161"/>
      <c r="F55" s="161"/>
      <c r="G55" s="161"/>
      <c r="H55" s="309"/>
      <c r="I55" s="309"/>
      <c r="J55" s="309"/>
      <c r="K55" s="309"/>
      <c r="L55" s="309"/>
      <c r="M55" s="309"/>
      <c r="N55" s="309"/>
      <c r="O55" s="309"/>
      <c r="P55" s="309"/>
      <c r="Q55" s="246"/>
      <c r="R55" s="871"/>
    </row>
    <row r="56" spans="1:18" ht="9" customHeight="1">
      <c r="A56" s="164"/>
      <c r="C56" s="161"/>
      <c r="D56" s="161"/>
      <c r="E56" s="161"/>
      <c r="F56" s="161"/>
      <c r="G56" s="161"/>
      <c r="H56" s="309"/>
      <c r="I56" s="309"/>
      <c r="J56" s="309"/>
      <c r="K56" s="309"/>
      <c r="L56" s="309"/>
      <c r="M56" s="309"/>
      <c r="N56" s="309"/>
      <c r="O56" s="309"/>
      <c r="P56" s="309"/>
      <c r="Q56" s="246"/>
      <c r="R56" s="871"/>
    </row>
    <row r="57" spans="1:18" ht="9" customHeight="1">
      <c r="A57" s="164"/>
      <c r="C57" s="161"/>
      <c r="D57" s="161"/>
      <c r="E57" s="161"/>
      <c r="F57" s="161"/>
      <c r="G57" s="161"/>
      <c r="H57" s="309"/>
      <c r="I57" s="309"/>
      <c r="J57" s="309"/>
      <c r="K57" s="309"/>
      <c r="L57" s="309"/>
      <c r="M57" s="309"/>
      <c r="N57" s="309"/>
      <c r="O57" s="309"/>
      <c r="P57" s="309"/>
      <c r="Q57" s="246"/>
      <c r="R57" s="871"/>
    </row>
    <row r="58" spans="1:18" ht="9" customHeight="1">
      <c r="A58" s="165"/>
      <c r="C58" s="161"/>
      <c r="D58" s="161"/>
      <c r="E58" s="161"/>
      <c r="F58" s="161"/>
      <c r="G58" s="161"/>
      <c r="H58" s="309"/>
      <c r="I58" s="309"/>
      <c r="J58" s="309"/>
      <c r="K58" s="309"/>
      <c r="L58" s="309"/>
      <c r="M58" s="309"/>
      <c r="N58" s="309"/>
      <c r="O58" s="309"/>
      <c r="P58" s="309"/>
      <c r="Q58" s="246"/>
      <c r="R58" s="871"/>
    </row>
    <row r="59" spans="1:18" ht="9" customHeight="1">
      <c r="A59" s="160"/>
      <c r="C59" s="161"/>
      <c r="D59" s="161"/>
      <c r="E59" s="161"/>
      <c r="F59" s="161"/>
      <c r="G59" s="161"/>
      <c r="H59" s="309"/>
      <c r="I59" s="309"/>
      <c r="J59" s="309"/>
      <c r="K59" s="309"/>
      <c r="L59" s="309"/>
      <c r="M59" s="309"/>
      <c r="N59" s="309"/>
      <c r="O59" s="309"/>
      <c r="P59" s="309"/>
      <c r="Q59" s="246"/>
      <c r="R59" s="871"/>
    </row>
    <row r="60" spans="1:18" ht="9" customHeight="1">
      <c r="A60" s="160"/>
      <c r="C60" s="161"/>
      <c r="D60" s="161"/>
      <c r="E60" s="161"/>
      <c r="F60" s="161"/>
      <c r="G60" s="161"/>
      <c r="H60" s="309"/>
      <c r="I60" s="309"/>
      <c r="J60" s="309"/>
      <c r="K60" s="309"/>
      <c r="L60" s="309"/>
      <c r="M60" s="309"/>
      <c r="N60" s="309"/>
      <c r="O60" s="309"/>
      <c r="P60" s="309"/>
      <c r="Q60" s="246"/>
      <c r="R60" s="871"/>
    </row>
    <row r="61" spans="1:18" ht="9" customHeight="1">
      <c r="A61" s="160"/>
      <c r="C61" s="161"/>
      <c r="D61" s="161"/>
      <c r="E61" s="161"/>
      <c r="F61" s="161"/>
      <c r="G61" s="161"/>
      <c r="H61" s="309"/>
      <c r="I61" s="309"/>
      <c r="J61" s="309"/>
      <c r="K61" s="309"/>
      <c r="L61" s="309"/>
      <c r="M61" s="309"/>
      <c r="N61" s="309"/>
      <c r="O61" s="309"/>
      <c r="P61" s="309"/>
      <c r="Q61" s="246"/>
      <c r="R61" s="871"/>
    </row>
    <row r="62" spans="1:18" ht="9" customHeight="1">
      <c r="A62" s="160"/>
      <c r="C62" s="161"/>
      <c r="D62" s="161"/>
      <c r="E62" s="161"/>
      <c r="F62" s="161"/>
      <c r="G62" s="161"/>
      <c r="H62" s="309"/>
      <c r="I62" s="309"/>
      <c r="J62" s="309"/>
      <c r="K62" s="309"/>
      <c r="L62" s="309"/>
      <c r="M62" s="309"/>
      <c r="N62" s="309"/>
      <c r="O62" s="309"/>
      <c r="P62" s="309"/>
      <c r="Q62" s="246"/>
      <c r="R62" s="871"/>
    </row>
    <row r="63" spans="1:18" ht="9" customHeight="1">
      <c r="A63" s="163"/>
      <c r="C63" s="161"/>
      <c r="D63" s="161"/>
      <c r="E63" s="161"/>
      <c r="F63" s="161"/>
      <c r="G63" s="161"/>
      <c r="H63" s="309"/>
      <c r="I63" s="309"/>
      <c r="J63" s="309"/>
      <c r="K63" s="309"/>
      <c r="L63" s="309"/>
      <c r="M63" s="309"/>
      <c r="N63" s="309"/>
      <c r="O63" s="309"/>
      <c r="P63" s="309"/>
      <c r="Q63" s="246"/>
      <c r="R63" s="871"/>
    </row>
    <row r="64" spans="1:18" ht="9" customHeight="1">
      <c r="A64" s="165"/>
      <c r="C64" s="161"/>
      <c r="D64" s="161"/>
      <c r="E64" s="161"/>
      <c r="F64" s="161"/>
      <c r="G64" s="161"/>
      <c r="H64" s="309"/>
      <c r="I64" s="309"/>
      <c r="J64" s="309"/>
      <c r="K64" s="309"/>
      <c r="L64" s="309"/>
      <c r="M64" s="309"/>
      <c r="N64" s="309"/>
      <c r="O64" s="309"/>
      <c r="P64" s="309"/>
      <c r="Q64" s="246"/>
      <c r="R64" s="871"/>
    </row>
    <row r="65" spans="1:18" ht="9" customHeight="1">
      <c r="A65" s="160"/>
      <c r="C65" s="161"/>
      <c r="D65" s="161"/>
      <c r="E65" s="161"/>
      <c r="F65" s="161"/>
      <c r="G65" s="161"/>
      <c r="H65" s="309"/>
      <c r="I65" s="309"/>
      <c r="J65" s="309"/>
      <c r="K65" s="309"/>
      <c r="L65" s="309"/>
      <c r="M65" s="309"/>
      <c r="N65" s="309"/>
      <c r="O65" s="309"/>
      <c r="P65" s="309"/>
      <c r="Q65" s="246"/>
      <c r="R65" s="871"/>
    </row>
    <row r="66" spans="1:18" ht="9" customHeight="1">
      <c r="A66" s="160"/>
      <c r="C66" s="161"/>
      <c r="D66" s="161"/>
      <c r="E66" s="161"/>
      <c r="F66" s="161"/>
      <c r="G66" s="161"/>
      <c r="H66" s="309"/>
      <c r="I66" s="309"/>
      <c r="J66" s="309"/>
      <c r="K66" s="309"/>
      <c r="L66" s="309"/>
      <c r="M66" s="309"/>
      <c r="N66" s="309"/>
      <c r="O66" s="309"/>
      <c r="P66" s="309"/>
      <c r="Q66" s="246"/>
      <c r="R66" s="871"/>
    </row>
    <row r="67" spans="1:18" ht="9" customHeight="1">
      <c r="A67" s="160"/>
      <c r="C67" s="161"/>
      <c r="D67" s="161"/>
      <c r="E67" s="161"/>
      <c r="F67" s="161"/>
      <c r="G67" s="161"/>
      <c r="H67" s="309"/>
      <c r="I67" s="309"/>
      <c r="J67" s="309"/>
      <c r="K67" s="309"/>
      <c r="L67" s="309"/>
      <c r="M67" s="309"/>
      <c r="N67" s="309"/>
      <c r="O67" s="309"/>
      <c r="P67" s="309"/>
      <c r="Q67" s="246"/>
      <c r="R67" s="871"/>
    </row>
    <row r="68" spans="1:18" ht="9" customHeight="1">
      <c r="A68" s="160"/>
      <c r="C68" s="161"/>
      <c r="D68" s="161"/>
      <c r="E68" s="161"/>
      <c r="F68" s="161"/>
      <c r="G68" s="161"/>
      <c r="H68" s="309"/>
      <c r="I68" s="309"/>
      <c r="J68" s="309"/>
      <c r="K68" s="309"/>
      <c r="L68" s="309"/>
      <c r="M68" s="309"/>
      <c r="N68" s="309"/>
      <c r="O68" s="309"/>
      <c r="P68" s="309"/>
      <c r="Q68" s="246"/>
      <c r="R68" s="871"/>
    </row>
    <row r="69" spans="1:18" ht="9" customHeight="1">
      <c r="A69" s="163"/>
      <c r="C69" s="161"/>
      <c r="D69" s="161"/>
      <c r="E69" s="161"/>
      <c r="F69" s="161"/>
      <c r="G69" s="161"/>
      <c r="H69" s="309"/>
      <c r="I69" s="309"/>
      <c r="J69" s="309"/>
      <c r="K69" s="309"/>
      <c r="L69" s="309"/>
      <c r="M69" s="309"/>
      <c r="N69" s="309"/>
      <c r="O69" s="309"/>
      <c r="P69" s="309"/>
      <c r="Q69" s="246"/>
      <c r="R69" s="871"/>
    </row>
    <row r="70" spans="1:18" ht="9" customHeight="1">
      <c r="A70" s="165"/>
      <c r="C70" s="161"/>
      <c r="D70" s="161"/>
      <c r="E70" s="161"/>
      <c r="F70" s="161"/>
      <c r="G70" s="161"/>
      <c r="H70" s="309"/>
      <c r="I70" s="309"/>
      <c r="J70" s="309"/>
      <c r="K70" s="309"/>
      <c r="L70" s="309"/>
      <c r="M70" s="309"/>
      <c r="N70" s="309"/>
      <c r="O70" s="309"/>
      <c r="P70" s="309"/>
      <c r="Q70" s="246"/>
      <c r="R70" s="871"/>
    </row>
    <row r="71" spans="1:18" ht="9" customHeight="1">
      <c r="A71" s="160"/>
      <c r="C71" s="161"/>
      <c r="D71" s="161"/>
      <c r="E71" s="161"/>
      <c r="F71" s="161"/>
      <c r="G71" s="161"/>
      <c r="H71" s="309"/>
      <c r="I71" s="309"/>
      <c r="J71" s="309"/>
      <c r="K71" s="309"/>
      <c r="L71" s="309"/>
      <c r="M71" s="309"/>
      <c r="N71" s="309"/>
      <c r="O71" s="309"/>
      <c r="P71" s="309"/>
      <c r="Q71" s="246"/>
      <c r="R71" s="871"/>
    </row>
    <row r="72" spans="1:18" ht="9" customHeight="1">
      <c r="A72" s="160"/>
      <c r="C72" s="161"/>
      <c r="D72" s="161"/>
      <c r="E72" s="161"/>
      <c r="F72" s="161"/>
      <c r="G72" s="161"/>
      <c r="H72" s="309"/>
      <c r="I72" s="309"/>
      <c r="J72" s="309"/>
      <c r="K72" s="309"/>
      <c r="L72" s="309"/>
      <c r="M72" s="309"/>
      <c r="N72" s="309"/>
      <c r="O72" s="309"/>
      <c r="P72" s="309"/>
      <c r="Q72" s="246"/>
      <c r="R72" s="871"/>
    </row>
    <row r="73" spans="1:18" ht="9" customHeight="1">
      <c r="A73" s="160"/>
      <c r="C73" s="388"/>
      <c r="D73" s="388"/>
      <c r="E73" s="388"/>
      <c r="F73" s="388"/>
      <c r="G73" s="388"/>
      <c r="R73" s="871"/>
    </row>
    <row r="74" spans="1:18" ht="9" customHeight="1">
      <c r="A74" s="160"/>
      <c r="C74" s="388"/>
      <c r="D74" s="388"/>
      <c r="E74" s="388"/>
      <c r="F74" s="388"/>
      <c r="G74" s="388"/>
      <c r="R74" s="871"/>
    </row>
    <row r="75" spans="1:18" ht="9" customHeight="1">
      <c r="A75" s="160"/>
      <c r="C75" s="388"/>
      <c r="D75" s="388"/>
      <c r="E75" s="388"/>
      <c r="F75" s="388"/>
      <c r="G75" s="388"/>
      <c r="R75" s="871"/>
    </row>
    <row r="76" spans="1:18" ht="9" customHeight="1">
      <c r="A76" s="160"/>
      <c r="C76" s="388"/>
      <c r="D76" s="388"/>
      <c r="E76" s="388"/>
      <c r="F76" s="388"/>
      <c r="G76" s="388"/>
      <c r="R76" s="871"/>
    </row>
    <row r="77" spans="1:18" ht="9" customHeight="1">
      <c r="A77" s="160"/>
      <c r="C77" s="388"/>
      <c r="D77" s="388"/>
      <c r="E77" s="388"/>
      <c r="F77" s="388"/>
      <c r="G77" s="388"/>
      <c r="R77" s="871"/>
    </row>
    <row r="78" spans="1:18" ht="9" customHeight="1">
      <c r="A78" s="160"/>
      <c r="C78" s="388"/>
      <c r="D78" s="388"/>
      <c r="E78" s="388"/>
      <c r="F78" s="388"/>
      <c r="G78" s="388"/>
      <c r="R78" s="871"/>
    </row>
    <row r="79" spans="1:18" ht="9" customHeight="1">
      <c r="A79" s="163"/>
      <c r="C79" s="388"/>
      <c r="D79" s="388"/>
      <c r="E79" s="388"/>
      <c r="F79" s="388"/>
      <c r="G79" s="388"/>
      <c r="R79" s="871"/>
    </row>
    <row r="80" spans="1:18" ht="9" customHeight="1">
      <c r="A80" s="165"/>
      <c r="C80" s="388"/>
      <c r="D80" s="388"/>
      <c r="E80" s="388"/>
      <c r="F80" s="388"/>
      <c r="G80" s="388"/>
      <c r="R80" s="871"/>
    </row>
    <row r="81" spans="1:18" ht="9" customHeight="1">
      <c r="A81" s="160"/>
      <c r="C81" s="388"/>
      <c r="D81" s="388"/>
      <c r="E81" s="388"/>
      <c r="F81" s="388"/>
      <c r="G81" s="388"/>
      <c r="R81" s="871"/>
    </row>
    <row r="82" spans="1:18" ht="9" customHeight="1">
      <c r="A82" s="160"/>
      <c r="C82" s="388"/>
      <c r="D82" s="388"/>
      <c r="E82" s="388"/>
      <c r="F82" s="388"/>
      <c r="G82" s="388"/>
      <c r="R82" s="871"/>
    </row>
    <row r="83" spans="1:18" ht="9" customHeight="1">
      <c r="A83" s="160"/>
      <c r="C83" s="388"/>
      <c r="D83" s="388"/>
      <c r="E83" s="388"/>
      <c r="F83" s="388"/>
      <c r="G83" s="388"/>
      <c r="R83" s="871"/>
    </row>
    <row r="84" spans="1:18" ht="9" customHeight="1">
      <c r="A84" s="160"/>
      <c r="C84" s="388"/>
      <c r="D84" s="388"/>
      <c r="E84" s="388"/>
      <c r="F84" s="388"/>
      <c r="G84" s="388"/>
      <c r="R84" s="871"/>
    </row>
    <row r="85" spans="1:18" ht="9" customHeight="1">
      <c r="A85" s="160"/>
      <c r="C85" s="388"/>
      <c r="D85" s="388"/>
      <c r="E85" s="388"/>
      <c r="F85" s="388"/>
      <c r="G85" s="388"/>
      <c r="R85" s="871"/>
    </row>
    <row r="86" spans="1:18" ht="9" customHeight="1">
      <c r="A86" s="160"/>
      <c r="C86" s="388"/>
      <c r="D86" s="388"/>
      <c r="E86" s="388"/>
      <c r="F86" s="388"/>
      <c r="G86" s="388"/>
      <c r="R86" s="871"/>
    </row>
    <row r="87" spans="1:18" ht="9" customHeight="1">
      <c r="A87" s="160"/>
      <c r="C87" s="388"/>
      <c r="D87" s="388"/>
      <c r="E87" s="388"/>
      <c r="F87" s="388"/>
      <c r="G87" s="388"/>
      <c r="R87" s="871"/>
    </row>
    <row r="88" spans="1:18" ht="9" customHeight="1">
      <c r="A88" s="160"/>
      <c r="C88" s="388"/>
      <c r="D88" s="388"/>
      <c r="E88" s="388"/>
      <c r="F88" s="388"/>
      <c r="G88" s="388"/>
      <c r="R88" s="871"/>
    </row>
    <row r="89" spans="1:18" ht="9" customHeight="1">
      <c r="A89" s="160"/>
      <c r="C89" s="388"/>
      <c r="D89" s="388"/>
      <c r="E89" s="388"/>
      <c r="F89" s="388"/>
      <c r="G89" s="388"/>
      <c r="R89" s="871"/>
    </row>
    <row r="90" spans="1:18" ht="9" customHeight="1">
      <c r="A90" s="165"/>
      <c r="C90" s="388"/>
      <c r="D90" s="388"/>
      <c r="E90" s="388"/>
      <c r="F90" s="388"/>
      <c r="G90" s="388"/>
      <c r="R90" s="871"/>
    </row>
    <row r="91" spans="1:18" ht="9" customHeight="1">
      <c r="A91" s="160"/>
      <c r="C91" s="388"/>
      <c r="D91" s="388"/>
      <c r="E91" s="388"/>
      <c r="F91" s="388"/>
      <c r="G91" s="388"/>
      <c r="R91" s="871"/>
    </row>
    <row r="92" spans="1:18" ht="9" customHeight="1">
      <c r="A92" s="160"/>
      <c r="C92" s="388"/>
      <c r="D92" s="388"/>
      <c r="E92" s="388"/>
      <c r="F92" s="388"/>
      <c r="G92" s="388"/>
      <c r="R92" s="871"/>
    </row>
    <row r="93" spans="1:18" ht="9" customHeight="1">
      <c r="A93" s="160"/>
      <c r="C93" s="388"/>
      <c r="D93" s="388"/>
      <c r="E93" s="388"/>
      <c r="F93" s="388"/>
      <c r="G93" s="388"/>
      <c r="R93" s="871"/>
    </row>
    <row r="94" spans="1:18">
      <c r="A94" s="166"/>
      <c r="C94" s="388"/>
      <c r="D94" s="388"/>
      <c r="E94" s="388"/>
      <c r="F94" s="388"/>
      <c r="G94" s="388"/>
      <c r="R94" s="871"/>
    </row>
    <row r="95" spans="1:18">
      <c r="A95" s="166"/>
      <c r="C95" s="388"/>
      <c r="D95" s="388"/>
      <c r="E95" s="388"/>
      <c r="F95" s="388"/>
      <c r="G95" s="388"/>
      <c r="R95" s="871"/>
    </row>
    <row r="96" spans="1:18">
      <c r="A96" s="166"/>
      <c r="C96" s="388"/>
      <c r="D96" s="388"/>
      <c r="E96" s="388"/>
      <c r="F96" s="388"/>
      <c r="G96" s="388"/>
      <c r="R96" s="871"/>
    </row>
    <row r="97" spans="1:18">
      <c r="A97" s="166"/>
      <c r="C97" s="388"/>
      <c r="D97" s="388"/>
      <c r="E97" s="388"/>
      <c r="F97" s="388"/>
      <c r="G97" s="388"/>
      <c r="R97" s="871"/>
    </row>
    <row r="98" spans="1:18">
      <c r="A98" s="166"/>
      <c r="C98" s="388"/>
      <c r="D98" s="388"/>
      <c r="E98" s="388"/>
      <c r="F98" s="388"/>
      <c r="G98" s="388"/>
      <c r="R98" s="871"/>
    </row>
    <row r="99" spans="1:18">
      <c r="A99" s="166"/>
      <c r="C99" s="388"/>
      <c r="D99" s="388"/>
      <c r="E99" s="388"/>
      <c r="F99" s="388"/>
      <c r="G99" s="388"/>
      <c r="R99" s="871"/>
    </row>
    <row r="100" spans="1:18">
      <c r="A100" s="166"/>
      <c r="C100" s="388"/>
      <c r="D100" s="388"/>
      <c r="E100" s="388"/>
      <c r="F100" s="388"/>
      <c r="G100" s="388"/>
      <c r="R100" s="871"/>
    </row>
    <row r="101" spans="1:18" ht="15.75">
      <c r="A101" s="167"/>
      <c r="C101" s="388"/>
      <c r="D101" s="388"/>
      <c r="E101" s="388"/>
      <c r="F101" s="388"/>
      <c r="G101" s="388"/>
      <c r="R101" s="871"/>
    </row>
    <row r="102" spans="1:18" ht="15.75">
      <c r="A102" s="167"/>
      <c r="C102" s="388"/>
      <c r="D102" s="388"/>
      <c r="E102" s="388"/>
      <c r="F102" s="388"/>
      <c r="G102" s="388"/>
      <c r="R102" s="871"/>
    </row>
    <row r="103" spans="1:18" ht="15.75">
      <c r="A103" s="167"/>
      <c r="C103" s="388"/>
      <c r="D103" s="388"/>
      <c r="E103" s="388"/>
      <c r="F103" s="388"/>
      <c r="G103" s="388"/>
      <c r="R103" s="871"/>
    </row>
    <row r="104" spans="1:18" ht="15.75">
      <c r="A104" s="167"/>
      <c r="C104" s="388"/>
      <c r="D104" s="388"/>
      <c r="E104" s="388"/>
      <c r="F104" s="388"/>
      <c r="G104" s="388"/>
      <c r="R104" s="871"/>
    </row>
    <row r="105" spans="1:18" ht="15.75">
      <c r="A105" s="167"/>
      <c r="C105" s="388"/>
      <c r="D105" s="388"/>
      <c r="E105" s="388"/>
      <c r="F105" s="388"/>
      <c r="G105" s="388"/>
      <c r="R105" s="871"/>
    </row>
    <row r="106" spans="1:18" ht="15.75">
      <c r="A106" s="167"/>
      <c r="C106" s="388"/>
      <c r="D106" s="388"/>
      <c r="E106" s="388"/>
      <c r="F106" s="388"/>
      <c r="G106" s="388"/>
      <c r="R106" s="871"/>
    </row>
    <row r="107" spans="1:18" ht="15.75">
      <c r="A107" s="167"/>
      <c r="C107" s="388"/>
      <c r="D107" s="388"/>
      <c r="E107" s="388"/>
      <c r="F107" s="388"/>
      <c r="G107" s="388"/>
      <c r="R107" s="871"/>
    </row>
    <row r="108" spans="1:18" ht="15.75">
      <c r="A108" s="167"/>
      <c r="C108" s="388"/>
      <c r="D108" s="388"/>
      <c r="E108" s="388"/>
      <c r="F108" s="388"/>
      <c r="G108" s="388"/>
      <c r="R108" s="871"/>
    </row>
    <row r="109" spans="1:18" ht="15.75">
      <c r="A109" s="167"/>
      <c r="C109" s="388"/>
      <c r="D109" s="388"/>
      <c r="E109" s="388"/>
      <c r="F109" s="388"/>
      <c r="G109" s="388"/>
      <c r="R109" s="871"/>
    </row>
    <row r="110" spans="1:18" ht="15.75">
      <c r="A110" s="167"/>
      <c r="C110" s="388"/>
      <c r="D110" s="388"/>
      <c r="E110" s="388"/>
      <c r="F110" s="388"/>
      <c r="G110" s="388"/>
      <c r="R110" s="871"/>
    </row>
    <row r="111" spans="1:18" ht="15.75">
      <c r="A111" s="167"/>
      <c r="C111" s="388"/>
      <c r="D111" s="388"/>
      <c r="E111" s="388"/>
      <c r="F111" s="388"/>
      <c r="G111" s="388"/>
      <c r="R111" s="871"/>
    </row>
    <row r="112" spans="1:18" ht="15.75">
      <c r="A112" s="167"/>
      <c r="C112" s="388"/>
      <c r="D112" s="388"/>
      <c r="E112" s="388"/>
      <c r="F112" s="388"/>
      <c r="G112" s="388"/>
      <c r="R112" s="871"/>
    </row>
    <row r="113" spans="1:18" ht="15.75">
      <c r="A113" s="167"/>
      <c r="C113" s="388"/>
      <c r="D113" s="388"/>
      <c r="E113" s="388"/>
      <c r="F113" s="388"/>
      <c r="G113" s="388"/>
      <c r="R113" s="871"/>
    </row>
    <row r="114" spans="1:18" ht="15.75">
      <c r="A114" s="167"/>
      <c r="C114" s="388"/>
      <c r="D114" s="388"/>
      <c r="E114" s="388"/>
      <c r="F114" s="388"/>
      <c r="G114" s="388"/>
      <c r="R114" s="871"/>
    </row>
    <row r="115" spans="1:18" ht="15.75">
      <c r="A115" s="167"/>
      <c r="C115" s="388"/>
      <c r="D115" s="388"/>
      <c r="E115" s="388"/>
      <c r="F115" s="388"/>
      <c r="G115" s="388"/>
      <c r="R115" s="871"/>
    </row>
    <row r="116" spans="1:18" ht="15.75">
      <c r="A116" s="167"/>
      <c r="C116" s="388"/>
      <c r="D116" s="388"/>
      <c r="E116" s="388"/>
      <c r="F116" s="388"/>
      <c r="G116" s="388"/>
      <c r="R116" s="871"/>
    </row>
    <row r="117" spans="1:18" ht="15.75">
      <c r="A117" s="167"/>
      <c r="C117" s="388"/>
      <c r="D117" s="388"/>
      <c r="E117" s="388"/>
      <c r="F117" s="388"/>
      <c r="G117" s="388"/>
      <c r="R117" s="871"/>
    </row>
    <row r="118" spans="1:18" ht="15.75">
      <c r="A118" s="167"/>
      <c r="C118" s="388"/>
      <c r="D118" s="388"/>
      <c r="E118" s="388"/>
      <c r="F118" s="388"/>
      <c r="G118" s="388"/>
      <c r="R118" s="871"/>
    </row>
    <row r="119" spans="1:18" ht="15.75">
      <c r="A119" s="167"/>
      <c r="C119" s="388"/>
      <c r="D119" s="388"/>
      <c r="E119" s="388"/>
      <c r="F119" s="388"/>
      <c r="G119" s="388"/>
      <c r="R119" s="871"/>
    </row>
    <row r="120" spans="1:18" ht="15.75">
      <c r="A120" s="167"/>
      <c r="C120" s="388"/>
      <c r="D120" s="388"/>
      <c r="E120" s="388"/>
      <c r="F120" s="388"/>
      <c r="G120" s="388"/>
      <c r="R120" s="871"/>
    </row>
    <row r="121" spans="1:18" ht="15.75">
      <c r="A121" s="167"/>
      <c r="C121" s="388"/>
      <c r="D121" s="388"/>
      <c r="E121" s="388"/>
      <c r="F121" s="388"/>
      <c r="G121" s="388"/>
      <c r="R121" s="871"/>
    </row>
    <row r="122" spans="1:18" ht="15.75">
      <c r="A122" s="167"/>
      <c r="C122" s="388"/>
      <c r="D122" s="388"/>
      <c r="E122" s="388"/>
      <c r="F122" s="388"/>
      <c r="G122" s="388"/>
      <c r="R122" s="871"/>
    </row>
    <row r="123" spans="1:18" ht="15.75">
      <c r="A123" s="167"/>
      <c r="C123" s="388"/>
      <c r="D123" s="388"/>
      <c r="E123" s="388"/>
      <c r="F123" s="388"/>
      <c r="G123" s="388"/>
      <c r="R123" s="871"/>
    </row>
    <row r="124" spans="1:18" ht="15.75">
      <c r="A124" s="167"/>
      <c r="C124" s="388"/>
      <c r="D124" s="388"/>
      <c r="E124" s="388"/>
      <c r="F124" s="388"/>
      <c r="G124" s="388"/>
      <c r="R124" s="871"/>
    </row>
    <row r="125" spans="1:18" ht="15.75">
      <c r="A125" s="167"/>
      <c r="C125" s="388"/>
      <c r="D125" s="388"/>
      <c r="E125" s="388"/>
      <c r="F125" s="388"/>
      <c r="G125" s="388"/>
      <c r="R125" s="871"/>
    </row>
    <row r="126" spans="1:18" ht="15.75">
      <c r="A126" s="167"/>
      <c r="C126" s="388"/>
      <c r="D126" s="388"/>
      <c r="E126" s="388"/>
      <c r="F126" s="388"/>
      <c r="G126" s="388"/>
      <c r="R126" s="871"/>
    </row>
    <row r="127" spans="1:18" ht="15.75">
      <c r="A127" s="167"/>
      <c r="C127" s="388"/>
      <c r="D127" s="388"/>
      <c r="E127" s="388"/>
      <c r="F127" s="388"/>
      <c r="G127" s="388"/>
      <c r="R127" s="871"/>
    </row>
    <row r="128" spans="1:18" ht="15.75">
      <c r="A128" s="167"/>
      <c r="C128" s="388"/>
      <c r="D128" s="388"/>
      <c r="E128" s="388"/>
      <c r="F128" s="388"/>
      <c r="G128" s="388"/>
      <c r="R128" s="871"/>
    </row>
    <row r="129" spans="1:18" ht="15.75">
      <c r="A129" s="167"/>
      <c r="C129" s="388"/>
      <c r="D129" s="388"/>
      <c r="E129" s="388"/>
      <c r="F129" s="388"/>
      <c r="G129" s="388"/>
      <c r="R129" s="871"/>
    </row>
    <row r="130" spans="1:18" ht="15.75">
      <c r="A130" s="167"/>
      <c r="C130" s="388"/>
      <c r="D130" s="388"/>
      <c r="E130" s="388"/>
      <c r="F130" s="388"/>
      <c r="G130" s="388"/>
      <c r="R130" s="871"/>
    </row>
    <row r="131" spans="1:18" ht="15.75">
      <c r="A131" s="167"/>
      <c r="C131" s="388"/>
      <c r="D131" s="388"/>
      <c r="E131" s="388"/>
      <c r="F131" s="388"/>
      <c r="G131" s="388"/>
      <c r="R131" s="871"/>
    </row>
    <row r="132" spans="1:18" ht="15.75">
      <c r="A132" s="167"/>
      <c r="C132" s="388"/>
      <c r="D132" s="388"/>
      <c r="E132" s="388"/>
      <c r="F132" s="388"/>
      <c r="G132" s="388"/>
      <c r="R132" s="871"/>
    </row>
    <row r="133" spans="1:18" ht="15.75">
      <c r="A133" s="167"/>
      <c r="C133" s="388"/>
      <c r="D133" s="388"/>
      <c r="E133" s="388"/>
      <c r="F133" s="388"/>
      <c r="G133" s="388"/>
      <c r="R133" s="871"/>
    </row>
    <row r="134" spans="1:18" ht="15.75">
      <c r="A134" s="167"/>
      <c r="C134" s="388"/>
      <c r="D134" s="388"/>
      <c r="E134" s="388"/>
      <c r="F134" s="388"/>
      <c r="G134" s="388"/>
      <c r="R134" s="871"/>
    </row>
    <row r="135" spans="1:18" ht="15.75">
      <c r="A135" s="167"/>
      <c r="C135" s="388"/>
      <c r="D135" s="388"/>
      <c r="E135" s="388"/>
      <c r="F135" s="388"/>
      <c r="G135" s="388"/>
      <c r="R135" s="871"/>
    </row>
    <row r="136" spans="1:18" ht="15.75">
      <c r="A136" s="167"/>
      <c r="C136" s="388"/>
      <c r="D136" s="388"/>
      <c r="E136" s="388"/>
      <c r="F136" s="388"/>
      <c r="G136" s="388"/>
      <c r="R136" s="871"/>
    </row>
    <row r="137" spans="1:18" ht="15.75">
      <c r="A137" s="167"/>
      <c r="C137" s="388"/>
      <c r="D137" s="388"/>
      <c r="E137" s="388"/>
      <c r="F137" s="388"/>
      <c r="G137" s="388"/>
      <c r="R137" s="871"/>
    </row>
    <row r="138" spans="1:18" ht="15.75">
      <c r="A138" s="167"/>
      <c r="C138" s="388"/>
      <c r="D138" s="388"/>
      <c r="E138" s="388"/>
      <c r="F138" s="388"/>
      <c r="G138" s="388"/>
      <c r="R138" s="871"/>
    </row>
    <row r="139" spans="1:18" ht="15.75">
      <c r="A139" s="167"/>
      <c r="C139" s="388"/>
      <c r="D139" s="388"/>
      <c r="E139" s="388"/>
      <c r="F139" s="388"/>
      <c r="G139" s="388"/>
      <c r="R139" s="871"/>
    </row>
    <row r="140" spans="1:18" ht="15.75">
      <c r="A140" s="167"/>
      <c r="C140" s="388"/>
      <c r="D140" s="388"/>
      <c r="E140" s="388"/>
      <c r="F140" s="388"/>
      <c r="G140" s="388"/>
      <c r="R140" s="871"/>
    </row>
    <row r="141" spans="1:18" ht="15.75">
      <c r="A141" s="167"/>
      <c r="C141" s="388"/>
      <c r="D141" s="388"/>
      <c r="E141" s="388"/>
      <c r="F141" s="388"/>
      <c r="G141" s="388"/>
      <c r="R141" s="871"/>
    </row>
    <row r="142" spans="1:18" ht="15.75">
      <c r="A142" s="167"/>
      <c r="C142" s="388"/>
      <c r="D142" s="388"/>
      <c r="E142" s="388"/>
      <c r="F142" s="388"/>
      <c r="G142" s="388"/>
      <c r="R142" s="871"/>
    </row>
    <row r="143" spans="1:18" ht="15.75">
      <c r="A143" s="167"/>
      <c r="C143" s="388"/>
      <c r="D143" s="388"/>
      <c r="E143" s="388"/>
      <c r="F143" s="388"/>
      <c r="G143" s="388"/>
      <c r="R143" s="871"/>
    </row>
    <row r="144" spans="1:18" ht="15.75">
      <c r="A144" s="167"/>
      <c r="C144" s="388"/>
      <c r="D144" s="388"/>
      <c r="E144" s="388"/>
      <c r="F144" s="388"/>
      <c r="G144" s="388"/>
      <c r="R144" s="871"/>
    </row>
    <row r="145" spans="1:18" ht="15.75">
      <c r="A145" s="167"/>
      <c r="C145" s="388"/>
      <c r="D145" s="388"/>
      <c r="E145" s="388"/>
      <c r="F145" s="388"/>
      <c r="G145" s="388"/>
      <c r="R145" s="871"/>
    </row>
    <row r="146" spans="1:18" ht="15.75">
      <c r="A146" s="167"/>
      <c r="C146" s="388"/>
      <c r="D146" s="388"/>
      <c r="E146" s="388"/>
      <c r="F146" s="388"/>
      <c r="G146" s="388"/>
      <c r="R146" s="871"/>
    </row>
    <row r="147" spans="1:18" ht="15.75">
      <c r="A147" s="167"/>
      <c r="C147" s="388"/>
      <c r="D147" s="388"/>
      <c r="E147" s="388"/>
      <c r="F147" s="388"/>
      <c r="G147" s="388"/>
      <c r="R147" s="871"/>
    </row>
    <row r="148" spans="1:18" ht="15.75">
      <c r="A148" s="167"/>
      <c r="C148" s="388"/>
      <c r="D148" s="388"/>
      <c r="E148" s="388"/>
      <c r="F148" s="388"/>
      <c r="G148" s="388"/>
      <c r="R148" s="871"/>
    </row>
    <row r="149" spans="1:18" ht="15.75">
      <c r="A149" s="167"/>
      <c r="C149" s="388"/>
      <c r="D149" s="388"/>
      <c r="E149" s="388"/>
      <c r="F149" s="388"/>
      <c r="G149" s="388"/>
      <c r="R149" s="871"/>
    </row>
    <row r="150" spans="1:18" ht="15.75">
      <c r="A150" s="167"/>
      <c r="C150" s="388"/>
      <c r="D150" s="388"/>
      <c r="E150" s="388"/>
      <c r="F150" s="388"/>
      <c r="G150" s="388"/>
      <c r="R150" s="871"/>
    </row>
    <row r="151" spans="1:18" ht="15.75">
      <c r="A151" s="167"/>
      <c r="C151" s="388"/>
      <c r="D151" s="388"/>
      <c r="E151" s="388"/>
      <c r="F151" s="388"/>
      <c r="G151" s="388"/>
      <c r="R151" s="871"/>
    </row>
    <row r="152" spans="1:18" ht="15.75">
      <c r="A152" s="167"/>
      <c r="C152" s="388"/>
      <c r="D152" s="388"/>
      <c r="E152" s="388"/>
      <c r="F152" s="388"/>
      <c r="G152" s="388"/>
      <c r="R152" s="871"/>
    </row>
    <row r="153" spans="1:18" ht="15.75">
      <c r="A153" s="167"/>
      <c r="C153" s="388"/>
      <c r="D153" s="388"/>
      <c r="E153" s="388"/>
      <c r="F153" s="388"/>
      <c r="G153" s="388"/>
      <c r="R153" s="871"/>
    </row>
    <row r="154" spans="1:18" ht="15.75">
      <c r="A154" s="167"/>
      <c r="C154" s="388"/>
      <c r="D154" s="388"/>
      <c r="E154" s="388"/>
      <c r="F154" s="388"/>
      <c r="G154" s="388"/>
      <c r="R154" s="871"/>
    </row>
    <row r="155" spans="1:18" ht="15.75">
      <c r="A155" s="167"/>
      <c r="C155" s="388"/>
      <c r="D155" s="388"/>
      <c r="E155" s="388"/>
      <c r="F155" s="388"/>
      <c r="G155" s="388"/>
      <c r="R155" s="871"/>
    </row>
    <row r="156" spans="1:18" ht="15.75">
      <c r="A156" s="167"/>
      <c r="C156" s="388"/>
      <c r="D156" s="388"/>
      <c r="E156" s="388"/>
      <c r="F156" s="388"/>
      <c r="G156" s="388"/>
      <c r="R156" s="871"/>
    </row>
    <row r="157" spans="1:18" ht="15.75">
      <c r="A157" s="167"/>
      <c r="C157" s="388"/>
      <c r="D157" s="388"/>
      <c r="E157" s="388"/>
      <c r="F157" s="388"/>
      <c r="G157" s="388"/>
      <c r="R157" s="871"/>
    </row>
    <row r="158" spans="1:18" ht="15.75">
      <c r="A158" s="167"/>
      <c r="C158" s="388"/>
      <c r="D158" s="388"/>
      <c r="E158" s="388"/>
      <c r="F158" s="388"/>
      <c r="G158" s="388"/>
      <c r="R158" s="871"/>
    </row>
    <row r="159" spans="1:18" ht="15.75">
      <c r="A159" s="167"/>
      <c r="C159" s="388"/>
      <c r="D159" s="388"/>
      <c r="E159" s="388"/>
      <c r="F159" s="388"/>
      <c r="G159" s="388"/>
      <c r="R159" s="871"/>
    </row>
    <row r="160" spans="1:18" ht="15.75">
      <c r="A160" s="167"/>
      <c r="C160" s="388"/>
      <c r="D160" s="388"/>
      <c r="E160" s="388"/>
      <c r="F160" s="388"/>
      <c r="G160" s="388"/>
      <c r="R160" s="871"/>
    </row>
    <row r="161" spans="1:18" ht="15.75">
      <c r="A161" s="167"/>
      <c r="C161" s="388"/>
      <c r="D161" s="388"/>
      <c r="E161" s="388"/>
      <c r="F161" s="388"/>
      <c r="G161" s="388"/>
      <c r="R161" s="871"/>
    </row>
    <row r="162" spans="1:18" ht="15.75">
      <c r="A162" s="167"/>
      <c r="C162" s="388"/>
      <c r="D162" s="388"/>
      <c r="E162" s="388"/>
      <c r="F162" s="388"/>
      <c r="G162" s="388"/>
      <c r="R162" s="871"/>
    </row>
    <row r="163" spans="1:18" ht="15.75">
      <c r="A163" s="167"/>
      <c r="C163" s="388"/>
      <c r="D163" s="388"/>
      <c r="E163" s="388"/>
      <c r="F163" s="388"/>
      <c r="G163" s="388"/>
      <c r="R163" s="871"/>
    </row>
    <row r="164" spans="1:18" ht="15.75">
      <c r="A164" s="167"/>
      <c r="C164" s="388"/>
      <c r="D164" s="388"/>
      <c r="E164" s="388"/>
      <c r="F164" s="388"/>
      <c r="G164" s="388"/>
      <c r="R164" s="871"/>
    </row>
    <row r="165" spans="1:18" ht="15.75">
      <c r="A165" s="167"/>
      <c r="C165" s="388"/>
      <c r="D165" s="388"/>
      <c r="E165" s="388"/>
      <c r="F165" s="388"/>
      <c r="G165" s="388"/>
      <c r="R165" s="871"/>
    </row>
    <row r="166" spans="1:18" ht="15.75">
      <c r="A166" s="167"/>
      <c r="C166" s="388"/>
      <c r="D166" s="388"/>
      <c r="E166" s="388"/>
      <c r="F166" s="388"/>
      <c r="G166" s="388"/>
      <c r="R166" s="871"/>
    </row>
    <row r="167" spans="1:18" ht="15.75">
      <c r="A167" s="167"/>
      <c r="C167" s="388"/>
      <c r="D167" s="388"/>
      <c r="E167" s="388"/>
      <c r="F167" s="388"/>
      <c r="G167" s="388"/>
      <c r="R167" s="871"/>
    </row>
    <row r="168" spans="1:18" ht="15.75">
      <c r="A168" s="167"/>
      <c r="C168" s="388"/>
      <c r="D168" s="388"/>
      <c r="E168" s="388"/>
      <c r="F168" s="388"/>
      <c r="G168" s="388"/>
      <c r="R168" s="871"/>
    </row>
    <row r="169" spans="1:18" ht="15.75">
      <c r="A169" s="167"/>
      <c r="C169" s="388"/>
      <c r="D169" s="388"/>
      <c r="E169" s="388"/>
      <c r="F169" s="388"/>
      <c r="G169" s="388"/>
      <c r="R169" s="871"/>
    </row>
    <row r="170" spans="1:18" ht="15.75">
      <c r="A170" s="167"/>
      <c r="C170" s="388"/>
      <c r="D170" s="388"/>
      <c r="E170" s="388"/>
      <c r="F170" s="388"/>
      <c r="G170" s="388"/>
      <c r="R170" s="871"/>
    </row>
    <row r="171" spans="1:18" ht="15.75">
      <c r="A171" s="167"/>
      <c r="C171" s="388"/>
      <c r="D171" s="388"/>
      <c r="E171" s="388"/>
      <c r="F171" s="388"/>
      <c r="G171" s="388"/>
      <c r="R171" s="871"/>
    </row>
    <row r="172" spans="1:18" ht="15.75">
      <c r="A172" s="167"/>
      <c r="C172" s="388"/>
      <c r="D172" s="388"/>
      <c r="E172" s="388"/>
      <c r="F172" s="388"/>
      <c r="G172" s="388"/>
      <c r="R172" s="871"/>
    </row>
    <row r="173" spans="1:18" ht="15.75">
      <c r="A173" s="167"/>
      <c r="C173" s="388"/>
      <c r="D173" s="388"/>
      <c r="E173" s="388"/>
      <c r="F173" s="388"/>
      <c r="G173" s="388"/>
      <c r="R173" s="871"/>
    </row>
    <row r="174" spans="1:18" ht="15.75">
      <c r="A174" s="167"/>
      <c r="C174" s="388"/>
      <c r="D174" s="388"/>
      <c r="E174" s="388"/>
      <c r="F174" s="388"/>
      <c r="G174" s="388"/>
      <c r="R174" s="871"/>
    </row>
    <row r="175" spans="1:18" ht="15.75">
      <c r="A175" s="167"/>
      <c r="C175" s="388"/>
      <c r="D175" s="388"/>
      <c r="E175" s="388"/>
      <c r="F175" s="388"/>
      <c r="G175" s="388"/>
      <c r="R175" s="871"/>
    </row>
    <row r="176" spans="1:18" ht="15.75">
      <c r="A176" s="167"/>
      <c r="C176" s="388"/>
      <c r="D176" s="388"/>
      <c r="E176" s="388"/>
      <c r="F176" s="388"/>
      <c r="G176" s="388"/>
      <c r="R176" s="871"/>
    </row>
    <row r="177" spans="1:18" ht="15.75">
      <c r="A177" s="167"/>
      <c r="C177" s="388"/>
      <c r="D177" s="388"/>
      <c r="E177" s="388"/>
      <c r="F177" s="388"/>
      <c r="G177" s="388"/>
      <c r="R177" s="871"/>
    </row>
    <row r="178" spans="1:18" ht="15.75">
      <c r="A178" s="167"/>
      <c r="C178" s="388"/>
      <c r="D178" s="388"/>
      <c r="E178" s="388"/>
      <c r="F178" s="388"/>
      <c r="G178" s="388"/>
      <c r="R178" s="871"/>
    </row>
    <row r="179" spans="1:18" ht="15.75">
      <c r="A179" s="167"/>
      <c r="C179" s="388"/>
      <c r="D179" s="388"/>
      <c r="E179" s="388"/>
      <c r="F179" s="388"/>
      <c r="G179" s="388"/>
      <c r="R179" s="871"/>
    </row>
    <row r="180" spans="1:18" ht="15.75">
      <c r="A180" s="167"/>
      <c r="C180" s="388"/>
      <c r="D180" s="388"/>
      <c r="E180" s="388"/>
      <c r="F180" s="388"/>
      <c r="G180" s="388"/>
      <c r="R180" s="871"/>
    </row>
    <row r="181" spans="1:18" ht="15.75">
      <c r="A181" s="167"/>
      <c r="C181" s="388"/>
      <c r="D181" s="388"/>
      <c r="E181" s="388"/>
      <c r="F181" s="388"/>
      <c r="G181" s="388"/>
      <c r="R181" s="871"/>
    </row>
    <row r="182" spans="1:18" ht="15.75">
      <c r="A182" s="167"/>
      <c r="C182" s="388"/>
      <c r="D182" s="388"/>
      <c r="E182" s="388"/>
      <c r="F182" s="388"/>
      <c r="G182" s="388"/>
      <c r="R182" s="871"/>
    </row>
    <row r="183" spans="1:18" ht="15.75">
      <c r="A183" s="167"/>
      <c r="C183" s="388"/>
      <c r="D183" s="388"/>
      <c r="E183" s="388"/>
      <c r="F183" s="388"/>
      <c r="G183" s="388"/>
      <c r="R183" s="871"/>
    </row>
    <row r="184" spans="1:18" ht="15.75">
      <c r="A184" s="167"/>
      <c r="C184" s="388"/>
      <c r="D184" s="388"/>
      <c r="E184" s="388"/>
      <c r="F184" s="388"/>
      <c r="G184" s="388"/>
      <c r="R184" s="871"/>
    </row>
    <row r="185" spans="1:18" ht="15.75">
      <c r="A185" s="167"/>
      <c r="C185" s="388"/>
      <c r="D185" s="388"/>
      <c r="E185" s="388"/>
      <c r="F185" s="388"/>
      <c r="G185" s="388"/>
      <c r="R185" s="871"/>
    </row>
    <row r="186" spans="1:18" ht="15.75">
      <c r="A186" s="167"/>
      <c r="C186" s="388"/>
      <c r="D186" s="388"/>
      <c r="E186" s="388"/>
      <c r="F186" s="388"/>
      <c r="G186" s="388"/>
      <c r="R186" s="871"/>
    </row>
    <row r="187" spans="1:18" ht="15.75">
      <c r="A187" s="167"/>
      <c r="C187" s="388"/>
      <c r="D187" s="388"/>
      <c r="E187" s="388"/>
      <c r="F187" s="388"/>
      <c r="G187" s="388"/>
      <c r="R187" s="871"/>
    </row>
    <row r="188" spans="1:18" ht="15.75">
      <c r="A188" s="167"/>
      <c r="C188" s="388"/>
      <c r="D188" s="388"/>
      <c r="E188" s="388"/>
      <c r="F188" s="388"/>
      <c r="G188" s="388"/>
      <c r="R188" s="871"/>
    </row>
    <row r="189" spans="1:18" ht="15.75">
      <c r="A189" s="167"/>
      <c r="C189" s="388"/>
      <c r="D189" s="388"/>
      <c r="E189" s="388"/>
      <c r="F189" s="388"/>
      <c r="G189" s="388"/>
      <c r="R189" s="871"/>
    </row>
    <row r="190" spans="1:18" ht="15.75">
      <c r="A190" s="167"/>
      <c r="C190" s="388"/>
      <c r="D190" s="388"/>
      <c r="E190" s="388"/>
      <c r="F190" s="388"/>
      <c r="G190" s="388"/>
      <c r="R190" s="871"/>
    </row>
    <row r="191" spans="1:18" ht="15.75">
      <c r="A191" s="167"/>
      <c r="C191" s="388"/>
      <c r="D191" s="388"/>
      <c r="E191" s="388"/>
      <c r="F191" s="388"/>
      <c r="G191" s="388"/>
      <c r="R191" s="871"/>
    </row>
    <row r="192" spans="1:18" ht="15.75">
      <c r="A192" s="55"/>
      <c r="C192" s="388"/>
      <c r="D192" s="388"/>
      <c r="E192" s="388"/>
      <c r="F192" s="388"/>
      <c r="G192" s="388"/>
      <c r="R192" s="871"/>
    </row>
    <row r="193" spans="1:18" ht="15.75">
      <c r="A193" s="55"/>
      <c r="C193" s="388"/>
      <c r="D193" s="388"/>
      <c r="E193" s="388"/>
      <c r="F193" s="388"/>
      <c r="G193" s="388"/>
      <c r="R193" s="871"/>
    </row>
    <row r="194" spans="1:18" ht="15.75">
      <c r="A194" s="55"/>
      <c r="C194" s="388"/>
      <c r="D194" s="388"/>
      <c r="E194" s="388"/>
      <c r="F194" s="388"/>
      <c r="G194" s="388"/>
      <c r="R194" s="871"/>
    </row>
    <row r="195" spans="1:18" ht="15.75">
      <c r="A195" s="55"/>
      <c r="C195" s="388"/>
      <c r="D195" s="388"/>
      <c r="E195" s="388"/>
      <c r="F195" s="388"/>
      <c r="G195" s="388"/>
      <c r="R195" s="871"/>
    </row>
    <row r="196" spans="1:18" ht="15.75">
      <c r="A196" s="55"/>
      <c r="C196" s="388"/>
      <c r="D196" s="388"/>
      <c r="E196" s="388"/>
      <c r="F196" s="388"/>
      <c r="G196" s="388"/>
      <c r="R196" s="871"/>
    </row>
    <row r="197" spans="1:18" ht="15.75">
      <c r="A197" s="55"/>
      <c r="C197" s="388"/>
      <c r="D197" s="388"/>
      <c r="E197" s="388"/>
      <c r="F197" s="388"/>
      <c r="G197" s="388"/>
      <c r="R197" s="871"/>
    </row>
    <row r="198" spans="1:18" ht="15.75">
      <c r="A198" s="55"/>
      <c r="C198" s="388"/>
      <c r="D198" s="388"/>
      <c r="E198" s="388"/>
      <c r="F198" s="388"/>
      <c r="G198" s="388"/>
      <c r="R198" s="871"/>
    </row>
    <row r="199" spans="1:18" ht="15.75">
      <c r="A199" s="55"/>
      <c r="C199" s="388"/>
      <c r="D199" s="388"/>
      <c r="E199" s="388"/>
      <c r="F199" s="388"/>
      <c r="G199" s="388"/>
      <c r="R199" s="871"/>
    </row>
    <row r="200" spans="1:18" ht="15.75">
      <c r="A200" s="55"/>
      <c r="C200" s="388"/>
      <c r="D200" s="388"/>
      <c r="E200" s="388"/>
      <c r="F200" s="388"/>
      <c r="G200" s="388"/>
      <c r="R200" s="871"/>
    </row>
    <row r="201" spans="1:18" ht="15.75">
      <c r="A201" s="55"/>
      <c r="C201" s="388"/>
      <c r="D201" s="388"/>
      <c r="E201" s="388"/>
      <c r="F201" s="388"/>
      <c r="G201" s="388"/>
    </row>
    <row r="202" spans="1:18" ht="15.75">
      <c r="A202" s="55"/>
      <c r="C202" s="388"/>
      <c r="D202" s="388"/>
      <c r="E202" s="388"/>
      <c r="F202" s="388"/>
      <c r="G202" s="388"/>
    </row>
    <row r="203" spans="1:18" ht="15.75">
      <c r="A203" s="55"/>
      <c r="C203" s="388"/>
      <c r="D203" s="388"/>
      <c r="E203" s="388"/>
      <c r="F203" s="388"/>
      <c r="G203" s="388"/>
    </row>
    <row r="204" spans="1:18" ht="15.75">
      <c r="A204" s="55"/>
      <c r="C204" s="388"/>
      <c r="D204" s="388"/>
      <c r="E204" s="388"/>
      <c r="F204" s="388"/>
      <c r="G204" s="388"/>
    </row>
    <row r="205" spans="1:18" ht="15.75">
      <c r="A205" s="55"/>
      <c r="C205" s="388"/>
      <c r="D205" s="388"/>
      <c r="E205" s="388"/>
      <c r="F205" s="388"/>
      <c r="G205" s="388"/>
    </row>
    <row r="206" spans="1:18" ht="15.75">
      <c r="A206" s="55"/>
      <c r="C206" s="388"/>
      <c r="D206" s="388"/>
      <c r="E206" s="388"/>
      <c r="F206" s="388"/>
      <c r="G206" s="388"/>
    </row>
    <row r="207" spans="1:18" ht="15.75">
      <c r="A207" s="55"/>
      <c r="C207" s="388"/>
      <c r="D207" s="388"/>
      <c r="E207" s="388"/>
      <c r="F207" s="388"/>
      <c r="G207" s="388"/>
    </row>
    <row r="208" spans="1:18" ht="15.75">
      <c r="A208" s="55"/>
      <c r="C208" s="388"/>
      <c r="D208" s="388"/>
      <c r="E208" s="388"/>
      <c r="F208" s="388"/>
      <c r="G208" s="388"/>
    </row>
    <row r="209" spans="1:7" ht="15.75">
      <c r="A209" s="55"/>
      <c r="C209" s="388"/>
      <c r="D209" s="388"/>
      <c r="E209" s="388"/>
      <c r="F209" s="388"/>
      <c r="G209" s="388"/>
    </row>
    <row r="210" spans="1:7" ht="15.75">
      <c r="A210" s="55"/>
      <c r="C210" s="388"/>
      <c r="D210" s="388"/>
      <c r="E210" s="388"/>
      <c r="F210" s="388"/>
      <c r="G210" s="388"/>
    </row>
    <row r="211" spans="1:7" ht="15.75">
      <c r="A211" s="55"/>
      <c r="C211" s="388"/>
      <c r="D211" s="388"/>
      <c r="E211" s="388"/>
      <c r="F211" s="388"/>
      <c r="G211" s="388"/>
    </row>
    <row r="212" spans="1:7" ht="15.75">
      <c r="A212" s="55"/>
      <c r="C212" s="388"/>
      <c r="D212" s="388"/>
      <c r="E212" s="388"/>
      <c r="F212" s="388"/>
      <c r="G212" s="388"/>
    </row>
    <row r="213" spans="1:7" ht="15.75">
      <c r="A213" s="55"/>
      <c r="C213" s="388"/>
      <c r="D213" s="388"/>
      <c r="E213" s="388"/>
      <c r="F213" s="388"/>
      <c r="G213" s="388"/>
    </row>
    <row r="214" spans="1:7" ht="15.75">
      <c r="A214" s="55"/>
      <c r="C214" s="388"/>
      <c r="D214" s="388"/>
      <c r="E214" s="388"/>
      <c r="F214" s="388"/>
      <c r="G214" s="388"/>
    </row>
    <row r="215" spans="1:7" ht="15.75">
      <c r="A215" s="55"/>
      <c r="C215" s="388"/>
      <c r="D215" s="388"/>
      <c r="E215" s="388"/>
      <c r="F215" s="388"/>
      <c r="G215" s="388"/>
    </row>
    <row r="216" spans="1:7" ht="15.75">
      <c r="A216" s="55"/>
      <c r="C216" s="388"/>
      <c r="D216" s="388"/>
      <c r="E216" s="388"/>
      <c r="F216" s="388"/>
      <c r="G216" s="388"/>
    </row>
    <row r="217" spans="1:7" ht="15.75">
      <c r="A217" s="55"/>
      <c r="C217" s="388"/>
      <c r="D217" s="388"/>
      <c r="E217" s="388"/>
      <c r="F217" s="388"/>
      <c r="G217" s="388"/>
    </row>
    <row r="218" spans="1:7" ht="15.75">
      <c r="A218" s="55"/>
      <c r="C218" s="388"/>
      <c r="D218" s="388"/>
      <c r="E218" s="388"/>
      <c r="F218" s="388"/>
      <c r="G218" s="388"/>
    </row>
    <row r="219" spans="1:7" ht="15.75">
      <c r="A219" s="55"/>
      <c r="C219" s="388"/>
      <c r="D219" s="388"/>
      <c r="E219" s="388"/>
      <c r="F219" s="388"/>
      <c r="G219" s="388"/>
    </row>
    <row r="220" spans="1:7" ht="15.75">
      <c r="A220" s="55"/>
      <c r="C220" s="388"/>
      <c r="D220" s="388"/>
      <c r="E220" s="388"/>
      <c r="F220" s="388"/>
      <c r="G220" s="388"/>
    </row>
    <row r="221" spans="1:7" ht="15.75">
      <c r="A221" s="55"/>
      <c r="C221" s="388"/>
      <c r="D221" s="388"/>
      <c r="E221" s="388"/>
      <c r="F221" s="388"/>
      <c r="G221" s="388"/>
    </row>
    <row r="222" spans="1:7" ht="15.75">
      <c r="A222" s="55"/>
      <c r="C222" s="388"/>
      <c r="D222" s="388"/>
      <c r="E222" s="388"/>
      <c r="F222" s="388"/>
      <c r="G222" s="388"/>
    </row>
    <row r="223" spans="1:7" ht="15.75">
      <c r="A223" s="55"/>
      <c r="C223" s="388"/>
      <c r="D223" s="388"/>
      <c r="E223" s="388"/>
      <c r="F223" s="388"/>
      <c r="G223" s="388"/>
    </row>
    <row r="224" spans="1:7" ht="15.75">
      <c r="A224" s="55"/>
      <c r="C224" s="388"/>
      <c r="D224" s="388"/>
      <c r="E224" s="388"/>
      <c r="F224" s="388"/>
      <c r="G224" s="388"/>
    </row>
    <row r="225" spans="1:7" ht="15.75">
      <c r="A225" s="55"/>
      <c r="C225" s="388"/>
      <c r="D225" s="388"/>
      <c r="E225" s="388"/>
      <c r="F225" s="388"/>
      <c r="G225" s="388"/>
    </row>
    <row r="226" spans="1:7" ht="15.75">
      <c r="A226" s="55"/>
      <c r="C226" s="388"/>
      <c r="D226" s="388"/>
      <c r="E226" s="388"/>
      <c r="F226" s="388"/>
      <c r="G226" s="388"/>
    </row>
    <row r="227" spans="1:7" ht="15.75">
      <c r="A227" s="55"/>
      <c r="C227" s="388"/>
      <c r="D227" s="388"/>
      <c r="E227" s="388"/>
      <c r="F227" s="388"/>
      <c r="G227" s="388"/>
    </row>
    <row r="228" spans="1:7" ht="15.75">
      <c r="A228" s="55"/>
      <c r="C228" s="388"/>
      <c r="D228" s="388"/>
      <c r="E228" s="388"/>
      <c r="F228" s="388"/>
      <c r="G228" s="388"/>
    </row>
    <row r="229" spans="1:7" ht="15.75">
      <c r="A229" s="55"/>
      <c r="C229" s="388"/>
      <c r="D229" s="388"/>
      <c r="E229" s="388"/>
      <c r="F229" s="388"/>
      <c r="G229" s="388"/>
    </row>
    <row r="230" spans="1:7" ht="15.75">
      <c r="A230" s="55"/>
      <c r="C230" s="388"/>
      <c r="D230" s="388"/>
      <c r="E230" s="388"/>
      <c r="F230" s="388"/>
      <c r="G230" s="388"/>
    </row>
    <row r="231" spans="1:7" ht="15.75">
      <c r="A231" s="55"/>
      <c r="C231" s="388"/>
      <c r="D231" s="388"/>
      <c r="E231" s="388"/>
      <c r="F231" s="388"/>
      <c r="G231" s="388"/>
    </row>
    <row r="232" spans="1:7" ht="15.75">
      <c r="A232" s="55"/>
      <c r="C232" s="388"/>
      <c r="D232" s="388"/>
      <c r="E232" s="388"/>
      <c r="F232" s="388"/>
      <c r="G232" s="388"/>
    </row>
    <row r="233" spans="1:7" ht="15.75">
      <c r="A233" s="55"/>
      <c r="C233" s="388"/>
      <c r="D233" s="388"/>
      <c r="E233" s="388"/>
      <c r="F233" s="388"/>
      <c r="G233" s="388"/>
    </row>
    <row r="234" spans="1:7" ht="15.75">
      <c r="A234" s="55"/>
      <c r="C234" s="388"/>
      <c r="D234" s="388"/>
      <c r="E234" s="388"/>
      <c r="F234" s="388"/>
      <c r="G234" s="388"/>
    </row>
    <row r="235" spans="1:7" ht="15.75">
      <c r="A235" s="55"/>
      <c r="C235" s="388"/>
      <c r="D235" s="388"/>
      <c r="E235" s="388"/>
      <c r="F235" s="388"/>
      <c r="G235" s="388"/>
    </row>
    <row r="236" spans="1:7" ht="15.75">
      <c r="A236" s="55"/>
      <c r="C236" s="388"/>
      <c r="D236" s="388"/>
      <c r="E236" s="388"/>
      <c r="F236" s="388"/>
      <c r="G236" s="388"/>
    </row>
    <row r="237" spans="1:7" ht="15.75">
      <c r="A237" s="55"/>
      <c r="C237" s="388"/>
      <c r="D237" s="388"/>
      <c r="E237" s="388"/>
      <c r="F237" s="388"/>
      <c r="G237" s="388"/>
    </row>
    <row r="238" spans="1:7" ht="15.75">
      <c r="A238" s="55"/>
      <c r="C238" s="388"/>
      <c r="D238" s="388"/>
      <c r="E238" s="388"/>
      <c r="F238" s="388"/>
      <c r="G238" s="388"/>
    </row>
    <row r="239" spans="1:7" ht="15.75">
      <c r="A239" s="55"/>
      <c r="C239" s="388"/>
      <c r="D239" s="388"/>
      <c r="E239" s="388"/>
      <c r="F239" s="388"/>
      <c r="G239" s="388"/>
    </row>
    <row r="240" spans="1:7" ht="15.75">
      <c r="A240" s="55"/>
      <c r="C240" s="388"/>
      <c r="D240" s="388"/>
      <c r="E240" s="388"/>
      <c r="F240" s="388"/>
      <c r="G240" s="388"/>
    </row>
    <row r="241" spans="1:7" ht="15.75">
      <c r="A241" s="55"/>
      <c r="C241" s="388"/>
      <c r="D241" s="388"/>
      <c r="E241" s="388"/>
      <c r="F241" s="388"/>
      <c r="G241" s="388"/>
    </row>
    <row r="242" spans="1:7" ht="15.75">
      <c r="A242" s="55"/>
      <c r="C242" s="388"/>
      <c r="D242" s="388"/>
      <c r="E242" s="388"/>
      <c r="F242" s="388"/>
      <c r="G242" s="388"/>
    </row>
    <row r="243" spans="1:7" ht="15.75">
      <c r="A243" s="55"/>
      <c r="C243" s="388"/>
      <c r="D243" s="388"/>
      <c r="E243" s="388"/>
      <c r="F243" s="388"/>
      <c r="G243" s="388"/>
    </row>
    <row r="244" spans="1:7" ht="15.75">
      <c r="A244" s="55"/>
      <c r="C244" s="388"/>
      <c r="D244" s="388"/>
      <c r="E244" s="388"/>
      <c r="F244" s="388"/>
      <c r="G244" s="388"/>
    </row>
    <row r="245" spans="1:7" ht="15.75">
      <c r="A245" s="55"/>
      <c r="C245" s="388"/>
      <c r="D245" s="388"/>
      <c r="E245" s="388"/>
      <c r="F245" s="388"/>
      <c r="G245" s="388"/>
    </row>
    <row r="246" spans="1:7" ht="15.75">
      <c r="A246" s="55"/>
      <c r="C246" s="388"/>
      <c r="D246" s="388"/>
      <c r="E246" s="388"/>
      <c r="F246" s="388"/>
      <c r="G246" s="388"/>
    </row>
    <row r="247" spans="1:7" ht="15.75">
      <c r="A247" s="55"/>
      <c r="C247" s="388"/>
      <c r="D247" s="388"/>
      <c r="E247" s="388"/>
      <c r="F247" s="388"/>
      <c r="G247" s="388"/>
    </row>
    <row r="248" spans="1:7" ht="15.75">
      <c r="A248" s="55"/>
      <c r="C248" s="388"/>
      <c r="D248" s="388"/>
      <c r="E248" s="388"/>
      <c r="F248" s="388"/>
      <c r="G248" s="388"/>
    </row>
    <row r="249" spans="1:7" ht="15.75">
      <c r="A249" s="55"/>
      <c r="C249" s="388"/>
      <c r="D249" s="388"/>
      <c r="E249" s="388"/>
      <c r="F249" s="388"/>
      <c r="G249" s="388"/>
    </row>
    <row r="250" spans="1:7" ht="15.75">
      <c r="A250" s="55"/>
      <c r="C250" s="388"/>
      <c r="D250" s="388"/>
      <c r="E250" s="388"/>
      <c r="F250" s="388"/>
      <c r="G250" s="388"/>
    </row>
    <row r="251" spans="1:7" ht="15.75">
      <c r="A251" s="55"/>
      <c r="C251" s="388"/>
      <c r="D251" s="388"/>
      <c r="E251" s="388"/>
      <c r="F251" s="388"/>
      <c r="G251" s="388"/>
    </row>
    <row r="252" spans="1:7" ht="15.75">
      <c r="A252" s="55"/>
      <c r="C252" s="388"/>
      <c r="D252" s="388"/>
      <c r="E252" s="388"/>
      <c r="F252" s="388"/>
      <c r="G252" s="388"/>
    </row>
    <row r="253" spans="1:7" ht="15.75">
      <c r="A253" s="55"/>
      <c r="C253" s="388"/>
      <c r="D253" s="388"/>
      <c r="E253" s="388"/>
      <c r="F253" s="388"/>
      <c r="G253" s="388"/>
    </row>
    <row r="254" spans="1:7" ht="15.75">
      <c r="A254" s="55"/>
      <c r="C254" s="388"/>
      <c r="D254" s="388"/>
      <c r="E254" s="388"/>
      <c r="F254" s="388"/>
      <c r="G254" s="388"/>
    </row>
    <row r="255" spans="1:7" ht="15.75">
      <c r="A255" s="55"/>
      <c r="C255" s="388"/>
      <c r="D255" s="388"/>
      <c r="E255" s="388"/>
      <c r="F255" s="388"/>
      <c r="G255" s="388"/>
    </row>
    <row r="256" spans="1:7" ht="15.75">
      <c r="A256" s="55"/>
      <c r="C256" s="388"/>
      <c r="D256" s="388"/>
      <c r="E256" s="388"/>
      <c r="F256" s="388"/>
      <c r="G256" s="388"/>
    </row>
    <row r="257" spans="1:7" ht="15.75">
      <c r="A257" s="55"/>
      <c r="C257" s="388"/>
      <c r="D257" s="388"/>
      <c r="E257" s="388"/>
      <c r="F257" s="388"/>
      <c r="G257" s="388"/>
    </row>
    <row r="258" spans="1:7" ht="15.75">
      <c r="A258" s="55"/>
      <c r="C258" s="388"/>
      <c r="D258" s="388"/>
      <c r="E258" s="388"/>
      <c r="F258" s="388"/>
      <c r="G258" s="388"/>
    </row>
    <row r="259" spans="1:7" ht="15.75">
      <c r="A259" s="55"/>
      <c r="C259" s="388"/>
      <c r="D259" s="388"/>
      <c r="E259" s="388"/>
      <c r="F259" s="388"/>
      <c r="G259" s="388"/>
    </row>
    <row r="260" spans="1:7" ht="15.75">
      <c r="A260" s="55"/>
      <c r="C260" s="388"/>
      <c r="D260" s="388"/>
      <c r="E260" s="388"/>
      <c r="F260" s="388"/>
      <c r="G260" s="388"/>
    </row>
    <row r="261" spans="1:7" ht="15.75">
      <c r="A261" s="55"/>
      <c r="C261" s="388"/>
      <c r="D261" s="388"/>
      <c r="E261" s="388"/>
      <c r="F261" s="388"/>
      <c r="G261" s="388"/>
    </row>
    <row r="262" spans="1:7" ht="15.75">
      <c r="A262" s="55"/>
      <c r="C262" s="388"/>
      <c r="D262" s="388"/>
      <c r="E262" s="388"/>
      <c r="F262" s="388"/>
      <c r="G262" s="388"/>
    </row>
    <row r="263" spans="1:7" ht="15.75">
      <c r="A263" s="55"/>
      <c r="C263" s="388"/>
      <c r="D263" s="388"/>
      <c r="E263" s="388"/>
      <c r="F263" s="388"/>
      <c r="G263" s="388"/>
    </row>
    <row r="264" spans="1:7" ht="15.75">
      <c r="A264" s="55"/>
    </row>
    <row r="265" spans="1:7" ht="15.75">
      <c r="A265" s="55"/>
    </row>
    <row r="266" spans="1:7" ht="15.75">
      <c r="A266" s="55"/>
    </row>
    <row r="267" spans="1:7" ht="15.75">
      <c r="A267" s="55"/>
    </row>
    <row r="268" spans="1:7" ht="15.75">
      <c r="A268" s="55"/>
    </row>
    <row r="269" spans="1:7" ht="15.75">
      <c r="A269" s="55"/>
    </row>
    <row r="270" spans="1:7" ht="15.75">
      <c r="A270" s="55"/>
    </row>
    <row r="271" spans="1:7" ht="15.75">
      <c r="A271" s="55"/>
    </row>
    <row r="272" spans="1:7"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85" zoomScaleNormal="85" workbookViewId="0">
      <selection activeCell="M23" sqref="M23"/>
    </sheetView>
  </sheetViews>
  <sheetFormatPr baseColWidth="10" defaultRowHeight="15"/>
  <cols>
    <col min="1" max="1" width="42.5703125" style="57" customWidth="1"/>
    <col min="2" max="17" width="13.140625" style="56" customWidth="1"/>
    <col min="18" max="18" width="13.140625" style="954" customWidth="1"/>
    <col min="19" max="19" width="2.5703125" style="61" customWidth="1"/>
    <col min="20" max="256" width="11.42578125" style="871"/>
    <col min="257" max="257" width="42.5703125" style="871" customWidth="1"/>
    <col min="258" max="274" width="13.140625" style="871" customWidth="1"/>
    <col min="275" max="275" width="2.5703125" style="871" customWidth="1"/>
    <col min="276" max="512" width="11.42578125" style="871"/>
    <col min="513" max="513" width="42.5703125" style="871" customWidth="1"/>
    <col min="514" max="530" width="13.140625" style="871" customWidth="1"/>
    <col min="531" max="531" width="2.5703125" style="871" customWidth="1"/>
    <col min="532" max="768" width="11.42578125" style="871"/>
    <col min="769" max="769" width="42.5703125" style="871" customWidth="1"/>
    <col min="770" max="786" width="13.140625" style="871" customWidth="1"/>
    <col min="787" max="787" width="2.5703125" style="871" customWidth="1"/>
    <col min="788" max="1024" width="11.42578125" style="871"/>
    <col min="1025" max="1025" width="42.5703125" style="871" customWidth="1"/>
    <col min="1026" max="1042" width="13.140625" style="871" customWidth="1"/>
    <col min="1043" max="1043" width="2.5703125" style="871" customWidth="1"/>
    <col min="1044" max="1280" width="11.42578125" style="871"/>
    <col min="1281" max="1281" width="42.5703125" style="871" customWidth="1"/>
    <col min="1282" max="1298" width="13.140625" style="871" customWidth="1"/>
    <col min="1299" max="1299" width="2.5703125" style="871" customWidth="1"/>
    <col min="1300" max="1536" width="11.42578125" style="871"/>
    <col min="1537" max="1537" width="42.5703125" style="871" customWidth="1"/>
    <col min="1538" max="1554" width="13.140625" style="871" customWidth="1"/>
    <col min="1555" max="1555" width="2.5703125" style="871" customWidth="1"/>
    <col min="1556" max="1792" width="11.42578125" style="871"/>
    <col min="1793" max="1793" width="42.5703125" style="871" customWidth="1"/>
    <col min="1794" max="1810" width="13.140625" style="871" customWidth="1"/>
    <col min="1811" max="1811" width="2.5703125" style="871" customWidth="1"/>
    <col min="1812" max="2048" width="11.42578125" style="871"/>
    <col min="2049" max="2049" width="42.5703125" style="871" customWidth="1"/>
    <col min="2050" max="2066" width="13.140625" style="871" customWidth="1"/>
    <col min="2067" max="2067" width="2.5703125" style="871" customWidth="1"/>
    <col min="2068" max="2304" width="11.42578125" style="871"/>
    <col min="2305" max="2305" width="42.5703125" style="871" customWidth="1"/>
    <col min="2306" max="2322" width="13.140625" style="871" customWidth="1"/>
    <col min="2323" max="2323" width="2.5703125" style="871" customWidth="1"/>
    <col min="2324" max="2560" width="11.42578125" style="871"/>
    <col min="2561" max="2561" width="42.5703125" style="871" customWidth="1"/>
    <col min="2562" max="2578" width="13.140625" style="871" customWidth="1"/>
    <col min="2579" max="2579" width="2.5703125" style="871" customWidth="1"/>
    <col min="2580" max="2816" width="11.42578125" style="871"/>
    <col min="2817" max="2817" width="42.5703125" style="871" customWidth="1"/>
    <col min="2818" max="2834" width="13.140625" style="871" customWidth="1"/>
    <col min="2835" max="2835" width="2.5703125" style="871" customWidth="1"/>
    <col min="2836" max="3072" width="11.42578125" style="871"/>
    <col min="3073" max="3073" width="42.5703125" style="871" customWidth="1"/>
    <col min="3074" max="3090" width="13.140625" style="871" customWidth="1"/>
    <col min="3091" max="3091" width="2.5703125" style="871" customWidth="1"/>
    <col min="3092" max="3328" width="11.42578125" style="871"/>
    <col min="3329" max="3329" width="42.5703125" style="871" customWidth="1"/>
    <col min="3330" max="3346" width="13.140625" style="871" customWidth="1"/>
    <col min="3347" max="3347" width="2.5703125" style="871" customWidth="1"/>
    <col min="3348" max="3584" width="11.42578125" style="871"/>
    <col min="3585" max="3585" width="42.5703125" style="871" customWidth="1"/>
    <col min="3586" max="3602" width="13.140625" style="871" customWidth="1"/>
    <col min="3603" max="3603" width="2.5703125" style="871" customWidth="1"/>
    <col min="3604" max="3840" width="11.42578125" style="871"/>
    <col min="3841" max="3841" width="42.5703125" style="871" customWidth="1"/>
    <col min="3842" max="3858" width="13.140625" style="871" customWidth="1"/>
    <col min="3859" max="3859" width="2.5703125" style="871" customWidth="1"/>
    <col min="3860" max="4096" width="11.42578125" style="871"/>
    <col min="4097" max="4097" width="42.5703125" style="871" customWidth="1"/>
    <col min="4098" max="4114" width="13.140625" style="871" customWidth="1"/>
    <col min="4115" max="4115" width="2.5703125" style="871" customWidth="1"/>
    <col min="4116" max="4352" width="11.42578125" style="871"/>
    <col min="4353" max="4353" width="42.5703125" style="871" customWidth="1"/>
    <col min="4354" max="4370" width="13.140625" style="871" customWidth="1"/>
    <col min="4371" max="4371" width="2.5703125" style="871" customWidth="1"/>
    <col min="4372" max="4608" width="11.42578125" style="871"/>
    <col min="4609" max="4609" width="42.5703125" style="871" customWidth="1"/>
    <col min="4610" max="4626" width="13.140625" style="871" customWidth="1"/>
    <col min="4627" max="4627" width="2.5703125" style="871" customWidth="1"/>
    <col min="4628" max="4864" width="11.42578125" style="871"/>
    <col min="4865" max="4865" width="42.5703125" style="871" customWidth="1"/>
    <col min="4866" max="4882" width="13.140625" style="871" customWidth="1"/>
    <col min="4883" max="4883" width="2.5703125" style="871" customWidth="1"/>
    <col min="4884" max="5120" width="11.42578125" style="871"/>
    <col min="5121" max="5121" width="42.5703125" style="871" customWidth="1"/>
    <col min="5122" max="5138" width="13.140625" style="871" customWidth="1"/>
    <col min="5139" max="5139" width="2.5703125" style="871" customWidth="1"/>
    <col min="5140" max="5376" width="11.42578125" style="871"/>
    <col min="5377" max="5377" width="42.5703125" style="871" customWidth="1"/>
    <col min="5378" max="5394" width="13.140625" style="871" customWidth="1"/>
    <col min="5395" max="5395" width="2.5703125" style="871" customWidth="1"/>
    <col min="5396" max="5632" width="11.42578125" style="871"/>
    <col min="5633" max="5633" width="42.5703125" style="871" customWidth="1"/>
    <col min="5634" max="5650" width="13.140625" style="871" customWidth="1"/>
    <col min="5651" max="5651" width="2.5703125" style="871" customWidth="1"/>
    <col min="5652" max="5888" width="11.42578125" style="871"/>
    <col min="5889" max="5889" width="42.5703125" style="871" customWidth="1"/>
    <col min="5890" max="5906" width="13.140625" style="871" customWidth="1"/>
    <col min="5907" max="5907" width="2.5703125" style="871" customWidth="1"/>
    <col min="5908" max="6144" width="11.42578125" style="871"/>
    <col min="6145" max="6145" width="42.5703125" style="871" customWidth="1"/>
    <col min="6146" max="6162" width="13.140625" style="871" customWidth="1"/>
    <col min="6163" max="6163" width="2.5703125" style="871" customWidth="1"/>
    <col min="6164" max="6400" width="11.42578125" style="871"/>
    <col min="6401" max="6401" width="42.5703125" style="871" customWidth="1"/>
    <col min="6402" max="6418" width="13.140625" style="871" customWidth="1"/>
    <col min="6419" max="6419" width="2.5703125" style="871" customWidth="1"/>
    <col min="6420" max="6656" width="11.42578125" style="871"/>
    <col min="6657" max="6657" width="42.5703125" style="871" customWidth="1"/>
    <col min="6658" max="6674" width="13.140625" style="871" customWidth="1"/>
    <col min="6675" max="6675" width="2.5703125" style="871" customWidth="1"/>
    <col min="6676" max="6912" width="11.42578125" style="871"/>
    <col min="6913" max="6913" width="42.5703125" style="871" customWidth="1"/>
    <col min="6914" max="6930" width="13.140625" style="871" customWidth="1"/>
    <col min="6931" max="6931" width="2.5703125" style="871" customWidth="1"/>
    <col min="6932" max="7168" width="11.42578125" style="871"/>
    <col min="7169" max="7169" width="42.5703125" style="871" customWidth="1"/>
    <col min="7170" max="7186" width="13.140625" style="871" customWidth="1"/>
    <col min="7187" max="7187" width="2.5703125" style="871" customWidth="1"/>
    <col min="7188" max="7424" width="11.42578125" style="871"/>
    <col min="7425" max="7425" width="42.5703125" style="871" customWidth="1"/>
    <col min="7426" max="7442" width="13.140625" style="871" customWidth="1"/>
    <col min="7443" max="7443" width="2.5703125" style="871" customWidth="1"/>
    <col min="7444" max="7680" width="11.42578125" style="871"/>
    <col min="7681" max="7681" width="42.5703125" style="871" customWidth="1"/>
    <col min="7682" max="7698" width="13.140625" style="871" customWidth="1"/>
    <col min="7699" max="7699" width="2.5703125" style="871" customWidth="1"/>
    <col min="7700" max="7936" width="11.42578125" style="871"/>
    <col min="7937" max="7937" width="42.5703125" style="871" customWidth="1"/>
    <col min="7938" max="7954" width="13.140625" style="871" customWidth="1"/>
    <col min="7955" max="7955" width="2.5703125" style="871" customWidth="1"/>
    <col min="7956" max="8192" width="11.42578125" style="871"/>
    <col min="8193" max="8193" width="42.5703125" style="871" customWidth="1"/>
    <col min="8194" max="8210" width="13.140625" style="871" customWidth="1"/>
    <col min="8211" max="8211" width="2.5703125" style="871" customWidth="1"/>
    <col min="8212" max="8448" width="11.42578125" style="871"/>
    <col min="8449" max="8449" width="42.5703125" style="871" customWidth="1"/>
    <col min="8450" max="8466" width="13.140625" style="871" customWidth="1"/>
    <col min="8467" max="8467" width="2.5703125" style="871" customWidth="1"/>
    <col min="8468" max="8704" width="11.42578125" style="871"/>
    <col min="8705" max="8705" width="42.5703125" style="871" customWidth="1"/>
    <col min="8706" max="8722" width="13.140625" style="871" customWidth="1"/>
    <col min="8723" max="8723" width="2.5703125" style="871" customWidth="1"/>
    <col min="8724" max="8960" width="11.42578125" style="871"/>
    <col min="8961" max="8961" width="42.5703125" style="871" customWidth="1"/>
    <col min="8962" max="8978" width="13.140625" style="871" customWidth="1"/>
    <col min="8979" max="8979" width="2.5703125" style="871" customWidth="1"/>
    <col min="8980" max="9216" width="11.42578125" style="871"/>
    <col min="9217" max="9217" width="42.5703125" style="871" customWidth="1"/>
    <col min="9218" max="9234" width="13.140625" style="871" customWidth="1"/>
    <col min="9235" max="9235" width="2.5703125" style="871" customWidth="1"/>
    <col min="9236" max="9472" width="11.42578125" style="871"/>
    <col min="9473" max="9473" width="42.5703125" style="871" customWidth="1"/>
    <col min="9474" max="9490" width="13.140625" style="871" customWidth="1"/>
    <col min="9491" max="9491" width="2.5703125" style="871" customWidth="1"/>
    <col min="9492" max="9728" width="11.42578125" style="871"/>
    <col min="9729" max="9729" width="42.5703125" style="871" customWidth="1"/>
    <col min="9730" max="9746" width="13.140625" style="871" customWidth="1"/>
    <col min="9747" max="9747" width="2.5703125" style="871" customWidth="1"/>
    <col min="9748" max="9984" width="11.42578125" style="871"/>
    <col min="9985" max="9985" width="42.5703125" style="871" customWidth="1"/>
    <col min="9986" max="10002" width="13.140625" style="871" customWidth="1"/>
    <col min="10003" max="10003" width="2.5703125" style="871" customWidth="1"/>
    <col min="10004" max="10240" width="11.42578125" style="871"/>
    <col min="10241" max="10241" width="42.5703125" style="871" customWidth="1"/>
    <col min="10242" max="10258" width="13.140625" style="871" customWidth="1"/>
    <col min="10259" max="10259" width="2.5703125" style="871" customWidth="1"/>
    <col min="10260" max="10496" width="11.42578125" style="871"/>
    <col min="10497" max="10497" width="42.5703125" style="871" customWidth="1"/>
    <col min="10498" max="10514" width="13.140625" style="871" customWidth="1"/>
    <col min="10515" max="10515" width="2.5703125" style="871" customWidth="1"/>
    <col min="10516" max="10752" width="11.42578125" style="871"/>
    <col min="10753" max="10753" width="42.5703125" style="871" customWidth="1"/>
    <col min="10754" max="10770" width="13.140625" style="871" customWidth="1"/>
    <col min="10771" max="10771" width="2.5703125" style="871" customWidth="1"/>
    <col min="10772" max="11008" width="11.42578125" style="871"/>
    <col min="11009" max="11009" width="42.5703125" style="871" customWidth="1"/>
    <col min="11010" max="11026" width="13.140625" style="871" customWidth="1"/>
    <col min="11027" max="11027" width="2.5703125" style="871" customWidth="1"/>
    <col min="11028" max="11264" width="11.42578125" style="871"/>
    <col min="11265" max="11265" width="42.5703125" style="871" customWidth="1"/>
    <col min="11266" max="11282" width="13.140625" style="871" customWidth="1"/>
    <col min="11283" max="11283" width="2.5703125" style="871" customWidth="1"/>
    <col min="11284" max="11520" width="11.42578125" style="871"/>
    <col min="11521" max="11521" width="42.5703125" style="871" customWidth="1"/>
    <col min="11522" max="11538" width="13.140625" style="871" customWidth="1"/>
    <col min="11539" max="11539" width="2.5703125" style="871" customWidth="1"/>
    <col min="11540" max="11776" width="11.42578125" style="871"/>
    <col min="11777" max="11777" width="42.5703125" style="871" customWidth="1"/>
    <col min="11778" max="11794" width="13.140625" style="871" customWidth="1"/>
    <col min="11795" max="11795" width="2.5703125" style="871" customWidth="1"/>
    <col min="11796" max="12032" width="11.42578125" style="871"/>
    <col min="12033" max="12033" width="42.5703125" style="871" customWidth="1"/>
    <col min="12034" max="12050" width="13.140625" style="871" customWidth="1"/>
    <col min="12051" max="12051" width="2.5703125" style="871" customWidth="1"/>
    <col min="12052" max="12288" width="11.42578125" style="871"/>
    <col min="12289" max="12289" width="42.5703125" style="871" customWidth="1"/>
    <col min="12290" max="12306" width="13.140625" style="871" customWidth="1"/>
    <col min="12307" max="12307" width="2.5703125" style="871" customWidth="1"/>
    <col min="12308" max="12544" width="11.42578125" style="871"/>
    <col min="12545" max="12545" width="42.5703125" style="871" customWidth="1"/>
    <col min="12546" max="12562" width="13.140625" style="871" customWidth="1"/>
    <col min="12563" max="12563" width="2.5703125" style="871" customWidth="1"/>
    <col min="12564" max="12800" width="11.42578125" style="871"/>
    <col min="12801" max="12801" width="42.5703125" style="871" customWidth="1"/>
    <col min="12802" max="12818" width="13.140625" style="871" customWidth="1"/>
    <col min="12819" max="12819" width="2.5703125" style="871" customWidth="1"/>
    <col min="12820" max="13056" width="11.42578125" style="871"/>
    <col min="13057" max="13057" width="42.5703125" style="871" customWidth="1"/>
    <col min="13058" max="13074" width="13.140625" style="871" customWidth="1"/>
    <col min="13075" max="13075" width="2.5703125" style="871" customWidth="1"/>
    <col min="13076" max="13312" width="11.42578125" style="871"/>
    <col min="13313" max="13313" width="42.5703125" style="871" customWidth="1"/>
    <col min="13314" max="13330" width="13.140625" style="871" customWidth="1"/>
    <col min="13331" max="13331" width="2.5703125" style="871" customWidth="1"/>
    <col min="13332" max="13568" width="11.42578125" style="871"/>
    <col min="13569" max="13569" width="42.5703125" style="871" customWidth="1"/>
    <col min="13570" max="13586" width="13.140625" style="871" customWidth="1"/>
    <col min="13587" max="13587" width="2.5703125" style="871" customWidth="1"/>
    <col min="13588" max="13824" width="11.42578125" style="871"/>
    <col min="13825" max="13825" width="42.5703125" style="871" customWidth="1"/>
    <col min="13826" max="13842" width="13.140625" style="871" customWidth="1"/>
    <col min="13843" max="13843" width="2.5703125" style="871" customWidth="1"/>
    <col min="13844" max="14080" width="11.42578125" style="871"/>
    <col min="14081" max="14081" width="42.5703125" style="871" customWidth="1"/>
    <col min="14082" max="14098" width="13.140625" style="871" customWidth="1"/>
    <col min="14099" max="14099" width="2.5703125" style="871" customWidth="1"/>
    <col min="14100" max="14336" width="11.42578125" style="871"/>
    <col min="14337" max="14337" width="42.5703125" style="871" customWidth="1"/>
    <col min="14338" max="14354" width="13.140625" style="871" customWidth="1"/>
    <col min="14355" max="14355" width="2.5703125" style="871" customWidth="1"/>
    <col min="14356" max="14592" width="11.42578125" style="871"/>
    <col min="14593" max="14593" width="42.5703125" style="871" customWidth="1"/>
    <col min="14594" max="14610" width="13.140625" style="871" customWidth="1"/>
    <col min="14611" max="14611" width="2.5703125" style="871" customWidth="1"/>
    <col min="14612" max="14848" width="11.42578125" style="871"/>
    <col min="14849" max="14849" width="42.5703125" style="871" customWidth="1"/>
    <col min="14850" max="14866" width="13.140625" style="871" customWidth="1"/>
    <col min="14867" max="14867" width="2.5703125" style="871" customWidth="1"/>
    <col min="14868" max="15104" width="11.42578125" style="871"/>
    <col min="15105" max="15105" width="42.5703125" style="871" customWidth="1"/>
    <col min="15106" max="15122" width="13.140625" style="871" customWidth="1"/>
    <col min="15123" max="15123" width="2.5703125" style="871" customWidth="1"/>
    <col min="15124" max="15360" width="11.42578125" style="871"/>
    <col min="15361" max="15361" width="42.5703125" style="871" customWidth="1"/>
    <col min="15362" max="15378" width="13.140625" style="871" customWidth="1"/>
    <col min="15379" max="15379" width="2.5703125" style="871" customWidth="1"/>
    <col min="15380" max="15616" width="11.42578125" style="871"/>
    <col min="15617" max="15617" width="42.5703125" style="871" customWidth="1"/>
    <col min="15618" max="15634" width="13.140625" style="871" customWidth="1"/>
    <col min="15635" max="15635" width="2.5703125" style="871" customWidth="1"/>
    <col min="15636" max="15872" width="11.42578125" style="871"/>
    <col min="15873" max="15873" width="42.5703125" style="871" customWidth="1"/>
    <col min="15874" max="15890" width="13.140625" style="871" customWidth="1"/>
    <col min="15891" max="15891" width="2.5703125" style="871" customWidth="1"/>
    <col min="15892" max="16128" width="11.42578125" style="871"/>
    <col min="16129" max="16129" width="42.5703125" style="871" customWidth="1"/>
    <col min="16130" max="16146" width="13.140625" style="871" customWidth="1"/>
    <col min="16147" max="16147" width="2.5703125" style="871" customWidth="1"/>
    <col min="16148" max="16384" width="11.42578125" style="871"/>
  </cols>
  <sheetData>
    <row r="1" spans="1:19" s="60" customFormat="1" ht="3.75" hidden="1" customHeight="1">
      <c r="A1" s="239"/>
      <c r="B1" s="896"/>
      <c r="C1" s="896"/>
      <c r="D1" s="896"/>
      <c r="E1" s="896"/>
      <c r="F1" s="896"/>
      <c r="G1" s="896"/>
      <c r="H1" s="896"/>
      <c r="I1" s="896"/>
      <c r="J1" s="896"/>
      <c r="K1" s="896"/>
      <c r="L1" s="896"/>
      <c r="M1" s="896"/>
      <c r="N1" s="896"/>
      <c r="O1" s="896"/>
      <c r="P1" s="896"/>
      <c r="Q1" s="896"/>
      <c r="R1" s="1059"/>
    </row>
    <row r="2" spans="1:19" s="60" customFormat="1" ht="39" customHeight="1">
      <c r="A2" s="1186" t="s">
        <v>873</v>
      </c>
      <c r="B2" s="1186"/>
      <c r="C2" s="1186"/>
      <c r="D2" s="1186"/>
      <c r="E2" s="1186"/>
      <c r="F2" s="1186"/>
      <c r="G2" s="1186"/>
      <c r="H2" s="1186"/>
      <c r="I2" s="1186"/>
      <c r="J2" s="1186"/>
      <c r="K2" s="1186"/>
      <c r="L2" s="1186"/>
      <c r="M2" s="1186"/>
      <c r="N2" s="1186"/>
      <c r="O2" s="1186"/>
      <c r="P2" s="1186"/>
      <c r="Q2" s="1186"/>
      <c r="R2" s="1186"/>
    </row>
    <row r="3" spans="1:19" s="60" customFormat="1" ht="24" customHeight="1">
      <c r="A3" s="1186" t="s">
        <v>708</v>
      </c>
      <c r="B3" s="1186"/>
      <c r="C3" s="1186"/>
      <c r="D3" s="1186"/>
      <c r="E3" s="1186"/>
      <c r="F3" s="1186"/>
      <c r="G3" s="1186"/>
      <c r="H3" s="1186"/>
      <c r="I3" s="1186"/>
      <c r="J3" s="1186"/>
      <c r="K3" s="1186"/>
      <c r="L3" s="1186"/>
      <c r="M3" s="1186"/>
      <c r="N3" s="1186"/>
      <c r="O3" s="1186"/>
      <c r="P3" s="1186"/>
      <c r="Q3" s="1186"/>
      <c r="R3" s="1186"/>
    </row>
    <row r="4" spans="1:19" s="60" customFormat="1" ht="20.25" customHeight="1">
      <c r="A4" s="1186" t="s">
        <v>1504</v>
      </c>
      <c r="B4" s="1186"/>
      <c r="C4" s="1186"/>
      <c r="D4" s="1186"/>
      <c r="E4" s="1186"/>
      <c r="F4" s="1186"/>
      <c r="G4" s="1186"/>
      <c r="H4" s="1186"/>
      <c r="I4" s="1186"/>
      <c r="J4" s="1186"/>
      <c r="K4" s="1186"/>
      <c r="L4" s="1186"/>
      <c r="M4" s="1186"/>
      <c r="N4" s="1186"/>
      <c r="O4" s="1186"/>
      <c r="P4" s="1186"/>
      <c r="Q4" s="1186"/>
      <c r="R4" s="1186"/>
    </row>
    <row r="5" spans="1:19" s="60" customFormat="1" ht="34.5" customHeight="1">
      <c r="A5" s="1208" t="s">
        <v>1211</v>
      </c>
      <c r="B5" s="1208"/>
      <c r="C5" s="1208"/>
      <c r="D5" s="1208"/>
      <c r="E5" s="1208"/>
      <c r="F5" s="1208"/>
      <c r="G5" s="1208"/>
      <c r="H5" s="1208"/>
      <c r="I5" s="1208"/>
      <c r="J5" s="1208"/>
      <c r="K5" s="1208"/>
      <c r="L5" s="1208"/>
      <c r="M5" s="1208"/>
      <c r="N5" s="1208"/>
      <c r="O5" s="1208"/>
      <c r="P5" s="1208"/>
      <c r="Q5" s="1208"/>
      <c r="R5" s="1208"/>
    </row>
    <row r="6" spans="1:19" ht="7.5" customHeight="1">
      <c r="A6" s="144"/>
      <c r="S6" s="871"/>
    </row>
    <row r="7" spans="1:19" ht="10.5" customHeight="1">
      <c r="A7" s="145"/>
      <c r="B7" s="999"/>
      <c r="C7" s="146"/>
      <c r="D7" s="146"/>
      <c r="E7" s="146"/>
      <c r="F7" s="146"/>
      <c r="G7" s="146"/>
      <c r="H7" s="897"/>
      <c r="I7" s="897"/>
      <c r="J7" s="897"/>
      <c r="K7" s="898"/>
      <c r="L7" s="898"/>
      <c r="M7" s="898"/>
      <c r="N7" s="898"/>
      <c r="O7" s="898"/>
      <c r="P7" s="898"/>
      <c r="Q7" s="897"/>
      <c r="R7" s="1060"/>
      <c r="S7" s="871"/>
    </row>
    <row r="8" spans="1:19" ht="30.75" customHeight="1">
      <c r="A8" s="242"/>
      <c r="B8" s="1049" t="s">
        <v>862</v>
      </c>
      <c r="C8" s="1049" t="s">
        <v>863</v>
      </c>
      <c r="D8" s="1049" t="s">
        <v>864</v>
      </c>
      <c r="E8" s="1049" t="s">
        <v>865</v>
      </c>
      <c r="F8" s="1049" t="s">
        <v>866</v>
      </c>
      <c r="G8" s="1049" t="s">
        <v>867</v>
      </c>
      <c r="H8" s="1049" t="s">
        <v>868</v>
      </c>
      <c r="I8" s="1049" t="s">
        <v>869</v>
      </c>
      <c r="J8" s="1049" t="s">
        <v>870</v>
      </c>
      <c r="K8" s="1049" t="s">
        <v>871</v>
      </c>
      <c r="L8" s="1049" t="s">
        <v>872</v>
      </c>
      <c r="M8" s="1049" t="s">
        <v>1326</v>
      </c>
      <c r="N8" s="1049" t="s">
        <v>1336</v>
      </c>
      <c r="O8" s="1049" t="s">
        <v>1371</v>
      </c>
      <c r="P8" s="1049" t="s">
        <v>1372</v>
      </c>
      <c r="Q8" s="1061" t="s">
        <v>884</v>
      </c>
      <c r="R8" s="1062" t="s">
        <v>709</v>
      </c>
      <c r="S8" s="871"/>
    </row>
    <row r="9" spans="1:19" ht="30.75" customHeight="1">
      <c r="A9" s="149" t="s">
        <v>710</v>
      </c>
      <c r="B9" s="150">
        <v>51841.343990000001</v>
      </c>
      <c r="C9" s="150">
        <v>79245.572370000009</v>
      </c>
      <c r="D9" s="150">
        <v>139241.47174000001</v>
      </c>
      <c r="E9" s="150">
        <v>60189.376779999999</v>
      </c>
      <c r="F9" s="150">
        <v>179283.13444999998</v>
      </c>
      <c r="G9" s="150">
        <v>216122.87411</v>
      </c>
      <c r="H9" s="150">
        <v>103095.56034</v>
      </c>
      <c r="I9" s="150">
        <v>149760.56369000001</v>
      </c>
      <c r="J9" s="150">
        <v>87089.767200000002</v>
      </c>
      <c r="K9" s="150">
        <v>216442.82263000001</v>
      </c>
      <c r="L9" s="150">
        <v>92175.402589999998</v>
      </c>
      <c r="M9" s="150">
        <v>208587.80549</v>
      </c>
      <c r="N9" s="150">
        <v>221457.19665999999</v>
      </c>
      <c r="O9" s="150">
        <v>53276.226270000006</v>
      </c>
      <c r="P9" s="150">
        <v>195366.50427999999</v>
      </c>
      <c r="Q9" s="150">
        <v>5855207.0634700004</v>
      </c>
      <c r="R9" s="151">
        <f>Q9/$Q$21</f>
        <v>0.94619079198291656</v>
      </c>
      <c r="S9" s="871"/>
    </row>
    <row r="10" spans="1:19" ht="30.75" customHeight="1">
      <c r="A10" s="149" t="s">
        <v>711</v>
      </c>
      <c r="B10" s="150">
        <v>894.3051999999999</v>
      </c>
      <c r="C10" s="150">
        <v>720.29562999999996</v>
      </c>
      <c r="D10" s="150">
        <v>3460.54108</v>
      </c>
      <c r="E10" s="150">
        <v>781.83185000000003</v>
      </c>
      <c r="F10" s="150">
        <v>2028.63654</v>
      </c>
      <c r="G10" s="150">
        <v>4093.4438500000001</v>
      </c>
      <c r="H10" s="150">
        <v>2554.7880099999998</v>
      </c>
      <c r="I10" s="150">
        <v>2479.3255600000002</v>
      </c>
      <c r="J10" s="150">
        <v>2157.2757999999999</v>
      </c>
      <c r="K10" s="150">
        <v>2255.5613699999999</v>
      </c>
      <c r="L10" s="150">
        <v>778.25015000000008</v>
      </c>
      <c r="M10" s="150">
        <v>2165.1351600000003</v>
      </c>
      <c r="N10" s="150">
        <v>1509.55187</v>
      </c>
      <c r="O10" s="150">
        <v>733.84368999999992</v>
      </c>
      <c r="P10" s="150">
        <v>3382.85745</v>
      </c>
      <c r="Q10" s="150">
        <v>-78690.818010000003</v>
      </c>
      <c r="R10" s="151">
        <f t="shared" ref="R10:R21" si="0">Q10/$Q$21</f>
        <v>-1.2716292798454836E-2</v>
      </c>
      <c r="S10" s="871"/>
    </row>
    <row r="11" spans="1:19" ht="30.75" customHeight="1">
      <c r="A11" s="149" t="s">
        <v>712</v>
      </c>
      <c r="B11" s="150">
        <v>542.78632999999991</v>
      </c>
      <c r="C11" s="150">
        <v>1078.88231</v>
      </c>
      <c r="D11" s="150">
        <v>1834.2943</v>
      </c>
      <c r="E11" s="150">
        <v>932.38231999999994</v>
      </c>
      <c r="F11" s="150">
        <v>1027.74225</v>
      </c>
      <c r="G11" s="150">
        <v>1529.4473</v>
      </c>
      <c r="H11" s="150">
        <v>3043.2101699999998</v>
      </c>
      <c r="I11" s="150">
        <v>6536.9002399999999</v>
      </c>
      <c r="J11" s="150">
        <v>487.26595000000003</v>
      </c>
      <c r="K11" s="150">
        <v>14647.57343</v>
      </c>
      <c r="L11" s="150">
        <v>2223.9937200000004</v>
      </c>
      <c r="M11" s="150">
        <v>2926.53332</v>
      </c>
      <c r="N11" s="150">
        <v>4498.1234899999999</v>
      </c>
      <c r="O11" s="150">
        <v>448.50092000000001</v>
      </c>
      <c r="P11" s="150">
        <v>289.17134000000004</v>
      </c>
      <c r="Q11" s="150">
        <v>141817.34024000002</v>
      </c>
      <c r="R11" s="151">
        <f t="shared" si="0"/>
        <v>2.2917423760428532E-2</v>
      </c>
      <c r="S11" s="871"/>
    </row>
    <row r="12" spans="1:19" ht="30.75" customHeight="1">
      <c r="A12" s="149" t="s">
        <v>713</v>
      </c>
      <c r="B12" s="150">
        <v>24.69049</v>
      </c>
      <c r="C12" s="150">
        <v>44.31729</v>
      </c>
      <c r="D12" s="150">
        <v>118.58583</v>
      </c>
      <c r="E12" s="150">
        <v>37.829749999999997</v>
      </c>
      <c r="F12" s="150">
        <v>40.985730000000004</v>
      </c>
      <c r="G12" s="150">
        <v>87.616</v>
      </c>
      <c r="H12" s="150">
        <v>147.66292999999999</v>
      </c>
      <c r="I12" s="150">
        <v>280.71699000000001</v>
      </c>
      <c r="J12" s="150">
        <v>29.77759</v>
      </c>
      <c r="K12" s="150">
        <v>504.25130999999999</v>
      </c>
      <c r="L12" s="150">
        <v>87.176090000000002</v>
      </c>
      <c r="M12" s="150">
        <v>107.37335</v>
      </c>
      <c r="N12" s="150">
        <v>178.42570999999998</v>
      </c>
      <c r="O12" s="150">
        <v>22.618080000000003</v>
      </c>
      <c r="P12" s="150">
        <v>15.052239999999999</v>
      </c>
      <c r="Q12" s="150">
        <v>-5557.0751100000007</v>
      </c>
      <c r="R12" s="151">
        <f t="shared" si="0"/>
        <v>-8.9801321156409244E-4</v>
      </c>
      <c r="S12" s="871"/>
    </row>
    <row r="13" spans="1:19" ht="30.75" customHeight="1">
      <c r="A13" s="149" t="s">
        <v>714</v>
      </c>
      <c r="B13" s="150">
        <v>85.429349999999999</v>
      </c>
      <c r="C13" s="150">
        <v>248.13217</v>
      </c>
      <c r="D13" s="150">
        <v>531.76943999999992</v>
      </c>
      <c r="E13" s="150">
        <v>192.45752999999999</v>
      </c>
      <c r="F13" s="150">
        <v>102.92653999999999</v>
      </c>
      <c r="G13" s="150">
        <v>729.08187999999996</v>
      </c>
      <c r="H13" s="150">
        <v>725.37991</v>
      </c>
      <c r="I13" s="150">
        <v>778.19200000000001</v>
      </c>
      <c r="J13" s="150">
        <v>136.97095999999999</v>
      </c>
      <c r="K13" s="150">
        <v>2074.10781</v>
      </c>
      <c r="L13" s="150">
        <v>706.61231000000009</v>
      </c>
      <c r="M13" s="150">
        <v>635.28054000000009</v>
      </c>
      <c r="N13" s="150">
        <v>1266.9589799999999</v>
      </c>
      <c r="O13" s="150">
        <v>374.58134000000001</v>
      </c>
      <c r="P13" s="150">
        <v>337.74834999999996</v>
      </c>
      <c r="Q13" s="150">
        <v>37178.702810000003</v>
      </c>
      <c r="R13" s="151">
        <f t="shared" si="0"/>
        <v>6.0080106263301963E-3</v>
      </c>
      <c r="S13" s="871"/>
    </row>
    <row r="14" spans="1:19" ht="30.75" customHeight="1">
      <c r="A14" s="149" t="s">
        <v>715</v>
      </c>
      <c r="B14" s="150">
        <v>17.08587</v>
      </c>
      <c r="C14" s="150">
        <v>38.061449999999994</v>
      </c>
      <c r="D14" s="150">
        <v>106.3539</v>
      </c>
      <c r="E14" s="150">
        <v>30.82338</v>
      </c>
      <c r="F14" s="150">
        <v>20.5853</v>
      </c>
      <c r="G14" s="150">
        <v>130.58973</v>
      </c>
      <c r="H14" s="150">
        <v>145.07599999999999</v>
      </c>
      <c r="I14" s="150">
        <v>144.96370999999999</v>
      </c>
      <c r="J14" s="150">
        <v>27.394189999999998</v>
      </c>
      <c r="K14" s="150">
        <v>270.54883000000001</v>
      </c>
      <c r="L14" s="150">
        <v>126.28119000000001</v>
      </c>
      <c r="M14" s="150">
        <v>106.17292999999999</v>
      </c>
      <c r="N14" s="150">
        <v>180.55479</v>
      </c>
      <c r="O14" s="150">
        <v>74.916269999999997</v>
      </c>
      <c r="P14" s="150">
        <v>44.517890000000001</v>
      </c>
      <c r="Q14" s="150">
        <v>-5619.54018</v>
      </c>
      <c r="R14" s="151">
        <f t="shared" si="0"/>
        <v>-9.0810745305100926E-4</v>
      </c>
      <c r="S14" s="871"/>
    </row>
    <row r="15" spans="1:19" ht="30.75" customHeight="1">
      <c r="A15" s="149" t="s">
        <v>716</v>
      </c>
      <c r="B15" s="150">
        <v>56.269559999999998</v>
      </c>
      <c r="C15" s="150">
        <v>55.136879999999998</v>
      </c>
      <c r="D15" s="150">
        <v>470.26590000000004</v>
      </c>
      <c r="E15" s="150">
        <v>164.19461999999999</v>
      </c>
      <c r="F15" s="150">
        <v>244.54748000000001</v>
      </c>
      <c r="G15" s="150">
        <v>273.66259000000002</v>
      </c>
      <c r="H15" s="150">
        <v>295.75776000000002</v>
      </c>
      <c r="I15" s="150">
        <v>501.06524000000002</v>
      </c>
      <c r="J15" s="150">
        <v>10.412600000000001</v>
      </c>
      <c r="K15" s="150">
        <v>949.98778000000004</v>
      </c>
      <c r="L15" s="150">
        <v>506.19056</v>
      </c>
      <c r="M15" s="150">
        <v>189.82839999999999</v>
      </c>
      <c r="N15" s="150">
        <v>101.21661</v>
      </c>
      <c r="O15" s="150">
        <v>70.096609999999998</v>
      </c>
      <c r="P15" s="150">
        <v>0</v>
      </c>
      <c r="Q15" s="150">
        <v>20391.571449999999</v>
      </c>
      <c r="R15" s="151">
        <f t="shared" si="0"/>
        <v>3.2952407883961739E-3</v>
      </c>
      <c r="S15" s="871"/>
    </row>
    <row r="16" spans="1:19" ht="30.75" customHeight="1">
      <c r="A16" s="149" t="s">
        <v>717</v>
      </c>
      <c r="B16" s="150">
        <v>28.134790000000002</v>
      </c>
      <c r="C16" s="150">
        <v>27.241130000000002</v>
      </c>
      <c r="D16" s="150">
        <v>235.13298999999998</v>
      </c>
      <c r="E16" s="150">
        <v>78.769310000000004</v>
      </c>
      <c r="F16" s="150">
        <v>122.27376</v>
      </c>
      <c r="G16" s="150">
        <v>103.52683</v>
      </c>
      <c r="H16" s="150">
        <v>115.05441999999999</v>
      </c>
      <c r="I16" s="150">
        <v>199.31484</v>
      </c>
      <c r="J16" s="150">
        <v>5.2063000000000006</v>
      </c>
      <c r="K16" s="150">
        <v>307.02941999999996</v>
      </c>
      <c r="L16" s="150">
        <v>177.20759000000001</v>
      </c>
      <c r="M16" s="150">
        <v>84.380119999999991</v>
      </c>
      <c r="N16" s="150">
        <v>34.768949999999997</v>
      </c>
      <c r="O16" s="150">
        <v>35.048310000000001</v>
      </c>
      <c r="P16" s="150">
        <v>0</v>
      </c>
      <c r="Q16" s="150">
        <v>-6770.4148499999992</v>
      </c>
      <c r="R16" s="151">
        <f t="shared" si="0"/>
        <v>-1.0940867025764785E-3</v>
      </c>
      <c r="S16" s="871"/>
    </row>
    <row r="17" spans="1:19" ht="30.75" customHeight="1">
      <c r="A17" s="149" t="s">
        <v>718</v>
      </c>
      <c r="B17" s="150">
        <v>36.071849999999998</v>
      </c>
      <c r="C17" s="150">
        <v>138.41499999999999</v>
      </c>
      <c r="D17" s="150">
        <v>66.396550000000005</v>
      </c>
      <c r="E17" s="150">
        <v>29.40962</v>
      </c>
      <c r="F17" s="150">
        <v>24.75037</v>
      </c>
      <c r="G17" s="150">
        <v>26.47944</v>
      </c>
      <c r="H17" s="150">
        <v>220.94274999999999</v>
      </c>
      <c r="I17" s="150">
        <v>224.77547000000001</v>
      </c>
      <c r="J17" s="150">
        <v>109.26361</v>
      </c>
      <c r="K17" s="150">
        <v>845.01593000000003</v>
      </c>
      <c r="L17" s="150">
        <v>76.706009999999992</v>
      </c>
      <c r="M17" s="150">
        <v>170.74749</v>
      </c>
      <c r="N17" s="150">
        <v>537.15237000000002</v>
      </c>
      <c r="O17" s="150">
        <v>176.16619</v>
      </c>
      <c r="P17" s="150">
        <v>0</v>
      </c>
      <c r="Q17" s="150">
        <v>16076.86608</v>
      </c>
      <c r="R17" s="151">
        <f t="shared" si="0"/>
        <v>2.5979922629454292E-3</v>
      </c>
      <c r="S17" s="871"/>
    </row>
    <row r="18" spans="1:19" ht="30.75" customHeight="1">
      <c r="A18" s="149" t="s">
        <v>719</v>
      </c>
      <c r="B18" s="150">
        <v>28.857479999999999</v>
      </c>
      <c r="C18" s="150">
        <v>110.73199000000001</v>
      </c>
      <c r="D18" s="150">
        <v>53.117260000000002</v>
      </c>
      <c r="E18" s="150">
        <v>23.52769</v>
      </c>
      <c r="F18" s="150">
        <v>19.8003</v>
      </c>
      <c r="G18" s="150">
        <v>21.18356</v>
      </c>
      <c r="H18" s="150">
        <v>117.45501</v>
      </c>
      <c r="I18" s="150">
        <v>179.82037</v>
      </c>
      <c r="J18" s="150">
        <v>87.410910000000001</v>
      </c>
      <c r="K18" s="150">
        <v>379.46628000000004</v>
      </c>
      <c r="L18" s="150">
        <v>61.364800000000002</v>
      </c>
      <c r="M18" s="150">
        <v>68.298990000000003</v>
      </c>
      <c r="N18" s="150">
        <v>400.82188000000002</v>
      </c>
      <c r="O18" s="150">
        <v>140.93295000000001</v>
      </c>
      <c r="P18" s="150">
        <v>0</v>
      </c>
      <c r="Q18" s="150">
        <v>-9344.6945699999997</v>
      </c>
      <c r="R18" s="151">
        <f t="shared" si="0"/>
        <v>-1.5100856144251817E-3</v>
      </c>
      <c r="S18" s="871"/>
    </row>
    <row r="19" spans="1:19" ht="30.75" customHeight="1">
      <c r="A19" s="149" t="s">
        <v>720</v>
      </c>
      <c r="B19" s="150">
        <v>1056.47487</v>
      </c>
      <c r="C19" s="150">
        <v>1321.2248200000001</v>
      </c>
      <c r="D19" s="150">
        <v>1728.8201999999999</v>
      </c>
      <c r="E19" s="150">
        <v>514.16161999999997</v>
      </c>
      <c r="F19" s="150">
        <v>1434.9436499999999</v>
      </c>
      <c r="G19" s="150">
        <v>2237.1987999999997</v>
      </c>
      <c r="H19" s="150">
        <v>2730.50594</v>
      </c>
      <c r="I19" s="150">
        <v>966.35162000000003</v>
      </c>
      <c r="J19" s="150">
        <v>1072.13014</v>
      </c>
      <c r="K19" s="150">
        <v>5293.3254000000006</v>
      </c>
      <c r="L19" s="150">
        <v>2932.5790899999997</v>
      </c>
      <c r="M19" s="150">
        <v>1881.49992</v>
      </c>
      <c r="N19" s="150">
        <v>2158.54124</v>
      </c>
      <c r="O19" s="150">
        <v>927.83384000000001</v>
      </c>
      <c r="P19" s="150">
        <v>153.49700000000001</v>
      </c>
      <c r="Q19" s="150">
        <v>117517.04654000001</v>
      </c>
      <c r="R19" s="151">
        <f t="shared" si="0"/>
        <v>1.899054057898316E-2</v>
      </c>
      <c r="S19" s="871"/>
    </row>
    <row r="20" spans="1:19" ht="30.75" customHeight="1">
      <c r="A20" s="149" t="s">
        <v>721</v>
      </c>
      <c r="B20" s="150">
        <v>925.40832999999998</v>
      </c>
      <c r="C20" s="150">
        <v>1003.88391</v>
      </c>
      <c r="D20" s="150">
        <v>1648.30809</v>
      </c>
      <c r="E20" s="150">
        <v>401.21987000000001</v>
      </c>
      <c r="F20" s="150">
        <v>1434.9436499999999</v>
      </c>
      <c r="G20" s="150">
        <v>2047.2601100000002</v>
      </c>
      <c r="H20" s="150">
        <v>2508.43966</v>
      </c>
      <c r="I20" s="150">
        <v>966.35162000000003</v>
      </c>
      <c r="J20" s="150">
        <v>1072.13014</v>
      </c>
      <c r="K20" s="150">
        <v>3917.0511099999999</v>
      </c>
      <c r="L20" s="150">
        <v>2471.18442</v>
      </c>
      <c r="M20" s="150">
        <v>1417.90996</v>
      </c>
      <c r="N20" s="150">
        <v>1758.34782</v>
      </c>
      <c r="O20" s="150">
        <v>895.04430000000002</v>
      </c>
      <c r="P20" s="150">
        <v>153.49700000000001</v>
      </c>
      <c r="Q20" s="150">
        <v>-93295.638950000008</v>
      </c>
      <c r="R20" s="151">
        <f t="shared" si="0"/>
        <v>-1.5076405249165965E-2</v>
      </c>
      <c r="S20" s="871"/>
    </row>
    <row r="21" spans="1:19" ht="30.75" customHeight="1">
      <c r="A21" s="247" t="s">
        <v>722</v>
      </c>
      <c r="B21" s="1063">
        <v>53618.375950000001</v>
      </c>
      <c r="C21" s="1063">
        <v>82087.363550000009</v>
      </c>
      <c r="D21" s="1063">
        <v>143873.01813000001</v>
      </c>
      <c r="E21" s="1063">
        <v>62021.982489999995</v>
      </c>
      <c r="F21" s="1063">
        <v>182118.04473999998</v>
      </c>
      <c r="G21" s="1063">
        <v>220918.74412000002</v>
      </c>
      <c r="H21" s="1063">
        <v>110111.35687</v>
      </c>
      <c r="I21" s="1063">
        <v>158767.84826</v>
      </c>
      <c r="J21" s="1063">
        <v>88905.810459999993</v>
      </c>
      <c r="K21" s="1063">
        <v>240252.83297999998</v>
      </c>
      <c r="L21" s="1063">
        <v>98621.48427999999</v>
      </c>
      <c r="M21" s="1063">
        <v>214391.69516</v>
      </c>
      <c r="N21" s="1063">
        <v>230019.18934999997</v>
      </c>
      <c r="O21" s="1063">
        <v>55273.405170000005</v>
      </c>
      <c r="P21" s="1063">
        <v>196146.92097000001</v>
      </c>
      <c r="Q21" s="1063">
        <f>Q9+Q11+Q13+Q15+Q17+Q19</f>
        <v>6188188.5905900002</v>
      </c>
      <c r="R21" s="248">
        <f t="shared" si="0"/>
        <v>1</v>
      </c>
      <c r="S21" s="871"/>
    </row>
    <row r="22" spans="1:19" ht="30.75" customHeight="1">
      <c r="A22" s="249" t="s">
        <v>839</v>
      </c>
      <c r="B22" s="150">
        <v>1918.4821599999998</v>
      </c>
      <c r="C22" s="150">
        <v>1944.5313999999998</v>
      </c>
      <c r="D22" s="150">
        <v>5622.0391500000005</v>
      </c>
      <c r="E22" s="150">
        <v>1354.0018500000001</v>
      </c>
      <c r="F22" s="150">
        <v>3667.2252799999997</v>
      </c>
      <c r="G22" s="150">
        <v>6483.6200800000006</v>
      </c>
      <c r="H22" s="150">
        <v>5588.4760299999998</v>
      </c>
      <c r="I22" s="150">
        <v>4250.4930899999999</v>
      </c>
      <c r="J22" s="150">
        <v>3379.1949299999997</v>
      </c>
      <c r="K22" s="150">
        <v>7633.9083200000005</v>
      </c>
      <c r="L22" s="150">
        <v>3701.4642400000002</v>
      </c>
      <c r="M22" s="150">
        <v>3949.2705100000003</v>
      </c>
      <c r="N22" s="150">
        <v>4062.47102</v>
      </c>
      <c r="O22" s="150">
        <v>1902.4035999999999</v>
      </c>
      <c r="P22" s="150">
        <v>3595.9245799999999</v>
      </c>
      <c r="Q22" s="150">
        <f>Q10+Q12+Q14+Q16+Q18+Q20</f>
        <v>-199278.18167000002</v>
      </c>
      <c r="R22" s="151"/>
      <c r="S22" s="871"/>
    </row>
    <row r="23" spans="1:19" s="157" customFormat="1" ht="30.75" customHeight="1" thickBot="1">
      <c r="A23" s="250" t="s">
        <v>840</v>
      </c>
      <c r="B23" s="251">
        <v>8.6646318490574432E-3</v>
      </c>
      <c r="C23" s="251">
        <v>1.3265168368466539E-2</v>
      </c>
      <c r="D23" s="251">
        <v>2.3249617561555722E-2</v>
      </c>
      <c r="E23" s="251">
        <v>1.00226393527038E-2</v>
      </c>
      <c r="F23" s="251">
        <v>2.9429944170889646E-2</v>
      </c>
      <c r="G23" s="251">
        <v>3.5700066487297698E-2</v>
      </c>
      <c r="H23" s="251">
        <v>1.7793794623104993E-2</v>
      </c>
      <c r="I23" s="251">
        <v>2.5656594968910377E-2</v>
      </c>
      <c r="J23" s="251">
        <v>1.4367016964414048E-2</v>
      </c>
      <c r="K23" s="251">
        <v>3.8824420016115503E-2</v>
      </c>
      <c r="L23" s="251">
        <v>1.5937052149633521E-2</v>
      </c>
      <c r="M23" s="251">
        <v>3.4645307269079086E-2</v>
      </c>
      <c r="N23" s="251">
        <v>3.7170681853454839E-2</v>
      </c>
      <c r="O23" s="251">
        <v>8.9320815551825437E-3</v>
      </c>
      <c r="P23" s="251">
        <v>3.1696985005962588E-2</v>
      </c>
      <c r="Q23" s="251">
        <f>Q21/$Q21</f>
        <v>1</v>
      </c>
      <c r="R23" s="251"/>
    </row>
    <row r="24" spans="1:19" ht="15" customHeight="1">
      <c r="A24" s="1051" t="s">
        <v>841</v>
      </c>
      <c r="B24" s="1052"/>
      <c r="C24" s="1053"/>
      <c r="D24" s="1053"/>
      <c r="E24" s="1053"/>
      <c r="F24" s="1053"/>
      <c r="G24" s="1053"/>
      <c r="H24" s="1053"/>
      <c r="I24" s="1053"/>
      <c r="J24" s="1053"/>
      <c r="K24" s="1053"/>
      <c r="L24" s="1053"/>
      <c r="M24" s="1053"/>
      <c r="N24" s="1053"/>
      <c r="O24" s="1053"/>
      <c r="P24" s="1053"/>
      <c r="Q24" s="1053"/>
      <c r="R24" s="1053"/>
      <c r="S24" s="871"/>
    </row>
    <row r="25" spans="1:19" ht="39" customHeight="1">
      <c r="A25" s="1180" t="s">
        <v>354</v>
      </c>
      <c r="B25" s="1231"/>
      <c r="C25" s="1231"/>
      <c r="D25" s="1231"/>
      <c r="E25" s="1231"/>
      <c r="F25" s="1231"/>
      <c r="G25" s="1231"/>
      <c r="H25" s="1231"/>
      <c r="I25" s="1231"/>
      <c r="J25" s="1231"/>
      <c r="K25" s="1231"/>
      <c r="L25" s="1231"/>
      <c r="M25" s="1231"/>
      <c r="N25" s="1231"/>
      <c r="O25" s="1231"/>
      <c r="P25" s="1231"/>
      <c r="Q25" s="1231"/>
      <c r="R25" s="1231"/>
      <c r="S25" s="871"/>
    </row>
    <row r="26" spans="1:19" ht="38.25" customHeight="1">
      <c r="A26" s="1180" t="s">
        <v>355</v>
      </c>
      <c r="B26" s="1230"/>
      <c r="C26" s="1230"/>
      <c r="D26" s="1230"/>
      <c r="E26" s="1230"/>
      <c r="F26" s="1230"/>
      <c r="G26" s="1230"/>
      <c r="H26" s="1230"/>
      <c r="I26" s="1230"/>
      <c r="J26" s="1230"/>
      <c r="K26" s="1230"/>
      <c r="L26" s="1230"/>
      <c r="M26" s="1230"/>
      <c r="N26" s="1230"/>
      <c r="O26" s="1230"/>
      <c r="P26" s="1230"/>
      <c r="Q26" s="1230"/>
      <c r="R26" s="1230"/>
      <c r="S26" s="871"/>
    </row>
    <row r="27" spans="1:19" ht="14.25" customHeight="1">
      <c r="A27" s="1051" t="s">
        <v>726</v>
      </c>
      <c r="B27" s="1055"/>
      <c r="C27" s="1056"/>
      <c r="D27" s="1056"/>
      <c r="E27" s="1056"/>
      <c r="F27" s="1056"/>
      <c r="G27" s="1056"/>
      <c r="H27" s="1057"/>
      <c r="I27" s="1057"/>
      <c r="J27" s="1057"/>
      <c r="K27" s="1057"/>
      <c r="L27" s="1057"/>
      <c r="M27" s="1057"/>
      <c r="N27" s="1057"/>
      <c r="O27" s="1057"/>
      <c r="P27" s="1057"/>
      <c r="Q27" s="1057"/>
      <c r="R27" s="1054"/>
      <c r="S27" s="871"/>
    </row>
    <row r="28" spans="1:19" ht="9" customHeight="1">
      <c r="A28" s="165"/>
      <c r="C28" s="161"/>
      <c r="D28" s="161"/>
      <c r="E28" s="161"/>
      <c r="F28" s="161"/>
      <c r="G28" s="161"/>
      <c r="H28" s="309"/>
      <c r="I28" s="309"/>
      <c r="J28" s="309"/>
      <c r="K28" s="309"/>
      <c r="L28" s="309"/>
      <c r="M28" s="309"/>
      <c r="N28" s="309"/>
      <c r="O28" s="309"/>
      <c r="P28" s="309"/>
      <c r="Q28" s="309"/>
      <c r="R28" s="227"/>
      <c r="S28" s="871"/>
    </row>
    <row r="29" spans="1:19" ht="9" customHeight="1">
      <c r="A29" s="160"/>
      <c r="C29" s="161"/>
      <c r="D29" s="161"/>
      <c r="E29" s="161"/>
      <c r="F29" s="161"/>
      <c r="G29" s="161"/>
      <c r="H29" s="309"/>
      <c r="I29" s="309"/>
      <c r="J29" s="309"/>
      <c r="K29" s="309"/>
      <c r="L29" s="309"/>
      <c r="M29" s="309"/>
      <c r="N29" s="309"/>
      <c r="O29" s="309"/>
      <c r="P29" s="309"/>
      <c r="Q29" s="309"/>
      <c r="R29" s="227"/>
      <c r="S29" s="871"/>
    </row>
    <row r="30" spans="1:19" ht="9" customHeight="1">
      <c r="A30" s="160"/>
      <c r="C30" s="161"/>
      <c r="D30" s="161"/>
      <c r="E30" s="161"/>
      <c r="F30" s="161"/>
      <c r="G30" s="161"/>
      <c r="H30" s="309"/>
      <c r="I30" s="309"/>
      <c r="J30" s="309"/>
      <c r="K30" s="309"/>
      <c r="L30" s="309"/>
      <c r="M30" s="309"/>
      <c r="N30" s="309"/>
      <c r="O30" s="309"/>
      <c r="P30" s="309"/>
      <c r="Q30" s="309"/>
      <c r="R30" s="227"/>
      <c r="S30" s="871"/>
    </row>
    <row r="31" spans="1:19" ht="9" customHeight="1">
      <c r="A31" s="160"/>
      <c r="B31" s="1002"/>
      <c r="C31" s="161"/>
      <c r="D31" s="161"/>
      <c r="E31" s="161"/>
      <c r="F31" s="161"/>
      <c r="G31" s="161"/>
      <c r="H31" s="309"/>
      <c r="I31" s="309"/>
      <c r="J31" s="309"/>
      <c r="K31" s="309"/>
      <c r="L31" s="309"/>
      <c r="M31" s="309"/>
      <c r="N31" s="309"/>
      <c r="O31" s="309"/>
      <c r="P31" s="309"/>
      <c r="Q31" s="309"/>
      <c r="R31" s="227"/>
      <c r="S31" s="871"/>
    </row>
    <row r="32" spans="1:19" ht="9" customHeight="1">
      <c r="A32" s="160"/>
      <c r="B32" s="1002"/>
      <c r="C32" s="161"/>
      <c r="D32" s="161"/>
      <c r="E32" s="161"/>
      <c r="F32" s="161"/>
      <c r="G32" s="161"/>
      <c r="H32" s="309"/>
      <c r="I32" s="309"/>
      <c r="J32" s="309"/>
      <c r="K32" s="309"/>
      <c r="L32" s="309"/>
      <c r="M32" s="309"/>
      <c r="N32" s="309"/>
      <c r="O32" s="309"/>
      <c r="P32" s="309"/>
      <c r="Q32" s="309"/>
      <c r="R32" s="227"/>
      <c r="S32" s="871"/>
    </row>
    <row r="33" spans="1:19" ht="9" customHeight="1">
      <c r="A33" s="160"/>
      <c r="B33" s="1002"/>
      <c r="C33" s="161"/>
      <c r="D33" s="161"/>
      <c r="E33" s="161"/>
      <c r="F33" s="161"/>
      <c r="G33" s="161"/>
      <c r="H33" s="309"/>
      <c r="I33" s="309"/>
      <c r="J33" s="309"/>
      <c r="K33" s="309"/>
      <c r="L33" s="309"/>
      <c r="M33" s="309"/>
      <c r="N33" s="309"/>
      <c r="O33" s="309"/>
      <c r="P33" s="309"/>
      <c r="Q33" s="309"/>
      <c r="R33" s="227"/>
      <c r="S33" s="871"/>
    </row>
    <row r="34" spans="1:19" ht="9" customHeight="1">
      <c r="A34" s="162"/>
      <c r="B34" s="1002"/>
      <c r="C34" s="161"/>
      <c r="D34" s="161"/>
      <c r="E34" s="161"/>
      <c r="F34" s="161"/>
      <c r="G34" s="161"/>
      <c r="H34" s="309"/>
      <c r="I34" s="309"/>
      <c r="J34" s="309"/>
      <c r="K34" s="309"/>
      <c r="L34" s="309"/>
      <c r="M34" s="309"/>
      <c r="N34" s="309"/>
      <c r="O34" s="309"/>
      <c r="P34" s="309"/>
      <c r="Q34" s="309"/>
      <c r="R34" s="227"/>
      <c r="S34" s="871"/>
    </row>
    <row r="35" spans="1:19" ht="9" customHeight="1">
      <c r="A35" s="160"/>
      <c r="B35" s="1002"/>
      <c r="C35" s="161"/>
      <c r="D35" s="161"/>
      <c r="E35" s="161"/>
      <c r="F35" s="161"/>
      <c r="G35" s="161"/>
      <c r="H35" s="309"/>
      <c r="I35" s="309"/>
      <c r="J35" s="309"/>
      <c r="K35" s="309"/>
      <c r="L35" s="309"/>
      <c r="M35" s="309"/>
      <c r="N35" s="309"/>
      <c r="O35" s="309"/>
      <c r="P35" s="309"/>
      <c r="Q35" s="309"/>
      <c r="R35" s="227"/>
      <c r="S35" s="871"/>
    </row>
    <row r="36" spans="1:19" ht="9" customHeight="1">
      <c r="A36" s="160"/>
      <c r="B36" s="1002"/>
      <c r="C36" s="161"/>
      <c r="D36" s="161"/>
      <c r="E36" s="161"/>
      <c r="F36" s="161"/>
      <c r="G36" s="161"/>
      <c r="H36" s="309"/>
      <c r="I36" s="309"/>
      <c r="J36" s="309"/>
      <c r="K36" s="309"/>
      <c r="L36" s="309"/>
      <c r="M36" s="309"/>
      <c r="N36" s="309"/>
      <c r="O36" s="309"/>
      <c r="P36" s="309"/>
      <c r="Q36" s="309"/>
      <c r="R36" s="227"/>
      <c r="S36" s="871"/>
    </row>
    <row r="37" spans="1:19" ht="9" customHeight="1">
      <c r="A37" s="160"/>
      <c r="B37" s="1002"/>
      <c r="C37" s="161"/>
      <c r="D37" s="161"/>
      <c r="E37" s="161"/>
      <c r="F37" s="161"/>
      <c r="G37" s="161"/>
      <c r="H37" s="309"/>
      <c r="I37" s="309"/>
      <c r="J37" s="309"/>
      <c r="K37" s="309"/>
      <c r="L37" s="309"/>
      <c r="M37" s="309"/>
      <c r="N37" s="309"/>
      <c r="O37" s="309"/>
      <c r="P37" s="309"/>
      <c r="Q37" s="309"/>
      <c r="R37" s="227"/>
      <c r="S37" s="871"/>
    </row>
    <row r="38" spans="1:19" ht="9" customHeight="1">
      <c r="A38" s="160"/>
      <c r="C38" s="161"/>
      <c r="D38" s="161"/>
      <c r="E38" s="161"/>
      <c r="F38" s="161"/>
      <c r="G38" s="161"/>
      <c r="H38" s="309"/>
      <c r="I38" s="309"/>
      <c r="J38" s="309"/>
      <c r="K38" s="309"/>
      <c r="L38" s="309"/>
      <c r="M38" s="309"/>
      <c r="N38" s="309"/>
      <c r="O38" s="309"/>
      <c r="P38" s="309"/>
      <c r="Q38" s="309"/>
      <c r="R38" s="227"/>
      <c r="S38" s="871"/>
    </row>
    <row r="39" spans="1:19" ht="9" customHeight="1">
      <c r="A39" s="160"/>
      <c r="C39" s="161"/>
      <c r="D39" s="161"/>
      <c r="E39" s="161"/>
      <c r="F39" s="161"/>
      <c r="G39" s="161"/>
      <c r="H39" s="309"/>
      <c r="I39" s="309"/>
      <c r="J39" s="309"/>
      <c r="K39" s="309"/>
      <c r="L39" s="309"/>
      <c r="M39" s="309"/>
      <c r="N39" s="309"/>
      <c r="O39" s="309"/>
      <c r="P39" s="309"/>
      <c r="Q39" s="309"/>
      <c r="R39" s="227"/>
      <c r="S39" s="871"/>
    </row>
    <row r="40" spans="1:19" ht="9" customHeight="1">
      <c r="A40" s="162"/>
      <c r="C40" s="161"/>
      <c r="D40" s="161"/>
      <c r="E40" s="161"/>
      <c r="F40" s="161"/>
      <c r="G40" s="161"/>
      <c r="H40" s="309"/>
      <c r="I40" s="309"/>
      <c r="J40" s="309"/>
      <c r="K40" s="309"/>
      <c r="L40" s="309"/>
      <c r="M40" s="309"/>
      <c r="N40" s="309"/>
      <c r="O40" s="309"/>
      <c r="P40" s="309"/>
      <c r="Q40" s="309"/>
      <c r="R40" s="227"/>
      <c r="S40" s="871"/>
    </row>
    <row r="41" spans="1:19" ht="9" customHeight="1">
      <c r="A41" s="160"/>
      <c r="C41" s="161"/>
      <c r="D41" s="161"/>
      <c r="E41" s="161"/>
      <c r="F41" s="161"/>
      <c r="G41" s="161"/>
      <c r="H41" s="309"/>
      <c r="I41" s="309"/>
      <c r="J41" s="309"/>
      <c r="K41" s="309"/>
      <c r="L41" s="309"/>
      <c r="M41" s="309"/>
      <c r="N41" s="309"/>
      <c r="O41" s="309"/>
      <c r="P41" s="309"/>
      <c r="Q41" s="309"/>
      <c r="R41" s="227"/>
      <c r="S41" s="871"/>
    </row>
    <row r="42" spans="1:19" ht="9" customHeight="1">
      <c r="A42" s="160"/>
      <c r="C42" s="161"/>
      <c r="D42" s="161"/>
      <c r="E42" s="161"/>
      <c r="F42" s="161"/>
      <c r="G42" s="161"/>
      <c r="H42" s="309"/>
      <c r="I42" s="309"/>
      <c r="J42" s="309"/>
      <c r="K42" s="309"/>
      <c r="L42" s="309"/>
      <c r="M42" s="309"/>
      <c r="N42" s="309"/>
      <c r="O42" s="309"/>
      <c r="P42" s="309"/>
      <c r="Q42" s="309"/>
      <c r="R42" s="227"/>
      <c r="S42" s="871"/>
    </row>
    <row r="43" spans="1:19" ht="9" customHeight="1">
      <c r="A43" s="160"/>
      <c r="C43" s="161"/>
      <c r="D43" s="161"/>
      <c r="E43" s="161"/>
      <c r="F43" s="161"/>
      <c r="G43" s="161"/>
      <c r="H43" s="309"/>
      <c r="I43" s="309"/>
      <c r="J43" s="309"/>
      <c r="K43" s="309"/>
      <c r="L43" s="309"/>
      <c r="M43" s="309"/>
      <c r="N43" s="309"/>
      <c r="O43" s="309"/>
      <c r="P43" s="309"/>
      <c r="Q43" s="309"/>
      <c r="R43" s="227"/>
      <c r="S43" s="871"/>
    </row>
    <row r="44" spans="1:19" ht="9" customHeight="1">
      <c r="A44" s="160"/>
      <c r="C44" s="161"/>
      <c r="D44" s="161"/>
      <c r="E44" s="161"/>
      <c r="F44" s="161"/>
      <c r="G44" s="161"/>
      <c r="H44" s="309"/>
      <c r="I44" s="309"/>
      <c r="J44" s="309"/>
      <c r="K44" s="309"/>
      <c r="L44" s="309"/>
      <c r="M44" s="309"/>
      <c r="N44" s="309"/>
      <c r="O44" s="309"/>
      <c r="P44" s="309"/>
      <c r="Q44" s="309"/>
      <c r="R44" s="227"/>
      <c r="S44" s="871"/>
    </row>
    <row r="45" spans="1:19" ht="9" customHeight="1">
      <c r="A45" s="160"/>
      <c r="C45" s="161"/>
      <c r="D45" s="161"/>
      <c r="E45" s="161"/>
      <c r="F45" s="161"/>
      <c r="G45" s="161"/>
      <c r="H45" s="309"/>
      <c r="I45" s="309"/>
      <c r="J45" s="309"/>
      <c r="K45" s="309"/>
      <c r="L45" s="309"/>
      <c r="M45" s="309"/>
      <c r="N45" s="309"/>
      <c r="O45" s="309"/>
      <c r="P45" s="309"/>
      <c r="Q45" s="309"/>
      <c r="R45" s="227"/>
      <c r="S45" s="871"/>
    </row>
    <row r="46" spans="1:19" ht="9" customHeight="1">
      <c r="A46" s="162"/>
      <c r="C46" s="161"/>
      <c r="D46" s="161"/>
      <c r="E46" s="161"/>
      <c r="F46" s="161"/>
      <c r="G46" s="161"/>
      <c r="H46" s="309"/>
      <c r="I46" s="309"/>
      <c r="J46" s="309"/>
      <c r="K46" s="309"/>
      <c r="L46" s="309"/>
      <c r="M46" s="309"/>
      <c r="N46" s="309"/>
      <c r="O46" s="309"/>
      <c r="P46" s="309"/>
      <c r="Q46" s="309"/>
      <c r="R46" s="227"/>
      <c r="S46" s="871"/>
    </row>
    <row r="47" spans="1:19" ht="9" customHeight="1">
      <c r="A47" s="160"/>
      <c r="C47" s="161"/>
      <c r="D47" s="161"/>
      <c r="E47" s="161"/>
      <c r="F47" s="161"/>
      <c r="G47" s="161"/>
      <c r="H47" s="309"/>
      <c r="I47" s="309"/>
      <c r="J47" s="309"/>
      <c r="K47" s="309"/>
      <c r="L47" s="309"/>
      <c r="M47" s="309"/>
      <c r="N47" s="309"/>
      <c r="O47" s="309"/>
      <c r="P47" s="309"/>
      <c r="Q47" s="309"/>
      <c r="R47" s="227"/>
      <c r="S47" s="871"/>
    </row>
    <row r="48" spans="1:19" ht="9" customHeight="1">
      <c r="A48" s="160"/>
      <c r="C48" s="161"/>
      <c r="D48" s="161"/>
      <c r="E48" s="161"/>
      <c r="F48" s="161"/>
      <c r="G48" s="161"/>
      <c r="H48" s="309"/>
      <c r="I48" s="309"/>
      <c r="J48" s="309"/>
      <c r="K48" s="309"/>
      <c r="L48" s="309"/>
      <c r="M48" s="309"/>
      <c r="N48" s="309"/>
      <c r="O48" s="309"/>
      <c r="P48" s="309"/>
      <c r="Q48" s="309"/>
      <c r="R48" s="227"/>
      <c r="S48" s="871"/>
    </row>
    <row r="49" spans="1:19" ht="9" customHeight="1">
      <c r="A49" s="160"/>
      <c r="C49" s="161"/>
      <c r="D49" s="161"/>
      <c r="E49" s="161"/>
      <c r="F49" s="161"/>
      <c r="G49" s="161"/>
      <c r="H49" s="309"/>
      <c r="I49" s="309"/>
      <c r="J49" s="309"/>
      <c r="K49" s="309"/>
      <c r="L49" s="309"/>
      <c r="M49" s="309"/>
      <c r="N49" s="309"/>
      <c r="O49" s="309"/>
      <c r="P49" s="309"/>
      <c r="Q49" s="309"/>
      <c r="R49" s="227"/>
      <c r="S49" s="871"/>
    </row>
    <row r="50" spans="1:19" ht="9" customHeight="1">
      <c r="A50" s="160"/>
      <c r="C50" s="161"/>
      <c r="D50" s="161"/>
      <c r="E50" s="161"/>
      <c r="F50" s="161"/>
      <c r="G50" s="161"/>
      <c r="H50" s="309"/>
      <c r="I50" s="309"/>
      <c r="J50" s="309"/>
      <c r="K50" s="309"/>
      <c r="L50" s="309"/>
      <c r="M50" s="309"/>
      <c r="N50" s="309"/>
      <c r="O50" s="309"/>
      <c r="P50" s="309"/>
      <c r="Q50" s="309"/>
      <c r="R50" s="227"/>
      <c r="S50" s="871"/>
    </row>
    <row r="51" spans="1:19" ht="9" customHeight="1">
      <c r="A51" s="162"/>
      <c r="C51" s="161"/>
      <c r="D51" s="161"/>
      <c r="E51" s="161"/>
      <c r="F51" s="161"/>
      <c r="G51" s="161"/>
      <c r="H51" s="309"/>
      <c r="I51" s="309"/>
      <c r="J51" s="309"/>
      <c r="K51" s="309"/>
      <c r="L51" s="309"/>
      <c r="M51" s="309"/>
      <c r="N51" s="309"/>
      <c r="O51" s="309"/>
      <c r="P51" s="309"/>
      <c r="Q51" s="309"/>
      <c r="R51" s="227"/>
      <c r="S51" s="871"/>
    </row>
    <row r="52" spans="1:19" ht="9" customHeight="1">
      <c r="A52" s="163"/>
      <c r="C52" s="161"/>
      <c r="D52" s="161"/>
      <c r="E52" s="161"/>
      <c r="F52" s="161"/>
      <c r="G52" s="161"/>
      <c r="H52" s="309"/>
      <c r="I52" s="309"/>
      <c r="J52" s="309"/>
      <c r="K52" s="309"/>
      <c r="L52" s="309"/>
      <c r="M52" s="309"/>
      <c r="N52" s="309"/>
      <c r="O52" s="309"/>
      <c r="P52" s="309"/>
      <c r="Q52" s="309"/>
      <c r="R52" s="227"/>
      <c r="S52" s="871"/>
    </row>
    <row r="53" spans="1:19" ht="9" customHeight="1">
      <c r="A53" s="163"/>
      <c r="C53" s="161"/>
      <c r="D53" s="161"/>
      <c r="E53" s="161"/>
      <c r="F53" s="161"/>
      <c r="G53" s="161"/>
      <c r="H53" s="309"/>
      <c r="I53" s="309"/>
      <c r="J53" s="309"/>
      <c r="K53" s="309"/>
      <c r="L53" s="309"/>
      <c r="M53" s="309"/>
      <c r="N53" s="309"/>
      <c r="O53" s="309"/>
      <c r="P53" s="309"/>
      <c r="Q53" s="309"/>
      <c r="R53" s="227"/>
      <c r="S53" s="871"/>
    </row>
    <row r="54" spans="1:19" ht="9" customHeight="1">
      <c r="A54" s="163"/>
      <c r="C54" s="161"/>
      <c r="D54" s="161"/>
      <c r="E54" s="161"/>
      <c r="F54" s="161"/>
      <c r="G54" s="161"/>
      <c r="H54" s="309"/>
      <c r="I54" s="309"/>
      <c r="J54" s="309"/>
      <c r="K54" s="309"/>
      <c r="L54" s="309"/>
      <c r="M54" s="309"/>
      <c r="N54" s="309"/>
      <c r="O54" s="309"/>
      <c r="P54" s="309"/>
      <c r="Q54" s="309"/>
      <c r="R54" s="227"/>
      <c r="S54" s="871"/>
    </row>
    <row r="55" spans="1:19" ht="9" customHeight="1">
      <c r="A55" s="163"/>
      <c r="C55" s="161"/>
      <c r="D55" s="161"/>
      <c r="E55" s="161"/>
      <c r="F55" s="161"/>
      <c r="G55" s="161"/>
      <c r="H55" s="309"/>
      <c r="I55" s="309"/>
      <c r="J55" s="309"/>
      <c r="K55" s="309"/>
      <c r="L55" s="309"/>
      <c r="M55" s="309"/>
      <c r="N55" s="309"/>
      <c r="O55" s="309"/>
      <c r="P55" s="309"/>
      <c r="Q55" s="309"/>
      <c r="R55" s="227"/>
      <c r="S55" s="871"/>
    </row>
    <row r="56" spans="1:19" ht="9" customHeight="1">
      <c r="A56" s="164"/>
      <c r="C56" s="161"/>
      <c r="D56" s="161"/>
      <c r="E56" s="161"/>
      <c r="F56" s="161"/>
      <c r="G56" s="161"/>
      <c r="H56" s="309"/>
      <c r="I56" s="309"/>
      <c r="J56" s="309"/>
      <c r="K56" s="309"/>
      <c r="L56" s="309"/>
      <c r="M56" s="309"/>
      <c r="N56" s="309"/>
      <c r="O56" s="309"/>
      <c r="P56" s="309"/>
      <c r="Q56" s="309"/>
      <c r="R56" s="227"/>
      <c r="S56" s="871"/>
    </row>
    <row r="57" spans="1:19" ht="9" customHeight="1">
      <c r="A57" s="164"/>
      <c r="C57" s="161"/>
      <c r="D57" s="161"/>
      <c r="E57" s="161"/>
      <c r="F57" s="161"/>
      <c r="G57" s="161"/>
      <c r="H57" s="309"/>
      <c r="I57" s="309"/>
      <c r="J57" s="309"/>
      <c r="K57" s="309"/>
      <c r="L57" s="309"/>
      <c r="M57" s="309"/>
      <c r="N57" s="309"/>
      <c r="O57" s="309"/>
      <c r="P57" s="309"/>
      <c r="Q57" s="309"/>
      <c r="R57" s="227"/>
      <c r="S57" s="871"/>
    </row>
    <row r="58" spans="1:19" ht="9" customHeight="1">
      <c r="A58" s="165"/>
      <c r="C58" s="161"/>
      <c r="D58" s="161"/>
      <c r="E58" s="161"/>
      <c r="F58" s="161"/>
      <c r="G58" s="161"/>
      <c r="H58" s="309"/>
      <c r="I58" s="309"/>
      <c r="J58" s="309"/>
      <c r="K58" s="309"/>
      <c r="L58" s="309"/>
      <c r="M58" s="309"/>
      <c r="N58" s="309"/>
      <c r="O58" s="309"/>
      <c r="P58" s="309"/>
      <c r="Q58" s="309"/>
      <c r="R58" s="227"/>
      <c r="S58" s="871"/>
    </row>
    <row r="59" spans="1:19" ht="9" customHeight="1">
      <c r="A59" s="160"/>
      <c r="C59" s="161"/>
      <c r="D59" s="161"/>
      <c r="E59" s="161"/>
      <c r="F59" s="161"/>
      <c r="G59" s="161"/>
      <c r="H59" s="309"/>
      <c r="I59" s="309"/>
      <c r="J59" s="309"/>
      <c r="K59" s="309"/>
      <c r="L59" s="309"/>
      <c r="M59" s="309"/>
      <c r="N59" s="309"/>
      <c r="O59" s="309"/>
      <c r="P59" s="309"/>
      <c r="Q59" s="309"/>
      <c r="R59" s="227"/>
      <c r="S59" s="871"/>
    </row>
    <row r="60" spans="1:19" ht="9" customHeight="1">
      <c r="A60" s="160"/>
      <c r="C60" s="161"/>
      <c r="D60" s="161"/>
      <c r="E60" s="161"/>
      <c r="F60" s="161"/>
      <c r="G60" s="161"/>
      <c r="H60" s="309"/>
      <c r="I60" s="309"/>
      <c r="J60" s="309"/>
      <c r="K60" s="309"/>
      <c r="L60" s="309"/>
      <c r="M60" s="309"/>
      <c r="N60" s="309"/>
      <c r="O60" s="309"/>
      <c r="P60" s="309"/>
      <c r="Q60" s="309"/>
      <c r="R60" s="227"/>
      <c r="S60" s="871"/>
    </row>
    <row r="61" spans="1:19" ht="9" customHeight="1">
      <c r="A61" s="160"/>
      <c r="C61" s="161"/>
      <c r="D61" s="161"/>
      <c r="E61" s="161"/>
      <c r="F61" s="161"/>
      <c r="G61" s="161"/>
      <c r="H61" s="309"/>
      <c r="I61" s="309"/>
      <c r="J61" s="309"/>
      <c r="K61" s="309"/>
      <c r="L61" s="309"/>
      <c r="M61" s="309"/>
      <c r="N61" s="309"/>
      <c r="O61" s="309"/>
      <c r="P61" s="309"/>
      <c r="Q61" s="309"/>
      <c r="R61" s="227"/>
      <c r="S61" s="871"/>
    </row>
    <row r="62" spans="1:19" ht="9" customHeight="1">
      <c r="A62" s="160"/>
      <c r="C62" s="161"/>
      <c r="D62" s="161"/>
      <c r="E62" s="161"/>
      <c r="F62" s="161"/>
      <c r="G62" s="161"/>
      <c r="H62" s="309"/>
      <c r="I62" s="309"/>
      <c r="J62" s="309"/>
      <c r="K62" s="309"/>
      <c r="L62" s="309"/>
      <c r="M62" s="309"/>
      <c r="N62" s="309"/>
      <c r="O62" s="309"/>
      <c r="P62" s="309"/>
      <c r="Q62" s="309"/>
      <c r="R62" s="227"/>
      <c r="S62" s="871"/>
    </row>
    <row r="63" spans="1:19" ht="9" customHeight="1">
      <c r="A63" s="163"/>
      <c r="C63" s="161"/>
      <c r="D63" s="161"/>
      <c r="E63" s="161"/>
      <c r="F63" s="161"/>
      <c r="G63" s="161"/>
      <c r="H63" s="309"/>
      <c r="I63" s="309"/>
      <c r="J63" s="309"/>
      <c r="K63" s="309"/>
      <c r="L63" s="309"/>
      <c r="M63" s="309"/>
      <c r="N63" s="309"/>
      <c r="O63" s="309"/>
      <c r="P63" s="309"/>
      <c r="Q63" s="309"/>
      <c r="R63" s="227"/>
      <c r="S63" s="871"/>
    </row>
    <row r="64" spans="1:19" ht="9" customHeight="1">
      <c r="A64" s="165"/>
      <c r="C64" s="161"/>
      <c r="D64" s="161"/>
      <c r="E64" s="161"/>
      <c r="F64" s="161"/>
      <c r="G64" s="161"/>
      <c r="H64" s="309"/>
      <c r="I64" s="309"/>
      <c r="J64" s="309"/>
      <c r="K64" s="309"/>
      <c r="L64" s="309"/>
      <c r="M64" s="309"/>
      <c r="N64" s="309"/>
      <c r="O64" s="309"/>
      <c r="P64" s="309"/>
      <c r="Q64" s="309"/>
      <c r="R64" s="227"/>
      <c r="S64" s="871"/>
    </row>
    <row r="65" spans="1:19" ht="9" customHeight="1">
      <c r="A65" s="160"/>
      <c r="C65" s="161"/>
      <c r="D65" s="161"/>
      <c r="E65" s="161"/>
      <c r="F65" s="161"/>
      <c r="G65" s="161"/>
      <c r="H65" s="309"/>
      <c r="I65" s="309"/>
      <c r="J65" s="309"/>
      <c r="K65" s="309"/>
      <c r="L65" s="309"/>
      <c r="M65" s="309"/>
      <c r="N65" s="309"/>
      <c r="O65" s="309"/>
      <c r="P65" s="309"/>
      <c r="Q65" s="309"/>
      <c r="R65" s="227"/>
      <c r="S65" s="871"/>
    </row>
    <row r="66" spans="1:19" ht="9" customHeight="1">
      <c r="A66" s="160"/>
      <c r="C66" s="161"/>
      <c r="D66" s="161"/>
      <c r="E66" s="161"/>
      <c r="F66" s="161"/>
      <c r="G66" s="161"/>
      <c r="H66" s="309"/>
      <c r="I66" s="309"/>
      <c r="J66" s="309"/>
      <c r="K66" s="309"/>
      <c r="L66" s="309"/>
      <c r="M66" s="309"/>
      <c r="N66" s="309"/>
      <c r="O66" s="309"/>
      <c r="P66" s="309"/>
      <c r="Q66" s="309"/>
      <c r="R66" s="227"/>
      <c r="S66" s="871"/>
    </row>
    <row r="67" spans="1:19" ht="9" customHeight="1">
      <c r="A67" s="160"/>
      <c r="C67" s="161"/>
      <c r="D67" s="161"/>
      <c r="E67" s="161"/>
      <c r="F67" s="161"/>
      <c r="G67" s="161"/>
      <c r="H67" s="309"/>
      <c r="I67" s="309"/>
      <c r="J67" s="309"/>
      <c r="K67" s="309"/>
      <c r="L67" s="309"/>
      <c r="M67" s="309"/>
      <c r="N67" s="309"/>
      <c r="O67" s="309"/>
      <c r="P67" s="309"/>
      <c r="Q67" s="309"/>
      <c r="R67" s="227"/>
      <c r="S67" s="871"/>
    </row>
    <row r="68" spans="1:19" ht="9" customHeight="1">
      <c r="A68" s="160"/>
      <c r="C68" s="161"/>
      <c r="D68" s="161"/>
      <c r="E68" s="161"/>
      <c r="F68" s="161"/>
      <c r="G68" s="161"/>
      <c r="H68" s="309"/>
      <c r="I68" s="309"/>
      <c r="J68" s="309"/>
      <c r="K68" s="309"/>
      <c r="L68" s="309"/>
      <c r="M68" s="309"/>
      <c r="N68" s="309"/>
      <c r="O68" s="309"/>
      <c r="P68" s="309"/>
      <c r="Q68" s="309"/>
      <c r="R68" s="227"/>
      <c r="S68" s="871"/>
    </row>
    <row r="69" spans="1:19" ht="9" customHeight="1">
      <c r="A69" s="163"/>
      <c r="C69" s="161"/>
      <c r="D69" s="161"/>
      <c r="E69" s="161"/>
      <c r="F69" s="161"/>
      <c r="G69" s="161"/>
      <c r="H69" s="309"/>
      <c r="I69" s="309"/>
      <c r="J69" s="309"/>
      <c r="K69" s="309"/>
      <c r="L69" s="309"/>
      <c r="M69" s="309"/>
      <c r="N69" s="309"/>
      <c r="O69" s="309"/>
      <c r="P69" s="309"/>
      <c r="Q69" s="309"/>
      <c r="R69" s="227"/>
      <c r="S69" s="871"/>
    </row>
    <row r="70" spans="1:19" ht="9" customHeight="1">
      <c r="A70" s="165"/>
      <c r="C70" s="161"/>
      <c r="D70" s="161"/>
      <c r="E70" s="161"/>
      <c r="F70" s="161"/>
      <c r="G70" s="161"/>
      <c r="H70" s="309"/>
      <c r="I70" s="309"/>
      <c r="J70" s="309"/>
      <c r="K70" s="309"/>
      <c r="L70" s="309"/>
      <c r="M70" s="309"/>
      <c r="N70" s="309"/>
      <c r="O70" s="309"/>
      <c r="P70" s="309"/>
      <c r="Q70" s="309"/>
      <c r="R70" s="227"/>
      <c r="S70" s="871"/>
    </row>
    <row r="71" spans="1:19" ht="9" customHeight="1">
      <c r="A71" s="160"/>
      <c r="C71" s="161"/>
      <c r="D71" s="161"/>
      <c r="E71" s="161"/>
      <c r="F71" s="161"/>
      <c r="G71" s="161"/>
      <c r="H71" s="309"/>
      <c r="I71" s="309"/>
      <c r="J71" s="309"/>
      <c r="K71" s="309"/>
      <c r="L71" s="309"/>
      <c r="M71" s="309"/>
      <c r="N71" s="309"/>
      <c r="O71" s="309"/>
      <c r="P71" s="309"/>
      <c r="Q71" s="309"/>
      <c r="R71" s="227"/>
      <c r="S71" s="871"/>
    </row>
    <row r="72" spans="1:19" ht="9" customHeight="1">
      <c r="A72" s="160"/>
      <c r="C72" s="161"/>
      <c r="D72" s="161"/>
      <c r="E72" s="161"/>
      <c r="F72" s="161"/>
      <c r="G72" s="161"/>
      <c r="H72" s="309"/>
      <c r="I72" s="309"/>
      <c r="J72" s="309"/>
      <c r="K72" s="309"/>
      <c r="L72" s="309"/>
      <c r="M72" s="309"/>
      <c r="N72" s="309"/>
      <c r="O72" s="309"/>
      <c r="P72" s="309"/>
      <c r="Q72" s="309"/>
      <c r="R72" s="227"/>
      <c r="S72" s="871"/>
    </row>
    <row r="73" spans="1:19" ht="9" customHeight="1">
      <c r="A73" s="160"/>
      <c r="C73" s="388"/>
      <c r="D73" s="388"/>
      <c r="E73" s="388"/>
      <c r="F73" s="388"/>
      <c r="G73" s="388"/>
      <c r="S73" s="871"/>
    </row>
    <row r="74" spans="1:19" ht="9" customHeight="1">
      <c r="A74" s="160"/>
      <c r="C74" s="388"/>
      <c r="D74" s="388"/>
      <c r="E74" s="388"/>
      <c r="F74" s="388"/>
      <c r="G74" s="388"/>
      <c r="S74" s="871"/>
    </row>
    <row r="75" spans="1:19" ht="9" customHeight="1">
      <c r="A75" s="160"/>
      <c r="C75" s="388"/>
      <c r="D75" s="388"/>
      <c r="E75" s="388"/>
      <c r="F75" s="388"/>
      <c r="G75" s="388"/>
      <c r="S75" s="871"/>
    </row>
    <row r="76" spans="1:19" ht="9" customHeight="1">
      <c r="A76" s="160"/>
      <c r="C76" s="388"/>
      <c r="D76" s="388"/>
      <c r="E76" s="388"/>
      <c r="F76" s="388"/>
      <c r="G76" s="388"/>
      <c r="S76" s="871"/>
    </row>
    <row r="77" spans="1:19" ht="9" customHeight="1">
      <c r="A77" s="160"/>
      <c r="C77" s="388"/>
      <c r="D77" s="388"/>
      <c r="E77" s="388"/>
      <c r="F77" s="388"/>
      <c r="G77" s="388"/>
      <c r="S77" s="871"/>
    </row>
    <row r="78" spans="1:19" ht="9" customHeight="1">
      <c r="A78" s="160"/>
      <c r="C78" s="388"/>
      <c r="D78" s="388"/>
      <c r="E78" s="388"/>
      <c r="F78" s="388"/>
      <c r="G78" s="388"/>
      <c r="S78" s="871"/>
    </row>
    <row r="79" spans="1:19" ht="9" customHeight="1">
      <c r="A79" s="163"/>
      <c r="C79" s="388"/>
      <c r="D79" s="388"/>
      <c r="E79" s="388"/>
      <c r="F79" s="388"/>
      <c r="G79" s="388"/>
      <c r="S79" s="871"/>
    </row>
    <row r="80" spans="1:19" ht="9" customHeight="1">
      <c r="A80" s="165"/>
      <c r="C80" s="388"/>
      <c r="D80" s="388"/>
      <c r="E80" s="388"/>
      <c r="F80" s="388"/>
      <c r="G80" s="388"/>
      <c r="S80" s="871"/>
    </row>
    <row r="81" spans="1:19" ht="9" customHeight="1">
      <c r="A81" s="160"/>
      <c r="C81" s="388"/>
      <c r="D81" s="388"/>
      <c r="E81" s="388"/>
      <c r="F81" s="388"/>
      <c r="G81" s="388"/>
      <c r="S81" s="871"/>
    </row>
    <row r="82" spans="1:19" ht="9" customHeight="1">
      <c r="A82" s="160"/>
      <c r="C82" s="388"/>
      <c r="D82" s="388"/>
      <c r="E82" s="388"/>
      <c r="F82" s="388"/>
      <c r="G82" s="388"/>
      <c r="S82" s="871"/>
    </row>
    <row r="83" spans="1:19" ht="9" customHeight="1">
      <c r="A83" s="160"/>
      <c r="C83" s="388"/>
      <c r="D83" s="388"/>
      <c r="E83" s="388"/>
      <c r="F83" s="388"/>
      <c r="G83" s="388"/>
      <c r="S83" s="871"/>
    </row>
    <row r="84" spans="1:19" ht="9" customHeight="1">
      <c r="A84" s="160"/>
      <c r="C84" s="388"/>
      <c r="D84" s="388"/>
      <c r="E84" s="388"/>
      <c r="F84" s="388"/>
      <c r="G84" s="388"/>
      <c r="S84" s="871"/>
    </row>
    <row r="85" spans="1:19" ht="9" customHeight="1">
      <c r="A85" s="160"/>
      <c r="C85" s="388"/>
      <c r="D85" s="388"/>
      <c r="E85" s="388"/>
      <c r="F85" s="388"/>
      <c r="G85" s="388"/>
      <c r="S85" s="871"/>
    </row>
    <row r="86" spans="1:19" ht="9" customHeight="1">
      <c r="A86" s="160"/>
      <c r="C86" s="388"/>
      <c r="D86" s="388"/>
      <c r="E86" s="388"/>
      <c r="F86" s="388"/>
      <c r="G86" s="388"/>
      <c r="S86" s="871"/>
    </row>
    <row r="87" spans="1:19" ht="9" customHeight="1">
      <c r="A87" s="160"/>
      <c r="C87" s="388"/>
      <c r="D87" s="388"/>
      <c r="E87" s="388"/>
      <c r="F87" s="388"/>
      <c r="G87" s="388"/>
      <c r="S87" s="871"/>
    </row>
    <row r="88" spans="1:19" ht="9" customHeight="1">
      <c r="A88" s="160"/>
      <c r="C88" s="388"/>
      <c r="D88" s="388"/>
      <c r="E88" s="388"/>
      <c r="F88" s="388"/>
      <c r="G88" s="388"/>
      <c r="S88" s="871"/>
    </row>
    <row r="89" spans="1:19" ht="9" customHeight="1">
      <c r="A89" s="160"/>
      <c r="C89" s="388"/>
      <c r="D89" s="388"/>
      <c r="E89" s="388"/>
      <c r="F89" s="388"/>
      <c r="G89" s="388"/>
      <c r="S89" s="871"/>
    </row>
    <row r="90" spans="1:19" ht="9" customHeight="1">
      <c r="A90" s="165"/>
      <c r="C90" s="388"/>
      <c r="D90" s="388"/>
      <c r="E90" s="388"/>
      <c r="F90" s="388"/>
      <c r="G90" s="388"/>
      <c r="S90" s="871"/>
    </row>
    <row r="91" spans="1:19" ht="9" customHeight="1">
      <c r="A91" s="160"/>
      <c r="C91" s="388"/>
      <c r="D91" s="388"/>
      <c r="E91" s="388"/>
      <c r="F91" s="388"/>
      <c r="G91" s="388"/>
      <c r="S91" s="871"/>
    </row>
    <row r="92" spans="1:19" ht="9" customHeight="1">
      <c r="A92" s="160"/>
      <c r="C92" s="388"/>
      <c r="D92" s="388"/>
      <c r="E92" s="388"/>
      <c r="F92" s="388"/>
      <c r="G92" s="388"/>
      <c r="S92" s="871"/>
    </row>
    <row r="93" spans="1:19" ht="9" customHeight="1">
      <c r="A93" s="160"/>
      <c r="C93" s="388"/>
      <c r="D93" s="388"/>
      <c r="E93" s="388"/>
      <c r="F93" s="388"/>
      <c r="G93" s="388"/>
      <c r="S93" s="871"/>
    </row>
    <row r="94" spans="1:19">
      <c r="A94" s="166"/>
      <c r="C94" s="388"/>
      <c r="D94" s="388"/>
      <c r="E94" s="388"/>
      <c r="F94" s="388"/>
      <c r="G94" s="388"/>
      <c r="S94" s="871"/>
    </row>
    <row r="95" spans="1:19">
      <c r="A95" s="166"/>
      <c r="C95" s="388"/>
      <c r="D95" s="388"/>
      <c r="E95" s="388"/>
      <c r="F95" s="388"/>
      <c r="G95" s="388"/>
      <c r="S95" s="871"/>
    </row>
    <row r="96" spans="1:19">
      <c r="A96" s="166"/>
      <c r="C96" s="388"/>
      <c r="D96" s="388"/>
      <c r="E96" s="388"/>
      <c r="F96" s="388"/>
      <c r="G96" s="388"/>
      <c r="S96" s="871"/>
    </row>
    <row r="97" spans="1:19">
      <c r="A97" s="166"/>
      <c r="C97" s="388"/>
      <c r="D97" s="388"/>
      <c r="E97" s="388"/>
      <c r="F97" s="388"/>
      <c r="G97" s="388"/>
      <c r="S97" s="871"/>
    </row>
    <row r="98" spans="1:19">
      <c r="A98" s="166"/>
      <c r="C98" s="388"/>
      <c r="D98" s="388"/>
      <c r="E98" s="388"/>
      <c r="F98" s="388"/>
      <c r="G98" s="388"/>
      <c r="S98" s="871"/>
    </row>
    <row r="99" spans="1:19">
      <c r="A99" s="166"/>
      <c r="C99" s="388"/>
      <c r="D99" s="388"/>
      <c r="E99" s="388"/>
      <c r="F99" s="388"/>
      <c r="G99" s="388"/>
      <c r="S99" s="871"/>
    </row>
    <row r="100" spans="1:19">
      <c r="A100" s="166"/>
      <c r="C100" s="388"/>
      <c r="D100" s="388"/>
      <c r="E100" s="388"/>
      <c r="F100" s="388"/>
      <c r="G100" s="388"/>
      <c r="S100" s="871"/>
    </row>
    <row r="101" spans="1:19" ht="15.75">
      <c r="A101" s="167"/>
      <c r="C101" s="388"/>
      <c r="D101" s="388"/>
      <c r="E101" s="388"/>
      <c r="F101" s="388"/>
      <c r="G101" s="388"/>
      <c r="S101" s="871"/>
    </row>
    <row r="102" spans="1:19" ht="15.75">
      <c r="A102" s="167"/>
      <c r="C102" s="388"/>
      <c r="D102" s="388"/>
      <c r="E102" s="388"/>
      <c r="F102" s="388"/>
      <c r="G102" s="388"/>
      <c r="S102" s="871"/>
    </row>
    <row r="103" spans="1:19" ht="15.75">
      <c r="A103" s="167"/>
      <c r="C103" s="388"/>
      <c r="D103" s="388"/>
      <c r="E103" s="388"/>
      <c r="F103" s="388"/>
      <c r="G103" s="388"/>
      <c r="S103" s="871"/>
    </row>
    <row r="104" spans="1:19" ht="15.75">
      <c r="A104" s="167"/>
      <c r="C104" s="388"/>
      <c r="D104" s="388"/>
      <c r="E104" s="388"/>
      <c r="F104" s="388"/>
      <c r="G104" s="388"/>
      <c r="S104" s="871"/>
    </row>
    <row r="105" spans="1:19" ht="15.75">
      <c r="A105" s="167"/>
      <c r="C105" s="388"/>
      <c r="D105" s="388"/>
      <c r="E105" s="388"/>
      <c r="F105" s="388"/>
      <c r="G105" s="388"/>
      <c r="S105" s="871"/>
    </row>
    <row r="106" spans="1:19" ht="15.75">
      <c r="A106" s="167"/>
      <c r="C106" s="388"/>
      <c r="D106" s="388"/>
      <c r="E106" s="388"/>
      <c r="F106" s="388"/>
      <c r="G106" s="388"/>
      <c r="S106" s="871"/>
    </row>
    <row r="107" spans="1:19" ht="15.75">
      <c r="A107" s="167"/>
      <c r="C107" s="388"/>
      <c r="D107" s="388"/>
      <c r="E107" s="388"/>
      <c r="F107" s="388"/>
      <c r="G107" s="388"/>
      <c r="S107" s="871"/>
    </row>
    <row r="108" spans="1:19" ht="15.75">
      <c r="A108" s="167"/>
      <c r="C108" s="388"/>
      <c r="D108" s="388"/>
      <c r="E108" s="388"/>
      <c r="F108" s="388"/>
      <c r="G108" s="388"/>
      <c r="S108" s="871"/>
    </row>
    <row r="109" spans="1:19" ht="15.75">
      <c r="A109" s="167"/>
      <c r="C109" s="388"/>
      <c r="D109" s="388"/>
      <c r="E109" s="388"/>
      <c r="F109" s="388"/>
      <c r="G109" s="388"/>
      <c r="S109" s="871"/>
    </row>
    <row r="110" spans="1:19" ht="15.75">
      <c r="A110" s="167"/>
      <c r="C110" s="388"/>
      <c r="D110" s="388"/>
      <c r="E110" s="388"/>
      <c r="F110" s="388"/>
      <c r="G110" s="388"/>
      <c r="S110" s="871"/>
    </row>
    <row r="111" spans="1:19" ht="15.75">
      <c r="A111" s="167"/>
      <c r="C111" s="388"/>
      <c r="D111" s="388"/>
      <c r="E111" s="388"/>
      <c r="F111" s="388"/>
      <c r="G111" s="388"/>
      <c r="S111" s="871"/>
    </row>
    <row r="112" spans="1:19" ht="15.75">
      <c r="A112" s="167"/>
      <c r="C112" s="388"/>
      <c r="D112" s="388"/>
      <c r="E112" s="388"/>
      <c r="F112" s="388"/>
      <c r="G112" s="388"/>
      <c r="S112" s="871"/>
    </row>
    <row r="113" spans="1:19" ht="15.75">
      <c r="A113" s="167"/>
      <c r="C113" s="388"/>
      <c r="D113" s="388"/>
      <c r="E113" s="388"/>
      <c r="F113" s="388"/>
      <c r="G113" s="388"/>
      <c r="S113" s="871"/>
    </row>
    <row r="114" spans="1:19" ht="15.75">
      <c r="A114" s="167"/>
      <c r="C114" s="388"/>
      <c r="D114" s="388"/>
      <c r="E114" s="388"/>
      <c r="F114" s="388"/>
      <c r="G114" s="388"/>
      <c r="S114" s="871"/>
    </row>
    <row r="115" spans="1:19" ht="15.75">
      <c r="A115" s="167"/>
      <c r="C115" s="388"/>
      <c r="D115" s="388"/>
      <c r="E115" s="388"/>
      <c r="F115" s="388"/>
      <c r="G115" s="388"/>
      <c r="S115" s="871"/>
    </row>
    <row r="116" spans="1:19" ht="15.75">
      <c r="A116" s="167"/>
      <c r="C116" s="388"/>
      <c r="D116" s="388"/>
      <c r="E116" s="388"/>
      <c r="F116" s="388"/>
      <c r="G116" s="388"/>
      <c r="S116" s="871"/>
    </row>
    <row r="117" spans="1:19" ht="15.75">
      <c r="A117" s="167"/>
      <c r="C117" s="388"/>
      <c r="D117" s="388"/>
      <c r="E117" s="388"/>
      <c r="F117" s="388"/>
      <c r="G117" s="388"/>
      <c r="S117" s="871"/>
    </row>
    <row r="118" spans="1:19" ht="15.75">
      <c r="A118" s="167"/>
      <c r="C118" s="388"/>
      <c r="D118" s="388"/>
      <c r="E118" s="388"/>
      <c r="F118" s="388"/>
      <c r="G118" s="388"/>
      <c r="S118" s="871"/>
    </row>
    <row r="119" spans="1:19" ht="15.75">
      <c r="A119" s="167"/>
      <c r="C119" s="388"/>
      <c r="D119" s="388"/>
      <c r="E119" s="388"/>
      <c r="F119" s="388"/>
      <c r="G119" s="388"/>
      <c r="S119" s="871"/>
    </row>
    <row r="120" spans="1:19" ht="15.75">
      <c r="A120" s="167"/>
      <c r="C120" s="388"/>
      <c r="D120" s="388"/>
      <c r="E120" s="388"/>
      <c r="F120" s="388"/>
      <c r="G120" s="388"/>
      <c r="S120" s="871"/>
    </row>
    <row r="121" spans="1:19" ht="15.75">
      <c r="A121" s="167"/>
      <c r="C121" s="388"/>
      <c r="D121" s="388"/>
      <c r="E121" s="388"/>
      <c r="F121" s="388"/>
      <c r="G121" s="388"/>
      <c r="S121" s="871"/>
    </row>
    <row r="122" spans="1:19" ht="15.75">
      <c r="A122" s="167"/>
      <c r="C122" s="388"/>
      <c r="D122" s="388"/>
      <c r="E122" s="388"/>
      <c r="F122" s="388"/>
      <c r="G122" s="388"/>
      <c r="S122" s="871"/>
    </row>
    <row r="123" spans="1:19" ht="15.75">
      <c r="A123" s="167"/>
      <c r="C123" s="388"/>
      <c r="D123" s="388"/>
      <c r="E123" s="388"/>
      <c r="F123" s="388"/>
      <c r="G123" s="388"/>
      <c r="S123" s="871"/>
    </row>
    <row r="124" spans="1:19" ht="15.75">
      <c r="A124" s="167"/>
      <c r="C124" s="388"/>
      <c r="D124" s="388"/>
      <c r="E124" s="388"/>
      <c r="F124" s="388"/>
      <c r="G124" s="388"/>
      <c r="S124" s="871"/>
    </row>
    <row r="125" spans="1:19" ht="15.75">
      <c r="A125" s="167"/>
      <c r="C125" s="388"/>
      <c r="D125" s="388"/>
      <c r="E125" s="388"/>
      <c r="F125" s="388"/>
      <c r="G125" s="388"/>
      <c r="S125" s="871"/>
    </row>
    <row r="126" spans="1:19" ht="15.75">
      <c r="A126" s="167"/>
      <c r="C126" s="388"/>
      <c r="D126" s="388"/>
      <c r="E126" s="388"/>
      <c r="F126" s="388"/>
      <c r="G126" s="388"/>
      <c r="S126" s="871"/>
    </row>
    <row r="127" spans="1:19" ht="15.75">
      <c r="A127" s="167"/>
      <c r="C127" s="388"/>
      <c r="D127" s="388"/>
      <c r="E127" s="388"/>
      <c r="F127" s="388"/>
      <c r="G127" s="388"/>
      <c r="S127" s="871"/>
    </row>
    <row r="128" spans="1:19" ht="15.75">
      <c r="A128" s="167"/>
      <c r="C128" s="388"/>
      <c r="D128" s="388"/>
      <c r="E128" s="388"/>
      <c r="F128" s="388"/>
      <c r="G128" s="388"/>
      <c r="S128" s="871"/>
    </row>
    <row r="129" spans="1:19" ht="15.75">
      <c r="A129" s="167"/>
      <c r="C129" s="388"/>
      <c r="D129" s="388"/>
      <c r="E129" s="388"/>
      <c r="F129" s="388"/>
      <c r="G129" s="388"/>
      <c r="S129" s="871"/>
    </row>
    <row r="130" spans="1:19" ht="15.75">
      <c r="A130" s="167"/>
      <c r="C130" s="388"/>
      <c r="D130" s="388"/>
      <c r="E130" s="388"/>
      <c r="F130" s="388"/>
      <c r="G130" s="388"/>
      <c r="S130" s="871"/>
    </row>
    <row r="131" spans="1:19" ht="15.75">
      <c r="A131" s="167"/>
      <c r="C131" s="388"/>
      <c r="D131" s="388"/>
      <c r="E131" s="388"/>
      <c r="F131" s="388"/>
      <c r="G131" s="388"/>
      <c r="S131" s="871"/>
    </row>
    <row r="132" spans="1:19" ht="15.75">
      <c r="A132" s="167"/>
      <c r="C132" s="388"/>
      <c r="D132" s="388"/>
      <c r="E132" s="388"/>
      <c r="F132" s="388"/>
      <c r="G132" s="388"/>
      <c r="S132" s="871"/>
    </row>
    <row r="133" spans="1:19" ht="15.75">
      <c r="A133" s="167"/>
      <c r="C133" s="388"/>
      <c r="D133" s="388"/>
      <c r="E133" s="388"/>
      <c r="F133" s="388"/>
      <c r="G133" s="388"/>
      <c r="S133" s="871"/>
    </row>
    <row r="134" spans="1:19" ht="15.75">
      <c r="A134" s="167"/>
      <c r="C134" s="388"/>
      <c r="D134" s="388"/>
      <c r="E134" s="388"/>
      <c r="F134" s="388"/>
      <c r="G134" s="388"/>
      <c r="S134" s="871"/>
    </row>
    <row r="135" spans="1:19" ht="15.75">
      <c r="A135" s="167"/>
      <c r="C135" s="388"/>
      <c r="D135" s="388"/>
      <c r="E135" s="388"/>
      <c r="F135" s="388"/>
      <c r="G135" s="388"/>
      <c r="S135" s="871"/>
    </row>
    <row r="136" spans="1:19" ht="15.75">
      <c r="A136" s="167"/>
      <c r="C136" s="388"/>
      <c r="D136" s="388"/>
      <c r="E136" s="388"/>
      <c r="F136" s="388"/>
      <c r="G136" s="388"/>
      <c r="S136" s="871"/>
    </row>
    <row r="137" spans="1:19" ht="15.75">
      <c r="A137" s="167"/>
      <c r="C137" s="388"/>
      <c r="D137" s="388"/>
      <c r="E137" s="388"/>
      <c r="F137" s="388"/>
      <c r="G137" s="388"/>
      <c r="S137" s="871"/>
    </row>
    <row r="138" spans="1:19" ht="15.75">
      <c r="A138" s="167"/>
      <c r="C138" s="388"/>
      <c r="D138" s="388"/>
      <c r="E138" s="388"/>
      <c r="F138" s="388"/>
      <c r="G138" s="388"/>
      <c r="S138" s="871"/>
    </row>
    <row r="139" spans="1:19" ht="15.75">
      <c r="A139" s="167"/>
      <c r="C139" s="388"/>
      <c r="D139" s="388"/>
      <c r="E139" s="388"/>
      <c r="F139" s="388"/>
      <c r="G139" s="388"/>
      <c r="S139" s="871"/>
    </row>
    <row r="140" spans="1:19" ht="15.75">
      <c r="A140" s="167"/>
      <c r="C140" s="388"/>
      <c r="D140" s="388"/>
      <c r="E140" s="388"/>
      <c r="F140" s="388"/>
      <c r="G140" s="388"/>
      <c r="S140" s="871"/>
    </row>
    <row r="141" spans="1:19" ht="15.75">
      <c r="A141" s="167"/>
      <c r="C141" s="388"/>
      <c r="D141" s="388"/>
      <c r="E141" s="388"/>
      <c r="F141" s="388"/>
      <c r="G141" s="388"/>
      <c r="S141" s="871"/>
    </row>
    <row r="142" spans="1:19" ht="15.75">
      <c r="A142" s="167"/>
      <c r="C142" s="388"/>
      <c r="D142" s="388"/>
      <c r="E142" s="388"/>
      <c r="F142" s="388"/>
      <c r="G142" s="388"/>
      <c r="S142" s="871"/>
    </row>
    <row r="143" spans="1:19" ht="15.75">
      <c r="A143" s="167"/>
      <c r="C143" s="388"/>
      <c r="D143" s="388"/>
      <c r="E143" s="388"/>
      <c r="F143" s="388"/>
      <c r="G143" s="388"/>
      <c r="S143" s="871"/>
    </row>
    <row r="144" spans="1:19" ht="15.75">
      <c r="A144" s="167"/>
      <c r="C144" s="388"/>
      <c r="D144" s="388"/>
      <c r="E144" s="388"/>
      <c r="F144" s="388"/>
      <c r="G144" s="388"/>
      <c r="S144" s="871"/>
    </row>
    <row r="145" spans="1:19" ht="15.75">
      <c r="A145" s="167"/>
      <c r="C145" s="388"/>
      <c r="D145" s="388"/>
      <c r="E145" s="388"/>
      <c r="F145" s="388"/>
      <c r="G145" s="388"/>
      <c r="S145" s="871"/>
    </row>
    <row r="146" spans="1:19" ht="15.75">
      <c r="A146" s="167"/>
      <c r="C146" s="388"/>
      <c r="D146" s="388"/>
      <c r="E146" s="388"/>
      <c r="F146" s="388"/>
      <c r="G146" s="388"/>
      <c r="S146" s="871"/>
    </row>
    <row r="147" spans="1:19" ht="15.75">
      <c r="A147" s="167"/>
      <c r="C147" s="388"/>
      <c r="D147" s="388"/>
      <c r="E147" s="388"/>
      <c r="F147" s="388"/>
      <c r="G147" s="388"/>
      <c r="S147" s="871"/>
    </row>
    <row r="148" spans="1:19" ht="15.75">
      <c r="A148" s="167"/>
      <c r="C148" s="388"/>
      <c r="D148" s="388"/>
      <c r="E148" s="388"/>
      <c r="F148" s="388"/>
      <c r="G148" s="388"/>
      <c r="S148" s="871"/>
    </row>
    <row r="149" spans="1:19" ht="15.75">
      <c r="A149" s="167"/>
      <c r="C149" s="388"/>
      <c r="D149" s="388"/>
      <c r="E149" s="388"/>
      <c r="F149" s="388"/>
      <c r="G149" s="388"/>
      <c r="S149" s="871"/>
    </row>
    <row r="150" spans="1:19" ht="15.75">
      <c r="A150" s="167"/>
      <c r="C150" s="388"/>
      <c r="D150" s="388"/>
      <c r="E150" s="388"/>
      <c r="F150" s="388"/>
      <c r="G150" s="388"/>
      <c r="S150" s="871"/>
    </row>
    <row r="151" spans="1:19" ht="15.75">
      <c r="A151" s="167"/>
      <c r="C151" s="388"/>
      <c r="D151" s="388"/>
      <c r="E151" s="388"/>
      <c r="F151" s="388"/>
      <c r="G151" s="388"/>
      <c r="S151" s="871"/>
    </row>
    <row r="152" spans="1:19" ht="15.75">
      <c r="A152" s="167"/>
      <c r="C152" s="388"/>
      <c r="D152" s="388"/>
      <c r="E152" s="388"/>
      <c r="F152" s="388"/>
      <c r="G152" s="388"/>
      <c r="S152" s="871"/>
    </row>
    <row r="153" spans="1:19" ht="15.75">
      <c r="A153" s="167"/>
      <c r="C153" s="388"/>
      <c r="D153" s="388"/>
      <c r="E153" s="388"/>
      <c r="F153" s="388"/>
      <c r="G153" s="388"/>
      <c r="S153" s="871"/>
    </row>
    <row r="154" spans="1:19" ht="15.75">
      <c r="A154" s="167"/>
      <c r="C154" s="388"/>
      <c r="D154" s="388"/>
      <c r="E154" s="388"/>
      <c r="F154" s="388"/>
      <c r="G154" s="388"/>
      <c r="S154" s="871"/>
    </row>
    <row r="155" spans="1:19" ht="15.75">
      <c r="A155" s="167"/>
      <c r="C155" s="388"/>
      <c r="D155" s="388"/>
      <c r="E155" s="388"/>
      <c r="F155" s="388"/>
      <c r="G155" s="388"/>
      <c r="S155" s="871"/>
    </row>
    <row r="156" spans="1:19" ht="15.75">
      <c r="A156" s="167"/>
      <c r="C156" s="388"/>
      <c r="D156" s="388"/>
      <c r="E156" s="388"/>
      <c r="F156" s="388"/>
      <c r="G156" s="388"/>
      <c r="S156" s="871"/>
    </row>
    <row r="157" spans="1:19" ht="15.75">
      <c r="A157" s="167"/>
      <c r="C157" s="388"/>
      <c r="D157" s="388"/>
      <c r="E157" s="388"/>
      <c r="F157" s="388"/>
      <c r="G157" s="388"/>
      <c r="S157" s="871"/>
    </row>
    <row r="158" spans="1:19" ht="15.75">
      <c r="A158" s="167"/>
      <c r="C158" s="388"/>
      <c r="D158" s="388"/>
      <c r="E158" s="388"/>
      <c r="F158" s="388"/>
      <c r="G158" s="388"/>
      <c r="S158" s="871"/>
    </row>
    <row r="159" spans="1:19" ht="15.75">
      <c r="A159" s="167"/>
      <c r="C159" s="388"/>
      <c r="D159" s="388"/>
      <c r="E159" s="388"/>
      <c r="F159" s="388"/>
      <c r="G159" s="388"/>
      <c r="S159" s="871"/>
    </row>
    <row r="160" spans="1:19" ht="15.75">
      <c r="A160" s="167"/>
      <c r="C160" s="388"/>
      <c r="D160" s="388"/>
      <c r="E160" s="388"/>
      <c r="F160" s="388"/>
      <c r="G160" s="388"/>
      <c r="S160" s="871"/>
    </row>
    <row r="161" spans="1:19" ht="15.75">
      <c r="A161" s="167"/>
      <c r="C161" s="388"/>
      <c r="D161" s="388"/>
      <c r="E161" s="388"/>
      <c r="F161" s="388"/>
      <c r="G161" s="388"/>
      <c r="S161" s="871"/>
    </row>
    <row r="162" spans="1:19" ht="15.75">
      <c r="A162" s="167"/>
      <c r="C162" s="388"/>
      <c r="D162" s="388"/>
      <c r="E162" s="388"/>
      <c r="F162" s="388"/>
      <c r="G162" s="388"/>
      <c r="S162" s="871"/>
    </row>
    <row r="163" spans="1:19" ht="15.75">
      <c r="A163" s="167"/>
      <c r="C163" s="388"/>
      <c r="D163" s="388"/>
      <c r="E163" s="388"/>
      <c r="F163" s="388"/>
      <c r="G163" s="388"/>
      <c r="S163" s="871"/>
    </row>
    <row r="164" spans="1:19" ht="15.75">
      <c r="A164" s="167"/>
      <c r="C164" s="388"/>
      <c r="D164" s="388"/>
      <c r="E164" s="388"/>
      <c r="F164" s="388"/>
      <c r="G164" s="388"/>
      <c r="S164" s="871"/>
    </row>
    <row r="165" spans="1:19" ht="15.75">
      <c r="A165" s="167"/>
      <c r="C165" s="388"/>
      <c r="D165" s="388"/>
      <c r="E165" s="388"/>
      <c r="F165" s="388"/>
      <c r="G165" s="388"/>
      <c r="S165" s="871"/>
    </row>
    <row r="166" spans="1:19" ht="15.75">
      <c r="A166" s="167"/>
      <c r="C166" s="388"/>
      <c r="D166" s="388"/>
      <c r="E166" s="388"/>
      <c r="F166" s="388"/>
      <c r="G166" s="388"/>
      <c r="S166" s="871"/>
    </row>
    <row r="167" spans="1:19" ht="15.75">
      <c r="A167" s="167"/>
      <c r="C167" s="388"/>
      <c r="D167" s="388"/>
      <c r="E167" s="388"/>
      <c r="F167" s="388"/>
      <c r="G167" s="388"/>
      <c r="S167" s="871"/>
    </row>
    <row r="168" spans="1:19" ht="15.75">
      <c r="A168" s="167"/>
      <c r="C168" s="388"/>
      <c r="D168" s="388"/>
      <c r="E168" s="388"/>
      <c r="F168" s="388"/>
      <c r="G168" s="388"/>
      <c r="S168" s="871"/>
    </row>
    <row r="169" spans="1:19" ht="15.75">
      <c r="A169" s="167"/>
      <c r="C169" s="388"/>
      <c r="D169" s="388"/>
      <c r="E169" s="388"/>
      <c r="F169" s="388"/>
      <c r="G169" s="388"/>
      <c r="S169" s="871"/>
    </row>
    <row r="170" spans="1:19" ht="15.75">
      <c r="A170" s="167"/>
      <c r="C170" s="388"/>
      <c r="D170" s="388"/>
      <c r="E170" s="388"/>
      <c r="F170" s="388"/>
      <c r="G170" s="388"/>
      <c r="S170" s="871"/>
    </row>
    <row r="171" spans="1:19" ht="15.75">
      <c r="A171" s="167"/>
      <c r="C171" s="388"/>
      <c r="D171" s="388"/>
      <c r="E171" s="388"/>
      <c r="F171" s="388"/>
      <c r="G171" s="388"/>
      <c r="S171" s="871"/>
    </row>
    <row r="172" spans="1:19" ht="15.75">
      <c r="A172" s="167"/>
      <c r="C172" s="388"/>
      <c r="D172" s="388"/>
      <c r="E172" s="388"/>
      <c r="F172" s="388"/>
      <c r="G172" s="388"/>
      <c r="S172" s="871"/>
    </row>
    <row r="173" spans="1:19" ht="15.75">
      <c r="A173" s="167"/>
      <c r="C173" s="388"/>
      <c r="D173" s="388"/>
      <c r="E173" s="388"/>
      <c r="F173" s="388"/>
      <c r="G173" s="388"/>
      <c r="S173" s="871"/>
    </row>
    <row r="174" spans="1:19" ht="15.75">
      <c r="A174" s="167"/>
      <c r="C174" s="388"/>
      <c r="D174" s="388"/>
      <c r="E174" s="388"/>
      <c r="F174" s="388"/>
      <c r="G174" s="388"/>
      <c r="S174" s="871"/>
    </row>
    <row r="175" spans="1:19" ht="15.75">
      <c r="A175" s="167"/>
      <c r="C175" s="388"/>
      <c r="D175" s="388"/>
      <c r="E175" s="388"/>
      <c r="F175" s="388"/>
      <c r="G175" s="388"/>
      <c r="S175" s="871"/>
    </row>
    <row r="176" spans="1:19" ht="15.75">
      <c r="A176" s="167"/>
      <c r="C176" s="388"/>
      <c r="D176" s="388"/>
      <c r="E176" s="388"/>
      <c r="F176" s="388"/>
      <c r="G176" s="388"/>
      <c r="S176" s="871"/>
    </row>
    <row r="177" spans="1:19" ht="15.75">
      <c r="A177" s="167"/>
      <c r="C177" s="388"/>
      <c r="D177" s="388"/>
      <c r="E177" s="388"/>
      <c r="F177" s="388"/>
      <c r="G177" s="388"/>
      <c r="S177" s="871"/>
    </row>
    <row r="178" spans="1:19" ht="15.75">
      <c r="A178" s="167"/>
      <c r="C178" s="388"/>
      <c r="D178" s="388"/>
      <c r="E178" s="388"/>
      <c r="F178" s="388"/>
      <c r="G178" s="388"/>
      <c r="S178" s="871"/>
    </row>
    <row r="179" spans="1:19" ht="15.75">
      <c r="A179" s="167"/>
      <c r="C179" s="388"/>
      <c r="D179" s="388"/>
      <c r="E179" s="388"/>
      <c r="F179" s="388"/>
      <c r="G179" s="388"/>
      <c r="S179" s="871"/>
    </row>
    <row r="180" spans="1:19" ht="15.75">
      <c r="A180" s="167"/>
      <c r="C180" s="388"/>
      <c r="D180" s="388"/>
      <c r="E180" s="388"/>
      <c r="F180" s="388"/>
      <c r="G180" s="388"/>
      <c r="S180" s="871"/>
    </row>
    <row r="181" spans="1:19" ht="15.75">
      <c r="A181" s="167"/>
      <c r="C181" s="388"/>
      <c r="D181" s="388"/>
      <c r="E181" s="388"/>
      <c r="F181" s="388"/>
      <c r="G181" s="388"/>
      <c r="S181" s="871"/>
    </row>
    <row r="182" spans="1:19" ht="15.75">
      <c r="A182" s="167"/>
      <c r="C182" s="388"/>
      <c r="D182" s="388"/>
      <c r="E182" s="388"/>
      <c r="F182" s="388"/>
      <c r="G182" s="388"/>
      <c r="S182" s="871"/>
    </row>
    <row r="183" spans="1:19" ht="15.75">
      <c r="A183" s="167"/>
      <c r="C183" s="388"/>
      <c r="D183" s="388"/>
      <c r="E183" s="388"/>
      <c r="F183" s="388"/>
      <c r="G183" s="388"/>
      <c r="S183" s="871"/>
    </row>
    <row r="184" spans="1:19" ht="15.75">
      <c r="A184" s="167"/>
      <c r="C184" s="388"/>
      <c r="D184" s="388"/>
      <c r="E184" s="388"/>
      <c r="F184" s="388"/>
      <c r="G184" s="388"/>
      <c r="S184" s="871"/>
    </row>
    <row r="185" spans="1:19" ht="15.75">
      <c r="A185" s="167"/>
      <c r="C185" s="388"/>
      <c r="D185" s="388"/>
      <c r="E185" s="388"/>
      <c r="F185" s="388"/>
      <c r="G185" s="388"/>
      <c r="S185" s="871"/>
    </row>
    <row r="186" spans="1:19" ht="15.75">
      <c r="A186" s="167"/>
      <c r="C186" s="388"/>
      <c r="D186" s="388"/>
      <c r="E186" s="388"/>
      <c r="F186" s="388"/>
      <c r="G186" s="388"/>
      <c r="S186" s="871"/>
    </row>
    <row r="187" spans="1:19" ht="15.75">
      <c r="A187" s="167"/>
      <c r="C187" s="388"/>
      <c r="D187" s="388"/>
      <c r="E187" s="388"/>
      <c r="F187" s="388"/>
      <c r="G187" s="388"/>
      <c r="S187" s="871"/>
    </row>
    <row r="188" spans="1:19" ht="15.75">
      <c r="A188" s="167"/>
      <c r="C188" s="388"/>
      <c r="D188" s="388"/>
      <c r="E188" s="388"/>
      <c r="F188" s="388"/>
      <c r="G188" s="388"/>
      <c r="S188" s="871"/>
    </row>
    <row r="189" spans="1:19" ht="15.75">
      <c r="A189" s="167"/>
      <c r="C189" s="388"/>
      <c r="D189" s="388"/>
      <c r="E189" s="388"/>
      <c r="F189" s="388"/>
      <c r="G189" s="388"/>
      <c r="S189" s="871"/>
    </row>
    <row r="190" spans="1:19" ht="15.75">
      <c r="A190" s="167"/>
      <c r="C190" s="388"/>
      <c r="D190" s="388"/>
      <c r="E190" s="388"/>
      <c r="F190" s="388"/>
      <c r="G190" s="388"/>
      <c r="S190" s="871"/>
    </row>
    <row r="191" spans="1:19" ht="15.75">
      <c r="A191" s="167"/>
      <c r="C191" s="388"/>
      <c r="D191" s="388"/>
      <c r="E191" s="388"/>
      <c r="F191" s="388"/>
      <c r="G191" s="388"/>
      <c r="S191" s="871"/>
    </row>
    <row r="192" spans="1:19" ht="15.75">
      <c r="A192" s="55"/>
      <c r="C192" s="388"/>
      <c r="D192" s="388"/>
      <c r="E192" s="388"/>
      <c r="F192" s="388"/>
      <c r="G192" s="388"/>
      <c r="S192" s="871"/>
    </row>
    <row r="193" spans="1:19" ht="15.75">
      <c r="A193" s="55"/>
      <c r="C193" s="388"/>
      <c r="D193" s="388"/>
      <c r="E193" s="388"/>
      <c r="F193" s="388"/>
      <c r="G193" s="388"/>
      <c r="S193" s="871"/>
    </row>
    <row r="194" spans="1:19" ht="15.75">
      <c r="A194" s="55"/>
      <c r="C194" s="388"/>
      <c r="D194" s="388"/>
      <c r="E194" s="388"/>
      <c r="F194" s="388"/>
      <c r="G194" s="388"/>
      <c r="S194" s="871"/>
    </row>
    <row r="195" spans="1:19" ht="15.75">
      <c r="A195" s="55"/>
      <c r="C195" s="388"/>
      <c r="D195" s="388"/>
      <c r="E195" s="388"/>
      <c r="F195" s="388"/>
      <c r="G195" s="388"/>
      <c r="S195" s="871"/>
    </row>
    <row r="196" spans="1:19" ht="15.75">
      <c r="A196" s="55"/>
      <c r="C196" s="388"/>
      <c r="D196" s="388"/>
      <c r="E196" s="388"/>
      <c r="F196" s="388"/>
      <c r="G196" s="388"/>
      <c r="S196" s="871"/>
    </row>
    <row r="197" spans="1:19" ht="15.75">
      <c r="A197" s="55"/>
      <c r="C197" s="388"/>
      <c r="D197" s="388"/>
      <c r="E197" s="388"/>
      <c r="F197" s="388"/>
      <c r="G197" s="388"/>
      <c r="S197" s="871"/>
    </row>
    <row r="198" spans="1:19" ht="15.75">
      <c r="A198" s="55"/>
      <c r="C198" s="388"/>
      <c r="D198" s="388"/>
      <c r="E198" s="388"/>
      <c r="F198" s="388"/>
      <c r="G198" s="388"/>
      <c r="S198" s="871"/>
    </row>
    <row r="199" spans="1:19" ht="15.75">
      <c r="A199" s="55"/>
      <c r="C199" s="388"/>
      <c r="D199" s="388"/>
      <c r="E199" s="388"/>
      <c r="F199" s="388"/>
      <c r="G199" s="388"/>
      <c r="S199" s="871"/>
    </row>
    <row r="200" spans="1:19" ht="15.75">
      <c r="A200" s="55"/>
      <c r="C200" s="388"/>
      <c r="D200" s="388"/>
      <c r="E200" s="388"/>
      <c r="F200" s="388"/>
      <c r="G200" s="388"/>
      <c r="S200" s="871"/>
    </row>
    <row r="201" spans="1:19" ht="15.75">
      <c r="A201" s="55"/>
      <c r="C201" s="388"/>
      <c r="D201" s="388"/>
      <c r="E201" s="388"/>
      <c r="F201" s="388"/>
      <c r="G201" s="388"/>
    </row>
    <row r="202" spans="1:19" ht="15.75">
      <c r="A202" s="55"/>
      <c r="C202" s="388"/>
      <c r="D202" s="388"/>
      <c r="E202" s="388"/>
      <c r="F202" s="388"/>
      <c r="G202" s="388"/>
    </row>
    <row r="203" spans="1:19" ht="15.75">
      <c r="A203" s="55"/>
      <c r="C203" s="388"/>
      <c r="D203" s="388"/>
      <c r="E203" s="388"/>
      <c r="F203" s="388"/>
      <c r="G203" s="388"/>
    </row>
    <row r="204" spans="1:19" ht="15.75">
      <c r="A204" s="55"/>
      <c r="C204" s="388"/>
      <c r="D204" s="388"/>
      <c r="E204" s="388"/>
      <c r="F204" s="388"/>
      <c r="G204" s="388"/>
    </row>
    <row r="205" spans="1:19" ht="15.75">
      <c r="A205" s="55"/>
      <c r="C205" s="388"/>
      <c r="D205" s="388"/>
      <c r="E205" s="388"/>
      <c r="F205" s="388"/>
      <c r="G205" s="388"/>
    </row>
    <row r="206" spans="1:19" ht="15.75">
      <c r="A206" s="55"/>
      <c r="C206" s="388"/>
      <c r="D206" s="388"/>
      <c r="E206" s="388"/>
      <c r="F206" s="388"/>
      <c r="G206" s="388"/>
    </row>
    <row r="207" spans="1:19" ht="15.75">
      <c r="A207" s="55"/>
      <c r="C207" s="388"/>
      <c r="D207" s="388"/>
      <c r="E207" s="388"/>
      <c r="F207" s="388"/>
      <c r="G207" s="388"/>
    </row>
    <row r="208" spans="1:19" ht="15.75">
      <c r="A208" s="55"/>
      <c r="C208" s="388"/>
      <c r="D208" s="388"/>
      <c r="E208" s="388"/>
      <c r="F208" s="388"/>
      <c r="G208" s="388"/>
    </row>
    <row r="209" spans="1:7" ht="15.75">
      <c r="A209" s="55"/>
      <c r="C209" s="388"/>
      <c r="D209" s="388"/>
      <c r="E209" s="388"/>
      <c r="F209" s="388"/>
      <c r="G209" s="388"/>
    </row>
    <row r="210" spans="1:7" ht="15.75">
      <c r="A210" s="55"/>
      <c r="C210" s="388"/>
      <c r="D210" s="388"/>
      <c r="E210" s="388"/>
      <c r="F210" s="388"/>
      <c r="G210" s="388"/>
    </row>
    <row r="211" spans="1:7" ht="15.75">
      <c r="A211" s="55"/>
      <c r="C211" s="388"/>
      <c r="D211" s="388"/>
      <c r="E211" s="388"/>
      <c r="F211" s="388"/>
      <c r="G211" s="388"/>
    </row>
    <row r="212" spans="1:7" ht="15.75">
      <c r="A212" s="55"/>
      <c r="C212" s="388"/>
      <c r="D212" s="388"/>
      <c r="E212" s="388"/>
      <c r="F212" s="388"/>
      <c r="G212" s="388"/>
    </row>
    <row r="213" spans="1:7" ht="15.75">
      <c r="A213" s="55"/>
      <c r="C213" s="388"/>
      <c r="D213" s="388"/>
      <c r="E213" s="388"/>
      <c r="F213" s="388"/>
      <c r="G213" s="388"/>
    </row>
    <row r="214" spans="1:7" ht="15.75">
      <c r="A214" s="55"/>
      <c r="C214" s="388"/>
      <c r="D214" s="388"/>
      <c r="E214" s="388"/>
      <c r="F214" s="388"/>
      <c r="G214" s="388"/>
    </row>
    <row r="215" spans="1:7" ht="15.75">
      <c r="A215" s="55"/>
      <c r="C215" s="388"/>
      <c r="D215" s="388"/>
      <c r="E215" s="388"/>
      <c r="F215" s="388"/>
      <c r="G215" s="388"/>
    </row>
    <row r="216" spans="1:7" ht="15.75">
      <c r="A216" s="55"/>
      <c r="C216" s="388"/>
      <c r="D216" s="388"/>
      <c r="E216" s="388"/>
      <c r="F216" s="388"/>
      <c r="G216" s="388"/>
    </row>
    <row r="217" spans="1:7" ht="15.75">
      <c r="A217" s="55"/>
      <c r="C217" s="388"/>
      <c r="D217" s="388"/>
      <c r="E217" s="388"/>
      <c r="F217" s="388"/>
      <c r="G217" s="388"/>
    </row>
    <row r="218" spans="1:7" ht="15.75">
      <c r="A218" s="55"/>
      <c r="C218" s="388"/>
      <c r="D218" s="388"/>
      <c r="E218" s="388"/>
      <c r="F218" s="388"/>
      <c r="G218" s="388"/>
    </row>
    <row r="219" spans="1:7" ht="15.75">
      <c r="A219" s="55"/>
      <c r="C219" s="388"/>
      <c r="D219" s="388"/>
      <c r="E219" s="388"/>
      <c r="F219" s="388"/>
      <c r="G219" s="388"/>
    </row>
    <row r="220" spans="1:7" ht="15.75">
      <c r="A220" s="55"/>
      <c r="C220" s="388"/>
      <c r="D220" s="388"/>
      <c r="E220" s="388"/>
      <c r="F220" s="388"/>
      <c r="G220" s="388"/>
    </row>
    <row r="221" spans="1:7" ht="15.75">
      <c r="A221" s="55"/>
      <c r="C221" s="388"/>
      <c r="D221" s="388"/>
      <c r="E221" s="388"/>
      <c r="F221" s="388"/>
      <c r="G221" s="388"/>
    </row>
    <row r="222" spans="1:7" ht="15.75">
      <c r="A222" s="55"/>
      <c r="C222" s="388"/>
      <c r="D222" s="388"/>
      <c r="E222" s="388"/>
      <c r="F222" s="388"/>
      <c r="G222" s="388"/>
    </row>
    <row r="223" spans="1:7" ht="15.75">
      <c r="A223" s="55"/>
      <c r="C223" s="388"/>
      <c r="D223" s="388"/>
      <c r="E223" s="388"/>
      <c r="F223" s="388"/>
      <c r="G223" s="388"/>
    </row>
    <row r="224" spans="1:7" ht="15.75">
      <c r="A224" s="55"/>
      <c r="C224" s="388"/>
      <c r="D224" s="388"/>
      <c r="E224" s="388"/>
      <c r="F224" s="388"/>
      <c r="G224" s="388"/>
    </row>
    <row r="225" spans="1:7" ht="15.75">
      <c r="A225" s="55"/>
      <c r="C225" s="388"/>
      <c r="D225" s="388"/>
      <c r="E225" s="388"/>
      <c r="F225" s="388"/>
      <c r="G225" s="388"/>
    </row>
    <row r="226" spans="1:7" ht="15.75">
      <c r="A226" s="55"/>
      <c r="C226" s="388"/>
      <c r="D226" s="388"/>
      <c r="E226" s="388"/>
      <c r="F226" s="388"/>
      <c r="G226" s="388"/>
    </row>
    <row r="227" spans="1:7" ht="15.75">
      <c r="A227" s="55"/>
      <c r="C227" s="388"/>
      <c r="D227" s="388"/>
      <c r="E227" s="388"/>
      <c r="F227" s="388"/>
      <c r="G227" s="388"/>
    </row>
    <row r="228" spans="1:7" ht="15.75">
      <c r="A228" s="55"/>
      <c r="C228" s="388"/>
      <c r="D228" s="388"/>
      <c r="E228" s="388"/>
      <c r="F228" s="388"/>
      <c r="G228" s="388"/>
    </row>
    <row r="229" spans="1:7" ht="15.75">
      <c r="A229" s="55"/>
      <c r="C229" s="388"/>
      <c r="D229" s="388"/>
      <c r="E229" s="388"/>
      <c r="F229" s="388"/>
      <c r="G229" s="388"/>
    </row>
    <row r="230" spans="1:7" ht="15.75">
      <c r="A230" s="55"/>
      <c r="C230" s="388"/>
      <c r="D230" s="388"/>
      <c r="E230" s="388"/>
      <c r="F230" s="388"/>
      <c r="G230" s="388"/>
    </row>
    <row r="231" spans="1:7" ht="15.75">
      <c r="A231" s="55"/>
      <c r="C231" s="388"/>
      <c r="D231" s="388"/>
      <c r="E231" s="388"/>
      <c r="F231" s="388"/>
      <c r="G231" s="388"/>
    </row>
    <row r="232" spans="1:7" ht="15.75">
      <c r="A232" s="55"/>
      <c r="C232" s="388"/>
      <c r="D232" s="388"/>
      <c r="E232" s="388"/>
      <c r="F232" s="388"/>
      <c r="G232" s="388"/>
    </row>
    <row r="233" spans="1:7" ht="15.75">
      <c r="A233" s="55"/>
      <c r="C233" s="388"/>
      <c r="D233" s="388"/>
      <c r="E233" s="388"/>
      <c r="F233" s="388"/>
      <c r="G233" s="388"/>
    </row>
    <row r="234" spans="1:7" ht="15.75">
      <c r="A234" s="55"/>
      <c r="C234" s="388"/>
      <c r="D234" s="388"/>
      <c r="E234" s="388"/>
      <c r="F234" s="388"/>
      <c r="G234" s="388"/>
    </row>
    <row r="235" spans="1:7" ht="15.75">
      <c r="A235" s="55"/>
      <c r="C235" s="388"/>
      <c r="D235" s="388"/>
      <c r="E235" s="388"/>
      <c r="F235" s="388"/>
      <c r="G235" s="388"/>
    </row>
    <row r="236" spans="1:7" ht="15.75">
      <c r="A236" s="55"/>
      <c r="C236" s="388"/>
      <c r="D236" s="388"/>
      <c r="E236" s="388"/>
      <c r="F236" s="388"/>
      <c r="G236" s="388"/>
    </row>
    <row r="237" spans="1:7" ht="15.75">
      <c r="A237" s="55"/>
      <c r="C237" s="388"/>
      <c r="D237" s="388"/>
      <c r="E237" s="388"/>
      <c r="F237" s="388"/>
      <c r="G237" s="388"/>
    </row>
    <row r="238" spans="1:7" ht="15.75">
      <c r="A238" s="55"/>
      <c r="C238" s="388"/>
      <c r="D238" s="388"/>
      <c r="E238" s="388"/>
      <c r="F238" s="388"/>
      <c r="G238" s="388"/>
    </row>
    <row r="239" spans="1:7" ht="15.75">
      <c r="A239" s="55"/>
      <c r="C239" s="388"/>
      <c r="D239" s="388"/>
      <c r="E239" s="388"/>
      <c r="F239" s="388"/>
      <c r="G239" s="388"/>
    </row>
    <row r="240" spans="1:7" ht="15.75">
      <c r="A240" s="55"/>
      <c r="C240" s="388"/>
      <c r="D240" s="388"/>
      <c r="E240" s="388"/>
      <c r="F240" s="388"/>
      <c r="G240" s="388"/>
    </row>
    <row r="241" spans="1:7" ht="15.75">
      <c r="A241" s="55"/>
      <c r="C241" s="388"/>
      <c r="D241" s="388"/>
      <c r="E241" s="388"/>
      <c r="F241" s="388"/>
      <c r="G241" s="388"/>
    </row>
    <row r="242" spans="1:7" ht="15.75">
      <c r="A242" s="55"/>
      <c r="C242" s="388"/>
      <c r="D242" s="388"/>
      <c r="E242" s="388"/>
      <c r="F242" s="388"/>
      <c r="G242" s="388"/>
    </row>
    <row r="243" spans="1:7" ht="15.75">
      <c r="A243" s="55"/>
      <c r="C243" s="388"/>
      <c r="D243" s="388"/>
      <c r="E243" s="388"/>
      <c r="F243" s="388"/>
      <c r="G243" s="388"/>
    </row>
    <row r="244" spans="1:7" ht="15.75">
      <c r="A244" s="55"/>
      <c r="C244" s="388"/>
      <c r="D244" s="388"/>
      <c r="E244" s="388"/>
      <c r="F244" s="388"/>
      <c r="G244" s="388"/>
    </row>
    <row r="245" spans="1:7" ht="15.75">
      <c r="A245" s="55"/>
      <c r="C245" s="388"/>
      <c r="D245" s="388"/>
      <c r="E245" s="388"/>
      <c r="F245" s="388"/>
      <c r="G245" s="388"/>
    </row>
    <row r="246" spans="1:7" ht="15.75">
      <c r="A246" s="55"/>
      <c r="C246" s="388"/>
      <c r="D246" s="388"/>
      <c r="E246" s="388"/>
      <c r="F246" s="388"/>
      <c r="G246" s="388"/>
    </row>
    <row r="247" spans="1:7" ht="15.75">
      <c r="A247" s="55"/>
      <c r="C247" s="388"/>
      <c r="D247" s="388"/>
      <c r="E247" s="388"/>
      <c r="F247" s="388"/>
      <c r="G247" s="388"/>
    </row>
    <row r="248" spans="1:7" ht="15.75">
      <c r="A248" s="55"/>
      <c r="C248" s="388"/>
      <c r="D248" s="388"/>
      <c r="E248" s="388"/>
      <c r="F248" s="388"/>
      <c r="G248" s="388"/>
    </row>
    <row r="249" spans="1:7" ht="15.75">
      <c r="A249" s="55"/>
      <c r="C249" s="388"/>
      <c r="D249" s="388"/>
      <c r="E249" s="388"/>
      <c r="F249" s="388"/>
      <c r="G249" s="388"/>
    </row>
    <row r="250" spans="1:7" ht="15.75">
      <c r="A250" s="55"/>
      <c r="C250" s="388"/>
      <c r="D250" s="388"/>
      <c r="E250" s="388"/>
      <c r="F250" s="388"/>
      <c r="G250" s="388"/>
    </row>
    <row r="251" spans="1:7" ht="15.75">
      <c r="A251" s="55"/>
      <c r="C251" s="388"/>
      <c r="D251" s="388"/>
      <c r="E251" s="388"/>
      <c r="F251" s="388"/>
      <c r="G251" s="388"/>
    </row>
    <row r="252" spans="1:7" ht="15.75">
      <c r="A252" s="55"/>
      <c r="C252" s="388"/>
      <c r="D252" s="388"/>
      <c r="E252" s="388"/>
      <c r="F252" s="388"/>
      <c r="G252" s="388"/>
    </row>
    <row r="253" spans="1:7" ht="15.75">
      <c r="A253" s="55"/>
      <c r="C253" s="388"/>
      <c r="D253" s="388"/>
      <c r="E253" s="388"/>
      <c r="F253" s="388"/>
      <c r="G253" s="388"/>
    </row>
    <row r="254" spans="1:7" ht="15.75">
      <c r="A254" s="55"/>
      <c r="C254" s="388"/>
      <c r="D254" s="388"/>
      <c r="E254" s="388"/>
      <c r="F254" s="388"/>
      <c r="G254" s="388"/>
    </row>
    <row r="255" spans="1:7" ht="15.75">
      <c r="A255" s="55"/>
      <c r="C255" s="388"/>
      <c r="D255" s="388"/>
      <c r="E255" s="388"/>
      <c r="F255" s="388"/>
      <c r="G255" s="388"/>
    </row>
    <row r="256" spans="1:7" ht="15.75">
      <c r="A256" s="55"/>
      <c r="C256" s="388"/>
      <c r="D256" s="388"/>
      <c r="E256" s="388"/>
      <c r="F256" s="388"/>
      <c r="G256" s="388"/>
    </row>
    <row r="257" spans="1:7" ht="15.75">
      <c r="A257" s="55"/>
      <c r="C257" s="388"/>
      <c r="D257" s="388"/>
      <c r="E257" s="388"/>
      <c r="F257" s="388"/>
      <c r="G257" s="388"/>
    </row>
    <row r="258" spans="1:7" ht="15.75">
      <c r="A258" s="55"/>
      <c r="C258" s="388"/>
      <c r="D258" s="388"/>
      <c r="E258" s="388"/>
      <c r="F258" s="388"/>
      <c r="G258" s="388"/>
    </row>
    <row r="259" spans="1:7" ht="15.75">
      <c r="A259" s="55"/>
      <c r="C259" s="388"/>
      <c r="D259" s="388"/>
      <c r="E259" s="388"/>
      <c r="F259" s="388"/>
      <c r="G259" s="388"/>
    </row>
    <row r="260" spans="1:7" ht="15.75">
      <c r="A260" s="55"/>
      <c r="C260" s="388"/>
      <c r="D260" s="388"/>
      <c r="E260" s="388"/>
      <c r="F260" s="388"/>
      <c r="G260" s="388"/>
    </row>
    <row r="261" spans="1:7" ht="15.75">
      <c r="A261" s="55"/>
      <c r="C261" s="388"/>
      <c r="D261" s="388"/>
      <c r="E261" s="388"/>
      <c r="F261" s="388"/>
      <c r="G261" s="388"/>
    </row>
    <row r="262" spans="1:7" ht="15.75">
      <c r="A262" s="55"/>
      <c r="C262" s="388"/>
      <c r="D262" s="388"/>
      <c r="E262" s="388"/>
      <c r="F262" s="388"/>
      <c r="G262" s="388"/>
    </row>
    <row r="263" spans="1:7" ht="15.75">
      <c r="A263" s="55"/>
      <c r="C263" s="388"/>
      <c r="D263" s="388"/>
      <c r="E263" s="388"/>
      <c r="F263" s="388"/>
      <c r="G263" s="388"/>
    </row>
    <row r="264" spans="1:7" ht="15.75">
      <c r="A264" s="55"/>
    </row>
    <row r="265" spans="1:7" ht="15.75">
      <c r="A265" s="55"/>
    </row>
    <row r="266" spans="1:7" ht="15.75">
      <c r="A266" s="55"/>
    </row>
    <row r="267" spans="1:7" ht="15.75">
      <c r="A267" s="55"/>
    </row>
    <row r="268" spans="1:7" ht="15.75">
      <c r="A268" s="55"/>
    </row>
    <row r="269" spans="1:7" ht="15.75">
      <c r="A269" s="55"/>
    </row>
    <row r="270" spans="1:7" ht="15.75">
      <c r="A270" s="55"/>
    </row>
    <row r="271" spans="1:7" ht="15.75">
      <c r="A271" s="55"/>
    </row>
    <row r="272" spans="1:7"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L17" sqref="L17"/>
    </sheetView>
  </sheetViews>
  <sheetFormatPr baseColWidth="10" defaultRowHeight="18"/>
  <cols>
    <col min="1" max="1" width="64.7109375" style="468" bestFit="1" customWidth="1"/>
    <col min="2" max="15" width="16.140625" style="871" customWidth="1"/>
    <col min="16" max="16" width="16.140625" style="157" customWidth="1"/>
    <col min="17" max="17" width="16.140625" style="632" customWidth="1"/>
    <col min="18" max="33" width="16.140625" style="871" customWidth="1"/>
    <col min="34" max="256" width="11.42578125" style="871"/>
    <col min="257" max="257" width="64.7109375" style="871" bestFit="1" customWidth="1"/>
    <col min="258" max="289" width="16.140625" style="871" customWidth="1"/>
    <col min="290" max="512" width="11.42578125" style="871"/>
    <col min="513" max="513" width="64.7109375" style="871" bestFit="1" customWidth="1"/>
    <col min="514" max="545" width="16.140625" style="871" customWidth="1"/>
    <col min="546" max="768" width="11.42578125" style="871"/>
    <col min="769" max="769" width="64.7109375" style="871" bestFit="1" customWidth="1"/>
    <col min="770" max="801" width="16.140625" style="871" customWidth="1"/>
    <col min="802" max="1024" width="11.42578125" style="871"/>
    <col min="1025" max="1025" width="64.7109375" style="871" bestFit="1" customWidth="1"/>
    <col min="1026" max="1057" width="16.140625" style="871" customWidth="1"/>
    <col min="1058" max="1280" width="11.42578125" style="871"/>
    <col min="1281" max="1281" width="64.7109375" style="871" bestFit="1" customWidth="1"/>
    <col min="1282" max="1313" width="16.140625" style="871" customWidth="1"/>
    <col min="1314" max="1536" width="11.42578125" style="871"/>
    <col min="1537" max="1537" width="64.7109375" style="871" bestFit="1" customWidth="1"/>
    <col min="1538" max="1569" width="16.140625" style="871" customWidth="1"/>
    <col min="1570" max="1792" width="11.42578125" style="871"/>
    <col min="1793" max="1793" width="64.7109375" style="871" bestFit="1" customWidth="1"/>
    <col min="1794" max="1825" width="16.140625" style="871" customWidth="1"/>
    <col min="1826" max="2048" width="11.42578125" style="871"/>
    <col min="2049" max="2049" width="64.7109375" style="871" bestFit="1" customWidth="1"/>
    <col min="2050" max="2081" width="16.140625" style="871" customWidth="1"/>
    <col min="2082" max="2304" width="11.42578125" style="871"/>
    <col min="2305" max="2305" width="64.7109375" style="871" bestFit="1" customWidth="1"/>
    <col min="2306" max="2337" width="16.140625" style="871" customWidth="1"/>
    <col min="2338" max="2560" width="11.42578125" style="871"/>
    <col min="2561" max="2561" width="64.7109375" style="871" bestFit="1" customWidth="1"/>
    <col min="2562" max="2593" width="16.140625" style="871" customWidth="1"/>
    <col min="2594" max="2816" width="11.42578125" style="871"/>
    <col min="2817" max="2817" width="64.7109375" style="871" bestFit="1" customWidth="1"/>
    <col min="2818" max="2849" width="16.140625" style="871" customWidth="1"/>
    <col min="2850" max="3072" width="11.42578125" style="871"/>
    <col min="3073" max="3073" width="64.7109375" style="871" bestFit="1" customWidth="1"/>
    <col min="3074" max="3105" width="16.140625" style="871" customWidth="1"/>
    <col min="3106" max="3328" width="11.42578125" style="871"/>
    <col min="3329" max="3329" width="64.7109375" style="871" bestFit="1" customWidth="1"/>
    <col min="3330" max="3361" width="16.140625" style="871" customWidth="1"/>
    <col min="3362" max="3584" width="11.42578125" style="871"/>
    <col min="3585" max="3585" width="64.7109375" style="871" bestFit="1" customWidth="1"/>
    <col min="3586" max="3617" width="16.140625" style="871" customWidth="1"/>
    <col min="3618" max="3840" width="11.42578125" style="871"/>
    <col min="3841" max="3841" width="64.7109375" style="871" bestFit="1" customWidth="1"/>
    <col min="3842" max="3873" width="16.140625" style="871" customWidth="1"/>
    <col min="3874" max="4096" width="11.42578125" style="871"/>
    <col min="4097" max="4097" width="64.7109375" style="871" bestFit="1" customWidth="1"/>
    <col min="4098" max="4129" width="16.140625" style="871" customWidth="1"/>
    <col min="4130" max="4352" width="11.42578125" style="871"/>
    <col min="4353" max="4353" width="64.7109375" style="871" bestFit="1" customWidth="1"/>
    <col min="4354" max="4385" width="16.140625" style="871" customWidth="1"/>
    <col min="4386" max="4608" width="11.42578125" style="871"/>
    <col min="4609" max="4609" width="64.7109375" style="871" bestFit="1" customWidth="1"/>
    <col min="4610" max="4641" width="16.140625" style="871" customWidth="1"/>
    <col min="4642" max="4864" width="11.42578125" style="871"/>
    <col min="4865" max="4865" width="64.7109375" style="871" bestFit="1" customWidth="1"/>
    <col min="4866" max="4897" width="16.140625" style="871" customWidth="1"/>
    <col min="4898" max="5120" width="11.42578125" style="871"/>
    <col min="5121" max="5121" width="64.7109375" style="871" bestFit="1" customWidth="1"/>
    <col min="5122" max="5153" width="16.140625" style="871" customWidth="1"/>
    <col min="5154" max="5376" width="11.42578125" style="871"/>
    <col min="5377" max="5377" width="64.7109375" style="871" bestFit="1" customWidth="1"/>
    <col min="5378" max="5409" width="16.140625" style="871" customWidth="1"/>
    <col min="5410" max="5632" width="11.42578125" style="871"/>
    <col min="5633" max="5633" width="64.7109375" style="871" bestFit="1" customWidth="1"/>
    <col min="5634" max="5665" width="16.140625" style="871" customWidth="1"/>
    <col min="5666" max="5888" width="11.42578125" style="871"/>
    <col min="5889" max="5889" width="64.7109375" style="871" bestFit="1" customWidth="1"/>
    <col min="5890" max="5921" width="16.140625" style="871" customWidth="1"/>
    <col min="5922" max="6144" width="11.42578125" style="871"/>
    <col min="6145" max="6145" width="64.7109375" style="871" bestFit="1" customWidth="1"/>
    <col min="6146" max="6177" width="16.140625" style="871" customWidth="1"/>
    <col min="6178" max="6400" width="11.42578125" style="871"/>
    <col min="6401" max="6401" width="64.7109375" style="871" bestFit="1" customWidth="1"/>
    <col min="6402" max="6433" width="16.140625" style="871" customWidth="1"/>
    <col min="6434" max="6656" width="11.42578125" style="871"/>
    <col min="6657" max="6657" width="64.7109375" style="871" bestFit="1" customWidth="1"/>
    <col min="6658" max="6689" width="16.140625" style="871" customWidth="1"/>
    <col min="6690" max="6912" width="11.42578125" style="871"/>
    <col min="6913" max="6913" width="64.7109375" style="871" bestFit="1" customWidth="1"/>
    <col min="6914" max="6945" width="16.140625" style="871" customWidth="1"/>
    <col min="6946" max="7168" width="11.42578125" style="871"/>
    <col min="7169" max="7169" width="64.7109375" style="871" bestFit="1" customWidth="1"/>
    <col min="7170" max="7201" width="16.140625" style="871" customWidth="1"/>
    <col min="7202" max="7424" width="11.42578125" style="871"/>
    <col min="7425" max="7425" width="64.7109375" style="871" bestFit="1" customWidth="1"/>
    <col min="7426" max="7457" width="16.140625" style="871" customWidth="1"/>
    <col min="7458" max="7680" width="11.42578125" style="871"/>
    <col min="7681" max="7681" width="64.7109375" style="871" bestFit="1" customWidth="1"/>
    <col min="7682" max="7713" width="16.140625" style="871" customWidth="1"/>
    <col min="7714" max="7936" width="11.42578125" style="871"/>
    <col min="7937" max="7937" width="64.7109375" style="871" bestFit="1" customWidth="1"/>
    <col min="7938" max="7969" width="16.140625" style="871" customWidth="1"/>
    <col min="7970" max="8192" width="11.42578125" style="871"/>
    <col min="8193" max="8193" width="64.7109375" style="871" bestFit="1" customWidth="1"/>
    <col min="8194" max="8225" width="16.140625" style="871" customWidth="1"/>
    <col min="8226" max="8448" width="11.42578125" style="871"/>
    <col min="8449" max="8449" width="64.7109375" style="871" bestFit="1" customWidth="1"/>
    <col min="8450" max="8481" width="16.140625" style="871" customWidth="1"/>
    <col min="8482" max="8704" width="11.42578125" style="871"/>
    <col min="8705" max="8705" width="64.7109375" style="871" bestFit="1" customWidth="1"/>
    <col min="8706" max="8737" width="16.140625" style="871" customWidth="1"/>
    <col min="8738" max="8960" width="11.42578125" style="871"/>
    <col min="8961" max="8961" width="64.7109375" style="871" bestFit="1" customWidth="1"/>
    <col min="8962" max="8993" width="16.140625" style="871" customWidth="1"/>
    <col min="8994" max="9216" width="11.42578125" style="871"/>
    <col min="9217" max="9217" width="64.7109375" style="871" bestFit="1" customWidth="1"/>
    <col min="9218" max="9249" width="16.140625" style="871" customWidth="1"/>
    <col min="9250" max="9472" width="11.42578125" style="871"/>
    <col min="9473" max="9473" width="64.7109375" style="871" bestFit="1" customWidth="1"/>
    <col min="9474" max="9505" width="16.140625" style="871" customWidth="1"/>
    <col min="9506" max="9728" width="11.42578125" style="871"/>
    <col min="9729" max="9729" width="64.7109375" style="871" bestFit="1" customWidth="1"/>
    <col min="9730" max="9761" width="16.140625" style="871" customWidth="1"/>
    <col min="9762" max="9984" width="11.42578125" style="871"/>
    <col min="9985" max="9985" width="64.7109375" style="871" bestFit="1" customWidth="1"/>
    <col min="9986" max="10017" width="16.140625" style="871" customWidth="1"/>
    <col min="10018" max="10240" width="11.42578125" style="871"/>
    <col min="10241" max="10241" width="64.7109375" style="871" bestFit="1" customWidth="1"/>
    <col min="10242" max="10273" width="16.140625" style="871" customWidth="1"/>
    <col min="10274" max="10496" width="11.42578125" style="871"/>
    <col min="10497" max="10497" width="64.7109375" style="871" bestFit="1" customWidth="1"/>
    <col min="10498" max="10529" width="16.140625" style="871" customWidth="1"/>
    <col min="10530" max="10752" width="11.42578125" style="871"/>
    <col min="10753" max="10753" width="64.7109375" style="871" bestFit="1" customWidth="1"/>
    <col min="10754" max="10785" width="16.140625" style="871" customWidth="1"/>
    <col min="10786" max="11008" width="11.42578125" style="871"/>
    <col min="11009" max="11009" width="64.7109375" style="871" bestFit="1" customWidth="1"/>
    <col min="11010" max="11041" width="16.140625" style="871" customWidth="1"/>
    <col min="11042" max="11264" width="11.42578125" style="871"/>
    <col min="11265" max="11265" width="64.7109375" style="871" bestFit="1" customWidth="1"/>
    <col min="11266" max="11297" width="16.140625" style="871" customWidth="1"/>
    <col min="11298" max="11520" width="11.42578125" style="871"/>
    <col min="11521" max="11521" width="64.7109375" style="871" bestFit="1" customWidth="1"/>
    <col min="11522" max="11553" width="16.140625" style="871" customWidth="1"/>
    <col min="11554" max="11776" width="11.42578125" style="871"/>
    <col min="11777" max="11777" width="64.7109375" style="871" bestFit="1" customWidth="1"/>
    <col min="11778" max="11809" width="16.140625" style="871" customWidth="1"/>
    <col min="11810" max="12032" width="11.42578125" style="871"/>
    <col min="12033" max="12033" width="64.7109375" style="871" bestFit="1" customWidth="1"/>
    <col min="12034" max="12065" width="16.140625" style="871" customWidth="1"/>
    <col min="12066" max="12288" width="11.42578125" style="871"/>
    <col min="12289" max="12289" width="64.7109375" style="871" bestFit="1" customWidth="1"/>
    <col min="12290" max="12321" width="16.140625" style="871" customWidth="1"/>
    <col min="12322" max="12544" width="11.42578125" style="871"/>
    <col min="12545" max="12545" width="64.7109375" style="871" bestFit="1" customWidth="1"/>
    <col min="12546" max="12577" width="16.140625" style="871" customWidth="1"/>
    <col min="12578" max="12800" width="11.42578125" style="871"/>
    <col min="12801" max="12801" width="64.7109375" style="871" bestFit="1" customWidth="1"/>
    <col min="12802" max="12833" width="16.140625" style="871" customWidth="1"/>
    <col min="12834" max="13056" width="11.42578125" style="871"/>
    <col min="13057" max="13057" width="64.7109375" style="871" bestFit="1" customWidth="1"/>
    <col min="13058" max="13089" width="16.140625" style="871" customWidth="1"/>
    <col min="13090" max="13312" width="11.42578125" style="871"/>
    <col min="13313" max="13313" width="64.7109375" style="871" bestFit="1" customWidth="1"/>
    <col min="13314" max="13345" width="16.140625" style="871" customWidth="1"/>
    <col min="13346" max="13568" width="11.42578125" style="871"/>
    <col min="13569" max="13569" width="64.7109375" style="871" bestFit="1" customWidth="1"/>
    <col min="13570" max="13601" width="16.140625" style="871" customWidth="1"/>
    <col min="13602" max="13824" width="11.42578125" style="871"/>
    <col min="13825" max="13825" width="64.7109375" style="871" bestFit="1" customWidth="1"/>
    <col min="13826" max="13857" width="16.140625" style="871" customWidth="1"/>
    <col min="13858" max="14080" width="11.42578125" style="871"/>
    <col min="14081" max="14081" width="64.7109375" style="871" bestFit="1" customWidth="1"/>
    <col min="14082" max="14113" width="16.140625" style="871" customWidth="1"/>
    <col min="14114" max="14336" width="11.42578125" style="871"/>
    <col min="14337" max="14337" width="64.7109375" style="871" bestFit="1" customWidth="1"/>
    <col min="14338" max="14369" width="16.140625" style="871" customWidth="1"/>
    <col min="14370" max="14592" width="11.42578125" style="871"/>
    <col min="14593" max="14593" width="64.7109375" style="871" bestFit="1" customWidth="1"/>
    <col min="14594" max="14625" width="16.140625" style="871" customWidth="1"/>
    <col min="14626" max="14848" width="11.42578125" style="871"/>
    <col min="14849" max="14849" width="64.7109375" style="871" bestFit="1" customWidth="1"/>
    <col min="14850" max="14881" width="16.140625" style="871" customWidth="1"/>
    <col min="14882" max="15104" width="11.42578125" style="871"/>
    <col min="15105" max="15105" width="64.7109375" style="871" bestFit="1" customWidth="1"/>
    <col min="15106" max="15137" width="16.140625" style="871" customWidth="1"/>
    <col min="15138" max="15360" width="11.42578125" style="871"/>
    <col min="15361" max="15361" width="64.7109375" style="871" bestFit="1" customWidth="1"/>
    <col min="15362" max="15393" width="16.140625" style="871" customWidth="1"/>
    <col min="15394" max="15616" width="11.42578125" style="871"/>
    <col min="15617" max="15617" width="64.7109375" style="871" bestFit="1" customWidth="1"/>
    <col min="15618" max="15649" width="16.140625" style="871" customWidth="1"/>
    <col min="15650" max="15872" width="11.42578125" style="871"/>
    <col min="15873" max="15873" width="64.7109375" style="871" bestFit="1" customWidth="1"/>
    <col min="15874" max="15905" width="16.140625" style="871" customWidth="1"/>
    <col min="15906" max="16128" width="11.42578125" style="871"/>
    <col min="16129" max="16129" width="64.7109375" style="871" bestFit="1" customWidth="1"/>
    <col min="16130" max="16161" width="16.140625" style="871" customWidth="1"/>
    <col min="16162" max="16384" width="11.42578125" style="871"/>
  </cols>
  <sheetData>
    <row r="1" spans="1:33" s="60" customFormat="1" ht="3.75" hidden="1" customHeight="1">
      <c r="A1" s="1064"/>
      <c r="B1" s="532"/>
      <c r="C1" s="532"/>
      <c r="D1" s="532"/>
      <c r="E1" s="532"/>
      <c r="F1" s="532"/>
      <c r="G1" s="532"/>
      <c r="H1" s="532"/>
      <c r="I1" s="532"/>
      <c r="J1" s="532"/>
      <c r="K1" s="532"/>
      <c r="L1" s="532"/>
      <c r="M1" s="532"/>
      <c r="N1" s="532"/>
      <c r="O1" s="532"/>
      <c r="P1" s="1065"/>
    </row>
    <row r="2" spans="1:33" s="409" customFormat="1" ht="60" customHeight="1">
      <c r="A2" s="1176" t="s">
        <v>873</v>
      </c>
      <c r="B2" s="1176"/>
      <c r="C2" s="1176"/>
      <c r="D2" s="1176"/>
      <c r="E2" s="1176"/>
      <c r="F2" s="1176"/>
      <c r="G2" s="1176"/>
      <c r="H2" s="1176"/>
      <c r="I2" s="1176"/>
      <c r="J2" s="1176"/>
      <c r="K2" s="1176"/>
      <c r="L2" s="1176"/>
      <c r="M2" s="1176"/>
      <c r="N2" s="1176"/>
      <c r="O2" s="1176"/>
      <c r="P2" s="1176"/>
      <c r="Q2" s="1176"/>
      <c r="R2" s="1176"/>
      <c r="S2" s="1176"/>
      <c r="T2" s="1176"/>
      <c r="U2" s="1176"/>
      <c r="V2" s="1176"/>
      <c r="W2" s="1176"/>
      <c r="X2" s="1176"/>
      <c r="Y2" s="1176"/>
      <c r="Z2" s="1176"/>
      <c r="AA2" s="1176"/>
      <c r="AB2" s="1176"/>
      <c r="AC2" s="1176"/>
      <c r="AD2" s="1176"/>
      <c r="AE2" s="1176"/>
      <c r="AF2" s="1176"/>
      <c r="AG2" s="1176"/>
    </row>
    <row r="3" spans="1:33" s="409" customFormat="1" ht="39" customHeight="1">
      <c r="A3" s="1176" t="s">
        <v>842</v>
      </c>
      <c r="B3" s="1176"/>
      <c r="C3" s="1176"/>
      <c r="D3" s="1176"/>
      <c r="E3" s="1176"/>
      <c r="F3" s="1176"/>
      <c r="G3" s="1176"/>
      <c r="H3" s="1176"/>
      <c r="I3" s="1176"/>
      <c r="J3" s="1176"/>
      <c r="K3" s="1176"/>
      <c r="L3" s="1176"/>
      <c r="M3" s="1176"/>
      <c r="N3" s="1176"/>
      <c r="O3" s="1176"/>
      <c r="P3" s="1176"/>
      <c r="Q3" s="1176"/>
      <c r="R3" s="1176"/>
      <c r="S3" s="1176"/>
      <c r="T3" s="1176"/>
      <c r="U3" s="1176"/>
      <c r="V3" s="1176"/>
      <c r="W3" s="1176"/>
      <c r="X3" s="1176"/>
      <c r="Y3" s="1176"/>
      <c r="Z3" s="1176"/>
      <c r="AA3" s="1176"/>
      <c r="AB3" s="1176"/>
      <c r="AC3" s="1176"/>
      <c r="AD3" s="1176"/>
      <c r="AE3" s="1176"/>
      <c r="AF3" s="1176"/>
      <c r="AG3" s="1176"/>
    </row>
    <row r="4" spans="1:33" s="409" customFormat="1" ht="39" customHeight="1">
      <c r="A4" s="1176" t="s">
        <v>1504</v>
      </c>
      <c r="B4" s="1176"/>
      <c r="C4" s="1176"/>
      <c r="D4" s="1176"/>
      <c r="E4" s="1176"/>
      <c r="F4" s="1176"/>
      <c r="G4" s="1176"/>
      <c r="H4" s="1176"/>
      <c r="I4" s="1176"/>
      <c r="J4" s="1176"/>
      <c r="K4" s="1176"/>
      <c r="L4" s="1176"/>
      <c r="M4" s="1176"/>
      <c r="N4" s="1176"/>
      <c r="O4" s="1176"/>
      <c r="P4" s="1176"/>
      <c r="Q4" s="1176"/>
      <c r="R4" s="1176"/>
      <c r="S4" s="1176"/>
      <c r="T4" s="1176"/>
      <c r="U4" s="1176"/>
      <c r="V4" s="1176"/>
      <c r="W4" s="1176"/>
      <c r="X4" s="1176"/>
      <c r="Y4" s="1176"/>
      <c r="Z4" s="1176"/>
      <c r="AA4" s="1176"/>
      <c r="AB4" s="1176"/>
      <c r="AC4" s="1176"/>
      <c r="AD4" s="1176"/>
      <c r="AE4" s="1176"/>
      <c r="AF4" s="1176"/>
      <c r="AG4" s="1176"/>
    </row>
    <row r="5" spans="1:33" s="630" customFormat="1" ht="48.75" customHeight="1">
      <c r="A5" s="1232" t="s">
        <v>1211</v>
      </c>
      <c r="B5" s="1232"/>
      <c r="C5" s="1232"/>
      <c r="D5" s="1232"/>
      <c r="E5" s="1232"/>
      <c r="F5" s="1232"/>
      <c r="G5" s="1232"/>
      <c r="H5" s="1232"/>
      <c r="I5" s="1232"/>
      <c r="J5" s="1232"/>
      <c r="K5" s="1232"/>
      <c r="L5" s="1232"/>
      <c r="M5" s="1232"/>
      <c r="N5" s="1232"/>
      <c r="O5" s="1232"/>
      <c r="P5" s="1232"/>
      <c r="Q5" s="1232"/>
      <c r="R5" s="1232"/>
      <c r="S5" s="1232"/>
      <c r="T5" s="1232"/>
      <c r="U5" s="1232"/>
      <c r="V5" s="1232"/>
      <c r="W5" s="1232"/>
      <c r="X5" s="1232"/>
      <c r="Y5" s="1232"/>
      <c r="Z5" s="1232"/>
      <c r="AA5" s="1232"/>
      <c r="AB5" s="1232"/>
      <c r="AC5" s="1232"/>
      <c r="AD5" s="1232"/>
      <c r="AE5" s="1232"/>
      <c r="AF5" s="1232"/>
      <c r="AG5" s="1232"/>
    </row>
    <row r="6" spans="1:33" ht="6" customHeight="1">
      <c r="A6" s="952"/>
      <c r="Q6" s="871"/>
    </row>
    <row r="7" spans="1:33" ht="10.5" customHeight="1" thickBot="1">
      <c r="A7" s="942"/>
      <c r="B7" s="578"/>
      <c r="C7" s="578"/>
      <c r="D7" s="579"/>
      <c r="E7" s="578"/>
      <c r="F7" s="578"/>
      <c r="G7" s="578"/>
      <c r="H7" s="578"/>
      <c r="I7" s="579"/>
      <c r="J7" s="578"/>
      <c r="K7" s="578"/>
      <c r="L7" s="578"/>
      <c r="M7" s="578"/>
      <c r="N7" s="578"/>
      <c r="O7" s="578"/>
      <c r="P7" s="578"/>
      <c r="Q7" s="871"/>
    </row>
    <row r="8" spans="1:33" ht="27" customHeight="1" thickTop="1" thickBot="1">
      <c r="A8" s="580" t="s">
        <v>795</v>
      </c>
      <c r="B8" s="599" t="s">
        <v>847</v>
      </c>
      <c r="C8" s="599" t="s">
        <v>848</v>
      </c>
      <c r="D8" s="599" t="s">
        <v>849</v>
      </c>
      <c r="E8" s="599" t="s">
        <v>850</v>
      </c>
      <c r="F8" s="599" t="s">
        <v>851</v>
      </c>
      <c r="G8" s="599" t="s">
        <v>852</v>
      </c>
      <c r="H8" s="599" t="s">
        <v>853</v>
      </c>
      <c r="I8" s="599" t="s">
        <v>854</v>
      </c>
      <c r="J8" s="599" t="s">
        <v>855</v>
      </c>
      <c r="K8" s="599" t="s">
        <v>856</v>
      </c>
      <c r="L8" s="599" t="s">
        <v>857</v>
      </c>
      <c r="M8" s="599" t="s">
        <v>858</v>
      </c>
      <c r="N8" s="599" t="s">
        <v>859</v>
      </c>
      <c r="O8" s="599" t="s">
        <v>860</v>
      </c>
      <c r="P8" s="599" t="s">
        <v>861</v>
      </c>
      <c r="Q8" s="599" t="s">
        <v>862</v>
      </c>
      <c r="R8" s="599" t="s">
        <v>863</v>
      </c>
      <c r="S8" s="599" t="s">
        <v>864</v>
      </c>
      <c r="T8" s="599" t="s">
        <v>865</v>
      </c>
      <c r="U8" s="599" t="s">
        <v>866</v>
      </c>
      <c r="V8" s="599" t="s">
        <v>867</v>
      </c>
      <c r="W8" s="599" t="s">
        <v>868</v>
      </c>
      <c r="X8" s="599" t="s">
        <v>869</v>
      </c>
      <c r="Y8" s="599" t="s">
        <v>870</v>
      </c>
      <c r="Z8" s="599" t="s">
        <v>871</v>
      </c>
      <c r="AA8" s="599" t="s">
        <v>872</v>
      </c>
      <c r="AB8" s="599" t="s">
        <v>1326</v>
      </c>
      <c r="AC8" s="599" t="s">
        <v>1336</v>
      </c>
      <c r="AD8" s="599" t="s">
        <v>1371</v>
      </c>
      <c r="AE8" s="599" t="s">
        <v>1372</v>
      </c>
      <c r="AF8" s="599" t="s">
        <v>6</v>
      </c>
      <c r="AG8" s="603" t="s">
        <v>709</v>
      </c>
    </row>
    <row r="9" spans="1:33" ht="38.25" customHeight="1" thickTop="1">
      <c r="A9" s="581" t="s">
        <v>797</v>
      </c>
      <c r="B9" s="426">
        <v>30000</v>
      </c>
      <c r="C9" s="426">
        <v>0</v>
      </c>
      <c r="D9" s="426">
        <v>21627.5</v>
      </c>
      <c r="E9" s="426">
        <v>0</v>
      </c>
      <c r="F9" s="426">
        <v>0</v>
      </c>
      <c r="G9" s="426">
        <v>0</v>
      </c>
      <c r="H9" s="426">
        <v>0</v>
      </c>
      <c r="I9" s="426">
        <v>0</v>
      </c>
      <c r="J9" s="426">
        <v>0</v>
      </c>
      <c r="K9" s="426">
        <v>0</v>
      </c>
      <c r="L9" s="426">
        <v>0</v>
      </c>
      <c r="M9" s="426">
        <v>0</v>
      </c>
      <c r="N9" s="426">
        <v>0</v>
      </c>
      <c r="O9" s="426">
        <v>0</v>
      </c>
      <c r="P9" s="426">
        <v>0</v>
      </c>
      <c r="Q9" s="426">
        <v>0</v>
      </c>
      <c r="R9" s="426">
        <v>0</v>
      </c>
      <c r="S9" s="426">
        <v>0</v>
      </c>
      <c r="T9" s="426">
        <v>0</v>
      </c>
      <c r="U9" s="426">
        <v>0</v>
      </c>
      <c r="V9" s="426">
        <v>0</v>
      </c>
      <c r="W9" s="426">
        <v>0</v>
      </c>
      <c r="X9" s="426">
        <v>0</v>
      </c>
      <c r="Y9" s="426">
        <v>0</v>
      </c>
      <c r="Z9" s="426">
        <v>0</v>
      </c>
      <c r="AA9" s="426">
        <v>0</v>
      </c>
      <c r="AB9" s="426">
        <v>0</v>
      </c>
      <c r="AC9" s="426">
        <v>0</v>
      </c>
      <c r="AD9" s="426">
        <v>0</v>
      </c>
      <c r="AE9" s="426">
        <v>0</v>
      </c>
      <c r="AF9" s="426">
        <v>51627.5</v>
      </c>
      <c r="AG9" s="427">
        <f>AF9/$AF$23</f>
        <v>8.1708017455793709E-3</v>
      </c>
    </row>
    <row r="10" spans="1:33" ht="30" customHeight="1">
      <c r="A10" s="581" t="s">
        <v>798</v>
      </c>
      <c r="B10" s="426">
        <v>40690.366860000002</v>
      </c>
      <c r="C10" s="426">
        <v>9995.3722200000011</v>
      </c>
      <c r="D10" s="426">
        <v>14450.360419999999</v>
      </c>
      <c r="E10" s="426">
        <v>0</v>
      </c>
      <c r="F10" s="426">
        <v>8000</v>
      </c>
      <c r="G10" s="426">
        <v>0</v>
      </c>
      <c r="H10" s="426">
        <v>0</v>
      </c>
      <c r="I10" s="426">
        <v>0</v>
      </c>
      <c r="J10" s="426">
        <v>0</v>
      </c>
      <c r="K10" s="426">
        <v>0</v>
      </c>
      <c r="L10" s="426">
        <v>0</v>
      </c>
      <c r="M10" s="426">
        <v>0</v>
      </c>
      <c r="N10" s="426">
        <v>0</v>
      </c>
      <c r="O10" s="426">
        <v>0</v>
      </c>
      <c r="P10" s="426">
        <v>0</v>
      </c>
      <c r="Q10" s="426">
        <v>0</v>
      </c>
      <c r="R10" s="426">
        <v>0</v>
      </c>
      <c r="S10" s="426">
        <v>0</v>
      </c>
      <c r="T10" s="426">
        <v>0</v>
      </c>
      <c r="U10" s="426">
        <v>0</v>
      </c>
      <c r="V10" s="426">
        <v>0</v>
      </c>
      <c r="W10" s="426">
        <v>0</v>
      </c>
      <c r="X10" s="426">
        <v>0</v>
      </c>
      <c r="Y10" s="426">
        <v>0</v>
      </c>
      <c r="Z10" s="426">
        <v>7000</v>
      </c>
      <c r="AA10" s="426">
        <v>0</v>
      </c>
      <c r="AB10" s="426">
        <v>0</v>
      </c>
      <c r="AC10" s="426">
        <v>0</v>
      </c>
      <c r="AD10" s="426">
        <v>0</v>
      </c>
      <c r="AE10" s="426">
        <v>0</v>
      </c>
      <c r="AF10" s="426">
        <v>80136.099499999997</v>
      </c>
      <c r="AG10" s="427">
        <f t="shared" ref="AG10:AG23" si="0">AF10/$AF$23</f>
        <v>1.2682701693448687E-2</v>
      </c>
    </row>
    <row r="11" spans="1:33" ht="30" customHeight="1">
      <c r="A11" s="581" t="s">
        <v>799</v>
      </c>
      <c r="B11" s="426">
        <v>56403.708930000001</v>
      </c>
      <c r="C11" s="426">
        <v>77006.565340000001</v>
      </c>
      <c r="D11" s="426">
        <v>3737.3122200000003</v>
      </c>
      <c r="E11" s="426">
        <v>0</v>
      </c>
      <c r="F11" s="426">
        <v>0</v>
      </c>
      <c r="G11" s="426">
        <v>11868</v>
      </c>
      <c r="H11" s="426">
        <v>0</v>
      </c>
      <c r="I11" s="426">
        <v>0</v>
      </c>
      <c r="J11" s="426">
        <v>0</v>
      </c>
      <c r="K11" s="426">
        <v>0</v>
      </c>
      <c r="L11" s="426">
        <v>0</v>
      </c>
      <c r="M11" s="426">
        <v>0</v>
      </c>
      <c r="N11" s="426">
        <v>0</v>
      </c>
      <c r="O11" s="426">
        <v>4200</v>
      </c>
      <c r="P11" s="426">
        <v>0</v>
      </c>
      <c r="Q11" s="426">
        <v>0</v>
      </c>
      <c r="R11" s="426">
        <v>0</v>
      </c>
      <c r="S11" s="426">
        <v>0</v>
      </c>
      <c r="T11" s="426">
        <v>0</v>
      </c>
      <c r="U11" s="426">
        <v>8322.7693500000005</v>
      </c>
      <c r="V11" s="426">
        <v>3500</v>
      </c>
      <c r="W11" s="426">
        <v>0</v>
      </c>
      <c r="X11" s="426">
        <v>4000</v>
      </c>
      <c r="Y11" s="426">
        <v>0</v>
      </c>
      <c r="Z11" s="426">
        <v>17052.09722</v>
      </c>
      <c r="AA11" s="426">
        <v>7987.6279999999997</v>
      </c>
      <c r="AB11" s="426">
        <v>0</v>
      </c>
      <c r="AC11" s="426">
        <v>0</v>
      </c>
      <c r="AD11" s="426">
        <v>0</v>
      </c>
      <c r="AE11" s="426">
        <v>0</v>
      </c>
      <c r="AF11" s="426">
        <v>194078.08106</v>
      </c>
      <c r="AG11" s="427">
        <f t="shared" si="0"/>
        <v>3.0715675240980921E-2</v>
      </c>
    </row>
    <row r="12" spans="1:33" ht="30" customHeight="1">
      <c r="A12" s="581" t="s">
        <v>800</v>
      </c>
      <c r="B12" s="426">
        <v>157338.98306</v>
      </c>
      <c r="C12" s="426">
        <v>98089.814959999989</v>
      </c>
      <c r="D12" s="426">
        <v>38764.110390000002</v>
      </c>
      <c r="E12" s="426">
        <v>6468.2690300000004</v>
      </c>
      <c r="F12" s="426">
        <v>32671.855940000001</v>
      </c>
      <c r="G12" s="426">
        <v>9441.9290399999991</v>
      </c>
      <c r="H12" s="426">
        <v>20822.703969999999</v>
      </c>
      <c r="I12" s="426">
        <v>4426.2407999999996</v>
      </c>
      <c r="J12" s="426">
        <v>14154.671890000001</v>
      </c>
      <c r="K12" s="426">
        <v>0</v>
      </c>
      <c r="L12" s="426">
        <v>1602</v>
      </c>
      <c r="M12" s="426">
        <v>0</v>
      </c>
      <c r="N12" s="426">
        <v>3000</v>
      </c>
      <c r="O12" s="426">
        <v>6500</v>
      </c>
      <c r="P12" s="426">
        <v>1459.5</v>
      </c>
      <c r="Q12" s="426">
        <v>2050.0744500000001</v>
      </c>
      <c r="R12" s="426">
        <v>1533.75</v>
      </c>
      <c r="S12" s="426">
        <v>1501.3381399999998</v>
      </c>
      <c r="T12" s="426">
        <v>0</v>
      </c>
      <c r="U12" s="426">
        <v>5200</v>
      </c>
      <c r="V12" s="426">
        <v>0</v>
      </c>
      <c r="W12" s="426">
        <v>5500</v>
      </c>
      <c r="X12" s="426">
        <v>14521.802</v>
      </c>
      <c r="Y12" s="426">
        <v>1507.1</v>
      </c>
      <c r="Z12" s="426">
        <v>38761.089390000001</v>
      </c>
      <c r="AA12" s="426">
        <v>5010.75</v>
      </c>
      <c r="AB12" s="426">
        <v>11288.0175</v>
      </c>
      <c r="AC12" s="426">
        <v>2820.9934500000004</v>
      </c>
      <c r="AD12" s="426">
        <v>2500</v>
      </c>
      <c r="AE12" s="426">
        <v>1920.0124699999999</v>
      </c>
      <c r="AF12" s="426">
        <v>488855.00648000004</v>
      </c>
      <c r="AG12" s="427">
        <f t="shared" si="0"/>
        <v>7.7368405215863606E-2</v>
      </c>
    </row>
    <row r="13" spans="1:33" ht="30" customHeight="1">
      <c r="A13" s="581" t="s">
        <v>801</v>
      </c>
      <c r="B13" s="426">
        <v>211010.80955000001</v>
      </c>
      <c r="C13" s="426">
        <v>89825.527650000004</v>
      </c>
      <c r="D13" s="426">
        <v>32448.860499999999</v>
      </c>
      <c r="E13" s="426">
        <v>3010.2524500000004</v>
      </c>
      <c r="F13" s="426">
        <v>17133.362739999997</v>
      </c>
      <c r="G13" s="426">
        <v>10566.28076</v>
      </c>
      <c r="H13" s="426">
        <v>21425.982499999998</v>
      </c>
      <c r="I13" s="426">
        <v>9513.3852499999994</v>
      </c>
      <c r="J13" s="426">
        <v>8589.5062799999996</v>
      </c>
      <c r="K13" s="426">
        <v>1000</v>
      </c>
      <c r="L13" s="426">
        <v>1068.37778</v>
      </c>
      <c r="M13" s="426">
        <v>1700</v>
      </c>
      <c r="N13" s="426">
        <v>3845.6865400000002</v>
      </c>
      <c r="O13" s="426">
        <v>8622.200789999999</v>
      </c>
      <c r="P13" s="426">
        <v>1885.71135</v>
      </c>
      <c r="Q13" s="426">
        <v>6254.3</v>
      </c>
      <c r="R13" s="426">
        <v>6473.2080199999991</v>
      </c>
      <c r="S13" s="426">
        <v>848.15753000000007</v>
      </c>
      <c r="T13" s="426">
        <v>0</v>
      </c>
      <c r="U13" s="426">
        <v>7214.8873400000002</v>
      </c>
      <c r="V13" s="426">
        <v>0</v>
      </c>
      <c r="W13" s="426">
        <v>10882.238130000002</v>
      </c>
      <c r="X13" s="426">
        <v>24728.965120000001</v>
      </c>
      <c r="Y13" s="426">
        <v>0</v>
      </c>
      <c r="Z13" s="426">
        <v>34609.157719999996</v>
      </c>
      <c r="AA13" s="426">
        <v>15357.682989999999</v>
      </c>
      <c r="AB13" s="426">
        <v>11150.646560000001</v>
      </c>
      <c r="AC13" s="426">
        <v>21548.82532</v>
      </c>
      <c r="AD13" s="426">
        <v>1797</v>
      </c>
      <c r="AE13" s="426">
        <v>1487.4092000000001</v>
      </c>
      <c r="AF13" s="426">
        <v>563998.42207000009</v>
      </c>
      <c r="AG13" s="427">
        <f t="shared" si="0"/>
        <v>8.9260942163644705E-2</v>
      </c>
    </row>
    <row r="14" spans="1:33" ht="30" customHeight="1">
      <c r="A14" s="581" t="s">
        <v>802</v>
      </c>
      <c r="B14" s="426">
        <v>140616.32855000001</v>
      </c>
      <c r="C14" s="426">
        <v>139167.79513999997</v>
      </c>
      <c r="D14" s="426">
        <v>69084.925739999991</v>
      </c>
      <c r="E14" s="426">
        <v>18849.303739999999</v>
      </c>
      <c r="F14" s="426">
        <v>26006.282429999999</v>
      </c>
      <c r="G14" s="426">
        <v>17509.372769999998</v>
      </c>
      <c r="H14" s="426">
        <v>15524.856589999999</v>
      </c>
      <c r="I14" s="426">
        <v>12289.58952</v>
      </c>
      <c r="J14" s="426">
        <v>11145.379499999999</v>
      </c>
      <c r="K14" s="426">
        <v>1652.2858600000002</v>
      </c>
      <c r="L14" s="426">
        <v>1024.80503</v>
      </c>
      <c r="M14" s="426">
        <v>3614.6</v>
      </c>
      <c r="N14" s="426">
        <v>13003.04774</v>
      </c>
      <c r="O14" s="426">
        <v>13232.146570000001</v>
      </c>
      <c r="P14" s="426">
        <v>4141.9245300000002</v>
      </c>
      <c r="Q14" s="426">
        <v>7817.7703099999999</v>
      </c>
      <c r="R14" s="426">
        <v>7273.2429699999993</v>
      </c>
      <c r="S14" s="426">
        <v>6562.7471799999994</v>
      </c>
      <c r="T14" s="426">
        <v>2400.7103099999999</v>
      </c>
      <c r="U14" s="426">
        <v>9202.68534</v>
      </c>
      <c r="V14" s="426">
        <v>10142.08682</v>
      </c>
      <c r="W14" s="426">
        <v>10321.72516</v>
      </c>
      <c r="X14" s="426">
        <v>30927.92915</v>
      </c>
      <c r="Y14" s="426">
        <v>3657.8357500000002</v>
      </c>
      <c r="Z14" s="426">
        <v>27624.373190000002</v>
      </c>
      <c r="AA14" s="426">
        <v>9994.6551899999995</v>
      </c>
      <c r="AB14" s="426">
        <v>11853.889279999999</v>
      </c>
      <c r="AC14" s="426">
        <v>23977.22752</v>
      </c>
      <c r="AD14" s="426">
        <v>2979.8918699999999</v>
      </c>
      <c r="AE14" s="426">
        <v>4288.6794600000003</v>
      </c>
      <c r="AF14" s="426">
        <v>655888.09321000008</v>
      </c>
      <c r="AG14" s="427">
        <f t="shared" si="0"/>
        <v>0.10380381728545821</v>
      </c>
    </row>
    <row r="15" spans="1:33" ht="30" customHeight="1">
      <c r="A15" s="581" t="s">
        <v>803</v>
      </c>
      <c r="B15" s="426">
        <v>122094.82612</v>
      </c>
      <c r="C15" s="426">
        <v>88505.274400000009</v>
      </c>
      <c r="D15" s="426">
        <v>51978.585610000002</v>
      </c>
      <c r="E15" s="426">
        <v>11304.44067</v>
      </c>
      <c r="F15" s="426">
        <v>16098.386130000001</v>
      </c>
      <c r="G15" s="426">
        <v>14250.4964</v>
      </c>
      <c r="H15" s="426">
        <v>14368.3094</v>
      </c>
      <c r="I15" s="426">
        <v>14567.437</v>
      </c>
      <c r="J15" s="426">
        <v>9919.1740600000012</v>
      </c>
      <c r="K15" s="426">
        <v>6986.2351500000004</v>
      </c>
      <c r="L15" s="426">
        <v>3832.9295999999999</v>
      </c>
      <c r="M15" s="426">
        <v>5344.0415300000004</v>
      </c>
      <c r="N15" s="426">
        <v>16093.098599999999</v>
      </c>
      <c r="O15" s="426">
        <v>10799.00115</v>
      </c>
      <c r="P15" s="426">
        <v>7493.2568899999997</v>
      </c>
      <c r="Q15" s="426">
        <v>4770.0429999999997</v>
      </c>
      <c r="R15" s="426">
        <v>9791.6109600000018</v>
      </c>
      <c r="S15" s="426">
        <v>13208.45609</v>
      </c>
      <c r="T15" s="426">
        <v>5871.0069400000002</v>
      </c>
      <c r="U15" s="426">
        <v>11155.22495</v>
      </c>
      <c r="V15" s="426">
        <v>8711.423859999999</v>
      </c>
      <c r="W15" s="426">
        <v>10334.482189999999</v>
      </c>
      <c r="X15" s="426">
        <v>17044.083409999999</v>
      </c>
      <c r="Y15" s="426">
        <v>6904.61204</v>
      </c>
      <c r="Z15" s="426">
        <v>28321.318859999999</v>
      </c>
      <c r="AA15" s="426">
        <v>5924.1015700000007</v>
      </c>
      <c r="AB15" s="426">
        <v>20205.874350000002</v>
      </c>
      <c r="AC15" s="426">
        <v>21742.5959</v>
      </c>
      <c r="AD15" s="426">
        <v>5277.0547200000001</v>
      </c>
      <c r="AE15" s="426">
        <v>5759.7069800000008</v>
      </c>
      <c r="AF15" s="426">
        <v>568657.08852999995</v>
      </c>
      <c r="AG15" s="427">
        <f t="shared" si="0"/>
        <v>8.9998243796368338E-2</v>
      </c>
    </row>
    <row r="16" spans="1:33" ht="30" customHeight="1">
      <c r="A16" s="581" t="s">
        <v>804</v>
      </c>
      <c r="B16" s="426">
        <v>77109.322339999999</v>
      </c>
      <c r="C16" s="426">
        <v>67417.617019999991</v>
      </c>
      <c r="D16" s="426">
        <v>51185.325210000003</v>
      </c>
      <c r="E16" s="426">
        <v>6809.4724100000003</v>
      </c>
      <c r="F16" s="426">
        <v>16014.307779999999</v>
      </c>
      <c r="G16" s="426">
        <v>23049.515149999999</v>
      </c>
      <c r="H16" s="426">
        <v>12087.67383</v>
      </c>
      <c r="I16" s="426">
        <v>14702.902840000001</v>
      </c>
      <c r="J16" s="426">
        <v>14146.141669999999</v>
      </c>
      <c r="K16" s="426">
        <v>10442.609400000001</v>
      </c>
      <c r="L16" s="426">
        <v>5801.0550800000001</v>
      </c>
      <c r="M16" s="426">
        <v>7776.5029400000003</v>
      </c>
      <c r="N16" s="426">
        <v>18440.339179999999</v>
      </c>
      <c r="O16" s="426">
        <v>11959.82728</v>
      </c>
      <c r="P16" s="426">
        <v>10187.067869999999</v>
      </c>
      <c r="Q16" s="426">
        <v>4715.3769199999997</v>
      </c>
      <c r="R16" s="426">
        <v>8500.1719000000012</v>
      </c>
      <c r="S16" s="426">
        <v>17059.771129999997</v>
      </c>
      <c r="T16" s="426">
        <v>3851.7305699999997</v>
      </c>
      <c r="U16" s="426">
        <v>17154.141050000002</v>
      </c>
      <c r="V16" s="426">
        <v>17509.41979</v>
      </c>
      <c r="W16" s="426">
        <v>11202.23295</v>
      </c>
      <c r="X16" s="426">
        <v>17221.244750000002</v>
      </c>
      <c r="Y16" s="426">
        <v>10865.12782</v>
      </c>
      <c r="Z16" s="426">
        <v>28168.195159999999</v>
      </c>
      <c r="AA16" s="426">
        <v>7386.8514400000004</v>
      </c>
      <c r="AB16" s="426">
        <v>21375.877989999997</v>
      </c>
      <c r="AC16" s="426">
        <v>28672.45379</v>
      </c>
      <c r="AD16" s="426">
        <v>2977.2719700000002</v>
      </c>
      <c r="AE16" s="426">
        <v>16640.473429999998</v>
      </c>
      <c r="AF16" s="426">
        <v>560430.02065999992</v>
      </c>
      <c r="AG16" s="427">
        <f t="shared" si="0"/>
        <v>8.8696190810785142E-2</v>
      </c>
    </row>
    <row r="17" spans="1:33" ht="30" customHeight="1">
      <c r="A17" s="581" t="s">
        <v>805</v>
      </c>
      <c r="B17" s="426">
        <v>48604.149079999996</v>
      </c>
      <c r="C17" s="426">
        <v>38557.555340000006</v>
      </c>
      <c r="D17" s="426">
        <v>26851.68907</v>
      </c>
      <c r="E17" s="426">
        <v>7591.4662699999999</v>
      </c>
      <c r="F17" s="426">
        <v>9315.3619600000002</v>
      </c>
      <c r="G17" s="426">
        <v>13980.366179999999</v>
      </c>
      <c r="H17" s="426">
        <v>7724.9960000000001</v>
      </c>
      <c r="I17" s="426">
        <v>10845.721529999999</v>
      </c>
      <c r="J17" s="426">
        <v>6905.1799900000005</v>
      </c>
      <c r="K17" s="426">
        <v>7755.8252400000001</v>
      </c>
      <c r="L17" s="426">
        <v>4494.5257699999993</v>
      </c>
      <c r="M17" s="426">
        <v>3519.1117799999997</v>
      </c>
      <c r="N17" s="426">
        <v>12760.45119</v>
      </c>
      <c r="O17" s="426">
        <v>5149.4395500000001</v>
      </c>
      <c r="P17" s="426">
        <v>6782.9402800000007</v>
      </c>
      <c r="Q17" s="426">
        <v>1831.9938200000001</v>
      </c>
      <c r="R17" s="426">
        <v>7389.9671100000005</v>
      </c>
      <c r="S17" s="426">
        <v>9945.9504699999998</v>
      </c>
      <c r="T17" s="426">
        <v>3907.0418799999998</v>
      </c>
      <c r="U17" s="426">
        <v>12264.206759999999</v>
      </c>
      <c r="V17" s="426">
        <v>12586.84742</v>
      </c>
      <c r="W17" s="426">
        <v>9131.9794000000002</v>
      </c>
      <c r="X17" s="426">
        <v>9839.3865500000011</v>
      </c>
      <c r="Y17" s="426">
        <v>6893.5821399999995</v>
      </c>
      <c r="Z17" s="426">
        <v>15367.585429999999</v>
      </c>
      <c r="AA17" s="426">
        <v>4110.7362300000004</v>
      </c>
      <c r="AB17" s="426">
        <v>15417.974470000001</v>
      </c>
      <c r="AC17" s="426">
        <v>14786.75023</v>
      </c>
      <c r="AD17" s="426">
        <v>895.13179000000002</v>
      </c>
      <c r="AE17" s="426">
        <v>14573.90936</v>
      </c>
      <c r="AF17" s="426">
        <v>349781.82229000004</v>
      </c>
      <c r="AG17" s="427">
        <f t="shared" si="0"/>
        <v>5.5358053830595423E-2</v>
      </c>
    </row>
    <row r="18" spans="1:33" ht="30" customHeight="1">
      <c r="A18" s="581" t="s">
        <v>806</v>
      </c>
      <c r="B18" s="426">
        <v>86292.749370000005</v>
      </c>
      <c r="C18" s="426">
        <v>59283.561219999996</v>
      </c>
      <c r="D18" s="426">
        <v>37043.827669999999</v>
      </c>
      <c r="E18" s="426">
        <v>9016.1977599999991</v>
      </c>
      <c r="F18" s="426">
        <v>16544.493310000002</v>
      </c>
      <c r="G18" s="426">
        <v>33836.439780000001</v>
      </c>
      <c r="H18" s="426">
        <v>15744.757949999999</v>
      </c>
      <c r="I18" s="426">
        <v>26004.318870000003</v>
      </c>
      <c r="J18" s="426">
        <v>19431.524940000003</v>
      </c>
      <c r="K18" s="426">
        <v>19485.14025</v>
      </c>
      <c r="L18" s="426">
        <v>9911.2047200000015</v>
      </c>
      <c r="M18" s="426">
        <v>7287.04072</v>
      </c>
      <c r="N18" s="426">
        <v>25916.608940000002</v>
      </c>
      <c r="O18" s="426">
        <v>13908.010470000001</v>
      </c>
      <c r="P18" s="426">
        <v>13845.168310000001</v>
      </c>
      <c r="Q18" s="426">
        <v>2185.0276699999999</v>
      </c>
      <c r="R18" s="426">
        <v>12279.861489999999</v>
      </c>
      <c r="S18" s="426">
        <v>20300.683069999999</v>
      </c>
      <c r="T18" s="426">
        <v>9514.6129899999996</v>
      </c>
      <c r="U18" s="426">
        <v>24863.92844</v>
      </c>
      <c r="V18" s="426">
        <v>32032.888449999999</v>
      </c>
      <c r="W18" s="426">
        <v>12392.118779999999</v>
      </c>
      <c r="X18" s="426">
        <v>17407.7029</v>
      </c>
      <c r="Y18" s="426">
        <v>14789.855589999999</v>
      </c>
      <c r="Z18" s="426">
        <v>22792.59548</v>
      </c>
      <c r="AA18" s="426">
        <v>7895.7661500000004</v>
      </c>
      <c r="AB18" s="426">
        <v>39220.312279999998</v>
      </c>
      <c r="AC18" s="426">
        <v>26702.58538</v>
      </c>
      <c r="AD18" s="426">
        <v>2151.3418300000003</v>
      </c>
      <c r="AE18" s="426">
        <v>43934.891510000001</v>
      </c>
      <c r="AF18" s="426">
        <v>682015.21629000001</v>
      </c>
      <c r="AG18" s="427">
        <f t="shared" si="0"/>
        <v>0.1079388139997874</v>
      </c>
    </row>
    <row r="19" spans="1:33" ht="30" customHeight="1">
      <c r="A19" s="581" t="s">
        <v>807</v>
      </c>
      <c r="B19" s="426">
        <v>123722.68098</v>
      </c>
      <c r="C19" s="426">
        <v>61414.798109999996</v>
      </c>
      <c r="D19" s="426">
        <v>42532.646489999999</v>
      </c>
      <c r="E19" s="426">
        <v>14037.166880000001</v>
      </c>
      <c r="F19" s="426">
        <v>21025.628720000001</v>
      </c>
      <c r="G19" s="426">
        <v>43796.021119999998</v>
      </c>
      <c r="H19" s="426">
        <v>20604.64415</v>
      </c>
      <c r="I19" s="426">
        <v>32307.678969999997</v>
      </c>
      <c r="J19" s="426">
        <v>25015.60223</v>
      </c>
      <c r="K19" s="426">
        <v>23810.05819</v>
      </c>
      <c r="L19" s="426">
        <v>14269.11807</v>
      </c>
      <c r="M19" s="426">
        <v>8331.8788999999997</v>
      </c>
      <c r="N19" s="426">
        <v>33160.303289999996</v>
      </c>
      <c r="O19" s="426">
        <v>18453.680059999999</v>
      </c>
      <c r="P19" s="426">
        <v>15761.154970000001</v>
      </c>
      <c r="Q19" s="426">
        <v>3436.97973</v>
      </c>
      <c r="R19" s="426">
        <v>15163.335789999999</v>
      </c>
      <c r="S19" s="426">
        <v>26370.555</v>
      </c>
      <c r="T19" s="426">
        <v>13523.560869999999</v>
      </c>
      <c r="U19" s="426">
        <v>35096.253210000003</v>
      </c>
      <c r="V19" s="426">
        <v>49250.695380000005</v>
      </c>
      <c r="W19" s="426">
        <v>16856.435269999998</v>
      </c>
      <c r="X19" s="426">
        <v>20560.583010000002</v>
      </c>
      <c r="Y19" s="426">
        <v>19751.822909999999</v>
      </c>
      <c r="Z19" s="426">
        <v>25451.241289999998</v>
      </c>
      <c r="AA19" s="426">
        <v>12398.211289999999</v>
      </c>
      <c r="AB19" s="426">
        <v>26301.163700000001</v>
      </c>
      <c r="AC19" s="426">
        <v>31103.4035</v>
      </c>
      <c r="AD19" s="426">
        <v>1671.9098799999999</v>
      </c>
      <c r="AE19" s="426">
        <v>45613.534030000003</v>
      </c>
      <c r="AF19" s="426">
        <v>840792.74598999997</v>
      </c>
      <c r="AG19" s="427">
        <f t="shared" si="0"/>
        <v>0.13306766426043415</v>
      </c>
    </row>
    <row r="20" spans="1:33" ht="30" customHeight="1">
      <c r="A20" s="581" t="s">
        <v>808</v>
      </c>
      <c r="B20" s="426">
        <v>137340.41865000001</v>
      </c>
      <c r="C20" s="426">
        <v>53947.187090000007</v>
      </c>
      <c r="D20" s="426">
        <v>43838.760710000002</v>
      </c>
      <c r="E20" s="426">
        <v>16480.225750000001</v>
      </c>
      <c r="F20" s="426">
        <v>20958.19569</v>
      </c>
      <c r="G20" s="426">
        <v>50749.97868</v>
      </c>
      <c r="H20" s="426">
        <v>23974.58568</v>
      </c>
      <c r="I20" s="426">
        <v>34519.019380000005</v>
      </c>
      <c r="J20" s="426">
        <v>27274.229809999997</v>
      </c>
      <c r="K20" s="426">
        <v>22990.79393</v>
      </c>
      <c r="L20" s="426">
        <v>20248.850440000002</v>
      </c>
      <c r="M20" s="426">
        <v>8512.0519499999991</v>
      </c>
      <c r="N20" s="426">
        <v>39726.912689999997</v>
      </c>
      <c r="O20" s="426">
        <v>19386.048579999999</v>
      </c>
      <c r="P20" s="426">
        <v>16981.633610000001</v>
      </c>
      <c r="Q20" s="426">
        <v>5978.5182599999998</v>
      </c>
      <c r="R20" s="426">
        <v>16633.309720000001</v>
      </c>
      <c r="S20" s="426">
        <v>26338.027979999999</v>
      </c>
      <c r="T20" s="426">
        <v>17404.207260000003</v>
      </c>
      <c r="U20" s="426">
        <v>43792.065170000002</v>
      </c>
      <c r="V20" s="426">
        <v>69169.576790000006</v>
      </c>
      <c r="W20" s="426">
        <v>19604.697350000002</v>
      </c>
      <c r="X20" s="426">
        <v>17265.298070000001</v>
      </c>
      <c r="Y20" s="426">
        <v>22700.954949999999</v>
      </c>
      <c r="Z20" s="426">
        <v>19539.84564</v>
      </c>
      <c r="AA20" s="426">
        <v>12499.41707</v>
      </c>
      <c r="AB20" s="426">
        <v>35856.928829999997</v>
      </c>
      <c r="AC20" s="426">
        <v>34874.589289999996</v>
      </c>
      <c r="AD20" s="426">
        <v>2155.0887200000002</v>
      </c>
      <c r="AE20" s="426">
        <v>58987.431270000001</v>
      </c>
      <c r="AF20" s="426">
        <v>939728.84901000001</v>
      </c>
      <c r="AG20" s="427">
        <f t="shared" si="0"/>
        <v>0.14872573957410684</v>
      </c>
    </row>
    <row r="21" spans="1:33" ht="30" customHeight="1">
      <c r="A21" s="581" t="s">
        <v>809</v>
      </c>
      <c r="B21" s="426">
        <v>26508.442230000001</v>
      </c>
      <c r="C21" s="426">
        <v>7451.3067599999995</v>
      </c>
      <c r="D21" s="426">
        <v>6188.2656200000001</v>
      </c>
      <c r="E21" s="426">
        <v>2889.3379199999999</v>
      </c>
      <c r="F21" s="426">
        <v>2664.2749800000001</v>
      </c>
      <c r="G21" s="426">
        <v>8296.7251799999995</v>
      </c>
      <c r="H21" s="426">
        <v>3408.8097799999996</v>
      </c>
      <c r="I21" s="426">
        <v>3968.36004</v>
      </c>
      <c r="J21" s="426">
        <v>3737.8256800000004</v>
      </c>
      <c r="K21" s="426">
        <v>2473.9551000000001</v>
      </c>
      <c r="L21" s="426">
        <v>4003.7357900000002</v>
      </c>
      <c r="M21" s="426">
        <v>1403.3173999999999</v>
      </c>
      <c r="N21" s="426">
        <v>5713.8152399999999</v>
      </c>
      <c r="O21" s="426">
        <v>2447.72208</v>
      </c>
      <c r="P21" s="426">
        <v>1916.41859</v>
      </c>
      <c r="Q21" s="426">
        <v>1376.51585</v>
      </c>
      <c r="R21" s="426">
        <v>3284.0735199999999</v>
      </c>
      <c r="S21" s="426">
        <v>3013.4171699999997</v>
      </c>
      <c r="T21" s="426">
        <v>2523.8354399999998</v>
      </c>
      <c r="U21" s="426">
        <v>7193.5900799999999</v>
      </c>
      <c r="V21" s="426">
        <v>12514.7361</v>
      </c>
      <c r="W21" s="426">
        <v>2686.94859</v>
      </c>
      <c r="X21" s="426">
        <v>1753.20272</v>
      </c>
      <c r="Y21" s="426">
        <v>2971.1237599999999</v>
      </c>
      <c r="Z21" s="426">
        <v>2517.2182499999999</v>
      </c>
      <c r="AA21" s="426">
        <v>1803.8841299999999</v>
      </c>
      <c r="AB21" s="426">
        <v>4703.6848</v>
      </c>
      <c r="AC21" s="426">
        <v>4421.29756</v>
      </c>
      <c r="AD21" s="426">
        <v>576.02319999999997</v>
      </c>
      <c r="AE21" s="426">
        <v>5228.8943099999997</v>
      </c>
      <c r="AF21" s="426">
        <v>139640.75787</v>
      </c>
      <c r="AG21" s="427">
        <f t="shared" si="0"/>
        <v>2.210017816392857E-2</v>
      </c>
    </row>
    <row r="22" spans="1:33" ht="30" customHeight="1" thickBot="1">
      <c r="A22" s="581" t="s">
        <v>810</v>
      </c>
      <c r="B22" s="426">
        <v>25791.616300000002</v>
      </c>
      <c r="C22" s="426">
        <v>11729.315710000001</v>
      </c>
      <c r="D22" s="426">
        <v>9446.0417699999998</v>
      </c>
      <c r="E22" s="426">
        <v>4568.79234</v>
      </c>
      <c r="F22" s="426">
        <v>3693.6955899999998</v>
      </c>
      <c r="G22" s="426">
        <v>20721.059929999999</v>
      </c>
      <c r="H22" s="426">
        <v>5366.8664500000004</v>
      </c>
      <c r="I22" s="426">
        <v>5052.4387000000006</v>
      </c>
      <c r="J22" s="426">
        <v>6290.0827599999993</v>
      </c>
      <c r="K22" s="426">
        <v>3339.9815199999998</v>
      </c>
      <c r="L22" s="426">
        <v>6631.3717300000008</v>
      </c>
      <c r="M22" s="426">
        <v>1785.2810900000002</v>
      </c>
      <c r="N22" s="426">
        <v>7906.3664200000003</v>
      </c>
      <c r="O22" s="426">
        <v>3820.1532699999998</v>
      </c>
      <c r="P22" s="426">
        <v>2728.1661099999997</v>
      </c>
      <c r="Q22" s="426">
        <v>5035.83079</v>
      </c>
      <c r="R22" s="426">
        <v>4818.5727000000006</v>
      </c>
      <c r="S22" s="426">
        <v>3808.79171</v>
      </c>
      <c r="T22" s="426">
        <v>4012.7166299999999</v>
      </c>
      <c r="U22" s="426">
        <v>10100.90531</v>
      </c>
      <c r="V22" s="426">
        <v>17058.490329999997</v>
      </c>
      <c r="W22" s="426">
        <v>3769.3494300000002</v>
      </c>
      <c r="X22" s="426">
        <v>2861.9593399999999</v>
      </c>
      <c r="Y22" s="426">
        <v>4465.3719099999998</v>
      </c>
      <c r="Z22" s="426">
        <v>4257.2858900000001</v>
      </c>
      <c r="AA22" s="426">
        <v>2372.2152599999999</v>
      </c>
      <c r="AB22" s="426">
        <v>6026.60455</v>
      </c>
      <c r="AC22" s="426">
        <v>5731.3955099999994</v>
      </c>
      <c r="AD22" s="426">
        <v>3085.6910699999999</v>
      </c>
      <c r="AE22" s="426">
        <v>6629.2776399999993</v>
      </c>
      <c r="AF22" s="426">
        <v>202905.68776</v>
      </c>
      <c r="AG22" s="427">
        <f t="shared" si="0"/>
        <v>3.2112772219018752E-2</v>
      </c>
    </row>
    <row r="23" spans="1:33" ht="35.25" customHeight="1" thickTop="1" thickBot="1">
      <c r="A23" s="580" t="s">
        <v>6</v>
      </c>
      <c r="B23" s="428">
        <f>SUM(B9:B22)</f>
        <v>1283524.4020199999</v>
      </c>
      <c r="C23" s="428">
        <f t="shared" ref="C23:P23" si="1">SUM(C9:C22)</f>
        <v>802391.69095999992</v>
      </c>
      <c r="D23" s="428">
        <f t="shared" si="1"/>
        <v>449178.21142000001</v>
      </c>
      <c r="E23" s="428">
        <f t="shared" si="1"/>
        <v>101024.92522</v>
      </c>
      <c r="F23" s="428">
        <f t="shared" si="1"/>
        <v>190125.84526999996</v>
      </c>
      <c r="G23" s="428">
        <f t="shared" si="1"/>
        <v>258066.18498999998</v>
      </c>
      <c r="H23" s="428">
        <f t="shared" si="1"/>
        <v>161054.1863</v>
      </c>
      <c r="I23" s="428">
        <f t="shared" si="1"/>
        <v>168197.09289999999</v>
      </c>
      <c r="J23" s="428">
        <f t="shared" si="1"/>
        <v>146609.31881</v>
      </c>
      <c r="K23" s="428">
        <f t="shared" si="1"/>
        <v>99936.884640000004</v>
      </c>
      <c r="L23" s="428">
        <f>SUM(L9:L22)</f>
        <v>72887.974010000005</v>
      </c>
      <c r="M23" s="428">
        <f t="shared" si="1"/>
        <v>49273.826309999997</v>
      </c>
      <c r="N23" s="428">
        <f>SUM(N9:N22)</f>
        <v>179566.62982999999</v>
      </c>
      <c r="O23" s="428">
        <f t="shared" si="1"/>
        <v>118478.2298</v>
      </c>
      <c r="P23" s="428">
        <f t="shared" si="1"/>
        <v>83182.942510000008</v>
      </c>
      <c r="Q23" s="428">
        <v>45452.430800000002</v>
      </c>
      <c r="R23" s="428">
        <v>93141.104180000009</v>
      </c>
      <c r="S23" s="428">
        <v>128957.89546999999</v>
      </c>
      <c r="T23" s="428">
        <v>63009.422890000009</v>
      </c>
      <c r="U23" s="428">
        <v>191560.65700000001</v>
      </c>
      <c r="V23" s="428">
        <v>232476.16494000002</v>
      </c>
      <c r="W23" s="428">
        <v>112682.20725000001</v>
      </c>
      <c r="X23" s="428">
        <v>178132.15701999998</v>
      </c>
      <c r="Y23" s="428">
        <v>94507.386870000002</v>
      </c>
      <c r="Z23" s="428">
        <v>271462.00351999997</v>
      </c>
      <c r="AA23" s="428">
        <v>92741.899319999997</v>
      </c>
      <c r="AB23" s="428">
        <v>203400.97430999996</v>
      </c>
      <c r="AC23" s="428">
        <v>216382.11745000002</v>
      </c>
      <c r="AD23" s="428">
        <v>26066.405050000001</v>
      </c>
      <c r="AE23" s="428">
        <v>205064.21966</v>
      </c>
      <c r="AF23" s="428">
        <v>6318535.3907199996</v>
      </c>
      <c r="AG23" s="631">
        <f t="shared" si="0"/>
        <v>1</v>
      </c>
    </row>
    <row r="24" spans="1:33" ht="31.5" customHeight="1" thickTop="1" thickBot="1">
      <c r="A24" s="582" t="s">
        <v>811</v>
      </c>
      <c r="B24" s="427">
        <f>B23/$AF$23</f>
        <v>0.20313637934276757</v>
      </c>
      <c r="C24" s="427">
        <f t="shared" ref="C24:AF24" si="2">C23/$AF$23</f>
        <v>0.1269901395406392</v>
      </c>
      <c r="D24" s="427">
        <f t="shared" si="2"/>
        <v>7.1088976106663218E-2</v>
      </c>
      <c r="E24" s="427">
        <f t="shared" si="2"/>
        <v>1.5988661766202148E-2</v>
      </c>
      <c r="F24" s="427">
        <f t="shared" si="2"/>
        <v>3.0090176522432208E-2</v>
      </c>
      <c r="G24" s="427">
        <f t="shared" si="2"/>
        <v>4.0842722091739878E-2</v>
      </c>
      <c r="H24" s="427">
        <f t="shared" si="2"/>
        <v>2.5489164235202269E-2</v>
      </c>
      <c r="I24" s="427">
        <f t="shared" si="2"/>
        <v>2.661963295276152E-2</v>
      </c>
      <c r="J24" s="427">
        <f t="shared" si="2"/>
        <v>2.3203054148485794E-2</v>
      </c>
      <c r="K24" s="427">
        <f t="shared" si="2"/>
        <v>1.5816463541025155E-2</v>
      </c>
      <c r="L24" s="427">
        <f t="shared" si="2"/>
        <v>1.1535580558280989E-2</v>
      </c>
      <c r="M24" s="427">
        <f t="shared" si="2"/>
        <v>7.7982986978862561E-3</v>
      </c>
      <c r="N24" s="427">
        <f t="shared" si="2"/>
        <v>2.8419027310304944E-2</v>
      </c>
      <c r="O24" s="427">
        <f t="shared" si="2"/>
        <v>1.8750900718860951E-2</v>
      </c>
      <c r="P24" s="427">
        <f t="shared" si="2"/>
        <v>1.316490885406298E-2</v>
      </c>
      <c r="Q24" s="427">
        <f t="shared" si="2"/>
        <v>7.1935073540548263E-3</v>
      </c>
      <c r="R24" s="427">
        <f t="shared" si="2"/>
        <v>1.4740932577001289E-2</v>
      </c>
      <c r="S24" s="427">
        <f t="shared" si="2"/>
        <v>2.0409460024454366E-2</v>
      </c>
      <c r="T24" s="427">
        <f t="shared" si="2"/>
        <v>9.9721563611943394E-3</v>
      </c>
      <c r="U24" s="427">
        <f t="shared" si="2"/>
        <v>3.0317256318820998E-2</v>
      </c>
      <c r="V24" s="427">
        <f t="shared" si="2"/>
        <v>3.6792729733133502E-2</v>
      </c>
      <c r="W24" s="427">
        <f t="shared" si="2"/>
        <v>1.7833595965213042E-2</v>
      </c>
      <c r="X24" s="427">
        <f t="shared" si="2"/>
        <v>2.8192001152928851E-2</v>
      </c>
      <c r="Y24" s="427">
        <f t="shared" si="2"/>
        <v>1.4957166657450794E-2</v>
      </c>
      <c r="Z24" s="427">
        <f t="shared" si="2"/>
        <v>4.2962804943483396E-2</v>
      </c>
      <c r="AA24" s="427">
        <f t="shared" si="2"/>
        <v>1.4677752609601514E-2</v>
      </c>
      <c r="AB24" s="427">
        <f t="shared" si="2"/>
        <v>3.2191158509412468E-2</v>
      </c>
      <c r="AC24" s="427">
        <f t="shared" si="2"/>
        <v>3.424561295767993E-2</v>
      </c>
      <c r="AD24" s="427">
        <f t="shared" si="2"/>
        <v>4.1253872041744988E-3</v>
      </c>
      <c r="AE24" s="427">
        <f t="shared" si="2"/>
        <v>3.245439124408115E-2</v>
      </c>
      <c r="AF24" s="427">
        <f t="shared" si="2"/>
        <v>1</v>
      </c>
      <c r="AG24" s="427"/>
    </row>
    <row r="25" spans="1:33" ht="48" customHeight="1" thickTop="1" thickBot="1">
      <c r="A25" s="583" t="s">
        <v>812</v>
      </c>
      <c r="B25" s="599" t="s">
        <v>847</v>
      </c>
      <c r="C25" s="599" t="s">
        <v>848</v>
      </c>
      <c r="D25" s="599" t="s">
        <v>849</v>
      </c>
      <c r="E25" s="599" t="s">
        <v>850</v>
      </c>
      <c r="F25" s="599" t="s">
        <v>851</v>
      </c>
      <c r="G25" s="599" t="s">
        <v>852</v>
      </c>
      <c r="H25" s="599" t="s">
        <v>853</v>
      </c>
      <c r="I25" s="599" t="s">
        <v>854</v>
      </c>
      <c r="J25" s="599" t="s">
        <v>855</v>
      </c>
      <c r="K25" s="599" t="s">
        <v>856</v>
      </c>
      <c r="L25" s="599" t="s">
        <v>857</v>
      </c>
      <c r="M25" s="599" t="s">
        <v>858</v>
      </c>
      <c r="N25" s="599" t="s">
        <v>859</v>
      </c>
      <c r="O25" s="599" t="s">
        <v>860</v>
      </c>
      <c r="P25" s="599" t="s">
        <v>861</v>
      </c>
      <c r="Q25" s="599" t="s">
        <v>862</v>
      </c>
      <c r="R25" s="599" t="s">
        <v>863</v>
      </c>
      <c r="S25" s="599" t="s">
        <v>864</v>
      </c>
      <c r="T25" s="599" t="s">
        <v>865</v>
      </c>
      <c r="U25" s="599" t="s">
        <v>866</v>
      </c>
      <c r="V25" s="599" t="s">
        <v>867</v>
      </c>
      <c r="W25" s="599" t="s">
        <v>868</v>
      </c>
      <c r="X25" s="599" t="s">
        <v>869</v>
      </c>
      <c r="Y25" s="599" t="s">
        <v>870</v>
      </c>
      <c r="Z25" s="599" t="s">
        <v>871</v>
      </c>
      <c r="AA25" s="599" t="s">
        <v>872</v>
      </c>
      <c r="AB25" s="599" t="s">
        <v>1326</v>
      </c>
      <c r="AC25" s="599" t="s">
        <v>1336</v>
      </c>
      <c r="AD25" s="599" t="s">
        <v>1371</v>
      </c>
      <c r="AE25" s="599" t="s">
        <v>1372</v>
      </c>
      <c r="AF25" s="599" t="s">
        <v>6</v>
      </c>
      <c r="AG25" s="603" t="s">
        <v>709</v>
      </c>
    </row>
    <row r="26" spans="1:33" ht="42.75" customHeight="1" thickTop="1">
      <c r="A26" s="581" t="s">
        <v>797</v>
      </c>
      <c r="B26" s="426">
        <v>1</v>
      </c>
      <c r="C26" s="426">
        <v>0</v>
      </c>
      <c r="D26" s="426">
        <v>1</v>
      </c>
      <c r="E26" s="426">
        <v>0</v>
      </c>
      <c r="F26" s="426">
        <v>0</v>
      </c>
      <c r="G26" s="426">
        <v>0</v>
      </c>
      <c r="H26" s="426">
        <v>0</v>
      </c>
      <c r="I26" s="426">
        <v>0</v>
      </c>
      <c r="J26" s="426">
        <v>0</v>
      </c>
      <c r="K26" s="426">
        <v>0</v>
      </c>
      <c r="L26" s="426">
        <v>0</v>
      </c>
      <c r="M26" s="426">
        <v>0</v>
      </c>
      <c r="N26" s="426">
        <v>0</v>
      </c>
      <c r="O26" s="426">
        <v>0</v>
      </c>
      <c r="P26" s="426">
        <v>0</v>
      </c>
      <c r="Q26" s="426">
        <v>0</v>
      </c>
      <c r="R26" s="426">
        <v>0</v>
      </c>
      <c r="S26" s="426">
        <v>0</v>
      </c>
      <c r="T26" s="426">
        <v>0</v>
      </c>
      <c r="U26" s="426">
        <v>0</v>
      </c>
      <c r="V26" s="426">
        <v>0</v>
      </c>
      <c r="W26" s="426">
        <v>0</v>
      </c>
      <c r="X26" s="426">
        <v>0</v>
      </c>
      <c r="Y26" s="426">
        <v>0</v>
      </c>
      <c r="Z26" s="426">
        <v>0</v>
      </c>
      <c r="AA26" s="426">
        <v>0</v>
      </c>
      <c r="AB26" s="426">
        <v>0</v>
      </c>
      <c r="AC26" s="426">
        <v>0</v>
      </c>
      <c r="AD26" s="426">
        <v>0</v>
      </c>
      <c r="AE26" s="426">
        <v>0</v>
      </c>
      <c r="AF26" s="426">
        <v>2</v>
      </c>
      <c r="AG26" s="427">
        <v>2.1236652763737989E-6</v>
      </c>
    </row>
    <row r="27" spans="1:33" ht="30.75" customHeight="1">
      <c r="A27" s="581" t="s">
        <v>798</v>
      </c>
      <c r="B27" s="426">
        <v>5</v>
      </c>
      <c r="C27" s="426">
        <v>1</v>
      </c>
      <c r="D27" s="426">
        <v>2</v>
      </c>
      <c r="E27" s="426">
        <v>0</v>
      </c>
      <c r="F27" s="426">
        <v>1</v>
      </c>
      <c r="G27" s="426">
        <v>0</v>
      </c>
      <c r="H27" s="426">
        <v>0</v>
      </c>
      <c r="I27" s="426">
        <v>0</v>
      </c>
      <c r="J27" s="426">
        <v>0</v>
      </c>
      <c r="K27" s="426">
        <v>0</v>
      </c>
      <c r="L27" s="426">
        <v>0</v>
      </c>
      <c r="M27" s="426">
        <v>0</v>
      </c>
      <c r="N27" s="426">
        <v>0</v>
      </c>
      <c r="O27" s="426">
        <v>0</v>
      </c>
      <c r="P27" s="426">
        <v>0</v>
      </c>
      <c r="Q27" s="426">
        <v>0</v>
      </c>
      <c r="R27" s="426">
        <v>0</v>
      </c>
      <c r="S27" s="426">
        <v>0</v>
      </c>
      <c r="T27" s="426">
        <v>0</v>
      </c>
      <c r="U27" s="426">
        <v>0</v>
      </c>
      <c r="V27" s="426">
        <v>0</v>
      </c>
      <c r="W27" s="426">
        <v>0</v>
      </c>
      <c r="X27" s="426">
        <v>0</v>
      </c>
      <c r="Y27" s="426">
        <v>0</v>
      </c>
      <c r="Z27" s="426">
        <v>1</v>
      </c>
      <c r="AA27" s="426">
        <v>0</v>
      </c>
      <c r="AB27" s="426">
        <v>0</v>
      </c>
      <c r="AC27" s="426">
        <v>0</v>
      </c>
      <c r="AD27" s="426">
        <v>0</v>
      </c>
      <c r="AE27" s="426">
        <v>0</v>
      </c>
      <c r="AF27" s="426">
        <v>10</v>
      </c>
      <c r="AG27" s="427">
        <v>1.0618326381868996E-5</v>
      </c>
    </row>
    <row r="28" spans="1:33" ht="30.75" customHeight="1">
      <c r="A28" s="581" t="s">
        <v>799</v>
      </c>
      <c r="B28" s="426">
        <v>10</v>
      </c>
      <c r="C28" s="426">
        <v>17</v>
      </c>
      <c r="D28" s="426">
        <v>1</v>
      </c>
      <c r="E28" s="426">
        <v>0</v>
      </c>
      <c r="F28" s="426">
        <v>0</v>
      </c>
      <c r="G28" s="426">
        <v>2</v>
      </c>
      <c r="H28" s="426">
        <v>0</v>
      </c>
      <c r="I28" s="426">
        <v>0</v>
      </c>
      <c r="J28" s="426">
        <v>0</v>
      </c>
      <c r="K28" s="426">
        <v>0</v>
      </c>
      <c r="L28" s="426">
        <v>0</v>
      </c>
      <c r="M28" s="426">
        <v>0</v>
      </c>
      <c r="N28" s="426">
        <v>0</v>
      </c>
      <c r="O28" s="426">
        <v>1</v>
      </c>
      <c r="P28" s="426">
        <v>0</v>
      </c>
      <c r="Q28" s="426">
        <v>0</v>
      </c>
      <c r="R28" s="426">
        <v>0</v>
      </c>
      <c r="S28" s="426">
        <v>0</v>
      </c>
      <c r="T28" s="426">
        <v>0</v>
      </c>
      <c r="U28" s="426">
        <v>2</v>
      </c>
      <c r="V28" s="426">
        <v>1</v>
      </c>
      <c r="W28" s="426">
        <v>0</v>
      </c>
      <c r="X28" s="426">
        <v>1</v>
      </c>
      <c r="Y28" s="426">
        <v>0</v>
      </c>
      <c r="Z28" s="426">
        <v>4</v>
      </c>
      <c r="AA28" s="426">
        <v>2</v>
      </c>
      <c r="AB28" s="426">
        <v>0</v>
      </c>
      <c r="AC28" s="426">
        <v>0</v>
      </c>
      <c r="AD28" s="426">
        <v>0</v>
      </c>
      <c r="AE28" s="426">
        <v>0</v>
      </c>
      <c r="AF28" s="426">
        <v>41</v>
      </c>
      <c r="AG28" s="427">
        <v>4.353513816566288E-5</v>
      </c>
    </row>
    <row r="29" spans="1:33" ht="30.75" customHeight="1">
      <c r="A29" s="581" t="s">
        <v>800</v>
      </c>
      <c r="B29" s="426">
        <v>76</v>
      </c>
      <c r="C29" s="426">
        <v>49</v>
      </c>
      <c r="D29" s="426">
        <v>19</v>
      </c>
      <c r="E29" s="426">
        <v>3</v>
      </c>
      <c r="F29" s="426">
        <v>16</v>
      </c>
      <c r="G29" s="426">
        <v>5</v>
      </c>
      <c r="H29" s="426">
        <v>10</v>
      </c>
      <c r="I29" s="426">
        <v>3</v>
      </c>
      <c r="J29" s="426">
        <v>8</v>
      </c>
      <c r="K29" s="426">
        <v>0</v>
      </c>
      <c r="L29" s="426">
        <v>1</v>
      </c>
      <c r="M29" s="426">
        <v>0</v>
      </c>
      <c r="N29" s="426">
        <v>2</v>
      </c>
      <c r="O29" s="426">
        <v>4</v>
      </c>
      <c r="P29" s="426">
        <v>1</v>
      </c>
      <c r="Q29" s="426">
        <v>1</v>
      </c>
      <c r="R29" s="426">
        <v>1</v>
      </c>
      <c r="S29" s="426">
        <v>1</v>
      </c>
      <c r="T29" s="426">
        <v>0</v>
      </c>
      <c r="U29" s="426">
        <v>2</v>
      </c>
      <c r="V29" s="426">
        <v>0</v>
      </c>
      <c r="W29" s="426">
        <v>3</v>
      </c>
      <c r="X29" s="426">
        <v>7</v>
      </c>
      <c r="Y29" s="426">
        <v>1</v>
      </c>
      <c r="Z29" s="426">
        <v>20</v>
      </c>
      <c r="AA29" s="426">
        <v>3</v>
      </c>
      <c r="AB29" s="426">
        <v>6</v>
      </c>
      <c r="AC29" s="426">
        <v>2</v>
      </c>
      <c r="AD29" s="426">
        <v>1</v>
      </c>
      <c r="AE29" s="426">
        <v>1</v>
      </c>
      <c r="AF29" s="426">
        <v>246</v>
      </c>
      <c r="AG29" s="427">
        <v>2.6121082899397731E-4</v>
      </c>
    </row>
    <row r="30" spans="1:33" ht="30.75" customHeight="1">
      <c r="A30" s="581" t="s">
        <v>801</v>
      </c>
      <c r="B30" s="426">
        <v>217</v>
      </c>
      <c r="C30" s="426">
        <v>99</v>
      </c>
      <c r="D30" s="426">
        <v>37</v>
      </c>
      <c r="E30" s="426">
        <v>4</v>
      </c>
      <c r="F30" s="426">
        <v>19</v>
      </c>
      <c r="G30" s="426">
        <v>12</v>
      </c>
      <c r="H30" s="426">
        <v>22</v>
      </c>
      <c r="I30" s="426">
        <v>12</v>
      </c>
      <c r="J30" s="426">
        <v>10</v>
      </c>
      <c r="K30" s="426">
        <v>1</v>
      </c>
      <c r="L30" s="426">
        <v>1</v>
      </c>
      <c r="M30" s="426">
        <v>2</v>
      </c>
      <c r="N30" s="426">
        <v>4</v>
      </c>
      <c r="O30" s="426">
        <v>10</v>
      </c>
      <c r="P30" s="426">
        <v>2</v>
      </c>
      <c r="Q30" s="426">
        <v>7</v>
      </c>
      <c r="R30" s="426">
        <v>8</v>
      </c>
      <c r="S30" s="426">
        <v>1</v>
      </c>
      <c r="T30" s="426">
        <v>0</v>
      </c>
      <c r="U30" s="426">
        <v>8</v>
      </c>
      <c r="V30" s="426">
        <v>0</v>
      </c>
      <c r="W30" s="426">
        <v>11</v>
      </c>
      <c r="X30" s="426">
        <v>26</v>
      </c>
      <c r="Y30" s="426">
        <v>0</v>
      </c>
      <c r="Z30" s="426">
        <v>37</v>
      </c>
      <c r="AA30" s="426">
        <v>16</v>
      </c>
      <c r="AB30" s="426">
        <v>12</v>
      </c>
      <c r="AC30" s="426">
        <v>23</v>
      </c>
      <c r="AD30" s="426">
        <v>2</v>
      </c>
      <c r="AE30" s="426">
        <v>2</v>
      </c>
      <c r="AF30" s="426">
        <v>605</v>
      </c>
      <c r="AG30" s="427">
        <v>6.424087461030742E-4</v>
      </c>
    </row>
    <row r="31" spans="1:33" ht="30.75" customHeight="1">
      <c r="A31" s="581" t="s">
        <v>802</v>
      </c>
      <c r="B31" s="426">
        <v>285</v>
      </c>
      <c r="C31" s="426">
        <v>301</v>
      </c>
      <c r="D31" s="426">
        <v>146</v>
      </c>
      <c r="E31" s="426">
        <v>40</v>
      </c>
      <c r="F31" s="426">
        <v>56</v>
      </c>
      <c r="G31" s="426">
        <v>38</v>
      </c>
      <c r="H31" s="426">
        <v>34</v>
      </c>
      <c r="I31" s="426">
        <v>26</v>
      </c>
      <c r="J31" s="426">
        <v>25</v>
      </c>
      <c r="K31" s="426">
        <v>4</v>
      </c>
      <c r="L31" s="426">
        <v>2</v>
      </c>
      <c r="M31" s="426">
        <v>8</v>
      </c>
      <c r="N31" s="426">
        <v>27</v>
      </c>
      <c r="O31" s="426">
        <v>30</v>
      </c>
      <c r="P31" s="426">
        <v>10</v>
      </c>
      <c r="Q31" s="426">
        <v>17</v>
      </c>
      <c r="R31" s="426">
        <v>15</v>
      </c>
      <c r="S31" s="426">
        <v>15</v>
      </c>
      <c r="T31" s="426">
        <v>5</v>
      </c>
      <c r="U31" s="426">
        <v>20</v>
      </c>
      <c r="V31" s="426">
        <v>23</v>
      </c>
      <c r="W31" s="426">
        <v>22</v>
      </c>
      <c r="X31" s="426">
        <v>60</v>
      </c>
      <c r="Y31" s="426">
        <v>9</v>
      </c>
      <c r="Z31" s="426">
        <v>59</v>
      </c>
      <c r="AA31" s="426">
        <v>22</v>
      </c>
      <c r="AB31" s="426">
        <v>26</v>
      </c>
      <c r="AC31" s="426">
        <v>51</v>
      </c>
      <c r="AD31" s="426">
        <v>6</v>
      </c>
      <c r="AE31" s="426">
        <v>9</v>
      </c>
      <c r="AF31" s="426">
        <v>1391</v>
      </c>
      <c r="AG31" s="427">
        <v>1.4770091997179772E-3</v>
      </c>
    </row>
    <row r="32" spans="1:33" ht="30.75" customHeight="1">
      <c r="A32" s="581" t="s">
        <v>803</v>
      </c>
      <c r="B32" s="426">
        <v>424</v>
      </c>
      <c r="C32" s="426">
        <v>334</v>
      </c>
      <c r="D32" s="426">
        <v>195</v>
      </c>
      <c r="E32" s="426">
        <v>43</v>
      </c>
      <c r="F32" s="426">
        <v>62</v>
      </c>
      <c r="G32" s="426">
        <v>56</v>
      </c>
      <c r="H32" s="426">
        <v>55</v>
      </c>
      <c r="I32" s="426">
        <v>55</v>
      </c>
      <c r="J32" s="426">
        <v>38</v>
      </c>
      <c r="K32" s="426">
        <v>28</v>
      </c>
      <c r="L32" s="426">
        <v>15</v>
      </c>
      <c r="M32" s="426">
        <v>21</v>
      </c>
      <c r="N32" s="426">
        <v>60</v>
      </c>
      <c r="O32" s="426">
        <v>40</v>
      </c>
      <c r="P32" s="426">
        <v>29</v>
      </c>
      <c r="Q32" s="426">
        <v>19</v>
      </c>
      <c r="R32" s="426">
        <v>35</v>
      </c>
      <c r="S32" s="426">
        <v>51</v>
      </c>
      <c r="T32" s="426">
        <v>22</v>
      </c>
      <c r="U32" s="426">
        <v>44</v>
      </c>
      <c r="V32" s="426">
        <v>35</v>
      </c>
      <c r="W32" s="426">
        <v>39</v>
      </c>
      <c r="X32" s="426">
        <v>65</v>
      </c>
      <c r="Y32" s="426">
        <v>27</v>
      </c>
      <c r="Z32" s="426">
        <v>108</v>
      </c>
      <c r="AA32" s="426">
        <v>23</v>
      </c>
      <c r="AB32" s="426">
        <v>77</v>
      </c>
      <c r="AC32" s="426">
        <v>83</v>
      </c>
      <c r="AD32" s="426">
        <v>20</v>
      </c>
      <c r="AE32" s="426">
        <v>23</v>
      </c>
      <c r="AF32" s="426">
        <v>2126</v>
      </c>
      <c r="AG32" s="427">
        <v>2.2574561887853486E-3</v>
      </c>
    </row>
    <row r="33" spans="1:33" ht="30.75" customHeight="1">
      <c r="A33" s="581" t="s">
        <v>804</v>
      </c>
      <c r="B33" s="426">
        <v>465</v>
      </c>
      <c r="C33" s="426">
        <v>400</v>
      </c>
      <c r="D33" s="426">
        <v>303</v>
      </c>
      <c r="E33" s="426">
        <v>41</v>
      </c>
      <c r="F33" s="426">
        <v>95</v>
      </c>
      <c r="G33" s="426">
        <v>138</v>
      </c>
      <c r="H33" s="426">
        <v>71</v>
      </c>
      <c r="I33" s="426">
        <v>91</v>
      </c>
      <c r="J33" s="426">
        <v>87</v>
      </c>
      <c r="K33" s="426">
        <v>63</v>
      </c>
      <c r="L33" s="426">
        <v>36</v>
      </c>
      <c r="M33" s="426">
        <v>45</v>
      </c>
      <c r="N33" s="426">
        <v>109</v>
      </c>
      <c r="O33" s="426">
        <v>70</v>
      </c>
      <c r="P33" s="426">
        <v>59</v>
      </c>
      <c r="Q33" s="426">
        <v>31</v>
      </c>
      <c r="R33" s="426">
        <v>51</v>
      </c>
      <c r="S33" s="426">
        <v>102</v>
      </c>
      <c r="T33" s="426">
        <v>23</v>
      </c>
      <c r="U33" s="426">
        <v>101</v>
      </c>
      <c r="V33" s="426">
        <v>105</v>
      </c>
      <c r="W33" s="426">
        <v>67</v>
      </c>
      <c r="X33" s="426">
        <v>103</v>
      </c>
      <c r="Y33" s="426">
        <v>64</v>
      </c>
      <c r="Z33" s="426">
        <v>166</v>
      </c>
      <c r="AA33" s="426">
        <v>45</v>
      </c>
      <c r="AB33" s="426">
        <v>128</v>
      </c>
      <c r="AC33" s="426">
        <v>170</v>
      </c>
      <c r="AD33" s="426">
        <v>18</v>
      </c>
      <c r="AE33" s="426">
        <v>102</v>
      </c>
      <c r="AF33" s="426">
        <v>3349</v>
      </c>
      <c r="AG33" s="427">
        <v>3.5560775052879265E-3</v>
      </c>
    </row>
    <row r="34" spans="1:33" ht="30.75" customHeight="1">
      <c r="A34" s="581" t="s">
        <v>805</v>
      </c>
      <c r="B34" s="426">
        <v>408</v>
      </c>
      <c r="C34" s="426">
        <v>322</v>
      </c>
      <c r="D34" s="426">
        <v>223</v>
      </c>
      <c r="E34" s="426">
        <v>63</v>
      </c>
      <c r="F34" s="426">
        <v>80</v>
      </c>
      <c r="G34" s="426">
        <v>119</v>
      </c>
      <c r="H34" s="426">
        <v>67</v>
      </c>
      <c r="I34" s="426">
        <v>93</v>
      </c>
      <c r="J34" s="426">
        <v>59</v>
      </c>
      <c r="K34" s="426">
        <v>66</v>
      </c>
      <c r="L34" s="426">
        <v>39</v>
      </c>
      <c r="M34" s="426">
        <v>30</v>
      </c>
      <c r="N34" s="426">
        <v>109</v>
      </c>
      <c r="O34" s="426">
        <v>44</v>
      </c>
      <c r="P34" s="426">
        <v>57</v>
      </c>
      <c r="Q34" s="426">
        <v>16</v>
      </c>
      <c r="R34" s="426">
        <v>61</v>
      </c>
      <c r="S34" s="426">
        <v>84</v>
      </c>
      <c r="T34" s="426">
        <v>34</v>
      </c>
      <c r="U34" s="426">
        <v>105</v>
      </c>
      <c r="V34" s="426">
        <v>109</v>
      </c>
      <c r="W34" s="426">
        <v>79</v>
      </c>
      <c r="X34" s="426">
        <v>82</v>
      </c>
      <c r="Y34" s="426">
        <v>58</v>
      </c>
      <c r="Z34" s="426">
        <v>128</v>
      </c>
      <c r="AA34" s="426">
        <v>36</v>
      </c>
      <c r="AB34" s="426">
        <v>129</v>
      </c>
      <c r="AC34" s="426">
        <v>126</v>
      </c>
      <c r="AD34" s="426">
        <v>7</v>
      </c>
      <c r="AE34" s="426">
        <v>125</v>
      </c>
      <c r="AF34" s="426">
        <v>2958</v>
      </c>
      <c r="AG34" s="427">
        <v>3.140900943756849E-3</v>
      </c>
    </row>
    <row r="35" spans="1:33" ht="30.75" customHeight="1">
      <c r="A35" s="581" t="s">
        <v>806</v>
      </c>
      <c r="B35" s="426">
        <v>1014</v>
      </c>
      <c r="C35" s="426">
        <v>692</v>
      </c>
      <c r="D35" s="426">
        <v>438</v>
      </c>
      <c r="E35" s="426">
        <v>109</v>
      </c>
      <c r="F35" s="426">
        <v>200</v>
      </c>
      <c r="G35" s="426">
        <v>407</v>
      </c>
      <c r="H35" s="426">
        <v>193</v>
      </c>
      <c r="I35" s="426">
        <v>313</v>
      </c>
      <c r="J35" s="426">
        <v>233</v>
      </c>
      <c r="K35" s="426">
        <v>239</v>
      </c>
      <c r="L35" s="426">
        <v>113</v>
      </c>
      <c r="M35" s="426">
        <v>84</v>
      </c>
      <c r="N35" s="426">
        <v>305</v>
      </c>
      <c r="O35" s="426">
        <v>164</v>
      </c>
      <c r="P35" s="426">
        <v>163</v>
      </c>
      <c r="Q35" s="426">
        <v>25</v>
      </c>
      <c r="R35" s="426">
        <v>146</v>
      </c>
      <c r="S35" s="426">
        <v>237</v>
      </c>
      <c r="T35" s="426">
        <v>112</v>
      </c>
      <c r="U35" s="426">
        <v>295</v>
      </c>
      <c r="V35" s="426">
        <v>373</v>
      </c>
      <c r="W35" s="426">
        <v>150</v>
      </c>
      <c r="X35" s="426">
        <v>203</v>
      </c>
      <c r="Y35" s="426">
        <v>176</v>
      </c>
      <c r="Z35" s="426">
        <v>270</v>
      </c>
      <c r="AA35" s="426">
        <v>94</v>
      </c>
      <c r="AB35" s="426">
        <v>485</v>
      </c>
      <c r="AC35" s="426">
        <v>324</v>
      </c>
      <c r="AD35" s="426">
        <v>26</v>
      </c>
      <c r="AE35" s="426">
        <v>542</v>
      </c>
      <c r="AF35" s="426">
        <v>8125</v>
      </c>
      <c r="AG35" s="427">
        <v>8.6273901852685578E-3</v>
      </c>
    </row>
    <row r="36" spans="1:33" ht="30.75" customHeight="1">
      <c r="A36" s="581" t="s">
        <v>807</v>
      </c>
      <c r="B36" s="426">
        <v>2511</v>
      </c>
      <c r="C36" s="426">
        <v>1243</v>
      </c>
      <c r="D36" s="426">
        <v>858</v>
      </c>
      <c r="E36" s="426">
        <v>291</v>
      </c>
      <c r="F36" s="426">
        <v>441</v>
      </c>
      <c r="G36" s="426">
        <v>916</v>
      </c>
      <c r="H36" s="426">
        <v>440</v>
      </c>
      <c r="I36" s="426">
        <v>671</v>
      </c>
      <c r="J36" s="426">
        <v>519</v>
      </c>
      <c r="K36" s="426">
        <v>490</v>
      </c>
      <c r="L36" s="426">
        <v>299</v>
      </c>
      <c r="M36" s="426">
        <v>174</v>
      </c>
      <c r="N36" s="426">
        <v>695</v>
      </c>
      <c r="O36" s="426">
        <v>387</v>
      </c>
      <c r="P36" s="426">
        <v>325</v>
      </c>
      <c r="Q36" s="426">
        <v>75</v>
      </c>
      <c r="R36" s="426">
        <v>317</v>
      </c>
      <c r="S36" s="426">
        <v>543</v>
      </c>
      <c r="T36" s="426">
        <v>280</v>
      </c>
      <c r="U36" s="426">
        <v>724</v>
      </c>
      <c r="V36" s="426">
        <v>1028</v>
      </c>
      <c r="W36" s="426">
        <v>355</v>
      </c>
      <c r="X36" s="426">
        <v>419</v>
      </c>
      <c r="Y36" s="426">
        <v>413</v>
      </c>
      <c r="Z36" s="426">
        <v>513</v>
      </c>
      <c r="AA36" s="426">
        <v>261</v>
      </c>
      <c r="AB36" s="426">
        <v>545</v>
      </c>
      <c r="AC36" s="426">
        <v>649</v>
      </c>
      <c r="AD36" s="426">
        <v>35</v>
      </c>
      <c r="AE36" s="426">
        <v>956</v>
      </c>
      <c r="AF36" s="426">
        <v>17373</v>
      </c>
      <c r="AG36" s="427">
        <v>1.8447218423221005E-2</v>
      </c>
    </row>
    <row r="37" spans="1:33" ht="30.75" customHeight="1">
      <c r="A37" s="581" t="s">
        <v>808</v>
      </c>
      <c r="B37" s="426">
        <v>8848</v>
      </c>
      <c r="C37" s="426">
        <v>3245</v>
      </c>
      <c r="D37" s="426">
        <v>2634</v>
      </c>
      <c r="E37" s="426">
        <v>1024</v>
      </c>
      <c r="F37" s="426">
        <v>1298</v>
      </c>
      <c r="G37" s="426">
        <v>3220</v>
      </c>
      <c r="H37" s="426">
        <v>1465</v>
      </c>
      <c r="I37" s="426">
        <v>2078</v>
      </c>
      <c r="J37" s="426">
        <v>1682</v>
      </c>
      <c r="K37" s="426">
        <v>1361</v>
      </c>
      <c r="L37" s="426">
        <v>1284</v>
      </c>
      <c r="M37" s="426">
        <v>525</v>
      </c>
      <c r="N37" s="426">
        <v>2437</v>
      </c>
      <c r="O37" s="426">
        <v>1172</v>
      </c>
      <c r="P37" s="426">
        <v>1044</v>
      </c>
      <c r="Q37" s="426">
        <v>383</v>
      </c>
      <c r="R37" s="426">
        <v>1032</v>
      </c>
      <c r="S37" s="426">
        <v>1557</v>
      </c>
      <c r="T37" s="426">
        <v>1078</v>
      </c>
      <c r="U37" s="426">
        <v>2782</v>
      </c>
      <c r="V37" s="426">
        <v>4450</v>
      </c>
      <c r="W37" s="426">
        <v>1242</v>
      </c>
      <c r="X37" s="426">
        <v>1012</v>
      </c>
      <c r="Y37" s="426">
        <v>1379</v>
      </c>
      <c r="Z37" s="426">
        <v>1176</v>
      </c>
      <c r="AA37" s="426">
        <v>774</v>
      </c>
      <c r="AB37" s="426">
        <v>2255</v>
      </c>
      <c r="AC37" s="426">
        <v>2114</v>
      </c>
      <c r="AD37" s="426">
        <v>135</v>
      </c>
      <c r="AE37" s="426">
        <v>3835</v>
      </c>
      <c r="AF37" s="426">
        <v>58521</v>
      </c>
      <c r="AG37" s="427">
        <v>6.2139507819335547E-2</v>
      </c>
    </row>
    <row r="38" spans="1:33" ht="30.75" customHeight="1">
      <c r="A38" s="581" t="s">
        <v>809</v>
      </c>
      <c r="B38" s="426">
        <v>5399</v>
      </c>
      <c r="C38" s="426">
        <v>1535</v>
      </c>
      <c r="D38" s="426">
        <v>1313</v>
      </c>
      <c r="E38" s="426">
        <v>592</v>
      </c>
      <c r="F38" s="426">
        <v>546</v>
      </c>
      <c r="G38" s="426">
        <v>1713</v>
      </c>
      <c r="H38" s="426">
        <v>695</v>
      </c>
      <c r="I38" s="426">
        <v>794</v>
      </c>
      <c r="J38" s="426">
        <v>769</v>
      </c>
      <c r="K38" s="426">
        <v>502</v>
      </c>
      <c r="L38" s="426">
        <v>826</v>
      </c>
      <c r="M38" s="426">
        <v>284</v>
      </c>
      <c r="N38" s="426">
        <v>1145</v>
      </c>
      <c r="O38" s="426">
        <v>489</v>
      </c>
      <c r="P38" s="426">
        <v>388</v>
      </c>
      <c r="Q38" s="426">
        <v>289</v>
      </c>
      <c r="R38" s="426">
        <v>676</v>
      </c>
      <c r="S38" s="426">
        <v>605</v>
      </c>
      <c r="T38" s="426">
        <v>517</v>
      </c>
      <c r="U38" s="426">
        <v>1449</v>
      </c>
      <c r="V38" s="426">
        <v>2578</v>
      </c>
      <c r="W38" s="426">
        <v>539</v>
      </c>
      <c r="X38" s="426">
        <v>357</v>
      </c>
      <c r="Y38" s="426">
        <v>596</v>
      </c>
      <c r="Z38" s="426">
        <v>525</v>
      </c>
      <c r="AA38" s="426">
        <v>367</v>
      </c>
      <c r="AB38" s="426">
        <v>961</v>
      </c>
      <c r="AC38" s="426">
        <v>900</v>
      </c>
      <c r="AD38" s="426">
        <v>119</v>
      </c>
      <c r="AE38" s="426">
        <v>1056</v>
      </c>
      <c r="AF38" s="426">
        <v>28524</v>
      </c>
      <c r="AG38" s="427">
        <v>3.0287714171643124E-2</v>
      </c>
    </row>
    <row r="39" spans="1:33" ht="30.75" customHeight="1" thickBot="1">
      <c r="A39" s="581" t="s">
        <v>810</v>
      </c>
      <c r="B39" s="426">
        <v>122121</v>
      </c>
      <c r="C39" s="426">
        <v>81963</v>
      </c>
      <c r="D39" s="426">
        <v>37988</v>
      </c>
      <c r="E39" s="426">
        <v>25118</v>
      </c>
      <c r="F39" s="426">
        <v>12674</v>
      </c>
      <c r="G39" s="426">
        <v>42787</v>
      </c>
      <c r="H39" s="426">
        <v>19186</v>
      </c>
      <c r="I39" s="426">
        <v>20417</v>
      </c>
      <c r="J39" s="426">
        <v>30534</v>
      </c>
      <c r="K39" s="426">
        <v>13827</v>
      </c>
      <c r="L39" s="426">
        <v>17597</v>
      </c>
      <c r="M39" s="426">
        <v>10671</v>
      </c>
      <c r="N39" s="426">
        <v>31264</v>
      </c>
      <c r="O39" s="426">
        <v>16601</v>
      </c>
      <c r="P39" s="426">
        <v>11863</v>
      </c>
      <c r="Q39" s="426">
        <v>35046</v>
      </c>
      <c r="R39" s="426">
        <v>14245</v>
      </c>
      <c r="S39" s="426">
        <v>18880</v>
      </c>
      <c r="T39" s="426">
        <v>13211</v>
      </c>
      <c r="U39" s="426">
        <v>26787</v>
      </c>
      <c r="V39" s="426">
        <v>33246</v>
      </c>
      <c r="W39" s="426">
        <v>18809</v>
      </c>
      <c r="X39" s="426">
        <v>18346</v>
      </c>
      <c r="Y39" s="426">
        <v>21857</v>
      </c>
      <c r="Z39" s="426">
        <v>23714</v>
      </c>
      <c r="AA39" s="426">
        <v>7957</v>
      </c>
      <c r="AB39" s="426">
        <v>21019</v>
      </c>
      <c r="AC39" s="426">
        <v>33664</v>
      </c>
      <c r="AD39" s="426">
        <v>16881</v>
      </c>
      <c r="AE39" s="426">
        <v>20224</v>
      </c>
      <c r="AF39" s="426">
        <v>818497</v>
      </c>
      <c r="AG39" s="427">
        <v>0.86910682885806267</v>
      </c>
    </row>
    <row r="40" spans="1:33" ht="48.75" customHeight="1" thickTop="1" thickBot="1">
      <c r="A40" s="580" t="s">
        <v>6</v>
      </c>
      <c r="B40" s="428">
        <f>SUM(B26:B39)</f>
        <v>141784</v>
      </c>
      <c r="C40" s="428">
        <f t="shared" ref="C40:P40" si="3">SUM(C26:C39)</f>
        <v>90201</v>
      </c>
      <c r="D40" s="428">
        <f t="shared" si="3"/>
        <v>44158</v>
      </c>
      <c r="E40" s="428">
        <f t="shared" si="3"/>
        <v>27328</v>
      </c>
      <c r="F40" s="428">
        <f t="shared" si="3"/>
        <v>15488</v>
      </c>
      <c r="G40" s="428">
        <f t="shared" si="3"/>
        <v>49413</v>
      </c>
      <c r="H40" s="428">
        <f t="shared" si="3"/>
        <v>22238</v>
      </c>
      <c r="I40" s="428">
        <f t="shared" si="3"/>
        <v>24553</v>
      </c>
      <c r="J40" s="428">
        <f t="shared" si="3"/>
        <v>33964</v>
      </c>
      <c r="K40" s="428">
        <f t="shared" si="3"/>
        <v>16581</v>
      </c>
      <c r="L40" s="428">
        <f>SUM(L26:L39)</f>
        <v>20213</v>
      </c>
      <c r="M40" s="428">
        <f t="shared" si="3"/>
        <v>11844</v>
      </c>
      <c r="N40" s="428">
        <f>SUM(N26:N39)</f>
        <v>36157</v>
      </c>
      <c r="O40" s="428">
        <f t="shared" si="3"/>
        <v>19012</v>
      </c>
      <c r="P40" s="428">
        <f t="shared" si="3"/>
        <v>13941</v>
      </c>
      <c r="Q40" s="428">
        <v>35909</v>
      </c>
      <c r="R40" s="428">
        <v>16587</v>
      </c>
      <c r="S40" s="428">
        <v>22076</v>
      </c>
      <c r="T40" s="428">
        <v>15282</v>
      </c>
      <c r="U40" s="428">
        <v>32319</v>
      </c>
      <c r="V40" s="428">
        <v>41948</v>
      </c>
      <c r="W40" s="428">
        <v>21316</v>
      </c>
      <c r="X40" s="428">
        <v>20681</v>
      </c>
      <c r="Y40" s="428">
        <v>24580</v>
      </c>
      <c r="Z40" s="428">
        <v>26721</v>
      </c>
      <c r="AA40" s="428">
        <v>9600</v>
      </c>
      <c r="AB40" s="428">
        <v>25643</v>
      </c>
      <c r="AC40" s="428">
        <v>38106</v>
      </c>
      <c r="AD40" s="428">
        <v>17250</v>
      </c>
      <c r="AE40" s="428">
        <v>26875</v>
      </c>
      <c r="AF40" s="428">
        <v>941768</v>
      </c>
      <c r="AG40" s="631">
        <v>1</v>
      </c>
    </row>
    <row r="41" spans="1:33" ht="24" customHeight="1" thickTop="1">
      <c r="A41" s="584" t="s">
        <v>811</v>
      </c>
      <c r="B41" s="427">
        <f>B40/$AF$40</f>
        <v>0.15055087877269135</v>
      </c>
      <c r="C41" s="427">
        <f t="shared" ref="C41:AF41" si="4">C40/$AF$40</f>
        <v>9.5778365797096518E-2</v>
      </c>
      <c r="D41" s="427">
        <f t="shared" si="4"/>
        <v>4.688840563705711E-2</v>
      </c>
      <c r="E41" s="427">
        <f t="shared" si="4"/>
        <v>2.9017762336371589E-2</v>
      </c>
      <c r="F41" s="427">
        <f t="shared" si="4"/>
        <v>1.6445663900238699E-2</v>
      </c>
      <c r="G41" s="427">
        <f t="shared" si="4"/>
        <v>5.2468336150729267E-2</v>
      </c>
      <c r="H41" s="427">
        <f t="shared" si="4"/>
        <v>2.3613034208000271E-2</v>
      </c>
      <c r="I41" s="427">
        <f t="shared" si="4"/>
        <v>2.6071176765402944E-2</v>
      </c>
      <c r="J41" s="427">
        <f t="shared" si="4"/>
        <v>3.6064083723379853E-2</v>
      </c>
      <c r="K41" s="427">
        <f t="shared" si="4"/>
        <v>1.7606246973776982E-2</v>
      </c>
      <c r="L41" s="427">
        <f t="shared" si="4"/>
        <v>2.1462823115671801E-2</v>
      </c>
      <c r="M41" s="427">
        <f t="shared" si="4"/>
        <v>1.2576345766685638E-2</v>
      </c>
      <c r="N41" s="427">
        <f t="shared" si="4"/>
        <v>3.8392682698923729E-2</v>
      </c>
      <c r="O41" s="427">
        <f t="shared" si="4"/>
        <v>2.0187562117209335E-2</v>
      </c>
      <c r="P41" s="427">
        <f t="shared" si="4"/>
        <v>1.4803008808963566E-2</v>
      </c>
      <c r="Q41" s="427">
        <f t="shared" si="4"/>
        <v>3.8129348204653378E-2</v>
      </c>
      <c r="R41" s="427">
        <f t="shared" si="4"/>
        <v>1.7612617969606104E-2</v>
      </c>
      <c r="S41" s="427">
        <f t="shared" si="4"/>
        <v>2.3441017320613995E-2</v>
      </c>
      <c r="T41" s="427">
        <f t="shared" si="4"/>
        <v>1.6226926376772199E-2</v>
      </c>
      <c r="U41" s="427">
        <f t="shared" si="4"/>
        <v>3.4317369033562403E-2</v>
      </c>
      <c r="V41" s="427">
        <f t="shared" si="4"/>
        <v>4.454175550666406E-2</v>
      </c>
      <c r="W41" s="427">
        <f t="shared" si="4"/>
        <v>2.263402451559195E-2</v>
      </c>
      <c r="X41" s="427">
        <f t="shared" si="4"/>
        <v>2.1959760790343268E-2</v>
      </c>
      <c r="Y41" s="427">
        <f t="shared" si="4"/>
        <v>2.609984624663399E-2</v>
      </c>
      <c r="Z41" s="427">
        <f t="shared" si="4"/>
        <v>2.8373229924992142E-2</v>
      </c>
      <c r="AA41" s="427">
        <f t="shared" si="4"/>
        <v>1.0193593326594235E-2</v>
      </c>
      <c r="AB41" s="427">
        <f t="shared" si="4"/>
        <v>2.7228574341026664E-2</v>
      </c>
      <c r="AC41" s="427">
        <f t="shared" si="4"/>
        <v>4.0462194510749991E-2</v>
      </c>
      <c r="AD41" s="427">
        <f t="shared" si="4"/>
        <v>1.8316613008724017E-2</v>
      </c>
      <c r="AE41" s="427">
        <f t="shared" si="4"/>
        <v>2.8536752151272923E-2</v>
      </c>
      <c r="AF41" s="427">
        <f t="shared" si="4"/>
        <v>1</v>
      </c>
      <c r="AG41" s="427"/>
    </row>
    <row r="42" spans="1:33" ht="9" customHeight="1" thickBot="1">
      <c r="A42" s="585"/>
      <c r="B42" s="600"/>
      <c r="C42" s="601"/>
      <c r="D42" s="601"/>
      <c r="E42" s="601"/>
      <c r="F42" s="601"/>
      <c r="G42" s="601"/>
      <c r="H42" s="600"/>
      <c r="I42" s="600"/>
      <c r="J42" s="600"/>
      <c r="K42" s="600"/>
      <c r="L42" s="600"/>
      <c r="M42" s="600"/>
      <c r="N42" s="600"/>
      <c r="O42" s="600"/>
      <c r="P42" s="600"/>
      <c r="Q42" s="600"/>
      <c r="R42" s="600"/>
      <c r="S42" s="600"/>
      <c r="T42" s="600"/>
      <c r="U42" s="600"/>
      <c r="V42" s="600"/>
      <c r="W42" s="600"/>
      <c r="X42" s="600"/>
      <c r="Y42" s="600"/>
      <c r="Z42" s="600"/>
      <c r="AA42" s="600"/>
      <c r="AB42" s="600"/>
      <c r="AC42" s="600"/>
      <c r="AD42" s="600"/>
      <c r="AE42" s="600"/>
      <c r="AF42" s="600"/>
      <c r="AG42" s="600"/>
    </row>
    <row r="43" spans="1:33" ht="39" customHeight="1">
      <c r="A43" s="1233" t="s">
        <v>813</v>
      </c>
      <c r="B43" s="1234"/>
      <c r="C43" s="1234"/>
      <c r="D43" s="1234"/>
      <c r="E43" s="1234"/>
      <c r="F43" s="1234"/>
      <c r="G43" s="1234"/>
      <c r="H43" s="1234"/>
      <c r="I43" s="1234"/>
      <c r="J43" s="1234"/>
      <c r="K43" s="1234"/>
      <c r="L43" s="1234"/>
      <c r="M43" s="1234"/>
      <c r="N43" s="1234"/>
      <c r="O43" s="1234"/>
      <c r="P43" s="1234"/>
      <c r="Q43" s="871"/>
    </row>
    <row r="44" spans="1:33" ht="24" customHeight="1">
      <c r="A44" s="950"/>
      <c r="B44" s="63"/>
      <c r="C44" s="161"/>
      <c r="D44" s="161"/>
      <c r="E44" s="161"/>
      <c r="F44" s="161"/>
      <c r="G44" s="161"/>
      <c r="H44" s="63"/>
      <c r="I44" s="63"/>
      <c r="J44" s="63"/>
      <c r="K44" s="63"/>
      <c r="L44" s="63"/>
      <c r="M44" s="63"/>
      <c r="N44" s="63"/>
      <c r="O44" s="63"/>
      <c r="P44" s="228"/>
      <c r="Q44" s="871"/>
    </row>
    <row r="45" spans="1:33" ht="24" customHeight="1">
      <c r="A45" s="950"/>
      <c r="B45" s="63"/>
      <c r="C45" s="161"/>
      <c r="D45" s="161"/>
      <c r="E45" s="161"/>
      <c r="F45" s="161"/>
      <c r="G45" s="161"/>
      <c r="H45" s="63"/>
      <c r="I45" s="63"/>
      <c r="J45" s="63"/>
      <c r="K45" s="63"/>
      <c r="L45" s="63"/>
      <c r="M45" s="63"/>
      <c r="N45" s="63"/>
      <c r="O45" s="63"/>
      <c r="P45" s="228"/>
      <c r="Q45" s="871"/>
    </row>
    <row r="46" spans="1:33" ht="39" customHeight="1">
      <c r="A46" s="1176" t="s">
        <v>873</v>
      </c>
      <c r="B46" s="1176"/>
      <c r="C46" s="1176"/>
      <c r="D46" s="1176"/>
      <c r="E46" s="1176"/>
      <c r="F46" s="1176"/>
      <c r="G46" s="1176"/>
      <c r="H46" s="1176"/>
      <c r="I46" s="1176"/>
      <c r="J46" s="1176"/>
      <c r="K46" s="1176"/>
      <c r="L46" s="1176"/>
      <c r="M46" s="1176"/>
      <c r="N46" s="1176"/>
      <c r="O46" s="1176"/>
      <c r="P46" s="1176"/>
      <c r="Q46" s="1176"/>
      <c r="R46" s="1176"/>
      <c r="S46" s="1176"/>
      <c r="T46" s="1176"/>
      <c r="U46" s="1176"/>
      <c r="V46" s="1176"/>
      <c r="W46" s="1176"/>
      <c r="X46" s="1176"/>
      <c r="Y46" s="1176"/>
      <c r="Z46" s="1176"/>
      <c r="AA46" s="1176"/>
      <c r="AB46" s="1176"/>
      <c r="AC46" s="1176"/>
      <c r="AD46" s="1176"/>
      <c r="AE46" s="1176"/>
      <c r="AF46" s="1176"/>
      <c r="AG46" s="1176"/>
    </row>
    <row r="47" spans="1:33" ht="39" customHeight="1">
      <c r="A47" s="1176" t="s">
        <v>1432</v>
      </c>
      <c r="B47" s="1176"/>
      <c r="C47" s="1176"/>
      <c r="D47" s="1176"/>
      <c r="E47" s="1176"/>
      <c r="F47" s="1176"/>
      <c r="G47" s="1176"/>
      <c r="H47" s="1176"/>
      <c r="I47" s="1176"/>
      <c r="J47" s="1176"/>
      <c r="K47" s="1176"/>
      <c r="L47" s="1176"/>
      <c r="M47" s="1176"/>
      <c r="N47" s="1176"/>
      <c r="O47" s="1176"/>
      <c r="P47" s="1176"/>
      <c r="Q47" s="1176"/>
      <c r="R47" s="1176"/>
      <c r="S47" s="1176"/>
      <c r="T47" s="1176"/>
      <c r="U47" s="1176"/>
      <c r="V47" s="1176"/>
      <c r="W47" s="1176"/>
      <c r="X47" s="1176"/>
      <c r="Y47" s="1176"/>
      <c r="Z47" s="1176"/>
      <c r="AA47" s="1176"/>
      <c r="AB47" s="1176"/>
      <c r="AC47" s="1176"/>
      <c r="AD47" s="1176"/>
      <c r="AE47" s="1176"/>
      <c r="AF47" s="1176"/>
      <c r="AG47" s="1176"/>
    </row>
    <row r="48" spans="1:33" ht="39" customHeight="1">
      <c r="A48" s="1176" t="s">
        <v>1504</v>
      </c>
      <c r="B48" s="1176"/>
      <c r="C48" s="1176"/>
      <c r="D48" s="1176"/>
      <c r="E48" s="1176"/>
      <c r="F48" s="1176"/>
      <c r="G48" s="1176"/>
      <c r="H48" s="1176"/>
      <c r="I48" s="1176"/>
      <c r="J48" s="1176"/>
      <c r="K48" s="1176"/>
      <c r="L48" s="1176"/>
      <c r="M48" s="1176"/>
      <c r="N48" s="1176"/>
      <c r="O48" s="1176"/>
      <c r="P48" s="1176"/>
      <c r="Q48" s="1176"/>
      <c r="R48" s="1176"/>
      <c r="S48" s="1176"/>
      <c r="T48" s="1176"/>
      <c r="U48" s="1176"/>
      <c r="V48" s="1176"/>
      <c r="W48" s="1176"/>
      <c r="X48" s="1176"/>
      <c r="Y48" s="1176"/>
      <c r="Z48" s="1176"/>
      <c r="AA48" s="1176"/>
      <c r="AB48" s="1176"/>
      <c r="AC48" s="1176"/>
      <c r="AD48" s="1176"/>
      <c r="AE48" s="1176"/>
      <c r="AF48" s="1176"/>
      <c r="AG48" s="1176"/>
    </row>
    <row r="49" spans="1:33" ht="39" customHeight="1">
      <c r="A49" s="1232" t="s">
        <v>1429</v>
      </c>
      <c r="B49" s="1232"/>
      <c r="C49" s="1232"/>
      <c r="D49" s="1232"/>
      <c r="E49" s="1232"/>
      <c r="F49" s="1232"/>
      <c r="G49" s="1232"/>
      <c r="H49" s="1232"/>
      <c r="I49" s="1232"/>
      <c r="J49" s="1232"/>
      <c r="K49" s="1232"/>
      <c r="L49" s="1232"/>
      <c r="M49" s="1232"/>
      <c r="N49" s="1232"/>
      <c r="O49" s="1232"/>
      <c r="P49" s="1232"/>
      <c r="Q49" s="1232"/>
      <c r="R49" s="1232"/>
      <c r="S49" s="1232"/>
      <c r="T49" s="1232"/>
      <c r="U49" s="1232"/>
      <c r="V49" s="1232"/>
      <c r="W49" s="1232"/>
      <c r="X49" s="1232"/>
      <c r="Y49" s="1232"/>
      <c r="Z49" s="1232"/>
      <c r="AA49" s="1232"/>
      <c r="AB49" s="1232"/>
      <c r="AC49" s="1232"/>
      <c r="AD49" s="1232"/>
      <c r="AE49" s="1232"/>
      <c r="AF49" s="1232"/>
      <c r="AG49" s="1232"/>
    </row>
    <row r="50" spans="1:33" ht="24" customHeight="1">
      <c r="A50" s="952"/>
      <c r="Q50" s="871"/>
    </row>
    <row r="51" spans="1:33" ht="24" customHeight="1" thickBot="1">
      <c r="A51" s="942"/>
      <c r="B51" s="578"/>
      <c r="C51" s="578"/>
      <c r="D51" s="579"/>
      <c r="E51" s="578"/>
      <c r="F51" s="578"/>
      <c r="G51" s="578"/>
      <c r="H51" s="578"/>
      <c r="I51" s="579"/>
      <c r="J51" s="578"/>
      <c r="K51" s="578"/>
      <c r="L51" s="578"/>
      <c r="M51" s="578"/>
      <c r="N51" s="578"/>
      <c r="O51" s="578"/>
      <c r="P51" s="578"/>
      <c r="Q51" s="871"/>
    </row>
    <row r="52" spans="1:33" ht="24" customHeight="1" thickTop="1" thickBot="1">
      <c r="A52" s="580" t="s">
        <v>795</v>
      </c>
      <c r="B52" s="599" t="s">
        <v>847</v>
      </c>
      <c r="C52" s="599" t="s">
        <v>848</v>
      </c>
      <c r="D52" s="599" t="s">
        <v>849</v>
      </c>
      <c r="E52" s="599" t="s">
        <v>850</v>
      </c>
      <c r="F52" s="599" t="s">
        <v>851</v>
      </c>
      <c r="G52" s="599" t="s">
        <v>852</v>
      </c>
      <c r="H52" s="599" t="s">
        <v>853</v>
      </c>
      <c r="I52" s="599" t="s">
        <v>854</v>
      </c>
      <c r="J52" s="599" t="s">
        <v>855</v>
      </c>
      <c r="K52" s="599" t="s">
        <v>856</v>
      </c>
      <c r="L52" s="599" t="s">
        <v>857</v>
      </c>
      <c r="M52" s="599" t="s">
        <v>858</v>
      </c>
      <c r="N52" s="599" t="s">
        <v>859</v>
      </c>
      <c r="O52" s="599" t="s">
        <v>860</v>
      </c>
      <c r="P52" s="599" t="s">
        <v>861</v>
      </c>
      <c r="Q52" s="599" t="s">
        <v>862</v>
      </c>
      <c r="R52" s="599" t="s">
        <v>863</v>
      </c>
      <c r="S52" s="599" t="s">
        <v>864</v>
      </c>
      <c r="T52" s="599" t="s">
        <v>865</v>
      </c>
      <c r="U52" s="599" t="s">
        <v>866</v>
      </c>
      <c r="V52" s="599" t="s">
        <v>867</v>
      </c>
      <c r="W52" s="599" t="s">
        <v>868</v>
      </c>
      <c r="X52" s="599" t="s">
        <v>869</v>
      </c>
      <c r="Y52" s="599" t="s">
        <v>870</v>
      </c>
      <c r="Z52" s="599" t="s">
        <v>871</v>
      </c>
      <c r="AA52" s="599" t="s">
        <v>872</v>
      </c>
      <c r="AB52" s="599" t="s">
        <v>1326</v>
      </c>
      <c r="AC52" s="599" t="s">
        <v>1336</v>
      </c>
      <c r="AD52" s="599" t="s">
        <v>1371</v>
      </c>
      <c r="AE52" s="599" t="s">
        <v>1372</v>
      </c>
      <c r="AF52" s="599" t="s">
        <v>6</v>
      </c>
      <c r="AG52" s="603" t="s">
        <v>709</v>
      </c>
    </row>
    <row r="53" spans="1:33" ht="24" customHeight="1" thickTop="1">
      <c r="A53" s="581" t="s">
        <v>797</v>
      </c>
      <c r="B53" s="426">
        <v>0</v>
      </c>
      <c r="C53" s="426">
        <v>0</v>
      </c>
      <c r="D53" s="426">
        <v>0</v>
      </c>
      <c r="E53" s="426">
        <v>0</v>
      </c>
      <c r="F53" s="426">
        <v>0</v>
      </c>
      <c r="G53" s="426">
        <v>0</v>
      </c>
      <c r="H53" s="426">
        <v>0</v>
      </c>
      <c r="I53" s="426">
        <v>0</v>
      </c>
      <c r="J53" s="426">
        <v>0</v>
      </c>
      <c r="K53" s="426">
        <v>0</v>
      </c>
      <c r="L53" s="426">
        <v>0</v>
      </c>
      <c r="M53" s="426">
        <v>0</v>
      </c>
      <c r="N53" s="426">
        <v>0</v>
      </c>
      <c r="O53" s="426">
        <v>0</v>
      </c>
      <c r="P53" s="426">
        <v>0</v>
      </c>
      <c r="Q53" s="426">
        <v>0</v>
      </c>
      <c r="R53" s="426">
        <v>0</v>
      </c>
      <c r="S53" s="426">
        <v>0</v>
      </c>
      <c r="T53" s="426">
        <v>0</v>
      </c>
      <c r="U53" s="426">
        <v>0</v>
      </c>
      <c r="V53" s="426">
        <v>0</v>
      </c>
      <c r="W53" s="426">
        <v>0</v>
      </c>
      <c r="X53" s="426">
        <v>0</v>
      </c>
      <c r="Y53" s="426">
        <v>0</v>
      </c>
      <c r="Z53" s="426">
        <v>0</v>
      </c>
      <c r="AA53" s="426">
        <v>0</v>
      </c>
      <c r="AB53" s="426">
        <v>0</v>
      </c>
      <c r="AC53" s="426">
        <v>0</v>
      </c>
      <c r="AD53" s="426">
        <v>0</v>
      </c>
      <c r="AE53" s="426">
        <v>0</v>
      </c>
      <c r="AF53" s="426">
        <v>0</v>
      </c>
      <c r="AG53" s="427">
        <v>0</v>
      </c>
    </row>
    <row r="54" spans="1:33" ht="24" customHeight="1">
      <c r="A54" s="581" t="s">
        <v>798</v>
      </c>
      <c r="B54" s="426">
        <v>9749.8242599999994</v>
      </c>
      <c r="C54" s="426">
        <v>0</v>
      </c>
      <c r="D54" s="426">
        <v>0</v>
      </c>
      <c r="E54" s="426">
        <v>0</v>
      </c>
      <c r="F54" s="426">
        <v>0</v>
      </c>
      <c r="G54" s="426">
        <v>0</v>
      </c>
      <c r="H54" s="426">
        <v>0</v>
      </c>
      <c r="I54" s="426">
        <v>0</v>
      </c>
      <c r="J54" s="426">
        <v>0</v>
      </c>
      <c r="K54" s="426">
        <v>0</v>
      </c>
      <c r="L54" s="426">
        <v>0</v>
      </c>
      <c r="M54" s="426">
        <v>0</v>
      </c>
      <c r="N54" s="426">
        <v>0</v>
      </c>
      <c r="O54" s="426">
        <v>0</v>
      </c>
      <c r="P54" s="426">
        <v>0</v>
      </c>
      <c r="Q54" s="426">
        <v>0</v>
      </c>
      <c r="R54" s="426">
        <v>0</v>
      </c>
      <c r="S54" s="426">
        <v>0</v>
      </c>
      <c r="T54" s="426">
        <v>0</v>
      </c>
      <c r="U54" s="426">
        <v>0</v>
      </c>
      <c r="V54" s="426">
        <v>0</v>
      </c>
      <c r="W54" s="426">
        <v>0</v>
      </c>
      <c r="X54" s="426">
        <v>0</v>
      </c>
      <c r="Y54" s="426">
        <v>0</v>
      </c>
      <c r="Z54" s="426">
        <v>0</v>
      </c>
      <c r="AA54" s="426">
        <v>0</v>
      </c>
      <c r="AB54" s="426">
        <v>0</v>
      </c>
      <c r="AC54" s="426">
        <v>0</v>
      </c>
      <c r="AD54" s="426">
        <v>0</v>
      </c>
      <c r="AE54" s="426">
        <v>0</v>
      </c>
      <c r="AF54" s="426">
        <v>9749.8242599999994</v>
      </c>
      <c r="AG54" s="427">
        <v>4.5448387243442459E-3</v>
      </c>
    </row>
    <row r="55" spans="1:33" ht="24" customHeight="1">
      <c r="A55" s="581" t="s">
        <v>799</v>
      </c>
      <c r="B55" s="426">
        <v>6679.3494500000006</v>
      </c>
      <c r="C55" s="426">
        <v>8621.0153399999999</v>
      </c>
      <c r="D55" s="426">
        <v>0</v>
      </c>
      <c r="E55" s="426">
        <v>0</v>
      </c>
      <c r="F55" s="426">
        <v>0</v>
      </c>
      <c r="G55" s="426">
        <v>0</v>
      </c>
      <c r="H55" s="426">
        <v>0</v>
      </c>
      <c r="I55" s="426">
        <v>0</v>
      </c>
      <c r="J55" s="426">
        <v>0</v>
      </c>
      <c r="K55" s="426">
        <v>0</v>
      </c>
      <c r="L55" s="426">
        <v>0</v>
      </c>
      <c r="M55" s="426">
        <v>0</v>
      </c>
      <c r="N55" s="426">
        <v>0</v>
      </c>
      <c r="O55" s="426">
        <v>0</v>
      </c>
      <c r="P55" s="426">
        <v>0</v>
      </c>
      <c r="Q55" s="426">
        <v>0</v>
      </c>
      <c r="R55" s="426">
        <v>0</v>
      </c>
      <c r="S55" s="426">
        <v>0</v>
      </c>
      <c r="T55" s="426">
        <v>0</v>
      </c>
      <c r="U55" s="426">
        <v>0</v>
      </c>
      <c r="V55" s="426">
        <v>0</v>
      </c>
      <c r="W55" s="426">
        <v>0</v>
      </c>
      <c r="X55" s="426">
        <v>0</v>
      </c>
      <c r="Y55" s="426">
        <v>0</v>
      </c>
      <c r="Z55" s="426">
        <v>0</v>
      </c>
      <c r="AA55" s="426">
        <v>0</v>
      </c>
      <c r="AB55" s="426">
        <v>0</v>
      </c>
      <c r="AC55" s="426">
        <v>0</v>
      </c>
      <c r="AD55" s="426">
        <v>0</v>
      </c>
      <c r="AE55" s="426">
        <v>0</v>
      </c>
      <c r="AF55" s="426">
        <v>15300.36479</v>
      </c>
      <c r="AG55" s="427">
        <v>7.1321993648104185E-3</v>
      </c>
    </row>
    <row r="56" spans="1:33" ht="24" customHeight="1">
      <c r="A56" s="581" t="s">
        <v>800</v>
      </c>
      <c r="B56" s="426">
        <v>16738.95983</v>
      </c>
      <c r="C56" s="426">
        <v>10805.313689999999</v>
      </c>
      <c r="D56" s="426">
        <v>3102.3885299999997</v>
      </c>
      <c r="E56" s="426">
        <v>0</v>
      </c>
      <c r="F56" s="426">
        <v>2523.4589900000001</v>
      </c>
      <c r="G56" s="426">
        <v>0</v>
      </c>
      <c r="H56" s="426">
        <v>1652.88697</v>
      </c>
      <c r="I56" s="426">
        <v>0</v>
      </c>
      <c r="J56" s="426">
        <v>1501.9718899999998</v>
      </c>
      <c r="K56" s="426">
        <v>0</v>
      </c>
      <c r="L56" s="426">
        <v>0</v>
      </c>
      <c r="M56" s="426">
        <v>0</v>
      </c>
      <c r="N56" s="426">
        <v>0</v>
      </c>
      <c r="O56" s="426">
        <v>0</v>
      </c>
      <c r="P56" s="426">
        <v>0</v>
      </c>
      <c r="Q56" s="426">
        <v>2050.0744500000001</v>
      </c>
      <c r="R56" s="426">
        <v>0</v>
      </c>
      <c r="S56" s="426">
        <v>0</v>
      </c>
      <c r="T56" s="426">
        <v>0</v>
      </c>
      <c r="U56" s="426">
        <v>0</v>
      </c>
      <c r="V56" s="426">
        <v>0</v>
      </c>
      <c r="W56" s="426">
        <v>0</v>
      </c>
      <c r="X56" s="426">
        <v>0</v>
      </c>
      <c r="Y56" s="426">
        <v>0</v>
      </c>
      <c r="Z56" s="426">
        <v>0</v>
      </c>
      <c r="AA56" s="426">
        <v>0</v>
      </c>
      <c r="AB56" s="426">
        <v>0</v>
      </c>
      <c r="AC56" s="426">
        <v>1436.9934499999999</v>
      </c>
      <c r="AD56" s="426">
        <v>0</v>
      </c>
      <c r="AE56" s="426">
        <v>0</v>
      </c>
      <c r="AF56" s="426">
        <v>39812.0478</v>
      </c>
      <c r="AG56" s="427">
        <v>1.8558215175140412E-2</v>
      </c>
    </row>
    <row r="57" spans="1:33" ht="24" customHeight="1">
      <c r="A57" s="581" t="s">
        <v>801</v>
      </c>
      <c r="B57" s="426">
        <v>16324.675499999999</v>
      </c>
      <c r="C57" s="426">
        <v>7325.1839900000004</v>
      </c>
      <c r="D57" s="426">
        <v>1999.91876</v>
      </c>
      <c r="E57" s="426">
        <v>0</v>
      </c>
      <c r="F57" s="426">
        <v>1854.7730200000001</v>
      </c>
      <c r="G57" s="426">
        <v>1411.5479700000001</v>
      </c>
      <c r="H57" s="426">
        <v>0</v>
      </c>
      <c r="I57" s="426">
        <v>0</v>
      </c>
      <c r="J57" s="426">
        <v>0</v>
      </c>
      <c r="K57" s="426">
        <v>0</v>
      </c>
      <c r="L57" s="426">
        <v>0</v>
      </c>
      <c r="M57" s="426">
        <v>0</v>
      </c>
      <c r="N57" s="426">
        <v>973.01654000000008</v>
      </c>
      <c r="O57" s="426">
        <v>823.94970000000001</v>
      </c>
      <c r="P57" s="426">
        <v>0</v>
      </c>
      <c r="Q57" s="426">
        <v>0</v>
      </c>
      <c r="R57" s="426">
        <v>1773.0490500000001</v>
      </c>
      <c r="S57" s="426">
        <v>0</v>
      </c>
      <c r="T57" s="426">
        <v>0</v>
      </c>
      <c r="U57" s="426">
        <v>0</v>
      </c>
      <c r="V57" s="426">
        <v>0</v>
      </c>
      <c r="W57" s="426">
        <v>0</v>
      </c>
      <c r="X57" s="426">
        <v>0</v>
      </c>
      <c r="Y57" s="426">
        <v>0</v>
      </c>
      <c r="Z57" s="426">
        <v>3320.6511299999997</v>
      </c>
      <c r="AA57" s="426">
        <v>0</v>
      </c>
      <c r="AB57" s="426">
        <v>1188.9266399999999</v>
      </c>
      <c r="AC57" s="426">
        <v>2354.7978900000003</v>
      </c>
      <c r="AD57" s="426">
        <v>0</v>
      </c>
      <c r="AE57" s="426">
        <v>0</v>
      </c>
      <c r="AF57" s="426">
        <v>39350.490189999997</v>
      </c>
      <c r="AG57" s="427">
        <v>1.8343062076632787E-2</v>
      </c>
    </row>
    <row r="58" spans="1:33" ht="24" customHeight="1">
      <c r="A58" s="581" t="s">
        <v>802</v>
      </c>
      <c r="B58" s="426">
        <v>37264.493649999997</v>
      </c>
      <c r="C58" s="426">
        <v>21713.7153</v>
      </c>
      <c r="D58" s="426">
        <v>7794.59</v>
      </c>
      <c r="E58" s="426">
        <v>3360.6502400000004</v>
      </c>
      <c r="F58" s="426">
        <v>2469.6528599999997</v>
      </c>
      <c r="G58" s="426">
        <v>4100.8219399999998</v>
      </c>
      <c r="H58" s="426">
        <v>1433.4723600000002</v>
      </c>
      <c r="I58" s="426">
        <v>806.92826000000002</v>
      </c>
      <c r="J58" s="426">
        <v>0</v>
      </c>
      <c r="K58" s="426">
        <v>435.78586000000001</v>
      </c>
      <c r="L58" s="426">
        <v>0</v>
      </c>
      <c r="M58" s="426">
        <v>0</v>
      </c>
      <c r="N58" s="426">
        <v>402.67723000000001</v>
      </c>
      <c r="O58" s="426">
        <v>2796.3692400000004</v>
      </c>
      <c r="P58" s="426">
        <v>780.81547</v>
      </c>
      <c r="Q58" s="426">
        <v>0</v>
      </c>
      <c r="R58" s="426">
        <v>0</v>
      </c>
      <c r="S58" s="426">
        <v>0</v>
      </c>
      <c r="T58" s="426">
        <v>0</v>
      </c>
      <c r="U58" s="426">
        <v>3371.1237900000001</v>
      </c>
      <c r="V58" s="426">
        <v>2886.26899</v>
      </c>
      <c r="W58" s="426">
        <v>2107.6033299999999</v>
      </c>
      <c r="X58" s="426">
        <v>0</v>
      </c>
      <c r="Y58" s="426">
        <v>0</v>
      </c>
      <c r="Z58" s="426">
        <v>1723.90699</v>
      </c>
      <c r="AA58" s="426">
        <v>1807.3428700000002</v>
      </c>
      <c r="AB58" s="426">
        <v>1800.7100500000001</v>
      </c>
      <c r="AC58" s="426">
        <v>4755.7730899999997</v>
      </c>
      <c r="AD58" s="426">
        <v>507.43061999999998</v>
      </c>
      <c r="AE58" s="426">
        <v>418.91028</v>
      </c>
      <c r="AF58" s="426">
        <v>102739.04242</v>
      </c>
      <c r="AG58" s="427">
        <v>4.7891363581610051E-2</v>
      </c>
    </row>
    <row r="59" spans="1:33" ht="24" customHeight="1">
      <c r="A59" s="581" t="s">
        <v>803</v>
      </c>
      <c r="B59" s="426">
        <v>33713.914629999999</v>
      </c>
      <c r="C59" s="426">
        <v>14641.185730000001</v>
      </c>
      <c r="D59" s="426">
        <v>10671.16856</v>
      </c>
      <c r="E59" s="426">
        <v>4019.9175299999997</v>
      </c>
      <c r="F59" s="426">
        <v>5363.99262</v>
      </c>
      <c r="G59" s="426">
        <v>4066.0506500000001</v>
      </c>
      <c r="H59" s="426">
        <v>1724.24728</v>
      </c>
      <c r="I59" s="426">
        <v>1855.39942</v>
      </c>
      <c r="J59" s="426">
        <v>1984.39211</v>
      </c>
      <c r="K59" s="426">
        <v>2177.38463</v>
      </c>
      <c r="L59" s="426">
        <v>215.06539000000001</v>
      </c>
      <c r="M59" s="426">
        <v>1034.9229599999999</v>
      </c>
      <c r="N59" s="426">
        <v>2317.0202200000003</v>
      </c>
      <c r="O59" s="426">
        <v>2272.93498</v>
      </c>
      <c r="P59" s="426">
        <v>1442.37734</v>
      </c>
      <c r="Q59" s="426">
        <v>743.01800000000003</v>
      </c>
      <c r="R59" s="426">
        <v>1332.4665600000001</v>
      </c>
      <c r="S59" s="426">
        <v>1954.1875199999999</v>
      </c>
      <c r="T59" s="426">
        <v>1694.0801000000001</v>
      </c>
      <c r="U59" s="426">
        <v>4657.3064899999999</v>
      </c>
      <c r="V59" s="426">
        <v>3546.1659900000004</v>
      </c>
      <c r="W59" s="426">
        <v>2480.01946</v>
      </c>
      <c r="X59" s="426">
        <v>1488.2850100000001</v>
      </c>
      <c r="Y59" s="426">
        <v>2133.5810699999997</v>
      </c>
      <c r="Z59" s="426">
        <v>4152.5803800000003</v>
      </c>
      <c r="AA59" s="426">
        <v>964.26661999999999</v>
      </c>
      <c r="AB59" s="426">
        <v>3314.4004599999998</v>
      </c>
      <c r="AC59" s="426">
        <v>6725.5001199999997</v>
      </c>
      <c r="AD59" s="426">
        <v>0</v>
      </c>
      <c r="AE59" s="426">
        <v>1401.4561699999999</v>
      </c>
      <c r="AF59" s="426">
        <v>124087.288</v>
      </c>
      <c r="AG59" s="427">
        <v>5.7842756614082502E-2</v>
      </c>
    </row>
    <row r="60" spans="1:33" ht="24" customHeight="1">
      <c r="A60" s="581" t="s">
        <v>804</v>
      </c>
      <c r="B60" s="426">
        <v>34412.971020000005</v>
      </c>
      <c r="C60" s="426">
        <v>11384.89782</v>
      </c>
      <c r="D60" s="426">
        <v>10086.23186</v>
      </c>
      <c r="E60" s="426">
        <v>3725.4883399999999</v>
      </c>
      <c r="F60" s="426">
        <v>4527.5569400000004</v>
      </c>
      <c r="G60" s="426">
        <v>5095.6531199999999</v>
      </c>
      <c r="H60" s="426">
        <v>1387.2375200000001</v>
      </c>
      <c r="I60" s="426">
        <v>2871.5564800000002</v>
      </c>
      <c r="J60" s="426">
        <v>2714.6695099999997</v>
      </c>
      <c r="K60" s="426">
        <v>2560.7183999999997</v>
      </c>
      <c r="L60" s="426">
        <v>502.07529</v>
      </c>
      <c r="M60" s="426">
        <v>936.88685999999996</v>
      </c>
      <c r="N60" s="426">
        <v>3541.87779</v>
      </c>
      <c r="O60" s="426">
        <v>2672.8875699999999</v>
      </c>
      <c r="P60" s="426">
        <v>2305.3966399999999</v>
      </c>
      <c r="Q60" s="426">
        <v>1092.6869199999999</v>
      </c>
      <c r="R60" s="426">
        <v>567.53800000000001</v>
      </c>
      <c r="S60" s="426">
        <v>1827.28952</v>
      </c>
      <c r="T60" s="426">
        <v>638.00502000000006</v>
      </c>
      <c r="U60" s="426">
        <v>6124.9669199999998</v>
      </c>
      <c r="V60" s="426">
        <v>8159.0740300000007</v>
      </c>
      <c r="W60" s="426">
        <v>2386.95606</v>
      </c>
      <c r="X60" s="426">
        <v>1286.6895099999999</v>
      </c>
      <c r="Y60" s="426">
        <v>2414.5896600000001</v>
      </c>
      <c r="Z60" s="426">
        <v>3190.4227999999998</v>
      </c>
      <c r="AA60" s="426">
        <v>2459.67911</v>
      </c>
      <c r="AB60" s="426">
        <v>1446.6232299999999</v>
      </c>
      <c r="AC60" s="426">
        <v>8326.91194</v>
      </c>
      <c r="AD60" s="426">
        <v>0</v>
      </c>
      <c r="AE60" s="426">
        <v>5391.2151100000001</v>
      </c>
      <c r="AF60" s="426">
        <v>134038.75299000001</v>
      </c>
      <c r="AG60" s="427">
        <v>6.2481589299104461E-2</v>
      </c>
    </row>
    <row r="61" spans="1:33" ht="24" customHeight="1">
      <c r="A61" s="581" t="s">
        <v>805</v>
      </c>
      <c r="B61" s="426">
        <v>25437.795550000003</v>
      </c>
      <c r="C61" s="426">
        <v>11182.96141</v>
      </c>
      <c r="D61" s="426">
        <v>9263.9396300000008</v>
      </c>
      <c r="E61" s="426">
        <v>4713.3235000000004</v>
      </c>
      <c r="F61" s="426">
        <v>3736.2239900000004</v>
      </c>
      <c r="G61" s="426">
        <v>6262.1529800000008</v>
      </c>
      <c r="H61" s="426">
        <v>1751.86104</v>
      </c>
      <c r="I61" s="426">
        <v>2376.1540800000002</v>
      </c>
      <c r="J61" s="426">
        <v>2351.1843399999998</v>
      </c>
      <c r="K61" s="426">
        <v>2585.73263</v>
      </c>
      <c r="L61" s="426">
        <v>1018.13211</v>
      </c>
      <c r="M61" s="426">
        <v>613.84654</v>
      </c>
      <c r="N61" s="426">
        <v>3746.58896</v>
      </c>
      <c r="O61" s="426">
        <v>2695.3674000000001</v>
      </c>
      <c r="P61" s="426">
        <v>3481.6160099999997</v>
      </c>
      <c r="Q61" s="426">
        <v>555.64382000000001</v>
      </c>
      <c r="R61" s="426">
        <v>1309.06095</v>
      </c>
      <c r="S61" s="426">
        <v>4162.8451699999996</v>
      </c>
      <c r="T61" s="426">
        <v>1042.1193699999999</v>
      </c>
      <c r="U61" s="426">
        <v>6425.3939199999995</v>
      </c>
      <c r="V61" s="426">
        <v>8209.860349999999</v>
      </c>
      <c r="W61" s="426">
        <v>3338.29963</v>
      </c>
      <c r="X61" s="426">
        <v>1639.10502</v>
      </c>
      <c r="Y61" s="426">
        <v>1924.05594</v>
      </c>
      <c r="Z61" s="426">
        <v>3048.3096099999998</v>
      </c>
      <c r="AA61" s="426">
        <v>1376.46596</v>
      </c>
      <c r="AB61" s="426">
        <v>2551.1439500000001</v>
      </c>
      <c r="AC61" s="426">
        <v>5293.2572499999997</v>
      </c>
      <c r="AD61" s="426">
        <v>105.04539</v>
      </c>
      <c r="AE61" s="426">
        <v>5579.0691799999995</v>
      </c>
      <c r="AF61" s="426">
        <v>127776.55568</v>
      </c>
      <c r="AG61" s="427">
        <v>5.956249290567138E-2</v>
      </c>
    </row>
    <row r="62" spans="1:33" ht="24" customHeight="1">
      <c r="A62" s="581" t="s">
        <v>806</v>
      </c>
      <c r="B62" s="426">
        <v>40668.135219999996</v>
      </c>
      <c r="C62" s="426">
        <v>15016.62082</v>
      </c>
      <c r="D62" s="426">
        <v>13978.917310000001</v>
      </c>
      <c r="E62" s="426">
        <v>6156.0628499999993</v>
      </c>
      <c r="F62" s="426">
        <v>5905.3579600000003</v>
      </c>
      <c r="G62" s="426">
        <v>10330.727349999999</v>
      </c>
      <c r="H62" s="426">
        <v>2955.1377000000002</v>
      </c>
      <c r="I62" s="426">
        <v>5499.1354700000002</v>
      </c>
      <c r="J62" s="426">
        <v>4523.4537</v>
      </c>
      <c r="K62" s="426">
        <v>6389.3910800000003</v>
      </c>
      <c r="L62" s="426">
        <v>1455.6250500000001</v>
      </c>
      <c r="M62" s="426">
        <v>1889.01028</v>
      </c>
      <c r="N62" s="426">
        <v>8469.6560200000004</v>
      </c>
      <c r="O62" s="426">
        <v>3734.3223399999997</v>
      </c>
      <c r="P62" s="426">
        <v>4070.9803400000001</v>
      </c>
      <c r="Q62" s="426">
        <v>1040.0878700000001</v>
      </c>
      <c r="R62" s="426">
        <v>2757.6200800000001</v>
      </c>
      <c r="S62" s="426">
        <v>5390.3068700000003</v>
      </c>
      <c r="T62" s="426">
        <v>3283.7255</v>
      </c>
      <c r="U62" s="426">
        <v>13246.246369999999</v>
      </c>
      <c r="V62" s="426">
        <v>16716.661680000001</v>
      </c>
      <c r="W62" s="426">
        <v>4593.36823</v>
      </c>
      <c r="X62" s="426">
        <v>2347.8363899999999</v>
      </c>
      <c r="Y62" s="426">
        <v>4412.5701600000002</v>
      </c>
      <c r="Z62" s="426">
        <v>5343.3166700000002</v>
      </c>
      <c r="AA62" s="426">
        <v>2866.8636800000004</v>
      </c>
      <c r="AB62" s="426">
        <v>3612.19283</v>
      </c>
      <c r="AC62" s="426">
        <v>8424.6819700000015</v>
      </c>
      <c r="AD62" s="426">
        <v>420.49883</v>
      </c>
      <c r="AE62" s="426">
        <v>9375.2196500000009</v>
      </c>
      <c r="AF62" s="426">
        <v>214873.73027</v>
      </c>
      <c r="AG62" s="427">
        <v>0.10016246694639359</v>
      </c>
    </row>
    <row r="63" spans="1:33" ht="24" customHeight="1">
      <c r="A63" s="581" t="s">
        <v>807</v>
      </c>
      <c r="B63" s="426">
        <v>65796.31584000001</v>
      </c>
      <c r="C63" s="426">
        <v>22269.401129999998</v>
      </c>
      <c r="D63" s="426">
        <v>19889.404579999999</v>
      </c>
      <c r="E63" s="426">
        <v>10964.26094</v>
      </c>
      <c r="F63" s="426">
        <v>10492.50023</v>
      </c>
      <c r="G63" s="426">
        <v>20833.00548</v>
      </c>
      <c r="H63" s="426">
        <v>6678.7754100000002</v>
      </c>
      <c r="I63" s="426">
        <v>9884.34987</v>
      </c>
      <c r="J63" s="426">
        <v>8363.6041600000008</v>
      </c>
      <c r="K63" s="426">
        <v>10573.89948</v>
      </c>
      <c r="L63" s="426">
        <v>4564.4315700000006</v>
      </c>
      <c r="M63" s="426">
        <v>3382.9966899999999</v>
      </c>
      <c r="N63" s="426">
        <v>14676.258599999999</v>
      </c>
      <c r="O63" s="426">
        <v>8288.7337800000005</v>
      </c>
      <c r="P63" s="426">
        <v>6787.4066299999995</v>
      </c>
      <c r="Q63" s="426">
        <v>2406.9942500000002</v>
      </c>
      <c r="R63" s="426">
        <v>5010.1457499999997</v>
      </c>
      <c r="S63" s="426">
        <v>11275.502920000001</v>
      </c>
      <c r="T63" s="426">
        <v>7088.3822300000002</v>
      </c>
      <c r="U63" s="426">
        <v>23186.175050000002</v>
      </c>
      <c r="V63" s="426">
        <v>32962.200300000004</v>
      </c>
      <c r="W63" s="426">
        <v>8316.1345500000007</v>
      </c>
      <c r="X63" s="426">
        <v>5467.9698799999996</v>
      </c>
      <c r="Y63" s="426">
        <v>6800.3453499999996</v>
      </c>
      <c r="Z63" s="426">
        <v>7579.2116999999998</v>
      </c>
      <c r="AA63" s="426">
        <v>5482.3623799999996</v>
      </c>
      <c r="AB63" s="426">
        <v>8287.825139999999</v>
      </c>
      <c r="AC63" s="426">
        <v>14622.086859999999</v>
      </c>
      <c r="AD63" s="426">
        <v>650.36104</v>
      </c>
      <c r="AE63" s="426">
        <v>17030.687890000001</v>
      </c>
      <c r="AF63" s="426">
        <v>379611.72967999999</v>
      </c>
      <c r="AG63" s="427">
        <v>0.17695437817716766</v>
      </c>
    </row>
    <row r="64" spans="1:33" ht="24" customHeight="1">
      <c r="A64" s="581" t="s">
        <v>808</v>
      </c>
      <c r="B64" s="426">
        <v>114342.68959000001</v>
      </c>
      <c r="C64" s="426">
        <v>32104.86607</v>
      </c>
      <c r="D64" s="426">
        <v>30717.877469999999</v>
      </c>
      <c r="E64" s="426">
        <v>15030.552720000002</v>
      </c>
      <c r="F64" s="426">
        <v>14266.315130000001</v>
      </c>
      <c r="G64" s="426">
        <v>34556.985209999999</v>
      </c>
      <c r="H64" s="426">
        <v>12719.17632</v>
      </c>
      <c r="I64" s="426">
        <v>18221.908920000002</v>
      </c>
      <c r="J64" s="426">
        <v>16012.784659999999</v>
      </c>
      <c r="K64" s="426">
        <v>14122.55615</v>
      </c>
      <c r="L64" s="426">
        <v>10236.866960000001</v>
      </c>
      <c r="M64" s="426">
        <v>5099.5670399999999</v>
      </c>
      <c r="N64" s="426">
        <v>23616.78529</v>
      </c>
      <c r="O64" s="426">
        <v>12302.203140000001</v>
      </c>
      <c r="P64" s="426">
        <v>10886.166289999999</v>
      </c>
      <c r="Q64" s="426">
        <v>4613.0957800000006</v>
      </c>
      <c r="R64" s="426">
        <v>9578.9191199999987</v>
      </c>
      <c r="S64" s="426">
        <v>14497.37444</v>
      </c>
      <c r="T64" s="426">
        <v>11682.128140000001</v>
      </c>
      <c r="U64" s="426">
        <v>34148.864110000002</v>
      </c>
      <c r="V64" s="426">
        <v>56322.066989999999</v>
      </c>
      <c r="W64" s="426">
        <v>13976.958490000001</v>
      </c>
      <c r="X64" s="426">
        <v>7471.5175999999992</v>
      </c>
      <c r="Y64" s="426">
        <v>13604.104449999999</v>
      </c>
      <c r="Z64" s="426">
        <v>11294.404490000001</v>
      </c>
      <c r="AA64" s="426">
        <v>7706.5444299999999</v>
      </c>
      <c r="AB64" s="426">
        <v>15149.8874</v>
      </c>
      <c r="AC64" s="426">
        <v>21014.571649999998</v>
      </c>
      <c r="AD64" s="426">
        <v>1296.3555700000002</v>
      </c>
      <c r="AE64" s="426">
        <v>46428.515639999998</v>
      </c>
      <c r="AF64" s="426">
        <v>633022.60925999994</v>
      </c>
      <c r="AG64" s="427">
        <v>0.29508077184052589</v>
      </c>
    </row>
    <row r="65" spans="1:33" ht="24" customHeight="1">
      <c r="A65" s="581" t="s">
        <v>809</v>
      </c>
      <c r="B65" s="426">
        <v>25550.463379999997</v>
      </c>
      <c r="C65" s="426">
        <v>6262.4885100000001</v>
      </c>
      <c r="D65" s="426">
        <v>5697.0045899999996</v>
      </c>
      <c r="E65" s="426">
        <v>2836.9105399999999</v>
      </c>
      <c r="F65" s="426">
        <v>2395.4409799999999</v>
      </c>
      <c r="G65" s="426">
        <v>7658.1804800000009</v>
      </c>
      <c r="H65" s="426">
        <v>3003.0380099999998</v>
      </c>
      <c r="I65" s="426">
        <v>3413.6493300000002</v>
      </c>
      <c r="J65" s="426">
        <v>3273.0061499999997</v>
      </c>
      <c r="K65" s="426">
        <v>2247.9180299999998</v>
      </c>
      <c r="L65" s="426">
        <v>3085.4301399999999</v>
      </c>
      <c r="M65" s="426">
        <v>1221.3323400000002</v>
      </c>
      <c r="N65" s="426">
        <v>4792.3559999999998</v>
      </c>
      <c r="O65" s="426">
        <v>2159.9086699999998</v>
      </c>
      <c r="P65" s="426">
        <v>1687.4390800000001</v>
      </c>
      <c r="Q65" s="426">
        <v>1320.1720399999999</v>
      </c>
      <c r="R65" s="426">
        <v>3043.2494999999999</v>
      </c>
      <c r="S65" s="426">
        <v>2529.11796</v>
      </c>
      <c r="T65" s="426">
        <v>2253.3235299999997</v>
      </c>
      <c r="U65" s="426">
        <v>6518.3127899999999</v>
      </c>
      <c r="V65" s="426">
        <v>12105.954720000002</v>
      </c>
      <c r="W65" s="426">
        <v>2430.1125899999997</v>
      </c>
      <c r="X65" s="426">
        <v>1336.46128</v>
      </c>
      <c r="Y65" s="426">
        <v>2560.74674</v>
      </c>
      <c r="Z65" s="426">
        <v>2281.4202099999998</v>
      </c>
      <c r="AA65" s="426">
        <v>1565.8434299999999</v>
      </c>
      <c r="AB65" s="426">
        <v>3508.4353799999999</v>
      </c>
      <c r="AC65" s="426">
        <v>3737.0576299999998</v>
      </c>
      <c r="AD65" s="426">
        <v>539.06790999999998</v>
      </c>
      <c r="AE65" s="426">
        <v>4690.7268400000003</v>
      </c>
      <c r="AF65" s="426">
        <v>125704.56878</v>
      </c>
      <c r="AG65" s="427">
        <v>5.8596645106948696E-2</v>
      </c>
    </row>
    <row r="66" spans="1:33" ht="24" customHeight="1" thickBot="1">
      <c r="A66" s="581" t="s">
        <v>810</v>
      </c>
      <c r="B66" s="426">
        <v>25563.135780000001</v>
      </c>
      <c r="C66" s="426">
        <v>11492.632710000002</v>
      </c>
      <c r="D66" s="426">
        <v>9327.5819900000006</v>
      </c>
      <c r="E66" s="426">
        <v>4565.3623399999997</v>
      </c>
      <c r="F66" s="426">
        <v>3622.2563</v>
      </c>
      <c r="G66" s="426">
        <v>20545.343489999999</v>
      </c>
      <c r="H66" s="426">
        <v>5294.4094500000001</v>
      </c>
      <c r="I66" s="426">
        <v>4822.4526699999997</v>
      </c>
      <c r="J66" s="426">
        <v>6171.9067300000006</v>
      </c>
      <c r="K66" s="426">
        <v>3287.50054</v>
      </c>
      <c r="L66" s="426">
        <v>6070.86607</v>
      </c>
      <c r="M66" s="426">
        <v>1756.7214299999998</v>
      </c>
      <c r="N66" s="426">
        <v>7671.3413399999999</v>
      </c>
      <c r="O66" s="426">
        <v>3735.24595</v>
      </c>
      <c r="P66" s="426">
        <v>2651.35214</v>
      </c>
      <c r="Q66" s="426">
        <v>5019.2241199999999</v>
      </c>
      <c r="R66" s="426">
        <v>4751.3281799999995</v>
      </c>
      <c r="S66" s="426">
        <v>3660.03829</v>
      </c>
      <c r="T66" s="426">
        <v>3921.0275999999999</v>
      </c>
      <c r="U66" s="426">
        <v>9877.001189999999</v>
      </c>
      <c r="V66" s="426">
        <v>17058.490329999997</v>
      </c>
      <c r="W66" s="426">
        <v>3769.3494300000002</v>
      </c>
      <c r="X66" s="426">
        <v>2796.2512000000002</v>
      </c>
      <c r="Y66" s="426">
        <v>4459.5682800000004</v>
      </c>
      <c r="Z66" s="426">
        <v>4181.9689399999997</v>
      </c>
      <c r="AA66" s="426">
        <v>2329.7262500000002</v>
      </c>
      <c r="AB66" s="426">
        <v>5623.23254</v>
      </c>
      <c r="AC66" s="426">
        <v>5522.6419400000004</v>
      </c>
      <c r="AD66" s="426">
        <v>3077.3213999999998</v>
      </c>
      <c r="AE66" s="426">
        <v>6559.6945800000003</v>
      </c>
      <c r="AF66" s="426">
        <v>199184.97319999998</v>
      </c>
      <c r="AG66" s="427">
        <v>9.2849220187567846E-2</v>
      </c>
    </row>
    <row r="67" spans="1:33" ht="24" customHeight="1" thickTop="1" thickBot="1">
      <c r="A67" s="580" t="s">
        <v>6</v>
      </c>
      <c r="B67" s="428">
        <f>SUM(B53:B66)</f>
        <v>452242.72370000003</v>
      </c>
      <c r="C67" s="428">
        <f t="shared" ref="C67:P67" si="5">SUM(C53:C66)</f>
        <v>172820.28252000001</v>
      </c>
      <c r="D67" s="428">
        <f t="shared" si="5"/>
        <v>122529.02327999999</v>
      </c>
      <c r="E67" s="428">
        <f t="shared" si="5"/>
        <v>55372.528999999995</v>
      </c>
      <c r="F67" s="428">
        <f t="shared" si="5"/>
        <v>57157.529020000002</v>
      </c>
      <c r="G67" s="428">
        <f t="shared" si="5"/>
        <v>114860.46866999999</v>
      </c>
      <c r="H67" s="428">
        <f t="shared" si="5"/>
        <v>38600.242059999997</v>
      </c>
      <c r="I67" s="428">
        <f t="shared" si="5"/>
        <v>49751.534500000002</v>
      </c>
      <c r="J67" s="428">
        <f t="shared" si="5"/>
        <v>46896.973250000003</v>
      </c>
      <c r="K67" s="428">
        <f t="shared" si="5"/>
        <v>44380.8868</v>
      </c>
      <c r="L67" s="428">
        <f t="shared" si="5"/>
        <v>27148.492580000002</v>
      </c>
      <c r="M67" s="428">
        <f t="shared" si="5"/>
        <v>15935.28414</v>
      </c>
      <c r="N67" s="428">
        <f>SUM(N53:N66)</f>
        <v>70207.577990000005</v>
      </c>
      <c r="O67" s="428">
        <f>SUM(O53:O66)</f>
        <v>41481.922769999997</v>
      </c>
      <c r="P67" s="428">
        <f t="shared" si="5"/>
        <v>34093.549939999997</v>
      </c>
      <c r="Q67" s="428">
        <v>18840.99725</v>
      </c>
      <c r="R67" s="428">
        <v>30123.377189999996</v>
      </c>
      <c r="S67" s="428">
        <v>45296.662689999997</v>
      </c>
      <c r="T67" s="428">
        <v>31602.791490000003</v>
      </c>
      <c r="U67" s="428">
        <v>107555.39062999999</v>
      </c>
      <c r="V67" s="428">
        <v>157966.74338</v>
      </c>
      <c r="W67" s="428">
        <v>43398.801769999998</v>
      </c>
      <c r="X67" s="428">
        <v>23834.115889999997</v>
      </c>
      <c r="Y67" s="428">
        <v>38309.561649999996</v>
      </c>
      <c r="Z67" s="428">
        <v>46116.192919999994</v>
      </c>
      <c r="AA67" s="428">
        <v>26559.094729999997</v>
      </c>
      <c r="AB67" s="428">
        <v>46483.377619999999</v>
      </c>
      <c r="AC67" s="428">
        <v>82214.273789999992</v>
      </c>
      <c r="AD67" s="428">
        <v>6596.0807599999998</v>
      </c>
      <c r="AE67" s="428">
        <v>96875.495339999994</v>
      </c>
      <c r="AF67" s="428">
        <v>2145251.9773200001</v>
      </c>
      <c r="AG67" s="631">
        <v>1</v>
      </c>
    </row>
    <row r="68" spans="1:33" ht="24" customHeight="1" thickTop="1" thickBot="1">
      <c r="A68" s="582" t="s">
        <v>811</v>
      </c>
      <c r="B68" s="427">
        <f>B67/$AF$67</f>
        <v>0.21081100424621144</v>
      </c>
      <c r="C68" s="427">
        <f t="shared" ref="C68:AF68" si="6">C67/$AF$67</f>
        <v>8.0559432806536449E-2</v>
      </c>
      <c r="D68" s="427">
        <f t="shared" si="6"/>
        <v>5.7116378204238684E-2</v>
      </c>
      <c r="E68" s="427">
        <f t="shared" si="6"/>
        <v>2.5811666687833686E-2</v>
      </c>
      <c r="F68" s="427">
        <f t="shared" si="6"/>
        <v>2.6643736784433693E-2</v>
      </c>
      <c r="G68" s="427">
        <f t="shared" si="6"/>
        <v>5.354171439268024E-2</v>
      </c>
      <c r="H68" s="427">
        <f t="shared" si="6"/>
        <v>1.7993337131529948E-2</v>
      </c>
      <c r="I68" s="427">
        <f t="shared" si="6"/>
        <v>2.3191464231699776E-2</v>
      </c>
      <c r="J68" s="427">
        <f t="shared" si="6"/>
        <v>2.186082275919261E-2</v>
      </c>
      <c r="K68" s="427">
        <f t="shared" si="6"/>
        <v>2.0687959861686613E-2</v>
      </c>
      <c r="L68" s="427">
        <f t="shared" si="6"/>
        <v>1.2655153271978713E-2</v>
      </c>
      <c r="M68" s="427">
        <f t="shared" si="6"/>
        <v>7.4281642942044873E-3</v>
      </c>
      <c r="N68" s="427">
        <f t="shared" si="6"/>
        <v>3.2726961090001304E-2</v>
      </c>
      <c r="O68" s="427">
        <f t="shared" si="6"/>
        <v>1.933662022389656E-2</v>
      </c>
      <c r="P68" s="427">
        <f t="shared" si="6"/>
        <v>1.5892561946309013E-2</v>
      </c>
      <c r="Q68" s="427">
        <f t="shared" si="6"/>
        <v>8.7826499866638045E-3</v>
      </c>
      <c r="R68" s="427">
        <f t="shared" si="6"/>
        <v>1.404188296222071E-2</v>
      </c>
      <c r="S68" s="427">
        <f t="shared" si="6"/>
        <v>2.1114844861528939E-2</v>
      </c>
      <c r="T68" s="427">
        <f t="shared" si="6"/>
        <v>1.4731505587273919E-2</v>
      </c>
      <c r="U68" s="427">
        <f t="shared" si="6"/>
        <v>5.0136483623879825E-2</v>
      </c>
      <c r="V68" s="427">
        <f t="shared" si="6"/>
        <v>7.3635519300321625E-2</v>
      </c>
      <c r="W68" s="427">
        <f t="shared" si="6"/>
        <v>2.0230165140887945E-2</v>
      </c>
      <c r="X68" s="427">
        <f t="shared" si="6"/>
        <v>1.1110170806030559E-2</v>
      </c>
      <c r="Y68" s="427">
        <f t="shared" si="6"/>
        <v>1.7857837706253508E-2</v>
      </c>
      <c r="Z68" s="427">
        <f t="shared" si="6"/>
        <v>2.1496865360129673E-2</v>
      </c>
      <c r="AA68" s="427">
        <f t="shared" si="6"/>
        <v>1.2380407994393036E-2</v>
      </c>
      <c r="AB68" s="427">
        <f t="shared" si="6"/>
        <v>2.1668026931768784E-2</v>
      </c>
      <c r="AC68" s="427">
        <f t="shared" si="6"/>
        <v>3.8323830794323686E-2</v>
      </c>
      <c r="AD68" s="427">
        <f t="shared" si="6"/>
        <v>3.0747347303416955E-3</v>
      </c>
      <c r="AE68" s="427">
        <f t="shared" si="6"/>
        <v>4.5158096281549029E-2</v>
      </c>
      <c r="AF68" s="427">
        <f t="shared" si="6"/>
        <v>1</v>
      </c>
      <c r="AG68" s="427"/>
    </row>
    <row r="69" spans="1:33" ht="24" customHeight="1" thickTop="1" thickBot="1">
      <c r="A69" s="583" t="s">
        <v>815</v>
      </c>
      <c r="B69" s="599" t="s">
        <v>847</v>
      </c>
      <c r="C69" s="599" t="s">
        <v>848</v>
      </c>
      <c r="D69" s="599" t="s">
        <v>849</v>
      </c>
      <c r="E69" s="599" t="s">
        <v>850</v>
      </c>
      <c r="F69" s="599" t="s">
        <v>851</v>
      </c>
      <c r="G69" s="599" t="s">
        <v>852</v>
      </c>
      <c r="H69" s="599" t="s">
        <v>853</v>
      </c>
      <c r="I69" s="599" t="s">
        <v>854</v>
      </c>
      <c r="J69" s="599" t="s">
        <v>855</v>
      </c>
      <c r="K69" s="599" t="s">
        <v>856</v>
      </c>
      <c r="L69" s="599" t="s">
        <v>857</v>
      </c>
      <c r="M69" s="599" t="s">
        <v>858</v>
      </c>
      <c r="N69" s="599" t="s">
        <v>859</v>
      </c>
      <c r="O69" s="599" t="s">
        <v>860</v>
      </c>
      <c r="P69" s="599" t="s">
        <v>861</v>
      </c>
      <c r="Q69" s="599" t="s">
        <v>862</v>
      </c>
      <c r="R69" s="599" t="s">
        <v>863</v>
      </c>
      <c r="S69" s="599" t="s">
        <v>864</v>
      </c>
      <c r="T69" s="599" t="s">
        <v>865</v>
      </c>
      <c r="U69" s="599" t="s">
        <v>866</v>
      </c>
      <c r="V69" s="599" t="s">
        <v>867</v>
      </c>
      <c r="W69" s="599" t="s">
        <v>868</v>
      </c>
      <c r="X69" s="599" t="s">
        <v>869</v>
      </c>
      <c r="Y69" s="599" t="s">
        <v>870</v>
      </c>
      <c r="Z69" s="599" t="s">
        <v>871</v>
      </c>
      <c r="AA69" s="599" t="s">
        <v>872</v>
      </c>
      <c r="AB69" s="599" t="s">
        <v>1326</v>
      </c>
      <c r="AC69" s="599" t="s">
        <v>1336</v>
      </c>
      <c r="AD69" s="599" t="s">
        <v>1371</v>
      </c>
      <c r="AE69" s="599" t="s">
        <v>1372</v>
      </c>
      <c r="AF69" s="599" t="s">
        <v>6</v>
      </c>
      <c r="AG69" s="603" t="s">
        <v>709</v>
      </c>
    </row>
    <row r="70" spans="1:33" ht="24" customHeight="1" thickTop="1">
      <c r="A70" s="581" t="s">
        <v>797</v>
      </c>
      <c r="B70" s="426">
        <v>0</v>
      </c>
      <c r="C70" s="426">
        <v>0</v>
      </c>
      <c r="D70" s="426">
        <v>0</v>
      </c>
      <c r="E70" s="426">
        <v>0</v>
      </c>
      <c r="F70" s="426">
        <v>0</v>
      </c>
      <c r="G70" s="426">
        <v>0</v>
      </c>
      <c r="H70" s="426">
        <v>0</v>
      </c>
      <c r="I70" s="426">
        <v>0</v>
      </c>
      <c r="J70" s="426">
        <v>0</v>
      </c>
      <c r="K70" s="426">
        <v>0</v>
      </c>
      <c r="L70" s="426">
        <v>0</v>
      </c>
      <c r="M70" s="426">
        <v>0</v>
      </c>
      <c r="N70" s="426">
        <v>0</v>
      </c>
      <c r="O70" s="426">
        <v>0</v>
      </c>
      <c r="P70" s="426">
        <v>0</v>
      </c>
      <c r="Q70" s="426">
        <v>0</v>
      </c>
      <c r="R70" s="426">
        <v>0</v>
      </c>
      <c r="S70" s="426">
        <v>0</v>
      </c>
      <c r="T70" s="426">
        <v>0</v>
      </c>
      <c r="U70" s="426">
        <v>0</v>
      </c>
      <c r="V70" s="426">
        <v>0</v>
      </c>
      <c r="W70" s="426">
        <v>0</v>
      </c>
      <c r="X70" s="426">
        <v>0</v>
      </c>
      <c r="Y70" s="426">
        <v>0</v>
      </c>
      <c r="Z70" s="426">
        <v>0</v>
      </c>
      <c r="AA70" s="426">
        <v>0</v>
      </c>
      <c r="AB70" s="426">
        <v>0</v>
      </c>
      <c r="AC70" s="426">
        <v>0</v>
      </c>
      <c r="AD70" s="426">
        <v>0</v>
      </c>
      <c r="AE70" s="426">
        <v>0</v>
      </c>
      <c r="AF70" s="426">
        <v>0</v>
      </c>
      <c r="AG70" s="427">
        <v>0</v>
      </c>
    </row>
    <row r="71" spans="1:33" ht="24" customHeight="1">
      <c r="A71" s="581" t="s">
        <v>798</v>
      </c>
      <c r="B71" s="426">
        <v>1</v>
      </c>
      <c r="C71" s="426">
        <v>0</v>
      </c>
      <c r="D71" s="426">
        <v>0</v>
      </c>
      <c r="E71" s="426">
        <v>0</v>
      </c>
      <c r="F71" s="426">
        <v>0</v>
      </c>
      <c r="G71" s="426">
        <v>0</v>
      </c>
      <c r="H71" s="426">
        <v>0</v>
      </c>
      <c r="I71" s="426">
        <v>0</v>
      </c>
      <c r="J71" s="426">
        <v>0</v>
      </c>
      <c r="K71" s="426">
        <v>0</v>
      </c>
      <c r="L71" s="426">
        <v>0</v>
      </c>
      <c r="M71" s="426">
        <v>0</v>
      </c>
      <c r="N71" s="426">
        <v>0</v>
      </c>
      <c r="O71" s="426">
        <v>0</v>
      </c>
      <c r="P71" s="426">
        <v>0</v>
      </c>
      <c r="Q71" s="426">
        <v>0</v>
      </c>
      <c r="R71" s="426">
        <v>0</v>
      </c>
      <c r="S71" s="426">
        <v>0</v>
      </c>
      <c r="T71" s="426">
        <v>0</v>
      </c>
      <c r="U71" s="426">
        <v>0</v>
      </c>
      <c r="V71" s="426">
        <v>0</v>
      </c>
      <c r="W71" s="426">
        <v>0</v>
      </c>
      <c r="X71" s="426">
        <v>0</v>
      </c>
      <c r="Y71" s="426">
        <v>0</v>
      </c>
      <c r="Z71" s="426">
        <v>0</v>
      </c>
      <c r="AA71" s="426">
        <v>0</v>
      </c>
      <c r="AB71" s="426">
        <v>0</v>
      </c>
      <c r="AC71" s="426">
        <v>0</v>
      </c>
      <c r="AD71" s="426">
        <v>0</v>
      </c>
      <c r="AE71" s="426">
        <v>0</v>
      </c>
      <c r="AF71" s="426">
        <v>1</v>
      </c>
      <c r="AG71" s="427">
        <v>1.1142557885588215E-6</v>
      </c>
    </row>
    <row r="72" spans="1:33" ht="24" customHeight="1">
      <c r="A72" s="581" t="s">
        <v>799</v>
      </c>
      <c r="B72" s="426">
        <v>1</v>
      </c>
      <c r="C72" s="426">
        <v>2</v>
      </c>
      <c r="D72" s="426">
        <v>0</v>
      </c>
      <c r="E72" s="426">
        <v>0</v>
      </c>
      <c r="F72" s="426">
        <v>0</v>
      </c>
      <c r="G72" s="426">
        <v>0</v>
      </c>
      <c r="H72" s="426">
        <v>0</v>
      </c>
      <c r="I72" s="426">
        <v>0</v>
      </c>
      <c r="J72" s="426">
        <v>0</v>
      </c>
      <c r="K72" s="426">
        <v>0</v>
      </c>
      <c r="L72" s="426">
        <v>0</v>
      </c>
      <c r="M72" s="426">
        <v>0</v>
      </c>
      <c r="N72" s="426">
        <v>0</v>
      </c>
      <c r="O72" s="426">
        <v>0</v>
      </c>
      <c r="P72" s="426">
        <v>0</v>
      </c>
      <c r="Q72" s="426">
        <v>0</v>
      </c>
      <c r="R72" s="426">
        <v>0</v>
      </c>
      <c r="S72" s="426">
        <v>0</v>
      </c>
      <c r="T72" s="426">
        <v>0</v>
      </c>
      <c r="U72" s="426">
        <v>0</v>
      </c>
      <c r="V72" s="426">
        <v>0</v>
      </c>
      <c r="W72" s="426">
        <v>0</v>
      </c>
      <c r="X72" s="426">
        <v>0</v>
      </c>
      <c r="Y72" s="426">
        <v>0</v>
      </c>
      <c r="Z72" s="426">
        <v>0</v>
      </c>
      <c r="AA72" s="426">
        <v>0</v>
      </c>
      <c r="AB72" s="426">
        <v>0</v>
      </c>
      <c r="AC72" s="426">
        <v>0</v>
      </c>
      <c r="AD72" s="426">
        <v>0</v>
      </c>
      <c r="AE72" s="426">
        <v>0</v>
      </c>
      <c r="AF72" s="426">
        <v>3</v>
      </c>
      <c r="AG72" s="427">
        <v>3.3427673656764647E-6</v>
      </c>
    </row>
    <row r="73" spans="1:33" ht="24" customHeight="1">
      <c r="A73" s="581" t="s">
        <v>800</v>
      </c>
      <c r="B73" s="426">
        <v>8</v>
      </c>
      <c r="C73" s="426">
        <v>6</v>
      </c>
      <c r="D73" s="426">
        <v>2</v>
      </c>
      <c r="E73" s="426">
        <v>0</v>
      </c>
      <c r="F73" s="426">
        <v>1</v>
      </c>
      <c r="G73" s="426">
        <v>0</v>
      </c>
      <c r="H73" s="426">
        <v>1</v>
      </c>
      <c r="I73" s="426">
        <v>0</v>
      </c>
      <c r="J73" s="426">
        <v>1</v>
      </c>
      <c r="K73" s="426">
        <v>0</v>
      </c>
      <c r="L73" s="426">
        <v>0</v>
      </c>
      <c r="M73" s="426">
        <v>0</v>
      </c>
      <c r="N73" s="426">
        <v>0</v>
      </c>
      <c r="O73" s="426">
        <v>0</v>
      </c>
      <c r="P73" s="426">
        <v>0</v>
      </c>
      <c r="Q73" s="426">
        <v>1</v>
      </c>
      <c r="R73" s="426">
        <v>0</v>
      </c>
      <c r="S73" s="426">
        <v>0</v>
      </c>
      <c r="T73" s="426">
        <v>0</v>
      </c>
      <c r="U73" s="426">
        <v>0</v>
      </c>
      <c r="V73" s="426">
        <v>0</v>
      </c>
      <c r="W73" s="426">
        <v>0</v>
      </c>
      <c r="X73" s="426">
        <v>0</v>
      </c>
      <c r="Y73" s="426">
        <v>0</v>
      </c>
      <c r="Z73" s="426">
        <v>0</v>
      </c>
      <c r="AA73" s="426">
        <v>0</v>
      </c>
      <c r="AB73" s="426">
        <v>0</v>
      </c>
      <c r="AC73" s="426">
        <v>1</v>
      </c>
      <c r="AD73" s="426">
        <v>0</v>
      </c>
      <c r="AE73" s="426">
        <v>0</v>
      </c>
      <c r="AF73" s="426">
        <v>21</v>
      </c>
      <c r="AG73" s="427">
        <v>2.3399371559735254E-5</v>
      </c>
    </row>
    <row r="74" spans="1:33" ht="24" customHeight="1">
      <c r="A74" s="581" t="s">
        <v>801</v>
      </c>
      <c r="B74" s="426">
        <v>17</v>
      </c>
      <c r="C74" s="426">
        <v>8</v>
      </c>
      <c r="D74" s="426">
        <v>2</v>
      </c>
      <c r="E74" s="426">
        <v>0</v>
      </c>
      <c r="F74" s="426">
        <v>2</v>
      </c>
      <c r="G74" s="426">
        <v>2</v>
      </c>
      <c r="H74" s="426">
        <v>0</v>
      </c>
      <c r="I74" s="426">
        <v>0</v>
      </c>
      <c r="J74" s="426">
        <v>0</v>
      </c>
      <c r="K74" s="426">
        <v>0</v>
      </c>
      <c r="L74" s="426">
        <v>0</v>
      </c>
      <c r="M74" s="426">
        <v>0</v>
      </c>
      <c r="N74" s="426">
        <v>1</v>
      </c>
      <c r="O74" s="426">
        <v>1</v>
      </c>
      <c r="P74" s="426">
        <v>0</v>
      </c>
      <c r="Q74" s="426">
        <v>0</v>
      </c>
      <c r="R74" s="426">
        <v>2</v>
      </c>
      <c r="S74" s="426">
        <v>0</v>
      </c>
      <c r="T74" s="426">
        <v>0</v>
      </c>
      <c r="U74" s="426">
        <v>0</v>
      </c>
      <c r="V74" s="426">
        <v>0</v>
      </c>
      <c r="W74" s="426">
        <v>0</v>
      </c>
      <c r="X74" s="426">
        <v>0</v>
      </c>
      <c r="Y74" s="426">
        <v>0</v>
      </c>
      <c r="Z74" s="426">
        <v>3</v>
      </c>
      <c r="AA74" s="426">
        <v>0</v>
      </c>
      <c r="AB74" s="426">
        <v>1</v>
      </c>
      <c r="AC74" s="426">
        <v>3</v>
      </c>
      <c r="AD74" s="426">
        <v>0</v>
      </c>
      <c r="AE74" s="426">
        <v>0</v>
      </c>
      <c r="AF74" s="426">
        <v>42</v>
      </c>
      <c r="AG74" s="427">
        <v>4.6798743119470508E-5</v>
      </c>
    </row>
    <row r="75" spans="1:33" ht="24" customHeight="1">
      <c r="A75" s="581" t="s">
        <v>802</v>
      </c>
      <c r="B75" s="426">
        <v>81</v>
      </c>
      <c r="C75" s="426">
        <v>48</v>
      </c>
      <c r="D75" s="426">
        <v>17</v>
      </c>
      <c r="E75" s="426">
        <v>8</v>
      </c>
      <c r="F75" s="426">
        <v>6</v>
      </c>
      <c r="G75" s="426">
        <v>10</v>
      </c>
      <c r="H75" s="426">
        <v>3</v>
      </c>
      <c r="I75" s="426">
        <v>2</v>
      </c>
      <c r="J75" s="426">
        <v>0</v>
      </c>
      <c r="K75" s="426">
        <v>1</v>
      </c>
      <c r="L75" s="426">
        <v>0</v>
      </c>
      <c r="M75" s="426">
        <v>0</v>
      </c>
      <c r="N75" s="426">
        <v>1</v>
      </c>
      <c r="O75" s="426">
        <v>6</v>
      </c>
      <c r="P75" s="426">
        <v>2</v>
      </c>
      <c r="Q75" s="426">
        <v>0</v>
      </c>
      <c r="R75" s="426">
        <v>0</v>
      </c>
      <c r="S75" s="426">
        <v>0</v>
      </c>
      <c r="T75" s="426">
        <v>0</v>
      </c>
      <c r="U75" s="426">
        <v>7</v>
      </c>
      <c r="V75" s="426">
        <v>7</v>
      </c>
      <c r="W75" s="426">
        <v>5</v>
      </c>
      <c r="X75" s="426">
        <v>0</v>
      </c>
      <c r="Y75" s="426">
        <v>0</v>
      </c>
      <c r="Z75" s="426">
        <v>4</v>
      </c>
      <c r="AA75" s="426">
        <v>4</v>
      </c>
      <c r="AB75" s="426">
        <v>4</v>
      </c>
      <c r="AC75" s="426">
        <v>11</v>
      </c>
      <c r="AD75" s="426">
        <v>1</v>
      </c>
      <c r="AE75" s="426">
        <v>1</v>
      </c>
      <c r="AF75" s="426">
        <v>229</v>
      </c>
      <c r="AG75" s="427">
        <v>2.5516457557997013E-4</v>
      </c>
    </row>
    <row r="76" spans="1:33" ht="24" customHeight="1">
      <c r="A76" s="581" t="s">
        <v>803</v>
      </c>
      <c r="B76" s="426">
        <v>129</v>
      </c>
      <c r="C76" s="426">
        <v>57</v>
      </c>
      <c r="D76" s="426">
        <v>41</v>
      </c>
      <c r="E76" s="426">
        <v>16</v>
      </c>
      <c r="F76" s="426">
        <v>21</v>
      </c>
      <c r="G76" s="426">
        <v>17</v>
      </c>
      <c r="H76" s="426">
        <v>6</v>
      </c>
      <c r="I76" s="426">
        <v>7</v>
      </c>
      <c r="J76" s="426">
        <v>7</v>
      </c>
      <c r="K76" s="426">
        <v>9</v>
      </c>
      <c r="L76" s="426">
        <v>1</v>
      </c>
      <c r="M76" s="426">
        <v>4</v>
      </c>
      <c r="N76" s="426">
        <v>9</v>
      </c>
      <c r="O76" s="426">
        <v>9</v>
      </c>
      <c r="P76" s="426">
        <v>5</v>
      </c>
      <c r="Q76" s="426">
        <v>3</v>
      </c>
      <c r="R76" s="426">
        <v>5</v>
      </c>
      <c r="S76" s="426">
        <v>8</v>
      </c>
      <c r="T76" s="426">
        <v>7</v>
      </c>
      <c r="U76" s="426">
        <v>19</v>
      </c>
      <c r="V76" s="426">
        <v>15</v>
      </c>
      <c r="W76" s="426">
        <v>10</v>
      </c>
      <c r="X76" s="426">
        <v>6</v>
      </c>
      <c r="Y76" s="426">
        <v>8</v>
      </c>
      <c r="Z76" s="426">
        <v>16</v>
      </c>
      <c r="AA76" s="426">
        <v>4</v>
      </c>
      <c r="AB76" s="426">
        <v>13</v>
      </c>
      <c r="AC76" s="426">
        <v>27</v>
      </c>
      <c r="AD76" s="426">
        <v>0</v>
      </c>
      <c r="AE76" s="426">
        <v>6</v>
      </c>
      <c r="AF76" s="426">
        <v>485</v>
      </c>
      <c r="AG76" s="427">
        <v>5.4041405745102844E-4</v>
      </c>
    </row>
    <row r="77" spans="1:33" ht="24" customHeight="1">
      <c r="A77" s="581" t="s">
        <v>804</v>
      </c>
      <c r="B77" s="426">
        <v>209</v>
      </c>
      <c r="C77" s="426">
        <v>69</v>
      </c>
      <c r="D77" s="426">
        <v>61</v>
      </c>
      <c r="E77" s="426">
        <v>23</v>
      </c>
      <c r="F77" s="426">
        <v>27</v>
      </c>
      <c r="G77" s="426">
        <v>31</v>
      </c>
      <c r="H77" s="426">
        <v>8</v>
      </c>
      <c r="I77" s="426">
        <v>17</v>
      </c>
      <c r="J77" s="426">
        <v>17</v>
      </c>
      <c r="K77" s="426">
        <v>15</v>
      </c>
      <c r="L77" s="426">
        <v>3</v>
      </c>
      <c r="M77" s="426">
        <v>6</v>
      </c>
      <c r="N77" s="426">
        <v>21</v>
      </c>
      <c r="O77" s="426">
        <v>16</v>
      </c>
      <c r="P77" s="426">
        <v>14</v>
      </c>
      <c r="Q77" s="426">
        <v>7</v>
      </c>
      <c r="R77" s="426">
        <v>4</v>
      </c>
      <c r="S77" s="426">
        <v>11</v>
      </c>
      <c r="T77" s="426">
        <v>4</v>
      </c>
      <c r="U77" s="426">
        <v>36</v>
      </c>
      <c r="V77" s="426">
        <v>50</v>
      </c>
      <c r="W77" s="426">
        <v>15</v>
      </c>
      <c r="X77" s="426">
        <v>8</v>
      </c>
      <c r="Y77" s="426">
        <v>14</v>
      </c>
      <c r="Z77" s="426">
        <v>20</v>
      </c>
      <c r="AA77" s="426">
        <v>15</v>
      </c>
      <c r="AB77" s="426">
        <v>9</v>
      </c>
      <c r="AC77" s="426">
        <v>50</v>
      </c>
      <c r="AD77" s="426">
        <v>0</v>
      </c>
      <c r="AE77" s="426">
        <v>33</v>
      </c>
      <c r="AF77" s="426">
        <v>813</v>
      </c>
      <c r="AG77" s="427">
        <v>9.0588995609832193E-4</v>
      </c>
    </row>
    <row r="78" spans="1:33" ht="24" customHeight="1">
      <c r="A78" s="581" t="s">
        <v>805</v>
      </c>
      <c r="B78" s="426">
        <v>215</v>
      </c>
      <c r="C78" s="426">
        <v>95</v>
      </c>
      <c r="D78" s="426">
        <v>80</v>
      </c>
      <c r="E78" s="426">
        <v>40</v>
      </c>
      <c r="F78" s="426">
        <v>32</v>
      </c>
      <c r="G78" s="426">
        <v>53</v>
      </c>
      <c r="H78" s="426">
        <v>15</v>
      </c>
      <c r="I78" s="426">
        <v>21</v>
      </c>
      <c r="J78" s="426">
        <v>20</v>
      </c>
      <c r="K78" s="426">
        <v>22</v>
      </c>
      <c r="L78" s="426">
        <v>9</v>
      </c>
      <c r="M78" s="426">
        <v>5</v>
      </c>
      <c r="N78" s="426">
        <v>32</v>
      </c>
      <c r="O78" s="426">
        <v>23</v>
      </c>
      <c r="P78" s="426">
        <v>29</v>
      </c>
      <c r="Q78" s="426">
        <v>5</v>
      </c>
      <c r="R78" s="426">
        <v>11</v>
      </c>
      <c r="S78" s="426">
        <v>35</v>
      </c>
      <c r="T78" s="426">
        <v>9</v>
      </c>
      <c r="U78" s="426">
        <v>55</v>
      </c>
      <c r="V78" s="426">
        <v>72</v>
      </c>
      <c r="W78" s="426">
        <v>29</v>
      </c>
      <c r="X78" s="426">
        <v>14</v>
      </c>
      <c r="Y78" s="426">
        <v>16</v>
      </c>
      <c r="Z78" s="426">
        <v>26</v>
      </c>
      <c r="AA78" s="426">
        <v>12</v>
      </c>
      <c r="AB78" s="426">
        <v>22</v>
      </c>
      <c r="AC78" s="426">
        <v>45</v>
      </c>
      <c r="AD78" s="426">
        <v>1</v>
      </c>
      <c r="AE78" s="426">
        <v>48</v>
      </c>
      <c r="AF78" s="426">
        <v>1091</v>
      </c>
      <c r="AG78" s="427">
        <v>1.2156530653176744E-3</v>
      </c>
    </row>
    <row r="79" spans="1:33" ht="24" customHeight="1">
      <c r="A79" s="581" t="s">
        <v>806</v>
      </c>
      <c r="B79" s="426">
        <v>489</v>
      </c>
      <c r="C79" s="426">
        <v>179</v>
      </c>
      <c r="D79" s="426">
        <v>170</v>
      </c>
      <c r="E79" s="426">
        <v>75</v>
      </c>
      <c r="F79" s="426">
        <v>70</v>
      </c>
      <c r="G79" s="426">
        <v>127</v>
      </c>
      <c r="H79" s="426">
        <v>38</v>
      </c>
      <c r="I79" s="426">
        <v>66</v>
      </c>
      <c r="J79" s="426">
        <v>54</v>
      </c>
      <c r="K79" s="426">
        <v>78</v>
      </c>
      <c r="L79" s="426">
        <v>17</v>
      </c>
      <c r="M79" s="426">
        <v>22</v>
      </c>
      <c r="N79" s="426">
        <v>102</v>
      </c>
      <c r="O79" s="426">
        <v>45</v>
      </c>
      <c r="P79" s="426">
        <v>50</v>
      </c>
      <c r="Q79" s="426">
        <v>12</v>
      </c>
      <c r="R79" s="426">
        <v>33</v>
      </c>
      <c r="S79" s="426">
        <v>66</v>
      </c>
      <c r="T79" s="426">
        <v>41</v>
      </c>
      <c r="U79" s="426">
        <v>160</v>
      </c>
      <c r="V79" s="426">
        <v>199</v>
      </c>
      <c r="W79" s="426">
        <v>57</v>
      </c>
      <c r="X79" s="426">
        <v>28</v>
      </c>
      <c r="Y79" s="426">
        <v>55</v>
      </c>
      <c r="Z79" s="426">
        <v>64</v>
      </c>
      <c r="AA79" s="426">
        <v>34</v>
      </c>
      <c r="AB79" s="426">
        <v>44</v>
      </c>
      <c r="AC79" s="426">
        <v>105</v>
      </c>
      <c r="AD79" s="426">
        <v>5</v>
      </c>
      <c r="AE79" s="426">
        <v>116</v>
      </c>
      <c r="AF79" s="426">
        <v>2601</v>
      </c>
      <c r="AG79" s="427">
        <v>2.898179306041495E-3</v>
      </c>
    </row>
    <row r="80" spans="1:33" ht="24" customHeight="1">
      <c r="A80" s="581" t="s">
        <v>807</v>
      </c>
      <c r="B80" s="426">
        <v>1356</v>
      </c>
      <c r="C80" s="426">
        <v>468</v>
      </c>
      <c r="D80" s="426">
        <v>416</v>
      </c>
      <c r="E80" s="426">
        <v>232</v>
      </c>
      <c r="F80" s="426">
        <v>223</v>
      </c>
      <c r="G80" s="426">
        <v>439</v>
      </c>
      <c r="H80" s="426">
        <v>142</v>
      </c>
      <c r="I80" s="426">
        <v>208</v>
      </c>
      <c r="J80" s="426">
        <v>175</v>
      </c>
      <c r="K80" s="426">
        <v>220</v>
      </c>
      <c r="L80" s="426">
        <v>97</v>
      </c>
      <c r="M80" s="426">
        <v>70</v>
      </c>
      <c r="N80" s="426">
        <v>314</v>
      </c>
      <c r="O80" s="426">
        <v>176</v>
      </c>
      <c r="P80" s="426">
        <v>142</v>
      </c>
      <c r="Q80" s="426">
        <v>53</v>
      </c>
      <c r="R80" s="426">
        <v>107</v>
      </c>
      <c r="S80" s="426">
        <v>238</v>
      </c>
      <c r="T80" s="426">
        <v>149</v>
      </c>
      <c r="U80" s="426">
        <v>480</v>
      </c>
      <c r="V80" s="426">
        <v>691</v>
      </c>
      <c r="W80" s="426">
        <v>178</v>
      </c>
      <c r="X80" s="426">
        <v>116</v>
      </c>
      <c r="Y80" s="426">
        <v>144</v>
      </c>
      <c r="Z80" s="426">
        <v>159</v>
      </c>
      <c r="AA80" s="426">
        <v>115</v>
      </c>
      <c r="AB80" s="426">
        <v>171</v>
      </c>
      <c r="AC80" s="426">
        <v>310</v>
      </c>
      <c r="AD80" s="426">
        <v>14</v>
      </c>
      <c r="AE80" s="426">
        <v>361</v>
      </c>
      <c r="AF80" s="426">
        <v>7964</v>
      </c>
      <c r="AG80" s="427">
        <v>8.873933100082455E-3</v>
      </c>
    </row>
    <row r="81" spans="1:33" ht="24" customHeight="1">
      <c r="A81" s="581" t="s">
        <v>808</v>
      </c>
      <c r="B81" s="426">
        <v>7640</v>
      </c>
      <c r="C81" s="426">
        <v>2079</v>
      </c>
      <c r="D81" s="426">
        <v>1956</v>
      </c>
      <c r="E81" s="426">
        <v>952</v>
      </c>
      <c r="F81" s="426">
        <v>936</v>
      </c>
      <c r="G81" s="426">
        <v>2329</v>
      </c>
      <c r="H81" s="426">
        <v>862</v>
      </c>
      <c r="I81" s="426">
        <v>1206</v>
      </c>
      <c r="J81" s="426">
        <v>1075</v>
      </c>
      <c r="K81" s="426">
        <v>899</v>
      </c>
      <c r="L81" s="426">
        <v>695</v>
      </c>
      <c r="M81" s="426">
        <v>338</v>
      </c>
      <c r="N81" s="426">
        <v>1536</v>
      </c>
      <c r="O81" s="426">
        <v>785</v>
      </c>
      <c r="P81" s="426">
        <v>717</v>
      </c>
      <c r="Q81" s="426">
        <v>317</v>
      </c>
      <c r="R81" s="426">
        <v>648</v>
      </c>
      <c r="S81" s="426">
        <v>923</v>
      </c>
      <c r="T81" s="426">
        <v>764</v>
      </c>
      <c r="U81" s="426">
        <v>2246</v>
      </c>
      <c r="V81" s="426">
        <v>3695</v>
      </c>
      <c r="W81" s="426">
        <v>925</v>
      </c>
      <c r="X81" s="426">
        <v>486</v>
      </c>
      <c r="Y81" s="426">
        <v>894</v>
      </c>
      <c r="Z81" s="426">
        <v>748</v>
      </c>
      <c r="AA81" s="426">
        <v>517</v>
      </c>
      <c r="AB81" s="426">
        <v>1035</v>
      </c>
      <c r="AC81" s="426">
        <v>1344</v>
      </c>
      <c r="AD81" s="426">
        <v>92</v>
      </c>
      <c r="AE81" s="426">
        <v>3149</v>
      </c>
      <c r="AF81" s="426">
        <v>41788</v>
      </c>
      <c r="AG81" s="427">
        <v>4.6562520892296039E-2</v>
      </c>
    </row>
    <row r="82" spans="1:33" ht="24" customHeight="1">
      <c r="A82" s="581" t="s">
        <v>809</v>
      </c>
      <c r="B82" s="426">
        <v>5211</v>
      </c>
      <c r="C82" s="426">
        <v>1302</v>
      </c>
      <c r="D82" s="426">
        <v>1217</v>
      </c>
      <c r="E82" s="426">
        <v>582</v>
      </c>
      <c r="F82" s="426">
        <v>493</v>
      </c>
      <c r="G82" s="426">
        <v>1584</v>
      </c>
      <c r="H82" s="426">
        <v>614</v>
      </c>
      <c r="I82" s="426">
        <v>681</v>
      </c>
      <c r="J82" s="426">
        <v>676</v>
      </c>
      <c r="K82" s="426">
        <v>460</v>
      </c>
      <c r="L82" s="426">
        <v>646</v>
      </c>
      <c r="M82" s="426">
        <v>249</v>
      </c>
      <c r="N82" s="426">
        <v>967</v>
      </c>
      <c r="O82" s="426">
        <v>433</v>
      </c>
      <c r="P82" s="426">
        <v>342</v>
      </c>
      <c r="Q82" s="426">
        <v>279</v>
      </c>
      <c r="R82" s="426">
        <v>629</v>
      </c>
      <c r="S82" s="426">
        <v>512</v>
      </c>
      <c r="T82" s="426">
        <v>464</v>
      </c>
      <c r="U82" s="426">
        <v>1315</v>
      </c>
      <c r="V82" s="426">
        <v>2496</v>
      </c>
      <c r="W82" s="426">
        <v>490</v>
      </c>
      <c r="X82" s="426">
        <v>275</v>
      </c>
      <c r="Y82" s="426">
        <v>520</v>
      </c>
      <c r="Z82" s="426">
        <v>480</v>
      </c>
      <c r="AA82" s="426">
        <v>320</v>
      </c>
      <c r="AB82" s="426">
        <v>722</v>
      </c>
      <c r="AC82" s="426">
        <v>763</v>
      </c>
      <c r="AD82" s="426">
        <v>112</v>
      </c>
      <c r="AE82" s="426">
        <v>952</v>
      </c>
      <c r="AF82" s="426">
        <v>25786</v>
      </c>
      <c r="AG82" s="427">
        <v>2.8732199763777774E-2</v>
      </c>
    </row>
    <row r="83" spans="1:33" ht="24" customHeight="1" thickBot="1">
      <c r="A83" s="581" t="s">
        <v>810</v>
      </c>
      <c r="B83" s="426">
        <v>122019</v>
      </c>
      <c r="C83" s="426">
        <v>81842</v>
      </c>
      <c r="D83" s="426">
        <v>37942</v>
      </c>
      <c r="E83" s="426">
        <v>25117</v>
      </c>
      <c r="F83" s="426">
        <v>12630</v>
      </c>
      <c r="G83" s="426">
        <v>42693</v>
      </c>
      <c r="H83" s="426">
        <v>19159</v>
      </c>
      <c r="I83" s="426">
        <v>20303</v>
      </c>
      <c r="J83" s="426">
        <v>30490</v>
      </c>
      <c r="K83" s="426">
        <v>13802</v>
      </c>
      <c r="L83" s="426">
        <v>17247</v>
      </c>
      <c r="M83" s="426">
        <v>10659</v>
      </c>
      <c r="N83" s="426">
        <v>31144</v>
      </c>
      <c r="O83" s="426">
        <v>16553</v>
      </c>
      <c r="P83" s="426">
        <v>11828</v>
      </c>
      <c r="Q83" s="426">
        <v>35039</v>
      </c>
      <c r="R83" s="426">
        <v>14216</v>
      </c>
      <c r="S83" s="426">
        <v>18795</v>
      </c>
      <c r="T83" s="426">
        <v>13165</v>
      </c>
      <c r="U83" s="426">
        <v>26654</v>
      </c>
      <c r="V83" s="426">
        <v>33246</v>
      </c>
      <c r="W83" s="426">
        <v>18809</v>
      </c>
      <c r="X83" s="426">
        <v>18321</v>
      </c>
      <c r="Y83" s="426">
        <v>21855</v>
      </c>
      <c r="Z83" s="426">
        <v>23684</v>
      </c>
      <c r="AA83" s="426">
        <v>7943</v>
      </c>
      <c r="AB83" s="426">
        <v>20834</v>
      </c>
      <c r="AC83" s="426">
        <v>33573</v>
      </c>
      <c r="AD83" s="426">
        <v>16877</v>
      </c>
      <c r="AE83" s="426">
        <v>20197</v>
      </c>
      <c r="AF83" s="426">
        <v>816636</v>
      </c>
      <c r="AG83" s="427">
        <v>0.90994139014552178</v>
      </c>
    </row>
    <row r="84" spans="1:33" ht="24" customHeight="1" thickTop="1" thickBot="1">
      <c r="A84" s="580" t="s">
        <v>6</v>
      </c>
      <c r="B84" s="428">
        <f>SUM(B70:B83)</f>
        <v>137376</v>
      </c>
      <c r="C84" s="428">
        <f t="shared" ref="C84:P84" si="7">SUM(C70:C83)</f>
        <v>86155</v>
      </c>
      <c r="D84" s="428">
        <f t="shared" si="7"/>
        <v>41904</v>
      </c>
      <c r="E84" s="428">
        <f t="shared" si="7"/>
        <v>27045</v>
      </c>
      <c r="F84" s="428">
        <f t="shared" si="7"/>
        <v>14441</v>
      </c>
      <c r="G84" s="428">
        <f t="shared" si="7"/>
        <v>47285</v>
      </c>
      <c r="H84" s="428">
        <f t="shared" si="7"/>
        <v>20848</v>
      </c>
      <c r="I84" s="428">
        <f t="shared" si="7"/>
        <v>22511</v>
      </c>
      <c r="J84" s="428">
        <f t="shared" si="7"/>
        <v>32515</v>
      </c>
      <c r="K84" s="428">
        <f t="shared" si="7"/>
        <v>15506</v>
      </c>
      <c r="L84" s="428">
        <f t="shared" si="7"/>
        <v>18715</v>
      </c>
      <c r="M84" s="428">
        <f t="shared" si="7"/>
        <v>11353</v>
      </c>
      <c r="N84" s="428">
        <f>SUM(N70:N83)</f>
        <v>34127</v>
      </c>
      <c r="O84" s="428">
        <f>SUM(O70:O83)</f>
        <v>18047</v>
      </c>
      <c r="P84" s="428">
        <f t="shared" si="7"/>
        <v>13129</v>
      </c>
      <c r="Q84" s="428">
        <v>35716</v>
      </c>
      <c r="R84" s="428">
        <v>15655</v>
      </c>
      <c r="S84" s="428">
        <v>20588</v>
      </c>
      <c r="T84" s="428">
        <v>14603</v>
      </c>
      <c r="U84" s="428">
        <v>30972</v>
      </c>
      <c r="V84" s="428">
        <v>40471</v>
      </c>
      <c r="W84" s="428">
        <v>20518</v>
      </c>
      <c r="X84" s="428">
        <v>19254</v>
      </c>
      <c r="Y84" s="428">
        <v>23506</v>
      </c>
      <c r="Z84" s="428">
        <v>25204</v>
      </c>
      <c r="AA84" s="428">
        <v>8964</v>
      </c>
      <c r="AB84" s="428">
        <v>22855</v>
      </c>
      <c r="AC84" s="428">
        <v>36232</v>
      </c>
      <c r="AD84" s="428">
        <v>17102</v>
      </c>
      <c r="AE84" s="428">
        <v>24863</v>
      </c>
      <c r="AF84" s="428">
        <v>897460</v>
      </c>
      <c r="AG84" s="631">
        <v>1</v>
      </c>
    </row>
    <row r="85" spans="1:33" ht="24" customHeight="1" thickTop="1">
      <c r="A85" s="584" t="s">
        <v>811</v>
      </c>
      <c r="B85" s="427">
        <f>B84/$AF$84</f>
        <v>0.15307200320905667</v>
      </c>
      <c r="C85" s="427">
        <f t="shared" ref="C85:AF85" si="8">C84/$AF$84</f>
        <v>9.5998707463285274E-2</v>
      </c>
      <c r="D85" s="427">
        <f t="shared" si="8"/>
        <v>4.6691774563768856E-2</v>
      </c>
      <c r="E85" s="427">
        <f t="shared" si="8"/>
        <v>3.013504780157333E-2</v>
      </c>
      <c r="F85" s="427">
        <f t="shared" si="8"/>
        <v>1.6090967842577943E-2</v>
      </c>
      <c r="G85" s="427">
        <f t="shared" si="8"/>
        <v>5.2687584962003875E-2</v>
      </c>
      <c r="H85" s="427">
        <f t="shared" si="8"/>
        <v>2.3230004679874312E-2</v>
      </c>
      <c r="I85" s="427">
        <f t="shared" si="8"/>
        <v>2.5083012056247633E-2</v>
      </c>
      <c r="J85" s="427">
        <f t="shared" si="8"/>
        <v>3.6230026964990086E-2</v>
      </c>
      <c r="K85" s="427">
        <f t="shared" si="8"/>
        <v>1.7277650257393088E-2</v>
      </c>
      <c r="L85" s="427">
        <f t="shared" si="8"/>
        <v>2.0853297082878346E-2</v>
      </c>
      <c r="M85" s="427">
        <f t="shared" si="8"/>
        <v>1.2650145967508301E-2</v>
      </c>
      <c r="N85" s="427">
        <f t="shared" si="8"/>
        <v>3.8026207296146905E-2</v>
      </c>
      <c r="O85" s="427">
        <f t="shared" si="8"/>
        <v>2.0108974216121053E-2</v>
      </c>
      <c r="P85" s="427">
        <f t="shared" si="8"/>
        <v>1.4629064247988769E-2</v>
      </c>
      <c r="Q85" s="427">
        <f t="shared" si="8"/>
        <v>3.9796759744166868E-2</v>
      </c>
      <c r="R85" s="427">
        <f t="shared" si="8"/>
        <v>1.7443674369888352E-2</v>
      </c>
      <c r="S85" s="427">
        <f t="shared" si="8"/>
        <v>2.2940298174849019E-2</v>
      </c>
      <c r="T85" s="427">
        <f t="shared" si="8"/>
        <v>1.6271477280324471E-2</v>
      </c>
      <c r="U85" s="427">
        <f t="shared" si="8"/>
        <v>3.4510730283243821E-2</v>
      </c>
      <c r="V85" s="427">
        <f t="shared" si="8"/>
        <v>4.5095046018764066E-2</v>
      </c>
      <c r="W85" s="427">
        <f t="shared" si="8"/>
        <v>2.2862300269649902E-2</v>
      </c>
      <c r="X85" s="427">
        <f t="shared" si="8"/>
        <v>2.145388095291155E-2</v>
      </c>
      <c r="Y85" s="427">
        <f t="shared" si="8"/>
        <v>2.6191696565863658E-2</v>
      </c>
      <c r="Z85" s="427">
        <f t="shared" si="8"/>
        <v>2.808370289483654E-2</v>
      </c>
      <c r="AA85" s="427">
        <f t="shared" si="8"/>
        <v>9.9881888886412772E-3</v>
      </c>
      <c r="AB85" s="427">
        <f t="shared" si="8"/>
        <v>2.5466316047511865E-2</v>
      </c>
      <c r="AC85" s="427">
        <f t="shared" si="8"/>
        <v>4.0371715731063226E-2</v>
      </c>
      <c r="AD85" s="427">
        <f t="shared" si="8"/>
        <v>1.9056002495932967E-2</v>
      </c>
      <c r="AE85" s="427">
        <f t="shared" si="8"/>
        <v>2.7703741670937979E-2</v>
      </c>
      <c r="AF85" s="427">
        <f t="shared" si="8"/>
        <v>1</v>
      </c>
      <c r="AG85" s="427"/>
    </row>
    <row r="86" spans="1:33" ht="24" customHeight="1" thickBot="1">
      <c r="A86" s="585"/>
      <c r="B86" s="600"/>
      <c r="C86" s="601"/>
      <c r="D86" s="601"/>
      <c r="E86" s="601"/>
      <c r="F86" s="601"/>
      <c r="G86" s="601"/>
      <c r="H86" s="600"/>
      <c r="I86" s="600"/>
      <c r="J86" s="600"/>
      <c r="K86" s="600"/>
      <c r="L86" s="600"/>
      <c r="M86" s="600"/>
      <c r="N86" s="600"/>
      <c r="O86" s="600"/>
      <c r="P86" s="600"/>
      <c r="Q86" s="1066"/>
      <c r="R86" s="1067"/>
      <c r="S86" s="1067"/>
      <c r="T86" s="1067"/>
      <c r="U86" s="1067"/>
      <c r="V86" s="1067"/>
      <c r="W86" s="1066"/>
      <c r="X86" s="1066"/>
      <c r="Y86" s="1066"/>
      <c r="Z86" s="1066"/>
      <c r="AA86" s="1066"/>
      <c r="AB86" s="1066"/>
      <c r="AC86" s="1066"/>
      <c r="AD86" s="1066"/>
      <c r="AE86" s="1066"/>
      <c r="AF86" s="1066"/>
      <c r="AG86" s="1068"/>
    </row>
    <row r="87" spans="1:33" ht="24" customHeight="1">
      <c r="A87" s="1233" t="s">
        <v>817</v>
      </c>
      <c r="B87" s="1234"/>
      <c r="C87" s="1234"/>
      <c r="D87" s="1234"/>
      <c r="E87" s="1234"/>
      <c r="F87" s="1234"/>
      <c r="G87" s="1234"/>
      <c r="H87" s="1234"/>
      <c r="I87" s="1234"/>
      <c r="J87" s="1234"/>
      <c r="K87" s="1234"/>
      <c r="L87" s="1234"/>
      <c r="M87" s="1234"/>
      <c r="N87" s="1234"/>
      <c r="O87" s="1234"/>
      <c r="P87" s="1234"/>
      <c r="Q87" s="871"/>
    </row>
    <row r="88" spans="1:33" ht="24" customHeight="1">
      <c r="A88" s="950"/>
      <c r="B88" s="63"/>
      <c r="C88" s="602"/>
      <c r="D88" s="602"/>
      <c r="E88" s="602"/>
      <c r="F88" s="602"/>
      <c r="G88" s="602"/>
      <c r="H88" s="118"/>
      <c r="I88" s="118"/>
      <c r="J88" s="118"/>
      <c r="K88" s="118"/>
      <c r="L88" s="118"/>
      <c r="M88" s="118"/>
      <c r="N88" s="118"/>
      <c r="O88" s="118"/>
      <c r="P88" s="664"/>
      <c r="Q88" s="871"/>
    </row>
    <row r="89" spans="1:33" ht="40.5" customHeight="1">
      <c r="A89" s="1176" t="s">
        <v>873</v>
      </c>
      <c r="B89" s="1176"/>
      <c r="C89" s="1176"/>
      <c r="D89" s="1176"/>
      <c r="E89" s="1176"/>
      <c r="F89" s="1176"/>
      <c r="G89" s="1176"/>
      <c r="H89" s="1176"/>
      <c r="I89" s="1176"/>
      <c r="J89" s="1176"/>
      <c r="K89" s="1176"/>
      <c r="L89" s="1176"/>
      <c r="M89" s="1176"/>
      <c r="N89" s="1176"/>
      <c r="O89" s="1176"/>
      <c r="P89" s="1176"/>
      <c r="Q89" s="1176"/>
      <c r="R89" s="1176"/>
      <c r="S89" s="1176"/>
      <c r="T89" s="1176"/>
      <c r="U89" s="1176"/>
      <c r="V89" s="1176"/>
      <c r="W89" s="1176"/>
      <c r="X89" s="1176"/>
      <c r="Y89" s="1176"/>
      <c r="Z89" s="1176"/>
      <c r="AA89" s="1176"/>
      <c r="AB89" s="1176"/>
      <c r="AC89" s="1176"/>
      <c r="AD89" s="1176"/>
      <c r="AE89" s="1176"/>
      <c r="AF89" s="1176"/>
      <c r="AG89" s="1176"/>
    </row>
    <row r="90" spans="1:33" ht="40.5" customHeight="1">
      <c r="A90" s="1176" t="s">
        <v>885</v>
      </c>
      <c r="B90" s="1176"/>
      <c r="C90" s="1176"/>
      <c r="D90" s="1176"/>
      <c r="E90" s="1176"/>
      <c r="F90" s="1176"/>
      <c r="G90" s="1176"/>
      <c r="H90" s="1176"/>
      <c r="I90" s="1176"/>
      <c r="J90" s="1176"/>
      <c r="K90" s="1176"/>
      <c r="L90" s="1176"/>
      <c r="M90" s="1176"/>
      <c r="N90" s="1176"/>
      <c r="O90" s="1176"/>
      <c r="P90" s="1176"/>
      <c r="Q90" s="1176"/>
      <c r="R90" s="1176"/>
      <c r="S90" s="1176"/>
      <c r="T90" s="1176"/>
      <c r="U90" s="1176"/>
      <c r="V90" s="1176"/>
      <c r="W90" s="1176"/>
      <c r="X90" s="1176"/>
      <c r="Y90" s="1176"/>
      <c r="Z90" s="1176"/>
      <c r="AA90" s="1176"/>
      <c r="AB90" s="1176"/>
      <c r="AC90" s="1176"/>
      <c r="AD90" s="1176"/>
      <c r="AE90" s="1176"/>
      <c r="AF90" s="1176"/>
      <c r="AG90" s="1176"/>
    </row>
    <row r="91" spans="1:33" ht="40.5" customHeight="1">
      <c r="A91" s="1176" t="s">
        <v>1504</v>
      </c>
      <c r="B91" s="1176"/>
      <c r="C91" s="1176"/>
      <c r="D91" s="1176"/>
      <c r="E91" s="1176"/>
      <c r="F91" s="1176"/>
      <c r="G91" s="1176"/>
      <c r="H91" s="1176"/>
      <c r="I91" s="1176"/>
      <c r="J91" s="1176"/>
      <c r="K91" s="1176"/>
      <c r="L91" s="1176"/>
      <c r="M91" s="1176"/>
      <c r="N91" s="1176"/>
      <c r="O91" s="1176"/>
      <c r="P91" s="1176"/>
      <c r="Q91" s="1176"/>
      <c r="R91" s="1176"/>
      <c r="S91" s="1176"/>
      <c r="T91" s="1176"/>
      <c r="U91" s="1176"/>
      <c r="V91" s="1176"/>
      <c r="W91" s="1176"/>
      <c r="X91" s="1176"/>
      <c r="Y91" s="1176"/>
      <c r="Z91" s="1176"/>
      <c r="AA91" s="1176"/>
      <c r="AB91" s="1176"/>
      <c r="AC91" s="1176"/>
      <c r="AD91" s="1176"/>
      <c r="AE91" s="1176"/>
      <c r="AF91" s="1176"/>
      <c r="AG91" s="1176"/>
    </row>
    <row r="92" spans="1:33" ht="40.5" customHeight="1">
      <c r="A92" s="1232" t="s">
        <v>1429</v>
      </c>
      <c r="B92" s="1232"/>
      <c r="C92" s="1232"/>
      <c r="D92" s="1232"/>
      <c r="E92" s="1232"/>
      <c r="F92" s="1232"/>
      <c r="G92" s="1232"/>
      <c r="H92" s="1232"/>
      <c r="I92" s="1232"/>
      <c r="J92" s="1232"/>
      <c r="K92" s="1232"/>
      <c r="L92" s="1232"/>
      <c r="M92" s="1232"/>
      <c r="N92" s="1232"/>
      <c r="O92" s="1232"/>
      <c r="P92" s="1232"/>
      <c r="Q92" s="1232"/>
      <c r="R92" s="1232"/>
      <c r="S92" s="1232"/>
      <c r="T92" s="1232"/>
      <c r="U92" s="1232"/>
      <c r="V92" s="1232"/>
      <c r="W92" s="1232"/>
      <c r="X92" s="1232"/>
      <c r="Y92" s="1232"/>
      <c r="Z92" s="1232"/>
      <c r="AA92" s="1232"/>
      <c r="AB92" s="1232"/>
      <c r="AC92" s="1232"/>
      <c r="AD92" s="1232"/>
      <c r="AE92" s="1232"/>
      <c r="AF92" s="1232"/>
      <c r="AG92" s="1232"/>
    </row>
    <row r="93" spans="1:33" ht="24" customHeight="1">
      <c r="A93" s="952"/>
      <c r="Q93" s="871"/>
    </row>
    <row r="94" spans="1:33" ht="24" customHeight="1" thickBot="1">
      <c r="A94" s="942"/>
      <c r="B94" s="578"/>
      <c r="C94" s="578"/>
      <c r="D94" s="579"/>
      <c r="E94" s="578"/>
      <c r="F94" s="578"/>
      <c r="G94" s="578"/>
      <c r="H94" s="578"/>
      <c r="I94" s="579"/>
      <c r="J94" s="578"/>
      <c r="K94" s="578"/>
      <c r="L94" s="578"/>
      <c r="M94" s="578"/>
      <c r="N94" s="578"/>
      <c r="O94" s="578"/>
      <c r="P94" s="578"/>
      <c r="Q94" s="871"/>
    </row>
    <row r="95" spans="1:33" ht="24" customHeight="1" thickTop="1" thickBot="1">
      <c r="A95" s="580" t="s">
        <v>795</v>
      </c>
      <c r="B95" s="599" t="s">
        <v>847</v>
      </c>
      <c r="C95" s="599" t="s">
        <v>848</v>
      </c>
      <c r="D95" s="599" t="s">
        <v>849</v>
      </c>
      <c r="E95" s="599" t="s">
        <v>850</v>
      </c>
      <c r="F95" s="599" t="s">
        <v>851</v>
      </c>
      <c r="G95" s="599" t="s">
        <v>852</v>
      </c>
      <c r="H95" s="599" t="s">
        <v>853</v>
      </c>
      <c r="I95" s="599" t="s">
        <v>854</v>
      </c>
      <c r="J95" s="599" t="s">
        <v>855</v>
      </c>
      <c r="K95" s="599" t="s">
        <v>856</v>
      </c>
      <c r="L95" s="599" t="s">
        <v>857</v>
      </c>
      <c r="M95" s="599" t="s">
        <v>858</v>
      </c>
      <c r="N95" s="599" t="s">
        <v>859</v>
      </c>
      <c r="O95" s="599" t="s">
        <v>860</v>
      </c>
      <c r="P95" s="599" t="s">
        <v>861</v>
      </c>
      <c r="Q95" s="599" t="s">
        <v>862</v>
      </c>
      <c r="R95" s="599" t="s">
        <v>863</v>
      </c>
      <c r="S95" s="599" t="s">
        <v>864</v>
      </c>
      <c r="T95" s="599" t="s">
        <v>865</v>
      </c>
      <c r="U95" s="599" t="s">
        <v>866</v>
      </c>
      <c r="V95" s="599" t="s">
        <v>867</v>
      </c>
      <c r="W95" s="599" t="s">
        <v>868</v>
      </c>
      <c r="X95" s="599" t="s">
        <v>869</v>
      </c>
      <c r="Y95" s="599" t="s">
        <v>870</v>
      </c>
      <c r="Z95" s="599" t="s">
        <v>871</v>
      </c>
      <c r="AA95" s="599" t="s">
        <v>872</v>
      </c>
      <c r="AB95" s="599" t="s">
        <v>1326</v>
      </c>
      <c r="AC95" s="599" t="s">
        <v>1336</v>
      </c>
      <c r="AD95" s="599" t="s">
        <v>1371</v>
      </c>
      <c r="AE95" s="599" t="s">
        <v>1372</v>
      </c>
      <c r="AF95" s="599" t="s">
        <v>6</v>
      </c>
      <c r="AG95" s="603" t="s">
        <v>709</v>
      </c>
    </row>
    <row r="96" spans="1:33" ht="24" customHeight="1" thickTop="1">
      <c r="A96" s="581" t="s">
        <v>797</v>
      </c>
      <c r="B96" s="426">
        <v>30000</v>
      </c>
      <c r="C96" s="426">
        <v>0</v>
      </c>
      <c r="D96" s="426">
        <v>21627.5</v>
      </c>
      <c r="E96" s="426">
        <v>0</v>
      </c>
      <c r="F96" s="426">
        <v>0</v>
      </c>
      <c r="G96" s="426">
        <v>0</v>
      </c>
      <c r="H96" s="426">
        <v>0</v>
      </c>
      <c r="I96" s="426">
        <v>0</v>
      </c>
      <c r="J96" s="426">
        <v>0</v>
      </c>
      <c r="K96" s="426">
        <v>0</v>
      </c>
      <c r="L96" s="426">
        <v>0</v>
      </c>
      <c r="M96" s="426">
        <v>0</v>
      </c>
      <c r="N96" s="426">
        <v>0</v>
      </c>
      <c r="O96" s="426">
        <v>0</v>
      </c>
      <c r="P96" s="426">
        <v>0</v>
      </c>
      <c r="Q96" s="426">
        <v>0</v>
      </c>
      <c r="R96" s="426">
        <v>0</v>
      </c>
      <c r="S96" s="426">
        <v>0</v>
      </c>
      <c r="T96" s="426">
        <v>0</v>
      </c>
      <c r="U96" s="426">
        <v>0</v>
      </c>
      <c r="V96" s="426">
        <v>0</v>
      </c>
      <c r="W96" s="426">
        <v>0</v>
      </c>
      <c r="X96" s="426">
        <v>0</v>
      </c>
      <c r="Y96" s="426">
        <v>0</v>
      </c>
      <c r="Z96" s="426">
        <v>0</v>
      </c>
      <c r="AA96" s="426">
        <v>0</v>
      </c>
      <c r="AB96" s="426">
        <v>0</v>
      </c>
      <c r="AC96" s="426">
        <v>0</v>
      </c>
      <c r="AD96" s="426">
        <v>0</v>
      </c>
      <c r="AE96" s="426">
        <v>0</v>
      </c>
      <c r="AF96" s="426">
        <v>51627.5</v>
      </c>
      <c r="AG96" s="427">
        <v>1.3083764459469911E-2</v>
      </c>
    </row>
    <row r="97" spans="1:33" ht="24" customHeight="1">
      <c r="A97" s="581" t="s">
        <v>798</v>
      </c>
      <c r="B97" s="426">
        <v>23206.31813</v>
      </c>
      <c r="C97" s="426">
        <v>9995.3722200000011</v>
      </c>
      <c r="D97" s="426">
        <v>14450.360419999999</v>
      </c>
      <c r="E97" s="426">
        <v>0</v>
      </c>
      <c r="F97" s="426">
        <v>8000</v>
      </c>
      <c r="G97" s="426">
        <v>0</v>
      </c>
      <c r="H97" s="426">
        <v>0</v>
      </c>
      <c r="I97" s="426">
        <v>0</v>
      </c>
      <c r="J97" s="426">
        <v>0</v>
      </c>
      <c r="K97" s="426">
        <v>0</v>
      </c>
      <c r="L97" s="426">
        <v>0</v>
      </c>
      <c r="M97" s="426">
        <v>0</v>
      </c>
      <c r="N97" s="426">
        <v>0</v>
      </c>
      <c r="O97" s="426">
        <v>0</v>
      </c>
      <c r="P97" s="426">
        <v>0</v>
      </c>
      <c r="Q97" s="426">
        <v>0</v>
      </c>
      <c r="R97" s="426">
        <v>0</v>
      </c>
      <c r="S97" s="426">
        <v>0</v>
      </c>
      <c r="T97" s="426">
        <v>0</v>
      </c>
      <c r="U97" s="426">
        <v>0</v>
      </c>
      <c r="V97" s="426">
        <v>0</v>
      </c>
      <c r="W97" s="426">
        <v>0</v>
      </c>
      <c r="X97" s="426">
        <v>0</v>
      </c>
      <c r="Y97" s="426">
        <v>0</v>
      </c>
      <c r="Z97" s="426">
        <v>7000</v>
      </c>
      <c r="AA97" s="426">
        <v>0</v>
      </c>
      <c r="AB97" s="426">
        <v>0</v>
      </c>
      <c r="AC97" s="426">
        <v>0</v>
      </c>
      <c r="AD97" s="426">
        <v>0</v>
      </c>
      <c r="AE97" s="426">
        <v>0</v>
      </c>
      <c r="AF97" s="426">
        <v>62652.050770000002</v>
      </c>
      <c r="AG97" s="427">
        <v>1.5877675176551847E-2</v>
      </c>
    </row>
    <row r="98" spans="1:33" ht="24" customHeight="1">
      <c r="A98" s="581" t="s">
        <v>799</v>
      </c>
      <c r="B98" s="426">
        <v>49724.359479999999</v>
      </c>
      <c r="C98" s="426">
        <v>68385.55</v>
      </c>
      <c r="D98" s="426">
        <v>3737.3122200000003</v>
      </c>
      <c r="E98" s="426">
        <v>0</v>
      </c>
      <c r="F98" s="426">
        <v>0</v>
      </c>
      <c r="G98" s="426">
        <v>11868</v>
      </c>
      <c r="H98" s="426">
        <v>0</v>
      </c>
      <c r="I98" s="426">
        <v>0</v>
      </c>
      <c r="J98" s="426">
        <v>0</v>
      </c>
      <c r="K98" s="426">
        <v>0</v>
      </c>
      <c r="L98" s="426">
        <v>0</v>
      </c>
      <c r="M98" s="426">
        <v>0</v>
      </c>
      <c r="N98" s="426">
        <v>0</v>
      </c>
      <c r="O98" s="426">
        <v>4200</v>
      </c>
      <c r="P98" s="426">
        <v>0</v>
      </c>
      <c r="Q98" s="426">
        <v>0</v>
      </c>
      <c r="R98" s="426">
        <v>0</v>
      </c>
      <c r="S98" s="426">
        <v>0</v>
      </c>
      <c r="T98" s="426">
        <v>0</v>
      </c>
      <c r="U98" s="426">
        <v>8322.7693500000005</v>
      </c>
      <c r="V98" s="426">
        <v>3500</v>
      </c>
      <c r="W98" s="426">
        <v>0</v>
      </c>
      <c r="X98" s="426">
        <v>4000</v>
      </c>
      <c r="Y98" s="426">
        <v>0</v>
      </c>
      <c r="Z98" s="426">
        <v>17052.09722</v>
      </c>
      <c r="AA98" s="426">
        <v>7987.6279999999997</v>
      </c>
      <c r="AB98" s="426">
        <v>0</v>
      </c>
      <c r="AC98" s="426">
        <v>0</v>
      </c>
      <c r="AD98" s="426">
        <v>0</v>
      </c>
      <c r="AE98" s="426">
        <v>0</v>
      </c>
      <c r="AF98" s="426">
        <v>178777.71627</v>
      </c>
      <c r="AG98" s="427">
        <v>4.5306968772042454E-2</v>
      </c>
    </row>
    <row r="99" spans="1:33" ht="24" customHeight="1">
      <c r="A99" s="581" t="s">
        <v>800</v>
      </c>
      <c r="B99" s="426">
        <v>139166.59315999999</v>
      </c>
      <c r="C99" s="426">
        <v>84019.501269999993</v>
      </c>
      <c r="D99" s="426">
        <v>35661.721859999998</v>
      </c>
      <c r="E99" s="426">
        <v>6468.2690300000004</v>
      </c>
      <c r="F99" s="426">
        <v>28614.646949999998</v>
      </c>
      <c r="G99" s="426">
        <v>9441.9290399999991</v>
      </c>
      <c r="H99" s="426">
        <v>19169.816999999999</v>
      </c>
      <c r="I99" s="426">
        <v>4426.2407999999996</v>
      </c>
      <c r="J99" s="426">
        <v>12652.7</v>
      </c>
      <c r="K99" s="426">
        <v>0</v>
      </c>
      <c r="L99" s="426">
        <v>1602</v>
      </c>
      <c r="M99" s="426">
        <v>0</v>
      </c>
      <c r="N99" s="426">
        <v>1500</v>
      </c>
      <c r="O99" s="426">
        <v>6500</v>
      </c>
      <c r="P99" s="426">
        <v>1459.5</v>
      </c>
      <c r="Q99" s="426">
        <v>0</v>
      </c>
      <c r="R99" s="426">
        <v>1533.75</v>
      </c>
      <c r="S99" s="426">
        <v>1501.3381399999998</v>
      </c>
      <c r="T99" s="426">
        <v>0</v>
      </c>
      <c r="U99" s="426">
        <v>5200</v>
      </c>
      <c r="V99" s="426">
        <v>0</v>
      </c>
      <c r="W99" s="426">
        <v>5500</v>
      </c>
      <c r="X99" s="426">
        <v>14521.802</v>
      </c>
      <c r="Y99" s="426">
        <v>1507.1</v>
      </c>
      <c r="Z99" s="426">
        <v>38761.089390000001</v>
      </c>
      <c r="AA99" s="426">
        <v>5010.75</v>
      </c>
      <c r="AB99" s="426">
        <v>11288.0175</v>
      </c>
      <c r="AC99" s="426">
        <v>0</v>
      </c>
      <c r="AD99" s="426">
        <v>2500</v>
      </c>
      <c r="AE99" s="426">
        <v>1920.0124699999999</v>
      </c>
      <c r="AF99" s="426">
        <v>439926.77861000004</v>
      </c>
      <c r="AG99" s="427">
        <v>0.11148900006288522</v>
      </c>
    </row>
    <row r="100" spans="1:33" ht="24" customHeight="1">
      <c r="A100" s="581" t="s">
        <v>801</v>
      </c>
      <c r="B100" s="426">
        <v>192738.53405000002</v>
      </c>
      <c r="C100" s="426">
        <v>77383.383659999992</v>
      </c>
      <c r="D100" s="426">
        <v>29742.361739999997</v>
      </c>
      <c r="E100" s="426">
        <v>3010.2524500000004</v>
      </c>
      <c r="F100" s="426">
        <v>14585.58972</v>
      </c>
      <c r="G100" s="426">
        <v>9154.7327899999982</v>
      </c>
      <c r="H100" s="426">
        <v>21425.982499999998</v>
      </c>
      <c r="I100" s="426">
        <v>9513.3852499999994</v>
      </c>
      <c r="J100" s="426">
        <v>8589.5062799999996</v>
      </c>
      <c r="K100" s="426">
        <v>1000</v>
      </c>
      <c r="L100" s="426">
        <v>1068.37778</v>
      </c>
      <c r="M100" s="426">
        <v>1700</v>
      </c>
      <c r="N100" s="426">
        <v>2872.67</v>
      </c>
      <c r="O100" s="426">
        <v>6698.2510899999997</v>
      </c>
      <c r="P100" s="426">
        <v>1885.71135</v>
      </c>
      <c r="Q100" s="426">
        <v>6254.3</v>
      </c>
      <c r="R100" s="426">
        <v>3900.1589700000004</v>
      </c>
      <c r="S100" s="426">
        <v>848.15753000000007</v>
      </c>
      <c r="T100" s="426">
        <v>0</v>
      </c>
      <c r="U100" s="426">
        <v>5412.4873299999999</v>
      </c>
      <c r="V100" s="426">
        <v>0</v>
      </c>
      <c r="W100" s="426">
        <v>10882.238130000002</v>
      </c>
      <c r="X100" s="426">
        <v>24728.965120000001</v>
      </c>
      <c r="Y100" s="426">
        <v>0</v>
      </c>
      <c r="Z100" s="426">
        <v>31288.506590000001</v>
      </c>
      <c r="AA100" s="426">
        <v>15357.682989999999</v>
      </c>
      <c r="AB100" s="426">
        <v>9961.7199199999995</v>
      </c>
      <c r="AC100" s="426">
        <v>13532.52743</v>
      </c>
      <c r="AD100" s="426">
        <v>1797</v>
      </c>
      <c r="AE100" s="426">
        <v>1487.4092000000001</v>
      </c>
      <c r="AF100" s="426">
        <v>506819.89186999999</v>
      </c>
      <c r="AG100" s="427">
        <v>0.12844147186288488</v>
      </c>
    </row>
    <row r="101" spans="1:33" ht="24" customHeight="1">
      <c r="A101" s="581" t="s">
        <v>802</v>
      </c>
      <c r="B101" s="426">
        <v>97837.154060000001</v>
      </c>
      <c r="C101" s="426">
        <v>109345.88166</v>
      </c>
      <c r="D101" s="426">
        <v>57925.636760000001</v>
      </c>
      <c r="E101" s="426">
        <v>15488.6535</v>
      </c>
      <c r="F101" s="426">
        <v>23136.629570000001</v>
      </c>
      <c r="G101" s="426">
        <v>12461.71083</v>
      </c>
      <c r="H101" s="426">
        <v>13691.38423</v>
      </c>
      <c r="I101" s="426">
        <v>11132.661259999999</v>
      </c>
      <c r="J101" s="426">
        <v>10745.379499999999</v>
      </c>
      <c r="K101" s="426">
        <v>849.5</v>
      </c>
      <c r="L101" s="426">
        <v>1024.80503</v>
      </c>
      <c r="M101" s="426">
        <v>2064.6</v>
      </c>
      <c r="N101" s="426">
        <v>11613.17051</v>
      </c>
      <c r="O101" s="426">
        <v>9202.9773299999997</v>
      </c>
      <c r="P101" s="426">
        <v>3361.1090600000002</v>
      </c>
      <c r="Q101" s="426">
        <v>7817.7703099999999</v>
      </c>
      <c r="R101" s="426">
        <v>7273.2429699999993</v>
      </c>
      <c r="S101" s="426">
        <v>6562.7471799999994</v>
      </c>
      <c r="T101" s="426">
        <v>2400.7103099999999</v>
      </c>
      <c r="U101" s="426">
        <v>5831.5615499999994</v>
      </c>
      <c r="V101" s="426">
        <v>7255.81783</v>
      </c>
      <c r="W101" s="426">
        <v>7714.12183</v>
      </c>
      <c r="X101" s="426">
        <v>30927.92915</v>
      </c>
      <c r="Y101" s="426">
        <v>3257.8357500000002</v>
      </c>
      <c r="Z101" s="426">
        <v>24316.61361</v>
      </c>
      <c r="AA101" s="426">
        <v>8187.31232</v>
      </c>
      <c r="AB101" s="426">
        <v>9593.1792299999997</v>
      </c>
      <c r="AC101" s="426">
        <v>15257.945529999999</v>
      </c>
      <c r="AD101" s="426">
        <v>2472.4612499999998</v>
      </c>
      <c r="AE101" s="426">
        <v>3869.7691800000002</v>
      </c>
      <c r="AF101" s="426">
        <v>522620.27130000002</v>
      </c>
      <c r="AG101" s="427">
        <v>0.13244570299614475</v>
      </c>
    </row>
    <row r="102" spans="1:33" ht="24" customHeight="1">
      <c r="A102" s="581" t="s">
        <v>803</v>
      </c>
      <c r="B102" s="426">
        <v>80923.675230000008</v>
      </c>
      <c r="C102" s="426">
        <v>64315.688740000005</v>
      </c>
      <c r="D102" s="426">
        <v>37862.735829999998</v>
      </c>
      <c r="E102" s="426">
        <v>7284.5231399999993</v>
      </c>
      <c r="F102" s="426">
        <v>10734.39351</v>
      </c>
      <c r="G102" s="426">
        <v>9296.24575</v>
      </c>
      <c r="H102" s="426">
        <v>11977.062119999999</v>
      </c>
      <c r="I102" s="426">
        <v>12497.335720000001</v>
      </c>
      <c r="J102" s="426">
        <v>7934.7819500000005</v>
      </c>
      <c r="K102" s="426">
        <v>4287.8015400000004</v>
      </c>
      <c r="L102" s="426">
        <v>3617.8642100000002</v>
      </c>
      <c r="M102" s="426">
        <v>3809.1185699999996</v>
      </c>
      <c r="N102" s="426">
        <v>12719.55356</v>
      </c>
      <c r="O102" s="426">
        <v>8276.0661700000001</v>
      </c>
      <c r="P102" s="426">
        <v>5841.8795499999997</v>
      </c>
      <c r="Q102" s="426">
        <v>4027.0250000000001</v>
      </c>
      <c r="R102" s="426">
        <v>8226.144400000001</v>
      </c>
      <c r="S102" s="426">
        <v>10704.26857</v>
      </c>
      <c r="T102" s="426">
        <v>4176.9268400000001</v>
      </c>
      <c r="U102" s="426">
        <v>6497.9184599999999</v>
      </c>
      <c r="V102" s="426">
        <v>4955.2578700000004</v>
      </c>
      <c r="W102" s="426">
        <v>7854.4627300000002</v>
      </c>
      <c r="X102" s="426">
        <v>15315.7984</v>
      </c>
      <c r="Y102" s="426">
        <v>4305.3559699999996</v>
      </c>
      <c r="Z102" s="426">
        <v>21869.05543</v>
      </c>
      <c r="AA102" s="426">
        <v>4959.8349500000004</v>
      </c>
      <c r="AB102" s="426">
        <v>15389.893890000001</v>
      </c>
      <c r="AC102" s="426">
        <v>11078.58322</v>
      </c>
      <c r="AD102" s="426">
        <v>4478.5411599999998</v>
      </c>
      <c r="AE102" s="426">
        <v>4358.2508099999995</v>
      </c>
      <c r="AF102" s="426">
        <v>409576.04329</v>
      </c>
      <c r="AG102" s="427">
        <v>0.10379732659237832</v>
      </c>
    </row>
    <row r="103" spans="1:33" ht="24" customHeight="1">
      <c r="A103" s="581" t="s">
        <v>804</v>
      </c>
      <c r="B103" s="426">
        <v>35544.35772</v>
      </c>
      <c r="C103" s="426">
        <v>51410.489809999999</v>
      </c>
      <c r="D103" s="426">
        <v>39118.812840000006</v>
      </c>
      <c r="E103" s="426">
        <v>3083.98407</v>
      </c>
      <c r="F103" s="426">
        <v>11486.750840000001</v>
      </c>
      <c r="G103" s="426">
        <v>17438.384020000001</v>
      </c>
      <c r="H103" s="426">
        <v>10361.436310000001</v>
      </c>
      <c r="I103" s="426">
        <v>11831.34636</v>
      </c>
      <c r="J103" s="426">
        <v>11287.972159999999</v>
      </c>
      <c r="K103" s="426">
        <v>7881.8909999999996</v>
      </c>
      <c r="L103" s="426">
        <v>5148.9797900000003</v>
      </c>
      <c r="M103" s="426">
        <v>6456.6160799999998</v>
      </c>
      <c r="N103" s="426">
        <v>12720.47839</v>
      </c>
      <c r="O103" s="426">
        <v>8641.9397100000006</v>
      </c>
      <c r="P103" s="426">
        <v>7533.1712300000008</v>
      </c>
      <c r="Q103" s="426">
        <v>3422.69</v>
      </c>
      <c r="R103" s="426">
        <v>7622.6339000000007</v>
      </c>
      <c r="S103" s="426">
        <v>14944.98155</v>
      </c>
      <c r="T103" s="426">
        <v>2924.80206</v>
      </c>
      <c r="U103" s="426">
        <v>10673.984789999999</v>
      </c>
      <c r="V103" s="426">
        <v>9350.3457600000002</v>
      </c>
      <c r="W103" s="426">
        <v>8537.9814000000006</v>
      </c>
      <c r="X103" s="426">
        <v>15577.00524</v>
      </c>
      <c r="Y103" s="426">
        <v>8265.1464500000002</v>
      </c>
      <c r="Z103" s="426">
        <v>23851.822359999998</v>
      </c>
      <c r="AA103" s="426">
        <v>4789.1723300000003</v>
      </c>
      <c r="AB103" s="426">
        <v>18343.944960000001</v>
      </c>
      <c r="AC103" s="426">
        <v>17401.920309999998</v>
      </c>
      <c r="AD103" s="426">
        <v>2332.9133999999999</v>
      </c>
      <c r="AE103" s="426">
        <v>10919.258320000001</v>
      </c>
      <c r="AF103" s="426">
        <v>398905.21316000004</v>
      </c>
      <c r="AG103" s="427">
        <v>0.10109305797569275</v>
      </c>
    </row>
    <row r="104" spans="1:33" ht="24" customHeight="1">
      <c r="A104" s="581" t="s">
        <v>805</v>
      </c>
      <c r="B104" s="426">
        <v>19473.269920000002</v>
      </c>
      <c r="C104" s="426">
        <v>24959.924149999999</v>
      </c>
      <c r="D104" s="426">
        <v>16975.12615</v>
      </c>
      <c r="E104" s="426">
        <v>2878.1427699999999</v>
      </c>
      <c r="F104" s="426">
        <v>5357.9304699999993</v>
      </c>
      <c r="G104" s="426">
        <v>7237.6297400000003</v>
      </c>
      <c r="H104" s="426">
        <v>5753.1349600000003</v>
      </c>
      <c r="I104" s="426">
        <v>8469.5674499999986</v>
      </c>
      <c r="J104" s="426">
        <v>4553.9956500000008</v>
      </c>
      <c r="K104" s="426">
        <v>5065.0926100000006</v>
      </c>
      <c r="L104" s="426">
        <v>3372.1436600000002</v>
      </c>
      <c r="M104" s="426">
        <v>2325.6452400000003</v>
      </c>
      <c r="N104" s="426">
        <v>8225.1622299999999</v>
      </c>
      <c r="O104" s="426">
        <v>2349.07215</v>
      </c>
      <c r="P104" s="426">
        <v>3191.3242700000001</v>
      </c>
      <c r="Q104" s="426">
        <v>1276.3499999999999</v>
      </c>
      <c r="R104" s="426">
        <v>5316.9767300000003</v>
      </c>
      <c r="S104" s="426">
        <v>5673.3453</v>
      </c>
      <c r="T104" s="426">
        <v>2628.3855699999999</v>
      </c>
      <c r="U104" s="426">
        <v>5613.8128399999996</v>
      </c>
      <c r="V104" s="426">
        <v>4376.9870700000001</v>
      </c>
      <c r="W104" s="426">
        <v>5465.8385799999996</v>
      </c>
      <c r="X104" s="426">
        <v>7984.2815300000002</v>
      </c>
      <c r="Y104" s="426">
        <v>4839.5262000000002</v>
      </c>
      <c r="Z104" s="426">
        <v>12063.75582</v>
      </c>
      <c r="AA104" s="426">
        <v>2622.27027</v>
      </c>
      <c r="AB104" s="426">
        <v>11924.76052</v>
      </c>
      <c r="AC104" s="426">
        <v>7478.9702400000006</v>
      </c>
      <c r="AD104" s="426">
        <v>401</v>
      </c>
      <c r="AE104" s="426">
        <v>8518.6401800000003</v>
      </c>
      <c r="AF104" s="426">
        <v>206372.06227000002</v>
      </c>
      <c r="AG104" s="427">
        <v>5.2300100794261541E-2</v>
      </c>
    </row>
    <row r="105" spans="1:33" ht="24" customHeight="1">
      <c r="A105" s="581" t="s">
        <v>806</v>
      </c>
      <c r="B105" s="426">
        <v>38198.781630000005</v>
      </c>
      <c r="C105" s="426">
        <v>38567.740990000006</v>
      </c>
      <c r="D105" s="426">
        <v>21050.610489999999</v>
      </c>
      <c r="E105" s="426">
        <v>2766.7615299999998</v>
      </c>
      <c r="F105" s="426">
        <v>10113.864589999999</v>
      </c>
      <c r="G105" s="426">
        <v>22827.312429999998</v>
      </c>
      <c r="H105" s="426">
        <v>11903.1036</v>
      </c>
      <c r="I105" s="426">
        <v>19675.183399999998</v>
      </c>
      <c r="J105" s="426">
        <v>14253.95369</v>
      </c>
      <c r="K105" s="426">
        <v>12466.97417</v>
      </c>
      <c r="L105" s="426">
        <v>8114.6658600000001</v>
      </c>
      <c r="M105" s="426">
        <v>4838.3330900000001</v>
      </c>
      <c r="N105" s="426">
        <v>16128.991179999999</v>
      </c>
      <c r="O105" s="426">
        <v>8540.4429</v>
      </c>
      <c r="P105" s="426">
        <v>8755.7573100000009</v>
      </c>
      <c r="Q105" s="426">
        <v>1072.1398000000002</v>
      </c>
      <c r="R105" s="426">
        <v>8957.8821700000008</v>
      </c>
      <c r="S105" s="426">
        <v>14722.376199999999</v>
      </c>
      <c r="T105" s="426">
        <v>5803.3850599999996</v>
      </c>
      <c r="U105" s="426">
        <v>11527.682070000001</v>
      </c>
      <c r="V105" s="426">
        <v>15216.226769999999</v>
      </c>
      <c r="W105" s="426">
        <v>6811.9730599999994</v>
      </c>
      <c r="X105" s="426">
        <v>14883.826509999999</v>
      </c>
      <c r="Y105" s="426">
        <v>9515.8854300000003</v>
      </c>
      <c r="Z105" s="426">
        <v>16404.741310000001</v>
      </c>
      <c r="AA105" s="426">
        <v>4784.90247</v>
      </c>
      <c r="AB105" s="426">
        <v>32441.550950000001</v>
      </c>
      <c r="AC105" s="426">
        <v>15062.62293</v>
      </c>
      <c r="AD105" s="426">
        <v>1564.50585</v>
      </c>
      <c r="AE105" s="426">
        <v>33721.278140000002</v>
      </c>
      <c r="AF105" s="426">
        <v>430693.45558000001</v>
      </c>
      <c r="AG105" s="427">
        <v>0.10914903350043847</v>
      </c>
    </row>
    <row r="106" spans="1:33" ht="24" customHeight="1">
      <c r="A106" s="581" t="s">
        <v>807</v>
      </c>
      <c r="B106" s="426">
        <v>50849.588909999999</v>
      </c>
      <c r="C106" s="426">
        <v>34860.642159999996</v>
      </c>
      <c r="D106" s="426">
        <v>21371.293600000001</v>
      </c>
      <c r="E106" s="426">
        <v>3004.3059399999997</v>
      </c>
      <c r="F106" s="426">
        <v>10046.71128</v>
      </c>
      <c r="G106" s="426">
        <v>22359.287909999999</v>
      </c>
      <c r="H106" s="426">
        <v>12827.56522</v>
      </c>
      <c r="I106" s="426">
        <v>21585.145570000001</v>
      </c>
      <c r="J106" s="426">
        <v>16188.298070000001</v>
      </c>
      <c r="K106" s="426">
        <v>12863.881939999999</v>
      </c>
      <c r="L106" s="426">
        <v>9382.5491199999997</v>
      </c>
      <c r="M106" s="426">
        <v>4302.6269599999996</v>
      </c>
      <c r="N106" s="426">
        <v>16570.630400000002</v>
      </c>
      <c r="O106" s="426">
        <v>9123.7214899999999</v>
      </c>
      <c r="P106" s="426">
        <v>8506.3960900000002</v>
      </c>
      <c r="Q106" s="426">
        <v>819.02800000000002</v>
      </c>
      <c r="R106" s="426">
        <v>9613.4246300000013</v>
      </c>
      <c r="S106" s="426">
        <v>15045.052079999999</v>
      </c>
      <c r="T106" s="426">
        <v>6061.6204000000007</v>
      </c>
      <c r="U106" s="426">
        <v>11825.078160000001</v>
      </c>
      <c r="V106" s="426">
        <v>16180.495080000001</v>
      </c>
      <c r="W106" s="426">
        <v>7871.4229800000003</v>
      </c>
      <c r="X106" s="426">
        <v>14817.066630000001</v>
      </c>
      <c r="Y106" s="426">
        <v>12084.977560000001</v>
      </c>
      <c r="Z106" s="426">
        <v>17252.196010000003</v>
      </c>
      <c r="AA106" s="426">
        <v>6617.7501199999997</v>
      </c>
      <c r="AB106" s="426">
        <v>16218.90315</v>
      </c>
      <c r="AC106" s="426">
        <v>15038.551939999999</v>
      </c>
      <c r="AD106" s="426">
        <v>872.51572999999996</v>
      </c>
      <c r="AE106" s="426">
        <v>27382.395469999999</v>
      </c>
      <c r="AF106" s="426">
        <v>431543.1226</v>
      </c>
      <c r="AG106" s="427">
        <v>0.10936436143920482</v>
      </c>
    </row>
    <row r="107" spans="1:33" ht="24" customHeight="1">
      <c r="A107" s="581" t="s">
        <v>808</v>
      </c>
      <c r="B107" s="426">
        <v>19675.842079999999</v>
      </c>
      <c r="C107" s="426">
        <v>19639.626640000002</v>
      </c>
      <c r="D107" s="426">
        <v>12508.583269999999</v>
      </c>
      <c r="E107" s="426">
        <v>1449.6730299999999</v>
      </c>
      <c r="F107" s="426">
        <v>6301.2128200000006</v>
      </c>
      <c r="G107" s="426">
        <v>15757.240679999999</v>
      </c>
      <c r="H107" s="426">
        <v>10627.405359999999</v>
      </c>
      <c r="I107" s="426">
        <v>15853.110460000002</v>
      </c>
      <c r="J107" s="426">
        <v>11051.747429999999</v>
      </c>
      <c r="K107" s="426">
        <v>8579.41093</v>
      </c>
      <c r="L107" s="426">
        <v>9792.3432100000009</v>
      </c>
      <c r="M107" s="426">
        <v>2990.20525</v>
      </c>
      <c r="N107" s="426">
        <v>14311.4007</v>
      </c>
      <c r="O107" s="426">
        <v>6742.8903300000002</v>
      </c>
      <c r="P107" s="426">
        <v>5731.4415899999995</v>
      </c>
      <c r="Q107" s="426">
        <v>1253.19505</v>
      </c>
      <c r="R107" s="426">
        <v>6632.4114200000004</v>
      </c>
      <c r="S107" s="426">
        <v>11734.57465</v>
      </c>
      <c r="T107" s="426">
        <v>5250.2265299999999</v>
      </c>
      <c r="U107" s="426">
        <v>9559.9628599999996</v>
      </c>
      <c r="V107" s="426">
        <v>12801.509800000002</v>
      </c>
      <c r="W107" s="426">
        <v>5150.6804499999998</v>
      </c>
      <c r="X107" s="426">
        <v>9518.4300399999993</v>
      </c>
      <c r="Y107" s="426">
        <v>8720.1580599999998</v>
      </c>
      <c r="Z107" s="426">
        <v>8152.66338</v>
      </c>
      <c r="AA107" s="426">
        <v>4621.5570299999999</v>
      </c>
      <c r="AB107" s="426">
        <v>19272.122869999999</v>
      </c>
      <c r="AC107" s="426">
        <v>12625.740529999999</v>
      </c>
      <c r="AD107" s="426">
        <v>833.42071999999996</v>
      </c>
      <c r="AE107" s="426">
        <v>12137.901159999999</v>
      </c>
      <c r="AF107" s="426">
        <v>289276.68832999998</v>
      </c>
      <c r="AG107" s="427">
        <v>7.3310310468746462E-2</v>
      </c>
    </row>
    <row r="108" spans="1:33" ht="24" customHeight="1">
      <c r="A108" s="581" t="s">
        <v>809</v>
      </c>
      <c r="B108" s="426">
        <v>880.15962999999999</v>
      </c>
      <c r="C108" s="426">
        <v>1129.8432499999999</v>
      </c>
      <c r="D108" s="426">
        <v>475.57940000000002</v>
      </c>
      <c r="E108" s="426">
        <v>52.427379999999999</v>
      </c>
      <c r="F108" s="426">
        <v>257.08771999999999</v>
      </c>
      <c r="G108" s="426">
        <v>616.67995999999994</v>
      </c>
      <c r="H108" s="426">
        <v>381.68821000000003</v>
      </c>
      <c r="I108" s="426">
        <v>533.01071000000002</v>
      </c>
      <c r="J108" s="426">
        <v>464.81953000000004</v>
      </c>
      <c r="K108" s="426">
        <v>226.03707</v>
      </c>
      <c r="L108" s="426">
        <v>892.62747000000002</v>
      </c>
      <c r="M108" s="426">
        <v>181.98506</v>
      </c>
      <c r="N108" s="426">
        <v>896.95924000000002</v>
      </c>
      <c r="O108" s="426">
        <v>287.81340999999998</v>
      </c>
      <c r="P108" s="426">
        <v>218.97951</v>
      </c>
      <c r="Q108" s="426">
        <v>42.623809999999999</v>
      </c>
      <c r="R108" s="426">
        <v>236.32401999999999</v>
      </c>
      <c r="S108" s="426">
        <v>484.29921000000002</v>
      </c>
      <c r="T108" s="426">
        <v>266.42152000000004</v>
      </c>
      <c r="U108" s="426">
        <v>657.27218999999991</v>
      </c>
      <c r="V108" s="426">
        <v>408.78138000000001</v>
      </c>
      <c r="W108" s="426">
        <v>220.22732999999999</v>
      </c>
      <c r="X108" s="426">
        <v>407.74144000000001</v>
      </c>
      <c r="Y108" s="426">
        <v>394.83393000000001</v>
      </c>
      <c r="Z108" s="426">
        <v>235.79804000000001</v>
      </c>
      <c r="AA108" s="426">
        <v>228.97070000000002</v>
      </c>
      <c r="AB108" s="426">
        <v>1172.34638</v>
      </c>
      <c r="AC108" s="426">
        <v>652.33834999999999</v>
      </c>
      <c r="AD108" s="426">
        <v>36.955289999999998</v>
      </c>
      <c r="AE108" s="426">
        <v>538.16746999999998</v>
      </c>
      <c r="AF108" s="426">
        <v>13478.79861</v>
      </c>
      <c r="AG108" s="427">
        <v>3.4158815788072334E-3</v>
      </c>
    </row>
    <row r="109" spans="1:33" ht="24" customHeight="1" thickBot="1">
      <c r="A109" s="581" t="s">
        <v>810</v>
      </c>
      <c r="B109" s="426">
        <v>215.53591</v>
      </c>
      <c r="C109" s="426">
        <v>228.68299999999999</v>
      </c>
      <c r="D109" s="426">
        <v>116.37105</v>
      </c>
      <c r="E109" s="426">
        <v>3.43</v>
      </c>
      <c r="F109" s="426">
        <v>64.93929</v>
      </c>
      <c r="G109" s="426">
        <v>175.71644000000001</v>
      </c>
      <c r="H109" s="426">
        <v>69.956999999999994</v>
      </c>
      <c r="I109" s="426">
        <v>229.98603</v>
      </c>
      <c r="J109" s="426">
        <v>114.77603000000001</v>
      </c>
      <c r="K109" s="426">
        <v>52.480980000000002</v>
      </c>
      <c r="L109" s="426">
        <v>560.50566000000003</v>
      </c>
      <c r="M109" s="426">
        <v>28.559660000000001</v>
      </c>
      <c r="N109" s="426">
        <v>226.52477999999999</v>
      </c>
      <c r="O109" s="426">
        <v>84.907320000000013</v>
      </c>
      <c r="P109" s="426">
        <v>76.813969999999998</v>
      </c>
      <c r="Q109" s="426">
        <v>16.606669999999998</v>
      </c>
      <c r="R109" s="426">
        <v>67.244520000000009</v>
      </c>
      <c r="S109" s="426">
        <v>147.49107999999998</v>
      </c>
      <c r="T109" s="426">
        <v>87.051869999999994</v>
      </c>
      <c r="U109" s="426">
        <v>223.90412000000001</v>
      </c>
      <c r="V109" s="426">
        <v>0</v>
      </c>
      <c r="W109" s="426">
        <v>0</v>
      </c>
      <c r="X109" s="426">
        <v>65.70814</v>
      </c>
      <c r="Y109" s="426">
        <v>5.8036300000000001</v>
      </c>
      <c r="Z109" s="426">
        <v>75.316949999999991</v>
      </c>
      <c r="AA109" s="426">
        <v>42.48901</v>
      </c>
      <c r="AB109" s="426">
        <v>396.18610999999999</v>
      </c>
      <c r="AC109" s="426">
        <v>196.39357000000001</v>
      </c>
      <c r="AD109" s="426">
        <v>8.3696699999999993</v>
      </c>
      <c r="AE109" s="426">
        <v>69.583060000000003</v>
      </c>
      <c r="AF109" s="426">
        <v>3651.3355200000001</v>
      </c>
      <c r="AG109" s="427">
        <v>9.2534432049152268E-4</v>
      </c>
    </row>
    <row r="110" spans="1:33" ht="24" customHeight="1" thickTop="1" thickBot="1">
      <c r="A110" s="580" t="s">
        <v>6</v>
      </c>
      <c r="B110" s="428">
        <f>SUM(B96:B109)</f>
        <v>778434.16991000006</v>
      </c>
      <c r="C110" s="428">
        <f t="shared" ref="C110:P110" si="9">SUM(C96:C109)</f>
        <v>584242.32755000005</v>
      </c>
      <c r="D110" s="428">
        <f t="shared" si="9"/>
        <v>312624.00562999997</v>
      </c>
      <c r="E110" s="428">
        <f t="shared" si="9"/>
        <v>45490.422839999999</v>
      </c>
      <c r="F110" s="428">
        <f t="shared" si="9"/>
        <v>128699.75675999997</v>
      </c>
      <c r="G110" s="428">
        <f t="shared" si="9"/>
        <v>138634.86958999999</v>
      </c>
      <c r="H110" s="428">
        <f t="shared" si="9"/>
        <v>118188.53650999999</v>
      </c>
      <c r="I110" s="428">
        <f t="shared" si="9"/>
        <v>115746.97300999999</v>
      </c>
      <c r="J110" s="428">
        <f t="shared" si="9"/>
        <v>97837.930289999989</v>
      </c>
      <c r="K110" s="428">
        <f t="shared" si="9"/>
        <v>53273.070239999994</v>
      </c>
      <c r="L110" s="428">
        <f t="shared" si="9"/>
        <v>44576.861790000003</v>
      </c>
      <c r="M110" s="428">
        <f>SUM(M96:M109)</f>
        <v>28697.689909999994</v>
      </c>
      <c r="N110" s="428">
        <f t="shared" si="9"/>
        <v>97785.540990000009</v>
      </c>
      <c r="O110" s="428">
        <f>SUM(O96:O109)</f>
        <v>70648.08189999999</v>
      </c>
      <c r="P110" s="428">
        <f t="shared" si="9"/>
        <v>46562.083930000008</v>
      </c>
      <c r="Q110" s="428">
        <v>26001.728639999998</v>
      </c>
      <c r="R110" s="428">
        <v>59380.193730000006</v>
      </c>
      <c r="S110" s="428">
        <v>82368.63149</v>
      </c>
      <c r="T110" s="428">
        <v>29599.530159999998</v>
      </c>
      <c r="U110" s="428">
        <v>81346.433720000001</v>
      </c>
      <c r="V110" s="428">
        <v>74045.421560000003</v>
      </c>
      <c r="W110" s="428">
        <v>66008.946490000002</v>
      </c>
      <c r="X110" s="428">
        <v>152748.55420000001</v>
      </c>
      <c r="Y110" s="428">
        <v>52896.622980000007</v>
      </c>
      <c r="Z110" s="428">
        <v>218323.65611000004</v>
      </c>
      <c r="AA110" s="428">
        <v>65210.320189999999</v>
      </c>
      <c r="AB110" s="428">
        <v>146002.62548000002</v>
      </c>
      <c r="AC110" s="428">
        <v>108325.59405000001</v>
      </c>
      <c r="AD110" s="428">
        <v>17297.683069999999</v>
      </c>
      <c r="AE110" s="428">
        <v>104922.66546</v>
      </c>
      <c r="AF110" s="428">
        <v>3945920.9281799993</v>
      </c>
      <c r="AG110" s="631">
        <v>1</v>
      </c>
    </row>
    <row r="111" spans="1:33" ht="24" customHeight="1" thickTop="1" thickBot="1">
      <c r="A111" s="582" t="s">
        <v>811</v>
      </c>
      <c r="B111" s="427">
        <f>B110/$AF$110</f>
        <v>0.19727566367353486</v>
      </c>
      <c r="C111" s="427">
        <f t="shared" ref="C111:AF111" si="10">C110/$AF$110</f>
        <v>0.14806235050925706</v>
      </c>
      <c r="D111" s="427">
        <f t="shared" si="10"/>
        <v>7.9227133873205458E-2</v>
      </c>
      <c r="E111" s="427">
        <f t="shared" si="10"/>
        <v>1.1528467921170894E-2</v>
      </c>
      <c r="F111" s="427">
        <f t="shared" si="10"/>
        <v>3.2615898570314467E-2</v>
      </c>
      <c r="G111" s="427">
        <f t="shared" si="10"/>
        <v>3.5133717100089834E-2</v>
      </c>
      <c r="H111" s="427">
        <f t="shared" si="10"/>
        <v>2.9952079289260566E-2</v>
      </c>
      <c r="I111" s="427">
        <f t="shared" si="10"/>
        <v>2.9333322972436411E-2</v>
      </c>
      <c r="J111" s="427">
        <f t="shared" si="10"/>
        <v>2.4794701178953011E-2</v>
      </c>
      <c r="K111" s="427">
        <f t="shared" si="10"/>
        <v>1.3500795178014743E-2</v>
      </c>
      <c r="L111" s="427">
        <f t="shared" si="10"/>
        <v>1.1296947557071411E-2</v>
      </c>
      <c r="M111" s="427">
        <f t="shared" si="10"/>
        <v>7.2727483475540401E-3</v>
      </c>
      <c r="N111" s="427">
        <f t="shared" si="10"/>
        <v>2.4781424354365412E-2</v>
      </c>
      <c r="O111" s="427">
        <f t="shared" si="10"/>
        <v>1.7904079474949191E-2</v>
      </c>
      <c r="P111" s="427">
        <f t="shared" si="10"/>
        <v>1.1800054987791181E-2</v>
      </c>
      <c r="Q111" s="427">
        <f t="shared" si="10"/>
        <v>6.5895209542358793E-3</v>
      </c>
      <c r="R111" s="427">
        <f t="shared" si="10"/>
        <v>1.5048500669623982E-2</v>
      </c>
      <c r="S111" s="427">
        <f t="shared" si="10"/>
        <v>2.0874374572931793E-2</v>
      </c>
      <c r="T111" s="427">
        <f t="shared" si="10"/>
        <v>7.5012983530950697E-3</v>
      </c>
      <c r="U111" s="427">
        <f t="shared" si="10"/>
        <v>2.0615322810718335E-2</v>
      </c>
      <c r="V111" s="427">
        <f t="shared" si="10"/>
        <v>1.876505457349659E-2</v>
      </c>
      <c r="W111" s="427">
        <f t="shared" si="10"/>
        <v>1.6728400718472002E-2</v>
      </c>
      <c r="X111" s="427">
        <f t="shared" si="10"/>
        <v>3.8710495466125101E-2</v>
      </c>
      <c r="Y111" s="427">
        <f t="shared" si="10"/>
        <v>1.3405393555211921E-2</v>
      </c>
      <c r="Z111" s="427">
        <f t="shared" si="10"/>
        <v>5.5328948573406603E-2</v>
      </c>
      <c r="AA111" s="427">
        <f t="shared" si="10"/>
        <v>1.652600783870176E-2</v>
      </c>
      <c r="AB111" s="427">
        <f t="shared" si="10"/>
        <v>3.7000899951470059E-2</v>
      </c>
      <c r="AC111" s="427">
        <f t="shared" si="10"/>
        <v>2.7452550626746512E-2</v>
      </c>
      <c r="AD111" s="427">
        <f t="shared" si="10"/>
        <v>4.3836872012481794E-3</v>
      </c>
      <c r="AE111" s="427">
        <f t="shared" si="10"/>
        <v>2.6590159146547852E-2</v>
      </c>
      <c r="AF111" s="427">
        <f t="shared" si="10"/>
        <v>1</v>
      </c>
      <c r="AG111" s="427"/>
    </row>
    <row r="112" spans="1:33" ht="24" customHeight="1" thickTop="1" thickBot="1">
      <c r="A112" s="583" t="s">
        <v>819</v>
      </c>
      <c r="B112" s="599" t="s">
        <v>847</v>
      </c>
      <c r="C112" s="599" t="s">
        <v>848</v>
      </c>
      <c r="D112" s="599" t="s">
        <v>849</v>
      </c>
      <c r="E112" s="599" t="s">
        <v>850</v>
      </c>
      <c r="F112" s="599" t="s">
        <v>851</v>
      </c>
      <c r="G112" s="599" t="s">
        <v>852</v>
      </c>
      <c r="H112" s="599" t="s">
        <v>853</v>
      </c>
      <c r="I112" s="599" t="s">
        <v>854</v>
      </c>
      <c r="J112" s="599" t="s">
        <v>855</v>
      </c>
      <c r="K112" s="599" t="s">
        <v>856</v>
      </c>
      <c r="L112" s="599" t="s">
        <v>857</v>
      </c>
      <c r="M112" s="599" t="s">
        <v>858</v>
      </c>
      <c r="N112" s="599" t="s">
        <v>859</v>
      </c>
      <c r="O112" s="599" t="s">
        <v>860</v>
      </c>
      <c r="P112" s="599" t="s">
        <v>861</v>
      </c>
      <c r="Q112" s="599" t="s">
        <v>862</v>
      </c>
      <c r="R112" s="599" t="s">
        <v>863</v>
      </c>
      <c r="S112" s="599" t="s">
        <v>864</v>
      </c>
      <c r="T112" s="599" t="s">
        <v>865</v>
      </c>
      <c r="U112" s="599" t="s">
        <v>866</v>
      </c>
      <c r="V112" s="599" t="s">
        <v>867</v>
      </c>
      <c r="W112" s="599" t="s">
        <v>868</v>
      </c>
      <c r="X112" s="599" t="s">
        <v>869</v>
      </c>
      <c r="Y112" s="599" t="s">
        <v>870</v>
      </c>
      <c r="Z112" s="599" t="s">
        <v>871</v>
      </c>
      <c r="AA112" s="599" t="s">
        <v>872</v>
      </c>
      <c r="AB112" s="599" t="s">
        <v>1326</v>
      </c>
      <c r="AC112" s="599" t="s">
        <v>1336</v>
      </c>
      <c r="AD112" s="599" t="s">
        <v>1371</v>
      </c>
      <c r="AE112" s="599" t="s">
        <v>1372</v>
      </c>
      <c r="AF112" s="599" t="s">
        <v>6</v>
      </c>
      <c r="AG112" s="603" t="s">
        <v>709</v>
      </c>
    </row>
    <row r="113" spans="1:33" ht="24" customHeight="1" thickTop="1">
      <c r="A113" s="581" t="s">
        <v>797</v>
      </c>
      <c r="B113" s="426">
        <v>1</v>
      </c>
      <c r="C113" s="426">
        <v>0</v>
      </c>
      <c r="D113" s="426">
        <v>1</v>
      </c>
      <c r="E113" s="426">
        <v>0</v>
      </c>
      <c r="F113" s="426">
        <v>0</v>
      </c>
      <c r="G113" s="426">
        <v>0</v>
      </c>
      <c r="H113" s="426">
        <v>0</v>
      </c>
      <c r="I113" s="426">
        <v>0</v>
      </c>
      <c r="J113" s="426">
        <v>0</v>
      </c>
      <c r="K113" s="426">
        <v>0</v>
      </c>
      <c r="L113" s="426">
        <v>0</v>
      </c>
      <c r="M113" s="426">
        <v>0</v>
      </c>
      <c r="N113" s="426">
        <v>0</v>
      </c>
      <c r="O113" s="426">
        <v>0</v>
      </c>
      <c r="P113" s="426">
        <v>0</v>
      </c>
      <c r="Q113" s="426">
        <v>0</v>
      </c>
      <c r="R113" s="426">
        <v>0</v>
      </c>
      <c r="S113" s="426">
        <v>0</v>
      </c>
      <c r="T113" s="426">
        <v>0</v>
      </c>
      <c r="U113" s="426">
        <v>0</v>
      </c>
      <c r="V113" s="426">
        <v>0</v>
      </c>
      <c r="W113" s="426">
        <v>0</v>
      </c>
      <c r="X113" s="426">
        <v>0</v>
      </c>
      <c r="Y113" s="426">
        <v>0</v>
      </c>
      <c r="Z113" s="426">
        <v>0</v>
      </c>
      <c r="AA113" s="426">
        <v>0</v>
      </c>
      <c r="AB113" s="426">
        <v>0</v>
      </c>
      <c r="AC113" s="426">
        <v>0</v>
      </c>
      <c r="AD113" s="426">
        <v>0</v>
      </c>
      <c r="AE113" s="426">
        <v>0</v>
      </c>
      <c r="AF113" s="426">
        <v>2</v>
      </c>
      <c r="AG113" s="427">
        <v>4.793404275716614E-5</v>
      </c>
    </row>
    <row r="114" spans="1:33" ht="24" customHeight="1">
      <c r="A114" s="581" t="s">
        <v>798</v>
      </c>
      <c r="B114" s="426">
        <v>3</v>
      </c>
      <c r="C114" s="426">
        <v>1</v>
      </c>
      <c r="D114" s="426">
        <v>2</v>
      </c>
      <c r="E114" s="426">
        <v>0</v>
      </c>
      <c r="F114" s="426">
        <v>1</v>
      </c>
      <c r="G114" s="426">
        <v>0</v>
      </c>
      <c r="H114" s="426">
        <v>0</v>
      </c>
      <c r="I114" s="426">
        <v>0</v>
      </c>
      <c r="J114" s="426">
        <v>0</v>
      </c>
      <c r="K114" s="426">
        <v>0</v>
      </c>
      <c r="L114" s="426">
        <v>0</v>
      </c>
      <c r="M114" s="426">
        <v>0</v>
      </c>
      <c r="N114" s="426">
        <v>0</v>
      </c>
      <c r="O114" s="426">
        <v>0</v>
      </c>
      <c r="P114" s="426">
        <v>0</v>
      </c>
      <c r="Q114" s="426">
        <v>0</v>
      </c>
      <c r="R114" s="426">
        <v>0</v>
      </c>
      <c r="S114" s="426">
        <v>0</v>
      </c>
      <c r="T114" s="426">
        <v>0</v>
      </c>
      <c r="U114" s="426">
        <v>0</v>
      </c>
      <c r="V114" s="426">
        <v>0</v>
      </c>
      <c r="W114" s="426">
        <v>0</v>
      </c>
      <c r="X114" s="426">
        <v>0</v>
      </c>
      <c r="Y114" s="426">
        <v>0</v>
      </c>
      <c r="Z114" s="426">
        <v>1</v>
      </c>
      <c r="AA114" s="426">
        <v>0</v>
      </c>
      <c r="AB114" s="426">
        <v>0</v>
      </c>
      <c r="AC114" s="426">
        <v>0</v>
      </c>
      <c r="AD114" s="426">
        <v>0</v>
      </c>
      <c r="AE114" s="426">
        <v>0</v>
      </c>
      <c r="AF114" s="426">
        <v>8</v>
      </c>
      <c r="AG114" s="427">
        <v>1.9173617102866456E-4</v>
      </c>
    </row>
    <row r="115" spans="1:33" ht="24" customHeight="1">
      <c r="A115" s="581" t="s">
        <v>799</v>
      </c>
      <c r="B115" s="426">
        <v>9</v>
      </c>
      <c r="C115" s="426">
        <v>15</v>
      </c>
      <c r="D115" s="426">
        <v>1</v>
      </c>
      <c r="E115" s="426">
        <v>0</v>
      </c>
      <c r="F115" s="426">
        <v>0</v>
      </c>
      <c r="G115" s="426">
        <v>2</v>
      </c>
      <c r="H115" s="426">
        <v>0</v>
      </c>
      <c r="I115" s="426">
        <v>0</v>
      </c>
      <c r="J115" s="426">
        <v>0</v>
      </c>
      <c r="K115" s="426">
        <v>0</v>
      </c>
      <c r="L115" s="426">
        <v>0</v>
      </c>
      <c r="M115" s="426">
        <v>0</v>
      </c>
      <c r="N115" s="426">
        <v>0</v>
      </c>
      <c r="O115" s="426">
        <v>1</v>
      </c>
      <c r="P115" s="426">
        <v>0</v>
      </c>
      <c r="Q115" s="426">
        <v>0</v>
      </c>
      <c r="R115" s="426">
        <v>0</v>
      </c>
      <c r="S115" s="426">
        <v>0</v>
      </c>
      <c r="T115" s="426">
        <v>0</v>
      </c>
      <c r="U115" s="426">
        <v>2</v>
      </c>
      <c r="V115" s="426">
        <v>1</v>
      </c>
      <c r="W115" s="426">
        <v>0</v>
      </c>
      <c r="X115" s="426">
        <v>1</v>
      </c>
      <c r="Y115" s="426">
        <v>0</v>
      </c>
      <c r="Z115" s="426">
        <v>4</v>
      </c>
      <c r="AA115" s="426">
        <v>2</v>
      </c>
      <c r="AB115" s="426">
        <v>0</v>
      </c>
      <c r="AC115" s="426">
        <v>0</v>
      </c>
      <c r="AD115" s="426">
        <v>0</v>
      </c>
      <c r="AE115" s="426">
        <v>0</v>
      </c>
      <c r="AF115" s="426">
        <v>38</v>
      </c>
      <c r="AG115" s="427">
        <v>9.1074681238615665E-4</v>
      </c>
    </row>
    <row r="116" spans="1:33" ht="24" customHeight="1">
      <c r="A116" s="581" t="s">
        <v>800</v>
      </c>
      <c r="B116" s="426">
        <v>67</v>
      </c>
      <c r="C116" s="426">
        <v>41</v>
      </c>
      <c r="D116" s="426">
        <v>17</v>
      </c>
      <c r="E116" s="426">
        <v>3</v>
      </c>
      <c r="F116" s="426">
        <v>14</v>
      </c>
      <c r="G116" s="426">
        <v>5</v>
      </c>
      <c r="H116" s="426">
        <v>9</v>
      </c>
      <c r="I116" s="426">
        <v>3</v>
      </c>
      <c r="J116" s="426">
        <v>7</v>
      </c>
      <c r="K116" s="426">
        <v>0</v>
      </c>
      <c r="L116" s="426">
        <v>1</v>
      </c>
      <c r="M116" s="426">
        <v>0</v>
      </c>
      <c r="N116" s="426">
        <v>1</v>
      </c>
      <c r="O116" s="426">
        <v>4</v>
      </c>
      <c r="P116" s="426">
        <v>1</v>
      </c>
      <c r="Q116" s="426">
        <v>0</v>
      </c>
      <c r="R116" s="426">
        <v>1</v>
      </c>
      <c r="S116" s="426">
        <v>1</v>
      </c>
      <c r="T116" s="426">
        <v>0</v>
      </c>
      <c r="U116" s="426">
        <v>2</v>
      </c>
      <c r="V116" s="426">
        <v>0</v>
      </c>
      <c r="W116" s="426">
        <v>3</v>
      </c>
      <c r="X116" s="426">
        <v>7</v>
      </c>
      <c r="Y116" s="426">
        <v>1</v>
      </c>
      <c r="Z116" s="426">
        <v>20</v>
      </c>
      <c r="AA116" s="426">
        <v>3</v>
      </c>
      <c r="AB116" s="426">
        <v>6</v>
      </c>
      <c r="AC116" s="426">
        <v>0</v>
      </c>
      <c r="AD116" s="426">
        <v>1</v>
      </c>
      <c r="AE116" s="426">
        <v>1</v>
      </c>
      <c r="AF116" s="426">
        <v>219</v>
      </c>
      <c r="AG116" s="427">
        <v>5.2487776819096924E-3</v>
      </c>
    </row>
    <row r="117" spans="1:33" ht="24" customHeight="1">
      <c r="A117" s="581" t="s">
        <v>801</v>
      </c>
      <c r="B117" s="426">
        <v>198</v>
      </c>
      <c r="C117" s="426">
        <v>86</v>
      </c>
      <c r="D117" s="426">
        <v>34</v>
      </c>
      <c r="E117" s="426">
        <v>4</v>
      </c>
      <c r="F117" s="426">
        <v>16</v>
      </c>
      <c r="G117" s="426">
        <v>10</v>
      </c>
      <c r="H117" s="426">
        <v>22</v>
      </c>
      <c r="I117" s="426">
        <v>12</v>
      </c>
      <c r="J117" s="426">
        <v>10</v>
      </c>
      <c r="K117" s="426">
        <v>1</v>
      </c>
      <c r="L117" s="426">
        <v>1</v>
      </c>
      <c r="M117" s="426">
        <v>2</v>
      </c>
      <c r="N117" s="426">
        <v>3</v>
      </c>
      <c r="O117" s="426">
        <v>8</v>
      </c>
      <c r="P117" s="426">
        <v>2</v>
      </c>
      <c r="Q117" s="426">
        <v>7</v>
      </c>
      <c r="R117" s="426">
        <v>5</v>
      </c>
      <c r="S117" s="426">
        <v>1</v>
      </c>
      <c r="T117" s="426">
        <v>0</v>
      </c>
      <c r="U117" s="426">
        <v>6</v>
      </c>
      <c r="V117" s="426">
        <v>0</v>
      </c>
      <c r="W117" s="426">
        <v>11</v>
      </c>
      <c r="X117" s="426">
        <v>26</v>
      </c>
      <c r="Y117" s="426">
        <v>0</v>
      </c>
      <c r="Z117" s="426">
        <v>34</v>
      </c>
      <c r="AA117" s="426">
        <v>16</v>
      </c>
      <c r="AB117" s="426">
        <v>11</v>
      </c>
      <c r="AC117" s="426">
        <v>15</v>
      </c>
      <c r="AD117" s="426">
        <v>2</v>
      </c>
      <c r="AE117" s="426">
        <v>2</v>
      </c>
      <c r="AF117" s="426">
        <v>545</v>
      </c>
      <c r="AG117" s="427">
        <v>1.3062026651327772E-2</v>
      </c>
    </row>
    <row r="118" spans="1:33" ht="24" customHeight="1">
      <c r="A118" s="581" t="s">
        <v>802</v>
      </c>
      <c r="B118" s="426">
        <v>192</v>
      </c>
      <c r="C118" s="426">
        <v>237</v>
      </c>
      <c r="D118" s="426">
        <v>122</v>
      </c>
      <c r="E118" s="426">
        <v>32</v>
      </c>
      <c r="F118" s="426">
        <v>49</v>
      </c>
      <c r="G118" s="426">
        <v>26</v>
      </c>
      <c r="H118" s="426">
        <v>30</v>
      </c>
      <c r="I118" s="426">
        <v>23</v>
      </c>
      <c r="J118" s="426">
        <v>24</v>
      </c>
      <c r="K118" s="426">
        <v>2</v>
      </c>
      <c r="L118" s="426">
        <v>2</v>
      </c>
      <c r="M118" s="426">
        <v>5</v>
      </c>
      <c r="N118" s="426">
        <v>24</v>
      </c>
      <c r="O118" s="426">
        <v>21</v>
      </c>
      <c r="P118" s="426">
        <v>8</v>
      </c>
      <c r="Q118" s="426">
        <v>17</v>
      </c>
      <c r="R118" s="426">
        <v>15</v>
      </c>
      <c r="S118" s="426">
        <v>15</v>
      </c>
      <c r="T118" s="426">
        <v>5</v>
      </c>
      <c r="U118" s="426">
        <v>13</v>
      </c>
      <c r="V118" s="426">
        <v>16</v>
      </c>
      <c r="W118" s="426">
        <v>16</v>
      </c>
      <c r="X118" s="426">
        <v>60</v>
      </c>
      <c r="Y118" s="426">
        <v>8</v>
      </c>
      <c r="Z118" s="426">
        <v>51</v>
      </c>
      <c r="AA118" s="426">
        <v>18</v>
      </c>
      <c r="AB118" s="426">
        <v>21</v>
      </c>
      <c r="AC118" s="426">
        <v>32</v>
      </c>
      <c r="AD118" s="426">
        <v>5</v>
      </c>
      <c r="AE118" s="426">
        <v>8</v>
      </c>
      <c r="AF118" s="426">
        <v>1097</v>
      </c>
      <c r="AG118" s="427">
        <v>2.6291822452305626E-2</v>
      </c>
    </row>
    <row r="119" spans="1:33" ht="24" customHeight="1">
      <c r="A119" s="581" t="s">
        <v>803</v>
      </c>
      <c r="B119" s="426">
        <v>267</v>
      </c>
      <c r="C119" s="426">
        <v>240</v>
      </c>
      <c r="D119" s="426">
        <v>142</v>
      </c>
      <c r="E119" s="426">
        <v>27</v>
      </c>
      <c r="F119" s="426">
        <v>41</v>
      </c>
      <c r="G119" s="426">
        <v>35</v>
      </c>
      <c r="H119" s="426">
        <v>46</v>
      </c>
      <c r="I119" s="426">
        <v>47</v>
      </c>
      <c r="J119" s="426">
        <v>31</v>
      </c>
      <c r="K119" s="426">
        <v>17</v>
      </c>
      <c r="L119" s="426">
        <v>14</v>
      </c>
      <c r="M119" s="426">
        <v>15</v>
      </c>
      <c r="N119" s="426">
        <v>47</v>
      </c>
      <c r="O119" s="426">
        <v>30</v>
      </c>
      <c r="P119" s="426">
        <v>23</v>
      </c>
      <c r="Q119" s="426">
        <v>16</v>
      </c>
      <c r="R119" s="426">
        <v>29</v>
      </c>
      <c r="S119" s="426">
        <v>41</v>
      </c>
      <c r="T119" s="426">
        <v>15</v>
      </c>
      <c r="U119" s="426">
        <v>25</v>
      </c>
      <c r="V119" s="426">
        <v>19</v>
      </c>
      <c r="W119" s="426">
        <v>29</v>
      </c>
      <c r="X119" s="426">
        <v>58</v>
      </c>
      <c r="Y119" s="426">
        <v>17</v>
      </c>
      <c r="Z119" s="426">
        <v>84</v>
      </c>
      <c r="AA119" s="426">
        <v>19</v>
      </c>
      <c r="AB119" s="426">
        <v>58</v>
      </c>
      <c r="AC119" s="426">
        <v>42</v>
      </c>
      <c r="AD119" s="426">
        <v>17</v>
      </c>
      <c r="AE119" s="426">
        <v>17</v>
      </c>
      <c r="AF119" s="426">
        <v>1508</v>
      </c>
      <c r="AG119" s="427">
        <v>3.614226823890327E-2</v>
      </c>
    </row>
    <row r="120" spans="1:33" ht="24" customHeight="1">
      <c r="A120" s="581" t="s">
        <v>804</v>
      </c>
      <c r="B120" s="426">
        <v>213</v>
      </c>
      <c r="C120" s="426">
        <v>303</v>
      </c>
      <c r="D120" s="426">
        <v>231</v>
      </c>
      <c r="E120" s="426">
        <v>18</v>
      </c>
      <c r="F120" s="426">
        <v>68</v>
      </c>
      <c r="G120" s="426">
        <v>104</v>
      </c>
      <c r="H120" s="426">
        <v>61</v>
      </c>
      <c r="I120" s="426">
        <v>74</v>
      </c>
      <c r="J120" s="426">
        <v>69</v>
      </c>
      <c r="K120" s="426">
        <v>48</v>
      </c>
      <c r="L120" s="426">
        <v>32</v>
      </c>
      <c r="M120" s="426">
        <v>37</v>
      </c>
      <c r="N120" s="426">
        <v>75</v>
      </c>
      <c r="O120" s="426">
        <v>50</v>
      </c>
      <c r="P120" s="426">
        <v>43</v>
      </c>
      <c r="Q120" s="426">
        <v>23</v>
      </c>
      <c r="R120" s="426">
        <v>45</v>
      </c>
      <c r="S120" s="426">
        <v>89</v>
      </c>
      <c r="T120" s="426">
        <v>17</v>
      </c>
      <c r="U120" s="426">
        <v>63</v>
      </c>
      <c r="V120" s="426">
        <v>55</v>
      </c>
      <c r="W120" s="426">
        <v>50</v>
      </c>
      <c r="X120" s="426">
        <v>93</v>
      </c>
      <c r="Y120" s="426">
        <v>49</v>
      </c>
      <c r="Z120" s="426">
        <v>139</v>
      </c>
      <c r="AA120" s="426">
        <v>29</v>
      </c>
      <c r="AB120" s="426">
        <v>110</v>
      </c>
      <c r="AC120" s="426">
        <v>102</v>
      </c>
      <c r="AD120" s="426">
        <v>14</v>
      </c>
      <c r="AE120" s="426">
        <v>67</v>
      </c>
      <c r="AF120" s="426">
        <v>2371</v>
      </c>
      <c r="AG120" s="427">
        <v>5.6825807688620458E-2</v>
      </c>
    </row>
    <row r="121" spans="1:33" ht="24" customHeight="1">
      <c r="A121" s="581" t="s">
        <v>805</v>
      </c>
      <c r="B121" s="426">
        <v>162</v>
      </c>
      <c r="C121" s="426">
        <v>207</v>
      </c>
      <c r="D121" s="426">
        <v>138</v>
      </c>
      <c r="E121" s="426">
        <v>23</v>
      </c>
      <c r="F121" s="426">
        <v>46</v>
      </c>
      <c r="G121" s="426">
        <v>62</v>
      </c>
      <c r="H121" s="426">
        <v>50</v>
      </c>
      <c r="I121" s="426">
        <v>72</v>
      </c>
      <c r="J121" s="426">
        <v>39</v>
      </c>
      <c r="K121" s="426">
        <v>43</v>
      </c>
      <c r="L121" s="426">
        <v>29</v>
      </c>
      <c r="M121" s="426">
        <v>20</v>
      </c>
      <c r="N121" s="426">
        <v>70</v>
      </c>
      <c r="O121" s="426">
        <v>20</v>
      </c>
      <c r="P121" s="426">
        <v>27</v>
      </c>
      <c r="Q121" s="426">
        <v>11</v>
      </c>
      <c r="R121" s="426">
        <v>44</v>
      </c>
      <c r="S121" s="426">
        <v>48</v>
      </c>
      <c r="T121" s="426">
        <v>23</v>
      </c>
      <c r="U121" s="426">
        <v>48</v>
      </c>
      <c r="V121" s="426">
        <v>37</v>
      </c>
      <c r="W121" s="426">
        <v>47</v>
      </c>
      <c r="X121" s="426">
        <v>66</v>
      </c>
      <c r="Y121" s="426">
        <v>41</v>
      </c>
      <c r="Z121" s="426">
        <v>100</v>
      </c>
      <c r="AA121" s="426">
        <v>23</v>
      </c>
      <c r="AB121" s="426">
        <v>99</v>
      </c>
      <c r="AC121" s="426">
        <v>64</v>
      </c>
      <c r="AD121" s="426">
        <v>3</v>
      </c>
      <c r="AE121" s="426">
        <v>73</v>
      </c>
      <c r="AF121" s="426">
        <v>1735</v>
      </c>
      <c r="AG121" s="427">
        <v>4.1582782091841623E-2</v>
      </c>
    </row>
    <row r="122" spans="1:33" ht="24" customHeight="1">
      <c r="A122" s="581" t="s">
        <v>806</v>
      </c>
      <c r="B122" s="426">
        <v>439</v>
      </c>
      <c r="C122" s="426">
        <v>447</v>
      </c>
      <c r="D122" s="426">
        <v>245</v>
      </c>
      <c r="E122" s="426">
        <v>33</v>
      </c>
      <c r="F122" s="426">
        <v>124</v>
      </c>
      <c r="G122" s="426">
        <v>272</v>
      </c>
      <c r="H122" s="426">
        <v>144</v>
      </c>
      <c r="I122" s="426">
        <v>237</v>
      </c>
      <c r="J122" s="426">
        <v>172</v>
      </c>
      <c r="K122" s="426">
        <v>153</v>
      </c>
      <c r="L122" s="426">
        <v>92</v>
      </c>
      <c r="M122" s="426">
        <v>56</v>
      </c>
      <c r="N122" s="426">
        <v>187</v>
      </c>
      <c r="O122" s="426">
        <v>100</v>
      </c>
      <c r="P122" s="426">
        <v>101</v>
      </c>
      <c r="Q122" s="426">
        <v>12</v>
      </c>
      <c r="R122" s="426">
        <v>107</v>
      </c>
      <c r="S122" s="426">
        <v>169</v>
      </c>
      <c r="T122" s="426">
        <v>66</v>
      </c>
      <c r="U122" s="426">
        <v>134</v>
      </c>
      <c r="V122" s="426">
        <v>173</v>
      </c>
      <c r="W122" s="426">
        <v>81</v>
      </c>
      <c r="X122" s="426">
        <v>173</v>
      </c>
      <c r="Y122" s="426">
        <v>111</v>
      </c>
      <c r="Z122" s="426">
        <v>192</v>
      </c>
      <c r="AA122" s="426">
        <v>57</v>
      </c>
      <c r="AB122" s="426">
        <v>402</v>
      </c>
      <c r="AC122" s="426">
        <v>180</v>
      </c>
      <c r="AD122" s="426">
        <v>19</v>
      </c>
      <c r="AE122" s="426">
        <v>415</v>
      </c>
      <c r="AF122" s="426">
        <v>5093</v>
      </c>
      <c r="AG122" s="427">
        <v>0.12206403988112358</v>
      </c>
    </row>
    <row r="123" spans="1:33" ht="24" customHeight="1">
      <c r="A123" s="581" t="s">
        <v>807</v>
      </c>
      <c r="B123" s="426">
        <v>1012</v>
      </c>
      <c r="C123" s="426">
        <v>692</v>
      </c>
      <c r="D123" s="426">
        <v>416</v>
      </c>
      <c r="E123" s="426">
        <v>58</v>
      </c>
      <c r="F123" s="426">
        <v>207</v>
      </c>
      <c r="G123" s="426">
        <v>465</v>
      </c>
      <c r="H123" s="426">
        <v>275</v>
      </c>
      <c r="I123" s="426">
        <v>446</v>
      </c>
      <c r="J123" s="426">
        <v>335</v>
      </c>
      <c r="K123" s="426">
        <v>262</v>
      </c>
      <c r="L123" s="426">
        <v>196</v>
      </c>
      <c r="M123" s="426">
        <v>90</v>
      </c>
      <c r="N123" s="426">
        <v>340</v>
      </c>
      <c r="O123" s="426">
        <v>191</v>
      </c>
      <c r="P123" s="426">
        <v>173</v>
      </c>
      <c r="Q123" s="426">
        <v>18</v>
      </c>
      <c r="R123" s="426">
        <v>199</v>
      </c>
      <c r="S123" s="426">
        <v>304</v>
      </c>
      <c r="T123" s="426">
        <v>123</v>
      </c>
      <c r="U123" s="426">
        <v>242</v>
      </c>
      <c r="V123" s="426">
        <v>335</v>
      </c>
      <c r="W123" s="426">
        <v>163</v>
      </c>
      <c r="X123" s="426">
        <v>297</v>
      </c>
      <c r="Y123" s="426">
        <v>252</v>
      </c>
      <c r="Z123" s="426">
        <v>341</v>
      </c>
      <c r="AA123" s="426">
        <v>140</v>
      </c>
      <c r="AB123" s="426">
        <v>336</v>
      </c>
      <c r="AC123" s="426">
        <v>311</v>
      </c>
      <c r="AD123" s="426">
        <v>18</v>
      </c>
      <c r="AE123" s="426">
        <v>570</v>
      </c>
      <c r="AF123" s="426">
        <v>8807</v>
      </c>
      <c r="AG123" s="427">
        <v>0.21107755728118111</v>
      </c>
    </row>
    <row r="124" spans="1:33" ht="24" customHeight="1">
      <c r="A124" s="581" t="s">
        <v>808</v>
      </c>
      <c r="B124" s="426">
        <v>1037</v>
      </c>
      <c r="C124" s="426">
        <v>1059</v>
      </c>
      <c r="D124" s="426">
        <v>646</v>
      </c>
      <c r="E124" s="426">
        <v>72</v>
      </c>
      <c r="F124" s="426">
        <v>340</v>
      </c>
      <c r="G124" s="426">
        <v>868</v>
      </c>
      <c r="H124" s="426">
        <v>567</v>
      </c>
      <c r="I124" s="426">
        <v>846</v>
      </c>
      <c r="J124" s="426">
        <v>595</v>
      </c>
      <c r="K124" s="426">
        <v>450</v>
      </c>
      <c r="L124" s="426">
        <v>577</v>
      </c>
      <c r="M124" s="426">
        <v>164</v>
      </c>
      <c r="N124" s="426">
        <v>815</v>
      </c>
      <c r="O124" s="426">
        <v>368</v>
      </c>
      <c r="P124" s="426">
        <v>308</v>
      </c>
      <c r="Q124" s="426">
        <v>59</v>
      </c>
      <c r="R124" s="426">
        <v>360</v>
      </c>
      <c r="S124" s="426">
        <v>630</v>
      </c>
      <c r="T124" s="426">
        <v>290</v>
      </c>
      <c r="U124" s="426">
        <v>531</v>
      </c>
      <c r="V124" s="426">
        <v>753</v>
      </c>
      <c r="W124" s="426">
        <v>291</v>
      </c>
      <c r="X124" s="426">
        <v>514</v>
      </c>
      <c r="Y124" s="426">
        <v>466</v>
      </c>
      <c r="Z124" s="426">
        <v>423</v>
      </c>
      <c r="AA124" s="426">
        <v>248</v>
      </c>
      <c r="AB124" s="426">
        <v>1141</v>
      </c>
      <c r="AC124" s="426">
        <v>705</v>
      </c>
      <c r="AD124" s="426">
        <v>41</v>
      </c>
      <c r="AE124" s="426">
        <v>660</v>
      </c>
      <c r="AF124" s="426">
        <v>15824</v>
      </c>
      <c r="AG124" s="427">
        <v>0.3792541462946985</v>
      </c>
    </row>
    <row r="125" spans="1:33" ht="24" customHeight="1">
      <c r="A125" s="581" t="s">
        <v>809</v>
      </c>
      <c r="B125" s="426">
        <v>173</v>
      </c>
      <c r="C125" s="426">
        <v>222</v>
      </c>
      <c r="D125" s="426">
        <v>93</v>
      </c>
      <c r="E125" s="426">
        <v>10</v>
      </c>
      <c r="F125" s="426">
        <v>50</v>
      </c>
      <c r="G125" s="426">
        <v>125</v>
      </c>
      <c r="H125" s="426">
        <v>77</v>
      </c>
      <c r="I125" s="426">
        <v>109</v>
      </c>
      <c r="J125" s="426">
        <v>93</v>
      </c>
      <c r="K125" s="426">
        <v>42</v>
      </c>
      <c r="L125" s="426">
        <v>175</v>
      </c>
      <c r="M125" s="426">
        <v>35</v>
      </c>
      <c r="N125" s="426">
        <v>174</v>
      </c>
      <c r="O125" s="426">
        <v>56</v>
      </c>
      <c r="P125" s="426">
        <v>44</v>
      </c>
      <c r="Q125" s="426">
        <v>8</v>
      </c>
      <c r="R125" s="426">
        <v>46</v>
      </c>
      <c r="S125" s="426">
        <v>93</v>
      </c>
      <c r="T125" s="426">
        <v>52</v>
      </c>
      <c r="U125" s="426">
        <v>131</v>
      </c>
      <c r="V125" s="426">
        <v>82</v>
      </c>
      <c r="W125" s="426">
        <v>43</v>
      </c>
      <c r="X125" s="426">
        <v>80</v>
      </c>
      <c r="Y125" s="426">
        <v>73</v>
      </c>
      <c r="Z125" s="426">
        <v>45</v>
      </c>
      <c r="AA125" s="426">
        <v>45</v>
      </c>
      <c r="AB125" s="426">
        <v>234</v>
      </c>
      <c r="AC125" s="426">
        <v>130</v>
      </c>
      <c r="AD125" s="426">
        <v>7</v>
      </c>
      <c r="AE125" s="426">
        <v>104</v>
      </c>
      <c r="AF125" s="426">
        <v>2651</v>
      </c>
      <c r="AG125" s="427">
        <v>6.3536573674623717E-2</v>
      </c>
    </row>
    <row r="126" spans="1:33" ht="24" customHeight="1" thickBot="1">
      <c r="A126" s="581" t="s">
        <v>810</v>
      </c>
      <c r="B126" s="426">
        <v>94</v>
      </c>
      <c r="C126" s="426">
        <v>118</v>
      </c>
      <c r="D126" s="426">
        <v>45</v>
      </c>
      <c r="E126" s="426">
        <v>1</v>
      </c>
      <c r="F126" s="426">
        <v>37</v>
      </c>
      <c r="G126" s="426">
        <v>94</v>
      </c>
      <c r="H126" s="426">
        <v>26</v>
      </c>
      <c r="I126" s="426">
        <v>114</v>
      </c>
      <c r="J126" s="426">
        <v>43</v>
      </c>
      <c r="K126" s="426">
        <v>25</v>
      </c>
      <c r="L126" s="426">
        <v>350</v>
      </c>
      <c r="M126" s="426">
        <v>12</v>
      </c>
      <c r="N126" s="426">
        <v>117</v>
      </c>
      <c r="O126" s="426">
        <v>48</v>
      </c>
      <c r="P126" s="426">
        <v>35</v>
      </c>
      <c r="Q126" s="426">
        <v>7</v>
      </c>
      <c r="R126" s="426">
        <v>29</v>
      </c>
      <c r="S126" s="426">
        <v>83</v>
      </c>
      <c r="T126" s="426">
        <v>44</v>
      </c>
      <c r="U126" s="426">
        <v>133</v>
      </c>
      <c r="V126" s="426">
        <v>0</v>
      </c>
      <c r="W126" s="426">
        <v>0</v>
      </c>
      <c r="X126" s="426">
        <v>25</v>
      </c>
      <c r="Y126" s="426">
        <v>2</v>
      </c>
      <c r="Z126" s="426">
        <v>30</v>
      </c>
      <c r="AA126" s="426">
        <v>14</v>
      </c>
      <c r="AB126" s="426">
        <v>182</v>
      </c>
      <c r="AC126" s="426">
        <v>87</v>
      </c>
      <c r="AD126" s="426">
        <v>4</v>
      </c>
      <c r="AE126" s="426">
        <v>27</v>
      </c>
      <c r="AF126" s="426">
        <v>1826</v>
      </c>
      <c r="AG126" s="427">
        <v>4.3763781037292684E-2</v>
      </c>
    </row>
    <row r="127" spans="1:33" ht="24" customHeight="1" thickTop="1" thickBot="1">
      <c r="A127" s="580" t="s">
        <v>6</v>
      </c>
      <c r="B127" s="428">
        <f>SUM(B113:B126)</f>
        <v>3867</v>
      </c>
      <c r="C127" s="428">
        <f t="shared" ref="C127:P127" si="11">SUM(C113:C126)</f>
        <v>3668</v>
      </c>
      <c r="D127" s="428">
        <f t="shared" si="11"/>
        <v>2133</v>
      </c>
      <c r="E127" s="428">
        <f t="shared" si="11"/>
        <v>281</v>
      </c>
      <c r="F127" s="428">
        <f t="shared" si="11"/>
        <v>993</v>
      </c>
      <c r="G127" s="428">
        <f t="shared" si="11"/>
        <v>2068</v>
      </c>
      <c r="H127" s="428">
        <f t="shared" si="11"/>
        <v>1307</v>
      </c>
      <c r="I127" s="428">
        <f t="shared" si="11"/>
        <v>1983</v>
      </c>
      <c r="J127" s="428">
        <f t="shared" si="11"/>
        <v>1418</v>
      </c>
      <c r="K127" s="428">
        <f t="shared" si="11"/>
        <v>1043</v>
      </c>
      <c r="L127" s="428">
        <f t="shared" si="11"/>
        <v>1469</v>
      </c>
      <c r="M127" s="428">
        <f>SUM(M113:M126)</f>
        <v>436</v>
      </c>
      <c r="N127" s="428">
        <f t="shared" si="11"/>
        <v>1853</v>
      </c>
      <c r="O127" s="428">
        <f>SUM(O113:O126)</f>
        <v>897</v>
      </c>
      <c r="P127" s="428">
        <f t="shared" si="11"/>
        <v>765</v>
      </c>
      <c r="Q127" s="428">
        <v>178</v>
      </c>
      <c r="R127" s="428">
        <v>880</v>
      </c>
      <c r="S127" s="428">
        <v>1474</v>
      </c>
      <c r="T127" s="428">
        <v>635</v>
      </c>
      <c r="U127" s="428">
        <v>1330</v>
      </c>
      <c r="V127" s="428">
        <v>1471</v>
      </c>
      <c r="W127" s="428">
        <v>734</v>
      </c>
      <c r="X127" s="428">
        <v>1400</v>
      </c>
      <c r="Y127" s="428">
        <v>1020</v>
      </c>
      <c r="Z127" s="428">
        <v>1464</v>
      </c>
      <c r="AA127" s="428">
        <v>614</v>
      </c>
      <c r="AB127" s="428">
        <v>2600</v>
      </c>
      <c r="AC127" s="428">
        <v>1668</v>
      </c>
      <c r="AD127" s="428">
        <v>131</v>
      </c>
      <c r="AE127" s="428">
        <v>1944</v>
      </c>
      <c r="AF127" s="428">
        <v>41724</v>
      </c>
      <c r="AG127" s="631">
        <v>1</v>
      </c>
    </row>
    <row r="128" spans="1:33" ht="24" customHeight="1" thickTop="1">
      <c r="A128" s="584" t="s">
        <v>811</v>
      </c>
      <c r="B128" s="427">
        <f>B127/$AF$127</f>
        <v>9.268047167098073E-2</v>
      </c>
      <c r="C128" s="427">
        <f t="shared" ref="C128:AF128" si="12">C127/$AF$127</f>
        <v>8.7911034416642705E-2</v>
      </c>
      <c r="D128" s="427">
        <f t="shared" si="12"/>
        <v>5.1121656600517686E-2</v>
      </c>
      <c r="E128" s="427">
        <f t="shared" si="12"/>
        <v>6.7347330073818422E-3</v>
      </c>
      <c r="F128" s="427">
        <f t="shared" si="12"/>
        <v>2.3799252228932987E-2</v>
      </c>
      <c r="G128" s="427">
        <f t="shared" si="12"/>
        <v>4.9563800210909788E-2</v>
      </c>
      <c r="H128" s="427">
        <f t="shared" si="12"/>
        <v>3.1324896941808074E-2</v>
      </c>
      <c r="I128" s="427">
        <f t="shared" si="12"/>
        <v>4.752660339373023E-2</v>
      </c>
      <c r="J128" s="427">
        <f t="shared" si="12"/>
        <v>3.3985236314830795E-2</v>
      </c>
      <c r="K128" s="427">
        <f t="shared" si="12"/>
        <v>2.4997603297862141E-2</v>
      </c>
      <c r="L128" s="427">
        <f t="shared" si="12"/>
        <v>3.5207554405138529E-2</v>
      </c>
      <c r="M128" s="427">
        <f t="shared" si="12"/>
        <v>1.0449621321062218E-2</v>
      </c>
      <c r="N128" s="427">
        <f t="shared" si="12"/>
        <v>4.4410890614514427E-2</v>
      </c>
      <c r="O128" s="427">
        <f t="shared" si="12"/>
        <v>2.1498418176589013E-2</v>
      </c>
      <c r="P128" s="427">
        <f t="shared" si="12"/>
        <v>1.8334771354616048E-2</v>
      </c>
      <c r="Q128" s="427">
        <f t="shared" si="12"/>
        <v>4.2661298053877864E-3</v>
      </c>
      <c r="R128" s="427">
        <f t="shared" si="12"/>
        <v>2.10909788131531E-2</v>
      </c>
      <c r="S128" s="427">
        <f t="shared" si="12"/>
        <v>3.5327389512031446E-2</v>
      </c>
      <c r="T128" s="427">
        <f t="shared" si="12"/>
        <v>1.5219058575400249E-2</v>
      </c>
      <c r="U128" s="427">
        <f t="shared" si="12"/>
        <v>3.1876138433515486E-2</v>
      </c>
      <c r="V128" s="427">
        <f t="shared" si="12"/>
        <v>3.5255488447895694E-2</v>
      </c>
      <c r="W128" s="427">
        <f t="shared" si="12"/>
        <v>1.7591793691879975E-2</v>
      </c>
      <c r="X128" s="427">
        <f t="shared" si="12"/>
        <v>3.35538299300163E-2</v>
      </c>
      <c r="Y128" s="427">
        <f t="shared" si="12"/>
        <v>2.444636180615473E-2</v>
      </c>
      <c r="Z128" s="427">
        <f t="shared" si="12"/>
        <v>3.5087719298245612E-2</v>
      </c>
      <c r="AA128" s="427">
        <f t="shared" si="12"/>
        <v>1.4715751126450004E-2</v>
      </c>
      <c r="AB128" s="427">
        <f t="shared" si="12"/>
        <v>6.2314255584315983E-2</v>
      </c>
      <c r="AC128" s="427">
        <f t="shared" si="12"/>
        <v>3.997699165947656E-2</v>
      </c>
      <c r="AD128" s="427">
        <f t="shared" si="12"/>
        <v>3.1396798005943823E-3</v>
      </c>
      <c r="AE128" s="427">
        <f t="shared" si="12"/>
        <v>4.6591889559965488E-2</v>
      </c>
      <c r="AF128" s="427">
        <f t="shared" si="12"/>
        <v>1</v>
      </c>
      <c r="AG128" s="427"/>
    </row>
    <row r="129" spans="1:33" ht="24" customHeight="1" thickBot="1">
      <c r="A129" s="585"/>
      <c r="B129" s="600"/>
      <c r="C129" s="601"/>
      <c r="D129" s="601"/>
      <c r="E129" s="601"/>
      <c r="F129" s="601"/>
      <c r="G129" s="601"/>
      <c r="H129" s="600"/>
      <c r="I129" s="600"/>
      <c r="J129" s="600"/>
      <c r="K129" s="600"/>
      <c r="L129" s="600"/>
      <c r="M129" s="600"/>
      <c r="N129" s="600"/>
      <c r="O129" s="600"/>
      <c r="P129" s="600"/>
      <c r="Q129" s="1066"/>
      <c r="R129" s="1067"/>
      <c r="S129" s="1067"/>
      <c r="T129" s="1067"/>
      <c r="U129" s="1067"/>
      <c r="V129" s="1067"/>
      <c r="W129" s="1066"/>
      <c r="X129" s="1066"/>
      <c r="Y129" s="1066"/>
      <c r="Z129" s="1066"/>
      <c r="AA129" s="1066"/>
      <c r="AB129" s="1066"/>
      <c r="AC129" s="1066"/>
      <c r="AD129" s="1066"/>
      <c r="AE129" s="1066"/>
      <c r="AF129" s="1066"/>
      <c r="AG129" s="1068"/>
    </row>
    <row r="130" spans="1:33" ht="24" customHeight="1">
      <c r="A130" s="1235" t="s">
        <v>820</v>
      </c>
      <c r="B130" s="1224"/>
      <c r="C130" s="1224"/>
      <c r="D130" s="1224"/>
      <c r="E130" s="1224"/>
      <c r="F130" s="1224"/>
      <c r="G130" s="1224"/>
      <c r="H130" s="1224"/>
      <c r="I130" s="1224"/>
      <c r="J130" s="1224"/>
      <c r="K130" s="1224"/>
      <c r="L130" s="1224"/>
      <c r="M130" s="1224"/>
      <c r="N130" s="1224"/>
      <c r="O130" s="1224"/>
      <c r="P130" s="1224"/>
      <c r="Q130" s="871"/>
    </row>
    <row r="131" spans="1:33" ht="24" customHeight="1">
      <c r="A131" s="167"/>
      <c r="C131" s="64"/>
      <c r="D131" s="64"/>
      <c r="E131" s="64"/>
      <c r="F131" s="64"/>
      <c r="G131" s="64"/>
      <c r="Q131" s="871"/>
    </row>
    <row r="132" spans="1:33" ht="24" customHeight="1">
      <c r="A132" s="167"/>
      <c r="C132" s="64"/>
      <c r="D132" s="64"/>
      <c r="E132" s="64"/>
      <c r="F132" s="64"/>
      <c r="G132" s="64"/>
      <c r="Q132" s="871"/>
    </row>
    <row r="133" spans="1:33" ht="42" customHeight="1">
      <c r="A133" s="1176" t="s">
        <v>873</v>
      </c>
      <c r="B133" s="1176"/>
      <c r="C133" s="1176"/>
      <c r="D133" s="1176"/>
      <c r="E133" s="1176"/>
      <c r="F133" s="1176"/>
      <c r="G133" s="1176"/>
      <c r="H133" s="1176"/>
      <c r="I133" s="1176"/>
      <c r="J133" s="1176"/>
      <c r="K133" s="1176"/>
      <c r="L133" s="1176"/>
      <c r="M133" s="1176"/>
      <c r="N133" s="1176"/>
      <c r="O133" s="1176"/>
      <c r="P133" s="1176"/>
      <c r="Q133" s="1176"/>
      <c r="R133" s="1176"/>
      <c r="S133" s="1176"/>
      <c r="T133" s="1176"/>
      <c r="U133" s="1176"/>
      <c r="V133" s="1176"/>
      <c r="W133" s="1176"/>
      <c r="X133" s="1176"/>
      <c r="Y133" s="1176"/>
      <c r="Z133" s="1176"/>
      <c r="AA133" s="1176"/>
      <c r="AB133" s="1176"/>
      <c r="AC133" s="1176"/>
      <c r="AD133" s="1176"/>
      <c r="AE133" s="1176"/>
      <c r="AF133" s="1176"/>
      <c r="AG133" s="1176"/>
    </row>
    <row r="134" spans="1:33" ht="42" customHeight="1">
      <c r="A134" s="1176" t="s">
        <v>821</v>
      </c>
      <c r="B134" s="1176"/>
      <c r="C134" s="1176"/>
      <c r="D134" s="1176"/>
      <c r="E134" s="1176"/>
      <c r="F134" s="1176"/>
      <c r="G134" s="1176"/>
      <c r="H134" s="1176"/>
      <c r="I134" s="1176"/>
      <c r="J134" s="1176"/>
      <c r="K134" s="1176"/>
      <c r="L134" s="1176"/>
      <c r="M134" s="1176"/>
      <c r="N134" s="1176"/>
      <c r="O134" s="1176"/>
      <c r="P134" s="1176"/>
      <c r="Q134" s="1176"/>
      <c r="R134" s="1176"/>
      <c r="S134" s="1176"/>
      <c r="T134" s="1176"/>
      <c r="U134" s="1176"/>
      <c r="V134" s="1176"/>
      <c r="W134" s="1176"/>
      <c r="X134" s="1176"/>
      <c r="Y134" s="1176"/>
      <c r="Z134" s="1176"/>
      <c r="AA134" s="1176"/>
      <c r="AB134" s="1176"/>
      <c r="AC134" s="1176"/>
      <c r="AD134" s="1176"/>
      <c r="AE134" s="1176"/>
      <c r="AF134" s="1176"/>
      <c r="AG134" s="1176"/>
    </row>
    <row r="135" spans="1:33" ht="42" customHeight="1">
      <c r="A135" s="1176" t="s">
        <v>1504</v>
      </c>
      <c r="B135" s="1176"/>
      <c r="C135" s="1176"/>
      <c r="D135" s="1176"/>
      <c r="E135" s="1176"/>
      <c r="F135" s="1176"/>
      <c r="G135" s="1176"/>
      <c r="H135" s="1176"/>
      <c r="I135" s="1176"/>
      <c r="J135" s="1176"/>
      <c r="K135" s="1176"/>
      <c r="L135" s="1176"/>
      <c r="M135" s="1176"/>
      <c r="N135" s="1176"/>
      <c r="O135" s="1176"/>
      <c r="P135" s="1176"/>
      <c r="Q135" s="1176"/>
      <c r="R135" s="1176"/>
      <c r="S135" s="1176"/>
      <c r="T135" s="1176"/>
      <c r="U135" s="1176"/>
      <c r="V135" s="1176"/>
      <c r="W135" s="1176"/>
      <c r="X135" s="1176"/>
      <c r="Y135" s="1176"/>
      <c r="Z135" s="1176"/>
      <c r="AA135" s="1176"/>
      <c r="AB135" s="1176"/>
      <c r="AC135" s="1176"/>
      <c r="AD135" s="1176"/>
      <c r="AE135" s="1176"/>
      <c r="AF135" s="1176"/>
      <c r="AG135" s="1176"/>
    </row>
    <row r="136" spans="1:33" ht="42" customHeight="1">
      <c r="A136" s="1232" t="s">
        <v>1429</v>
      </c>
      <c r="B136" s="1232"/>
      <c r="C136" s="1232"/>
      <c r="D136" s="1232"/>
      <c r="E136" s="1232"/>
      <c r="F136" s="1232"/>
      <c r="G136" s="1232"/>
      <c r="H136" s="1232"/>
      <c r="I136" s="1232"/>
      <c r="J136" s="1232"/>
      <c r="K136" s="1232"/>
      <c r="L136" s="1232"/>
      <c r="M136" s="1232"/>
      <c r="N136" s="1232"/>
      <c r="O136" s="1232"/>
      <c r="P136" s="1232"/>
      <c r="Q136" s="1232"/>
      <c r="R136" s="1232"/>
      <c r="S136" s="1232"/>
      <c r="T136" s="1232"/>
      <c r="U136" s="1232"/>
      <c r="V136" s="1232"/>
      <c r="W136" s="1232"/>
      <c r="X136" s="1232"/>
      <c r="Y136" s="1232"/>
      <c r="Z136" s="1232"/>
      <c r="AA136" s="1232"/>
      <c r="AB136" s="1232"/>
      <c r="AC136" s="1232"/>
      <c r="AD136" s="1232"/>
      <c r="AE136" s="1232"/>
      <c r="AF136" s="1232"/>
      <c r="AG136" s="1232"/>
    </row>
    <row r="137" spans="1:33" ht="24" customHeight="1">
      <c r="A137" s="952"/>
      <c r="Q137" s="871"/>
    </row>
    <row r="138" spans="1:33" ht="24" customHeight="1" thickBot="1">
      <c r="A138" s="942"/>
      <c r="B138" s="578"/>
      <c r="C138" s="578"/>
      <c r="D138" s="579"/>
      <c r="E138" s="578"/>
      <c r="F138" s="578"/>
      <c r="G138" s="578"/>
      <c r="H138" s="578"/>
      <c r="I138" s="579"/>
      <c r="J138" s="578"/>
      <c r="K138" s="578"/>
      <c r="L138" s="578"/>
      <c r="M138" s="578"/>
      <c r="N138" s="578"/>
      <c r="O138" s="578"/>
      <c r="P138" s="578"/>
      <c r="Q138" s="871"/>
    </row>
    <row r="139" spans="1:33" ht="24" customHeight="1" thickTop="1" thickBot="1">
      <c r="A139" s="580" t="s">
        <v>795</v>
      </c>
      <c r="B139" s="599" t="s">
        <v>847</v>
      </c>
      <c r="C139" s="599" t="s">
        <v>848</v>
      </c>
      <c r="D139" s="599" t="s">
        <v>849</v>
      </c>
      <c r="E139" s="599" t="s">
        <v>850</v>
      </c>
      <c r="F139" s="599" t="s">
        <v>851</v>
      </c>
      <c r="G139" s="599" t="s">
        <v>852</v>
      </c>
      <c r="H139" s="599" t="s">
        <v>853</v>
      </c>
      <c r="I139" s="599" t="s">
        <v>854</v>
      </c>
      <c r="J139" s="599" t="s">
        <v>855</v>
      </c>
      <c r="K139" s="599" t="s">
        <v>856</v>
      </c>
      <c r="L139" s="599" t="s">
        <v>857</v>
      </c>
      <c r="M139" s="599" t="s">
        <v>858</v>
      </c>
      <c r="N139" s="599" t="s">
        <v>859</v>
      </c>
      <c r="O139" s="599" t="s">
        <v>860</v>
      </c>
      <c r="P139" s="599" t="s">
        <v>861</v>
      </c>
      <c r="Q139" s="599" t="s">
        <v>862</v>
      </c>
      <c r="R139" s="599" t="s">
        <v>863</v>
      </c>
      <c r="S139" s="599" t="s">
        <v>864</v>
      </c>
      <c r="T139" s="599" t="s">
        <v>865</v>
      </c>
      <c r="U139" s="599" t="s">
        <v>866</v>
      </c>
      <c r="V139" s="599" t="s">
        <v>867</v>
      </c>
      <c r="W139" s="599" t="s">
        <v>868</v>
      </c>
      <c r="X139" s="599" t="s">
        <v>869</v>
      </c>
      <c r="Y139" s="599" t="s">
        <v>870</v>
      </c>
      <c r="Z139" s="599" t="s">
        <v>871</v>
      </c>
      <c r="AA139" s="599" t="s">
        <v>872</v>
      </c>
      <c r="AB139" s="599" t="s">
        <v>1326</v>
      </c>
      <c r="AC139" s="599" t="s">
        <v>1336</v>
      </c>
      <c r="AD139" s="599" t="s">
        <v>1371</v>
      </c>
      <c r="AE139" s="599" t="s">
        <v>1372</v>
      </c>
      <c r="AF139" s="599" t="s">
        <v>6</v>
      </c>
      <c r="AG139" s="603" t="s">
        <v>709</v>
      </c>
    </row>
    <row r="140" spans="1:33" ht="24" customHeight="1" thickTop="1">
      <c r="A140" s="581" t="s">
        <v>797</v>
      </c>
      <c r="B140" s="426">
        <v>0</v>
      </c>
      <c r="C140" s="426">
        <v>0</v>
      </c>
      <c r="D140" s="426">
        <v>0</v>
      </c>
      <c r="E140" s="426">
        <v>0</v>
      </c>
      <c r="F140" s="426">
        <v>0</v>
      </c>
      <c r="G140" s="426">
        <v>0</v>
      </c>
      <c r="H140" s="426">
        <v>0</v>
      </c>
      <c r="I140" s="426">
        <v>0</v>
      </c>
      <c r="J140" s="426">
        <v>0</v>
      </c>
      <c r="K140" s="426">
        <v>0</v>
      </c>
      <c r="L140" s="426">
        <v>0</v>
      </c>
      <c r="M140" s="426">
        <v>0</v>
      </c>
      <c r="N140" s="426">
        <v>0</v>
      </c>
      <c r="O140" s="426">
        <v>0</v>
      </c>
      <c r="P140" s="426">
        <v>0</v>
      </c>
      <c r="Q140" s="426">
        <v>0</v>
      </c>
      <c r="R140" s="426">
        <v>0</v>
      </c>
      <c r="S140" s="426">
        <v>0</v>
      </c>
      <c r="T140" s="426">
        <v>0</v>
      </c>
      <c r="U140" s="426">
        <v>0</v>
      </c>
      <c r="V140" s="426">
        <v>0</v>
      </c>
      <c r="W140" s="426">
        <v>0</v>
      </c>
      <c r="X140" s="426">
        <v>0</v>
      </c>
      <c r="Y140" s="426">
        <v>0</v>
      </c>
      <c r="Z140" s="426">
        <v>0</v>
      </c>
      <c r="AA140" s="426">
        <v>0</v>
      </c>
      <c r="AB140" s="426">
        <v>0</v>
      </c>
      <c r="AC140" s="426">
        <v>0</v>
      </c>
      <c r="AD140" s="426">
        <v>0</v>
      </c>
      <c r="AE140" s="426">
        <v>0</v>
      </c>
      <c r="AF140" s="426">
        <v>0</v>
      </c>
      <c r="AG140" s="427">
        <v>0</v>
      </c>
    </row>
    <row r="141" spans="1:33" ht="24" customHeight="1">
      <c r="A141" s="581" t="s">
        <v>798</v>
      </c>
      <c r="B141" s="426">
        <v>7734.2244700000001</v>
      </c>
      <c r="C141" s="426">
        <v>0</v>
      </c>
      <c r="D141" s="426">
        <v>0</v>
      </c>
      <c r="E141" s="426">
        <v>0</v>
      </c>
      <c r="F141" s="426">
        <v>0</v>
      </c>
      <c r="G141" s="426">
        <v>0</v>
      </c>
      <c r="H141" s="426">
        <v>0</v>
      </c>
      <c r="I141" s="426">
        <v>0</v>
      </c>
      <c r="J141" s="426">
        <v>0</v>
      </c>
      <c r="K141" s="426">
        <v>0</v>
      </c>
      <c r="L141" s="426">
        <v>0</v>
      </c>
      <c r="M141" s="426">
        <v>0</v>
      </c>
      <c r="N141" s="426">
        <v>0</v>
      </c>
      <c r="O141" s="426">
        <v>0</v>
      </c>
      <c r="P141" s="426">
        <v>0</v>
      </c>
      <c r="Q141" s="426">
        <v>0</v>
      </c>
      <c r="R141" s="426">
        <v>0</v>
      </c>
      <c r="S141" s="426">
        <v>0</v>
      </c>
      <c r="T141" s="426">
        <v>0</v>
      </c>
      <c r="U141" s="426">
        <v>0</v>
      </c>
      <c r="V141" s="426">
        <v>0</v>
      </c>
      <c r="W141" s="426">
        <v>0</v>
      </c>
      <c r="X141" s="426">
        <v>0</v>
      </c>
      <c r="Y141" s="426">
        <v>0</v>
      </c>
      <c r="Z141" s="426">
        <v>0</v>
      </c>
      <c r="AA141" s="426">
        <v>0</v>
      </c>
      <c r="AB141" s="426">
        <v>0</v>
      </c>
      <c r="AC141" s="426">
        <v>0</v>
      </c>
      <c r="AD141" s="426">
        <v>0</v>
      </c>
      <c r="AE141" s="426">
        <v>0</v>
      </c>
      <c r="AF141" s="426">
        <v>7734.2244700000001</v>
      </c>
      <c r="AG141" s="427">
        <v>3.4017153104727131E-2</v>
      </c>
    </row>
    <row r="142" spans="1:33" ht="24" customHeight="1">
      <c r="A142" s="581" t="s">
        <v>799</v>
      </c>
      <c r="B142" s="426">
        <v>0</v>
      </c>
      <c r="C142" s="426">
        <v>0</v>
      </c>
      <c r="D142" s="426">
        <v>0</v>
      </c>
      <c r="E142" s="426">
        <v>0</v>
      </c>
      <c r="F142" s="426">
        <v>0</v>
      </c>
      <c r="G142" s="426">
        <v>0</v>
      </c>
      <c r="H142" s="426">
        <v>0</v>
      </c>
      <c r="I142" s="426">
        <v>0</v>
      </c>
      <c r="J142" s="426">
        <v>0</v>
      </c>
      <c r="K142" s="426">
        <v>0</v>
      </c>
      <c r="L142" s="426">
        <v>0</v>
      </c>
      <c r="M142" s="426">
        <v>0</v>
      </c>
      <c r="N142" s="426">
        <v>0</v>
      </c>
      <c r="O142" s="426">
        <v>0</v>
      </c>
      <c r="P142" s="426">
        <v>0</v>
      </c>
      <c r="Q142" s="426">
        <v>0</v>
      </c>
      <c r="R142" s="426">
        <v>0</v>
      </c>
      <c r="S142" s="426">
        <v>0</v>
      </c>
      <c r="T142" s="426">
        <v>0</v>
      </c>
      <c r="U142" s="426">
        <v>0</v>
      </c>
      <c r="V142" s="426">
        <v>0</v>
      </c>
      <c r="W142" s="426">
        <v>0</v>
      </c>
      <c r="X142" s="426">
        <v>0</v>
      </c>
      <c r="Y142" s="426">
        <v>0</v>
      </c>
      <c r="Z142" s="426">
        <v>0</v>
      </c>
      <c r="AA142" s="426">
        <v>0</v>
      </c>
      <c r="AB142" s="426">
        <v>0</v>
      </c>
      <c r="AC142" s="426">
        <v>0</v>
      </c>
      <c r="AD142" s="426">
        <v>0</v>
      </c>
      <c r="AE142" s="426">
        <v>0</v>
      </c>
      <c r="AF142" s="426">
        <v>0</v>
      </c>
      <c r="AG142" s="427">
        <v>0</v>
      </c>
    </row>
    <row r="143" spans="1:33" ht="24" customHeight="1">
      <c r="A143" s="581" t="s">
        <v>800</v>
      </c>
      <c r="B143" s="426">
        <v>1433.4300700000001</v>
      </c>
      <c r="C143" s="426">
        <v>3265</v>
      </c>
      <c r="D143" s="426">
        <v>0</v>
      </c>
      <c r="E143" s="426">
        <v>0</v>
      </c>
      <c r="F143" s="426">
        <v>1533.75</v>
      </c>
      <c r="G143" s="426">
        <v>0</v>
      </c>
      <c r="H143" s="426">
        <v>0</v>
      </c>
      <c r="I143" s="426">
        <v>0</v>
      </c>
      <c r="J143" s="426">
        <v>0</v>
      </c>
      <c r="K143" s="426">
        <v>0</v>
      </c>
      <c r="L143" s="426">
        <v>0</v>
      </c>
      <c r="M143" s="426">
        <v>0</v>
      </c>
      <c r="N143" s="426">
        <v>1500</v>
      </c>
      <c r="O143" s="426">
        <v>0</v>
      </c>
      <c r="P143" s="426">
        <v>0</v>
      </c>
      <c r="Q143" s="426">
        <v>0</v>
      </c>
      <c r="R143" s="426">
        <v>0</v>
      </c>
      <c r="S143" s="426">
        <v>0</v>
      </c>
      <c r="T143" s="426">
        <v>0</v>
      </c>
      <c r="U143" s="426">
        <v>0</v>
      </c>
      <c r="V143" s="426">
        <v>0</v>
      </c>
      <c r="W143" s="426">
        <v>0</v>
      </c>
      <c r="X143" s="426">
        <v>0</v>
      </c>
      <c r="Y143" s="426">
        <v>0</v>
      </c>
      <c r="Z143" s="426">
        <v>0</v>
      </c>
      <c r="AA143" s="426">
        <v>0</v>
      </c>
      <c r="AB143" s="426">
        <v>0</v>
      </c>
      <c r="AC143" s="426">
        <v>1384</v>
      </c>
      <c r="AD143" s="426">
        <v>0</v>
      </c>
      <c r="AE143" s="426">
        <v>0</v>
      </c>
      <c r="AF143" s="426">
        <v>9116.1800700000003</v>
      </c>
      <c r="AG143" s="427">
        <v>4.0095357249367768E-2</v>
      </c>
    </row>
    <row r="144" spans="1:33" ht="24" customHeight="1">
      <c r="A144" s="581" t="s">
        <v>801</v>
      </c>
      <c r="B144" s="426">
        <v>1947.6</v>
      </c>
      <c r="C144" s="426">
        <v>5116.96</v>
      </c>
      <c r="D144" s="426">
        <v>706.58</v>
      </c>
      <c r="E144" s="426">
        <v>0</v>
      </c>
      <c r="F144" s="426">
        <v>693</v>
      </c>
      <c r="G144" s="426">
        <v>0</v>
      </c>
      <c r="H144" s="426">
        <v>0</v>
      </c>
      <c r="I144" s="426">
        <v>0</v>
      </c>
      <c r="J144" s="426">
        <v>0</v>
      </c>
      <c r="K144" s="426">
        <v>0</v>
      </c>
      <c r="L144" s="426">
        <v>0</v>
      </c>
      <c r="M144" s="426">
        <v>0</v>
      </c>
      <c r="N144" s="426">
        <v>0</v>
      </c>
      <c r="O144" s="426">
        <v>1100</v>
      </c>
      <c r="P144" s="426">
        <v>0</v>
      </c>
      <c r="Q144" s="426">
        <v>0</v>
      </c>
      <c r="R144" s="426">
        <v>800</v>
      </c>
      <c r="S144" s="426">
        <v>0</v>
      </c>
      <c r="T144" s="426">
        <v>0</v>
      </c>
      <c r="U144" s="426">
        <v>1802.4000100000001</v>
      </c>
      <c r="V144" s="426">
        <v>0</v>
      </c>
      <c r="W144" s="426">
        <v>0</v>
      </c>
      <c r="X144" s="426">
        <v>0</v>
      </c>
      <c r="Y144" s="426">
        <v>0</v>
      </c>
      <c r="Z144" s="426">
        <v>0</v>
      </c>
      <c r="AA144" s="426">
        <v>0</v>
      </c>
      <c r="AB144" s="426">
        <v>0</v>
      </c>
      <c r="AC144" s="426">
        <v>5661.5</v>
      </c>
      <c r="AD144" s="426">
        <v>0</v>
      </c>
      <c r="AE144" s="426">
        <v>0</v>
      </c>
      <c r="AF144" s="426">
        <v>17828.040010000001</v>
      </c>
      <c r="AG144" s="427">
        <v>7.8412408242060111E-2</v>
      </c>
    </row>
    <row r="145" spans="1:33" ht="24" customHeight="1">
      <c r="A145" s="581" t="s">
        <v>802</v>
      </c>
      <c r="B145" s="426">
        <v>5514.68084</v>
      </c>
      <c r="C145" s="426">
        <v>8108.1981799999994</v>
      </c>
      <c r="D145" s="426">
        <v>3364.6989800000001</v>
      </c>
      <c r="E145" s="426">
        <v>0</v>
      </c>
      <c r="F145" s="426">
        <v>400</v>
      </c>
      <c r="G145" s="426">
        <v>946.84</v>
      </c>
      <c r="H145" s="426">
        <v>400</v>
      </c>
      <c r="I145" s="426">
        <v>350</v>
      </c>
      <c r="J145" s="426">
        <v>400</v>
      </c>
      <c r="K145" s="426">
        <v>367</v>
      </c>
      <c r="L145" s="426">
        <v>0</v>
      </c>
      <c r="M145" s="426">
        <v>1550</v>
      </c>
      <c r="N145" s="426">
        <v>987.2</v>
      </c>
      <c r="O145" s="426">
        <v>1232.8</v>
      </c>
      <c r="P145" s="426">
        <v>0</v>
      </c>
      <c r="Q145" s="426">
        <v>0</v>
      </c>
      <c r="R145" s="426">
        <v>0</v>
      </c>
      <c r="S145" s="426">
        <v>0</v>
      </c>
      <c r="T145" s="426">
        <v>0</v>
      </c>
      <c r="U145" s="426">
        <v>0</v>
      </c>
      <c r="V145" s="426">
        <v>0</v>
      </c>
      <c r="W145" s="426">
        <v>500</v>
      </c>
      <c r="X145" s="426">
        <v>0</v>
      </c>
      <c r="Y145" s="426">
        <v>400</v>
      </c>
      <c r="Z145" s="426">
        <v>1583.8525900000002</v>
      </c>
      <c r="AA145" s="426">
        <v>0</v>
      </c>
      <c r="AB145" s="426">
        <v>460</v>
      </c>
      <c r="AC145" s="426">
        <v>3963.5088999999998</v>
      </c>
      <c r="AD145" s="426">
        <v>0</v>
      </c>
      <c r="AE145" s="426">
        <v>0</v>
      </c>
      <c r="AF145" s="426">
        <v>30528.779489999997</v>
      </c>
      <c r="AG145" s="427">
        <v>0.13427360041591646</v>
      </c>
    </row>
    <row r="146" spans="1:33" ht="24" customHeight="1">
      <c r="A146" s="581" t="s">
        <v>803</v>
      </c>
      <c r="B146" s="426">
        <v>7457.2362599999997</v>
      </c>
      <c r="C146" s="426">
        <v>9548.3999299999996</v>
      </c>
      <c r="D146" s="426">
        <v>3444.6812200000004</v>
      </c>
      <c r="E146" s="426">
        <v>0</v>
      </c>
      <c r="F146" s="426">
        <v>0</v>
      </c>
      <c r="G146" s="426">
        <v>888.2</v>
      </c>
      <c r="H146" s="426">
        <v>667</v>
      </c>
      <c r="I146" s="426">
        <v>214.70185999999998</v>
      </c>
      <c r="J146" s="426">
        <v>0</v>
      </c>
      <c r="K146" s="426">
        <v>521.04898000000003</v>
      </c>
      <c r="L146" s="426">
        <v>0</v>
      </c>
      <c r="M146" s="426">
        <v>500</v>
      </c>
      <c r="N146" s="426">
        <v>1056.5248200000001</v>
      </c>
      <c r="O146" s="426">
        <v>250</v>
      </c>
      <c r="P146" s="426">
        <v>209</v>
      </c>
      <c r="Q146" s="426">
        <v>0</v>
      </c>
      <c r="R146" s="426">
        <v>233</v>
      </c>
      <c r="S146" s="426">
        <v>550</v>
      </c>
      <c r="T146" s="426">
        <v>0</v>
      </c>
      <c r="U146" s="426">
        <v>0</v>
      </c>
      <c r="V146" s="426">
        <v>210</v>
      </c>
      <c r="W146" s="426">
        <v>0</v>
      </c>
      <c r="X146" s="426">
        <v>240</v>
      </c>
      <c r="Y146" s="426">
        <v>465.67500000000001</v>
      </c>
      <c r="Z146" s="426">
        <v>2299.6830499999996</v>
      </c>
      <c r="AA146" s="426">
        <v>0</v>
      </c>
      <c r="AB146" s="426">
        <v>1501.58</v>
      </c>
      <c r="AC146" s="426">
        <v>3938.5125600000001</v>
      </c>
      <c r="AD146" s="426">
        <v>798.5135600000001</v>
      </c>
      <c r="AE146" s="426">
        <v>0</v>
      </c>
      <c r="AF146" s="426">
        <v>34993.757239999999</v>
      </c>
      <c r="AG146" s="427">
        <v>0.15391174672523222</v>
      </c>
    </row>
    <row r="147" spans="1:33" ht="24" customHeight="1">
      <c r="A147" s="581" t="s">
        <v>804</v>
      </c>
      <c r="B147" s="426">
        <v>7151.9935999999998</v>
      </c>
      <c r="C147" s="426">
        <v>4622.2293899999995</v>
      </c>
      <c r="D147" s="426">
        <v>1980.28051</v>
      </c>
      <c r="E147" s="426">
        <v>0</v>
      </c>
      <c r="F147" s="426">
        <v>0</v>
      </c>
      <c r="G147" s="426">
        <v>515.47801000000004</v>
      </c>
      <c r="H147" s="426">
        <v>339</v>
      </c>
      <c r="I147" s="426">
        <v>0</v>
      </c>
      <c r="J147" s="426">
        <v>143.5</v>
      </c>
      <c r="K147" s="426">
        <v>0</v>
      </c>
      <c r="L147" s="426">
        <v>150</v>
      </c>
      <c r="M147" s="426">
        <v>383</v>
      </c>
      <c r="N147" s="426">
        <v>2177.9830000000002</v>
      </c>
      <c r="O147" s="426">
        <v>645</v>
      </c>
      <c r="P147" s="426">
        <v>348.5</v>
      </c>
      <c r="Q147" s="426">
        <v>200</v>
      </c>
      <c r="R147" s="426">
        <v>310</v>
      </c>
      <c r="S147" s="426">
        <v>287.50006000000002</v>
      </c>
      <c r="T147" s="426">
        <v>288.92349000000002</v>
      </c>
      <c r="U147" s="426">
        <v>355.18934000000002</v>
      </c>
      <c r="V147" s="426">
        <v>0</v>
      </c>
      <c r="W147" s="426">
        <v>277.29548999999997</v>
      </c>
      <c r="X147" s="426">
        <v>357.55</v>
      </c>
      <c r="Y147" s="426">
        <v>185.39170999999999</v>
      </c>
      <c r="Z147" s="426">
        <v>1125.95</v>
      </c>
      <c r="AA147" s="426">
        <v>138</v>
      </c>
      <c r="AB147" s="426">
        <v>1585.3098</v>
      </c>
      <c r="AC147" s="426">
        <v>2943.6215400000001</v>
      </c>
      <c r="AD147" s="426">
        <v>644.35856999999999</v>
      </c>
      <c r="AE147" s="426">
        <v>330</v>
      </c>
      <c r="AF147" s="426">
        <v>27486.054510000002</v>
      </c>
      <c r="AG147" s="427">
        <v>0.12089089580193496</v>
      </c>
    </row>
    <row r="148" spans="1:33" ht="24" customHeight="1">
      <c r="A148" s="581" t="s">
        <v>805</v>
      </c>
      <c r="B148" s="426">
        <v>3693.0836099999997</v>
      </c>
      <c r="C148" s="426">
        <v>2414.6697799999997</v>
      </c>
      <c r="D148" s="426">
        <v>612.62329</v>
      </c>
      <c r="E148" s="426">
        <v>0</v>
      </c>
      <c r="F148" s="426">
        <v>221.20750000000001</v>
      </c>
      <c r="G148" s="426">
        <v>480.58346</v>
      </c>
      <c r="H148" s="426">
        <v>220</v>
      </c>
      <c r="I148" s="426">
        <v>0</v>
      </c>
      <c r="J148" s="426">
        <v>0</v>
      </c>
      <c r="K148" s="426">
        <v>105</v>
      </c>
      <c r="L148" s="426">
        <v>104.25</v>
      </c>
      <c r="M148" s="426">
        <v>579.62</v>
      </c>
      <c r="N148" s="426">
        <v>788.7</v>
      </c>
      <c r="O148" s="426">
        <v>105</v>
      </c>
      <c r="P148" s="426">
        <v>110</v>
      </c>
      <c r="Q148" s="426">
        <v>0</v>
      </c>
      <c r="R148" s="426">
        <v>763.92943000000002</v>
      </c>
      <c r="S148" s="426">
        <v>109.76</v>
      </c>
      <c r="T148" s="426">
        <v>236.53694000000002</v>
      </c>
      <c r="U148" s="426">
        <v>225</v>
      </c>
      <c r="V148" s="426">
        <v>0</v>
      </c>
      <c r="W148" s="426">
        <v>327.84118999999998</v>
      </c>
      <c r="X148" s="426">
        <v>216</v>
      </c>
      <c r="Y148" s="426">
        <v>130</v>
      </c>
      <c r="Z148" s="426">
        <v>255.52</v>
      </c>
      <c r="AA148" s="426">
        <v>112</v>
      </c>
      <c r="AB148" s="426">
        <v>942.07</v>
      </c>
      <c r="AC148" s="426">
        <v>2014.5227399999999</v>
      </c>
      <c r="AD148" s="426">
        <v>389.08640000000003</v>
      </c>
      <c r="AE148" s="426">
        <v>476.2</v>
      </c>
      <c r="AF148" s="426">
        <v>15633.20434</v>
      </c>
      <c r="AG148" s="427">
        <v>6.8758943784736654E-2</v>
      </c>
    </row>
    <row r="149" spans="1:33" ht="24" customHeight="1">
      <c r="A149" s="581" t="s">
        <v>806</v>
      </c>
      <c r="B149" s="426">
        <v>7425.8325199999999</v>
      </c>
      <c r="C149" s="426">
        <v>5699.1994100000002</v>
      </c>
      <c r="D149" s="426">
        <v>2014.2998700000001</v>
      </c>
      <c r="E149" s="426">
        <v>93.373380000000012</v>
      </c>
      <c r="F149" s="426">
        <v>525.27076</v>
      </c>
      <c r="G149" s="426">
        <v>678.4</v>
      </c>
      <c r="H149" s="426">
        <v>886.51665000000003</v>
      </c>
      <c r="I149" s="426">
        <v>830</v>
      </c>
      <c r="J149" s="426">
        <v>654.11755000000005</v>
      </c>
      <c r="K149" s="426">
        <v>628.77499999999998</v>
      </c>
      <c r="L149" s="426">
        <v>340.91381000000001</v>
      </c>
      <c r="M149" s="426">
        <v>559.69735000000003</v>
      </c>
      <c r="N149" s="426">
        <v>1317.96174</v>
      </c>
      <c r="O149" s="426">
        <v>1633.24523</v>
      </c>
      <c r="P149" s="426">
        <v>1018.43066</v>
      </c>
      <c r="Q149" s="426">
        <v>72.8</v>
      </c>
      <c r="R149" s="426">
        <v>564.35924</v>
      </c>
      <c r="S149" s="426">
        <v>188</v>
      </c>
      <c r="T149" s="426">
        <v>427.50243</v>
      </c>
      <c r="U149" s="426">
        <v>90</v>
      </c>
      <c r="V149" s="426">
        <v>100</v>
      </c>
      <c r="W149" s="426">
        <v>986.77748999999994</v>
      </c>
      <c r="X149" s="426">
        <v>176.04</v>
      </c>
      <c r="Y149" s="426">
        <v>861.4</v>
      </c>
      <c r="Z149" s="426">
        <v>1044.5374999999999</v>
      </c>
      <c r="AA149" s="426">
        <v>244</v>
      </c>
      <c r="AB149" s="426">
        <v>3166.5684999999999</v>
      </c>
      <c r="AC149" s="426">
        <v>3215.2804799999999</v>
      </c>
      <c r="AD149" s="426">
        <v>166.33715000000001</v>
      </c>
      <c r="AE149" s="426">
        <v>838.39371999999992</v>
      </c>
      <c r="AF149" s="426">
        <v>36448.030439999995</v>
      </c>
      <c r="AG149" s="427">
        <v>0.16030802269218788</v>
      </c>
    </row>
    <row r="150" spans="1:33" ht="24" customHeight="1">
      <c r="A150" s="581" t="s">
        <v>807</v>
      </c>
      <c r="B150" s="426">
        <v>7076.7762300000004</v>
      </c>
      <c r="C150" s="426">
        <v>4284.7548200000001</v>
      </c>
      <c r="D150" s="426">
        <v>1271.94831</v>
      </c>
      <c r="E150" s="426">
        <v>68.599999999999994</v>
      </c>
      <c r="F150" s="426">
        <v>486.41721000000001</v>
      </c>
      <c r="G150" s="426">
        <v>603.72772999999995</v>
      </c>
      <c r="H150" s="426">
        <v>1098.3035199999999</v>
      </c>
      <c r="I150" s="426">
        <v>838.18353000000002</v>
      </c>
      <c r="J150" s="426">
        <v>463.7</v>
      </c>
      <c r="K150" s="426">
        <v>372.27677</v>
      </c>
      <c r="L150" s="426">
        <v>322.13738000000001</v>
      </c>
      <c r="M150" s="426">
        <v>646.25525000000005</v>
      </c>
      <c r="N150" s="426">
        <v>1913.4142899999999</v>
      </c>
      <c r="O150" s="426">
        <v>1041.22479</v>
      </c>
      <c r="P150" s="426">
        <v>467.35225000000003</v>
      </c>
      <c r="Q150" s="426">
        <v>210.95748</v>
      </c>
      <c r="R150" s="426">
        <v>539.76541000000009</v>
      </c>
      <c r="S150" s="426">
        <v>50</v>
      </c>
      <c r="T150" s="426">
        <v>373.55824000000001</v>
      </c>
      <c r="U150" s="426">
        <v>85</v>
      </c>
      <c r="V150" s="426">
        <v>108</v>
      </c>
      <c r="W150" s="426">
        <v>668.87774000000002</v>
      </c>
      <c r="X150" s="426">
        <v>275.54649999999998</v>
      </c>
      <c r="Y150" s="426">
        <v>866.5</v>
      </c>
      <c r="Z150" s="426">
        <v>619.83357999999998</v>
      </c>
      <c r="AA150" s="426">
        <v>298.09878999999995</v>
      </c>
      <c r="AB150" s="426">
        <v>1794.4354099999998</v>
      </c>
      <c r="AC150" s="426">
        <v>1442.7646999999999</v>
      </c>
      <c r="AD150" s="426">
        <v>149.03310999999999</v>
      </c>
      <c r="AE150" s="426">
        <v>1200.4506699999999</v>
      </c>
      <c r="AF150" s="426">
        <v>29637.89371</v>
      </c>
      <c r="AG150" s="427">
        <v>0.1303552504773241</v>
      </c>
    </row>
    <row r="151" spans="1:33" ht="24" customHeight="1">
      <c r="A151" s="581" t="s">
        <v>808</v>
      </c>
      <c r="B151" s="426">
        <v>3321.8869799999998</v>
      </c>
      <c r="C151" s="426">
        <v>2202.6943799999999</v>
      </c>
      <c r="D151" s="426">
        <v>612.29996999999992</v>
      </c>
      <c r="E151" s="426">
        <v>0</v>
      </c>
      <c r="F151" s="426">
        <v>390.66773999999998</v>
      </c>
      <c r="G151" s="426">
        <v>435.75279</v>
      </c>
      <c r="H151" s="426">
        <v>628.00400000000002</v>
      </c>
      <c r="I151" s="426">
        <v>444</v>
      </c>
      <c r="J151" s="426">
        <v>209.69772</v>
      </c>
      <c r="K151" s="426">
        <v>288.82684999999998</v>
      </c>
      <c r="L151" s="426">
        <v>219.64026999999999</v>
      </c>
      <c r="M151" s="426">
        <v>422.27965999999998</v>
      </c>
      <c r="N151" s="426">
        <v>1798.7266999999999</v>
      </c>
      <c r="O151" s="426">
        <v>340.95510999999999</v>
      </c>
      <c r="P151" s="426">
        <v>364.02572999999995</v>
      </c>
      <c r="Q151" s="426">
        <v>112.22743</v>
      </c>
      <c r="R151" s="426">
        <v>421.97917999999999</v>
      </c>
      <c r="S151" s="426">
        <v>106.07889</v>
      </c>
      <c r="T151" s="426">
        <v>471.85259000000002</v>
      </c>
      <c r="U151" s="426">
        <v>83.238199999999992</v>
      </c>
      <c r="V151" s="426">
        <v>46</v>
      </c>
      <c r="W151" s="426">
        <v>477.05840999999998</v>
      </c>
      <c r="X151" s="426">
        <v>275.35043000000002</v>
      </c>
      <c r="Y151" s="426">
        <v>376.69243999999998</v>
      </c>
      <c r="Z151" s="426">
        <v>92.777770000000004</v>
      </c>
      <c r="AA151" s="426">
        <v>171.31560999999999</v>
      </c>
      <c r="AB151" s="426">
        <v>1434.9185600000001</v>
      </c>
      <c r="AC151" s="426">
        <v>1234.27711</v>
      </c>
      <c r="AD151" s="426">
        <v>25.312429999999999</v>
      </c>
      <c r="AE151" s="426">
        <v>421.01446999999996</v>
      </c>
      <c r="AF151" s="426">
        <v>17429.551420000003</v>
      </c>
      <c r="AG151" s="427">
        <v>7.6659750631837331E-2</v>
      </c>
    </row>
    <row r="152" spans="1:33" ht="24" customHeight="1">
      <c r="A152" s="581" t="s">
        <v>809</v>
      </c>
      <c r="B152" s="426">
        <v>77.819220000000001</v>
      </c>
      <c r="C152" s="426">
        <v>58.975000000000001</v>
      </c>
      <c r="D152" s="426">
        <v>15.681629999999998</v>
      </c>
      <c r="E152" s="426">
        <v>0</v>
      </c>
      <c r="F152" s="426">
        <v>11.74628</v>
      </c>
      <c r="G152" s="426">
        <v>21.864740000000001</v>
      </c>
      <c r="H152" s="426">
        <v>24.083560000000002</v>
      </c>
      <c r="I152" s="426">
        <v>21.7</v>
      </c>
      <c r="J152" s="426">
        <v>0</v>
      </c>
      <c r="K152" s="426">
        <v>0</v>
      </c>
      <c r="L152" s="426">
        <v>25.678180000000001</v>
      </c>
      <c r="M152" s="426">
        <v>0</v>
      </c>
      <c r="N152" s="426">
        <v>24.5</v>
      </c>
      <c r="O152" s="426">
        <v>0</v>
      </c>
      <c r="P152" s="426">
        <v>10</v>
      </c>
      <c r="Q152" s="426">
        <v>13.72</v>
      </c>
      <c r="R152" s="426">
        <v>4.5</v>
      </c>
      <c r="S152" s="426">
        <v>0</v>
      </c>
      <c r="T152" s="426">
        <v>4.0903900000000002</v>
      </c>
      <c r="U152" s="426">
        <v>18.005099999999999</v>
      </c>
      <c r="V152" s="426">
        <v>0</v>
      </c>
      <c r="W152" s="426">
        <v>36.608669999999996</v>
      </c>
      <c r="X152" s="426">
        <v>9</v>
      </c>
      <c r="Y152" s="426">
        <v>15.543089999999999</v>
      </c>
      <c r="Z152" s="426">
        <v>0</v>
      </c>
      <c r="AA152" s="426">
        <v>9.07</v>
      </c>
      <c r="AB152" s="426">
        <v>22.903040000000001</v>
      </c>
      <c r="AC152" s="426">
        <v>31.901580000000003</v>
      </c>
      <c r="AD152" s="426">
        <v>0</v>
      </c>
      <c r="AE152" s="426">
        <v>0</v>
      </c>
      <c r="AF152" s="426">
        <v>457.39047999999997</v>
      </c>
      <c r="AG152" s="427">
        <v>2.0117236119996697E-3</v>
      </c>
    </row>
    <row r="153" spans="1:33" ht="24" customHeight="1" thickBot="1">
      <c r="A153" s="581" t="s">
        <v>810</v>
      </c>
      <c r="B153" s="426">
        <v>12.944610000000001</v>
      </c>
      <c r="C153" s="426">
        <v>8</v>
      </c>
      <c r="D153" s="426">
        <v>2.08873</v>
      </c>
      <c r="E153" s="426">
        <v>0</v>
      </c>
      <c r="F153" s="426">
        <v>6.5</v>
      </c>
      <c r="G153" s="426">
        <v>0</v>
      </c>
      <c r="H153" s="426">
        <v>2.5</v>
      </c>
      <c r="I153" s="426">
        <v>0</v>
      </c>
      <c r="J153" s="426">
        <v>3.4</v>
      </c>
      <c r="K153" s="426">
        <v>0</v>
      </c>
      <c r="L153" s="426">
        <v>0</v>
      </c>
      <c r="M153" s="426">
        <v>0</v>
      </c>
      <c r="N153" s="426">
        <v>8.5002999999999993</v>
      </c>
      <c r="O153" s="426">
        <v>0</v>
      </c>
      <c r="P153" s="426">
        <v>0</v>
      </c>
      <c r="Q153" s="426">
        <v>0</v>
      </c>
      <c r="R153" s="426">
        <v>0</v>
      </c>
      <c r="S153" s="426">
        <v>1.26234</v>
      </c>
      <c r="T153" s="426">
        <v>4.6371599999999997</v>
      </c>
      <c r="U153" s="426">
        <v>0</v>
      </c>
      <c r="V153" s="426">
        <v>0</v>
      </c>
      <c r="W153" s="426">
        <v>0</v>
      </c>
      <c r="X153" s="426">
        <v>0</v>
      </c>
      <c r="Y153" s="426">
        <v>0</v>
      </c>
      <c r="Z153" s="426">
        <v>0</v>
      </c>
      <c r="AA153" s="426">
        <v>0</v>
      </c>
      <c r="AB153" s="426">
        <v>7.1858999999999993</v>
      </c>
      <c r="AC153" s="426">
        <v>12.36</v>
      </c>
      <c r="AD153" s="426">
        <v>0</v>
      </c>
      <c r="AE153" s="426">
        <v>0</v>
      </c>
      <c r="AF153" s="426">
        <v>69.379039999999989</v>
      </c>
      <c r="AG153" s="427">
        <v>3.0514726267557983E-4</v>
      </c>
    </row>
    <row r="154" spans="1:33" ht="24" customHeight="1" thickTop="1" thickBot="1">
      <c r="A154" s="580" t="s">
        <v>6</v>
      </c>
      <c r="B154" s="428">
        <f>SUM(B140:B153)</f>
        <v>52847.508410000002</v>
      </c>
      <c r="C154" s="428">
        <f t="shared" ref="C154:P154" si="13">SUM(C140:C153)</f>
        <v>45329.080889999997</v>
      </c>
      <c r="D154" s="428">
        <f t="shared" si="13"/>
        <v>14025.182509999999</v>
      </c>
      <c r="E154" s="428">
        <f t="shared" si="13"/>
        <v>161.97338000000002</v>
      </c>
      <c r="F154" s="428">
        <f t="shared" si="13"/>
        <v>4268.5594900000006</v>
      </c>
      <c r="G154" s="428">
        <f t="shared" si="13"/>
        <v>4570.8467300000002</v>
      </c>
      <c r="H154" s="428">
        <f t="shared" si="13"/>
        <v>4265.4077299999999</v>
      </c>
      <c r="I154" s="428">
        <f t="shared" si="13"/>
        <v>2698.5853900000002</v>
      </c>
      <c r="J154" s="428">
        <f t="shared" si="13"/>
        <v>1874.41527</v>
      </c>
      <c r="K154" s="428">
        <f t="shared" si="13"/>
        <v>2282.9276</v>
      </c>
      <c r="L154" s="428">
        <f t="shared" si="13"/>
        <v>1162.6196400000001</v>
      </c>
      <c r="M154" s="428">
        <f t="shared" si="13"/>
        <v>4640.8522599999997</v>
      </c>
      <c r="N154" s="428">
        <f>SUM(N140:N153)</f>
        <v>11573.510849999999</v>
      </c>
      <c r="O154" s="428">
        <f>SUM(O140:O153)</f>
        <v>6348.2251299999998</v>
      </c>
      <c r="P154" s="428">
        <f t="shared" si="13"/>
        <v>2527.3086399999997</v>
      </c>
      <c r="Q154" s="428">
        <v>609.70491000000004</v>
      </c>
      <c r="R154" s="428">
        <v>3637.5332599999997</v>
      </c>
      <c r="S154" s="428">
        <v>1292.6012900000001</v>
      </c>
      <c r="T154" s="428">
        <v>1807.1012400000002</v>
      </c>
      <c r="U154" s="428">
        <v>2658.8326499999998</v>
      </c>
      <c r="V154" s="428">
        <v>464</v>
      </c>
      <c r="W154" s="428">
        <v>3274.4589900000001</v>
      </c>
      <c r="X154" s="428">
        <v>1549.4869299999998</v>
      </c>
      <c r="Y154" s="428">
        <v>3301.2022400000001</v>
      </c>
      <c r="Z154" s="428">
        <v>7022.1544899999999</v>
      </c>
      <c r="AA154" s="428">
        <v>972.48440000000005</v>
      </c>
      <c r="AB154" s="428">
        <v>10914.97121</v>
      </c>
      <c r="AC154" s="428">
        <v>25842.249610000003</v>
      </c>
      <c r="AD154" s="428">
        <v>2172.6412200000004</v>
      </c>
      <c r="AE154" s="428">
        <v>3266.0588600000001</v>
      </c>
      <c r="AF154" s="428">
        <v>227362.48522000003</v>
      </c>
      <c r="AG154" s="631">
        <v>1</v>
      </c>
    </row>
    <row r="155" spans="1:33" ht="24" customHeight="1" thickTop="1" thickBot="1">
      <c r="A155" s="582" t="s">
        <v>811</v>
      </c>
      <c r="B155" s="427">
        <f>B154/$AF$154</f>
        <v>0.23243723941029146</v>
      </c>
      <c r="C155" s="427">
        <f t="shared" ref="C155:AF155" si="14">C154/$AF$154</f>
        <v>0.19936921804025304</v>
      </c>
      <c r="D155" s="427">
        <f t="shared" si="14"/>
        <v>6.1686440911432598E-2</v>
      </c>
      <c r="E155" s="427">
        <f t="shared" si="14"/>
        <v>7.124015197286028E-4</v>
      </c>
      <c r="F155" s="427">
        <f t="shared" si="14"/>
        <v>1.8774247149302866E-2</v>
      </c>
      <c r="G155" s="427">
        <f t="shared" si="14"/>
        <v>2.0103785923949444E-2</v>
      </c>
      <c r="H155" s="427">
        <f t="shared" si="14"/>
        <v>1.8760384879997746E-2</v>
      </c>
      <c r="I155" s="427">
        <f t="shared" si="14"/>
        <v>1.186908819803232E-2</v>
      </c>
      <c r="J155" s="427">
        <f t="shared" si="14"/>
        <v>8.2441712764807357E-3</v>
      </c>
      <c r="K155" s="427">
        <f t="shared" si="14"/>
        <v>1.0040915931188023E-2</v>
      </c>
      <c r="L155" s="427">
        <f t="shared" si="14"/>
        <v>5.113506913310824E-3</v>
      </c>
      <c r="M155" s="427">
        <f t="shared" si="14"/>
        <v>2.0411688654394446E-2</v>
      </c>
      <c r="N155" s="427">
        <f t="shared" si="14"/>
        <v>5.0903344229375667E-2</v>
      </c>
      <c r="O155" s="427">
        <f t="shared" si="14"/>
        <v>2.7921163528175471E-2</v>
      </c>
      <c r="P155" s="427">
        <f t="shared" si="14"/>
        <v>1.1115768010516468E-2</v>
      </c>
      <c r="Q155" s="427">
        <f t="shared" si="14"/>
        <v>2.6816425295933875E-3</v>
      </c>
      <c r="R155" s="427">
        <f t="shared" si="14"/>
        <v>1.5998827847436031E-2</v>
      </c>
      <c r="S155" s="427">
        <f t="shared" si="14"/>
        <v>5.6852003915652833E-3</v>
      </c>
      <c r="T155" s="427">
        <f t="shared" si="14"/>
        <v>7.9481064708252832E-3</v>
      </c>
      <c r="U155" s="427">
        <f t="shared" si="14"/>
        <v>1.169424519364866E-2</v>
      </c>
      <c r="V155" s="427">
        <f t="shared" si="14"/>
        <v>2.0407940190793799E-3</v>
      </c>
      <c r="W155" s="427">
        <f t="shared" si="14"/>
        <v>1.4401931729553249E-2</v>
      </c>
      <c r="X155" s="427">
        <f t="shared" si="14"/>
        <v>6.815050990055322E-3</v>
      </c>
      <c r="Y155" s="427">
        <f t="shared" si="14"/>
        <v>1.4519555575783303E-2</v>
      </c>
      <c r="Z155" s="427">
        <f t="shared" si="14"/>
        <v>3.0885282078110806E-2</v>
      </c>
      <c r="AA155" s="427">
        <f t="shared" si="14"/>
        <v>4.2772421275172404E-3</v>
      </c>
      <c r="AB155" s="427">
        <f t="shared" si="14"/>
        <v>4.8006913715068156E-2</v>
      </c>
      <c r="AC155" s="427">
        <f t="shared" si="14"/>
        <v>0.11366100957681993</v>
      </c>
      <c r="AD155" s="427">
        <f t="shared" si="14"/>
        <v>9.5558474297011385E-3</v>
      </c>
      <c r="AE155" s="427">
        <f t="shared" si="14"/>
        <v>1.436498574881297E-2</v>
      </c>
      <c r="AF155" s="427">
        <f t="shared" si="14"/>
        <v>1</v>
      </c>
      <c r="AG155" s="427"/>
    </row>
    <row r="156" spans="1:33" ht="24" customHeight="1" thickTop="1" thickBot="1">
      <c r="A156" s="583" t="s">
        <v>819</v>
      </c>
      <c r="B156" s="599" t="s">
        <v>847</v>
      </c>
      <c r="C156" s="599" t="s">
        <v>848</v>
      </c>
      <c r="D156" s="599" t="s">
        <v>849</v>
      </c>
      <c r="E156" s="599" t="s">
        <v>850</v>
      </c>
      <c r="F156" s="599" t="s">
        <v>851</v>
      </c>
      <c r="G156" s="599" t="s">
        <v>852</v>
      </c>
      <c r="H156" s="599" t="s">
        <v>853</v>
      </c>
      <c r="I156" s="599" t="s">
        <v>854</v>
      </c>
      <c r="J156" s="599" t="s">
        <v>855</v>
      </c>
      <c r="K156" s="599" t="s">
        <v>856</v>
      </c>
      <c r="L156" s="599" t="s">
        <v>857</v>
      </c>
      <c r="M156" s="599" t="s">
        <v>858</v>
      </c>
      <c r="N156" s="599" t="s">
        <v>859</v>
      </c>
      <c r="O156" s="599" t="s">
        <v>860</v>
      </c>
      <c r="P156" s="599" t="s">
        <v>861</v>
      </c>
      <c r="Q156" s="599" t="s">
        <v>862</v>
      </c>
      <c r="R156" s="599" t="s">
        <v>863</v>
      </c>
      <c r="S156" s="599" t="s">
        <v>864</v>
      </c>
      <c r="T156" s="599" t="s">
        <v>865</v>
      </c>
      <c r="U156" s="599" t="s">
        <v>866</v>
      </c>
      <c r="V156" s="599" t="s">
        <v>867</v>
      </c>
      <c r="W156" s="599" t="s">
        <v>868</v>
      </c>
      <c r="X156" s="599" t="s">
        <v>869</v>
      </c>
      <c r="Y156" s="599" t="s">
        <v>870</v>
      </c>
      <c r="Z156" s="599" t="s">
        <v>871</v>
      </c>
      <c r="AA156" s="599" t="s">
        <v>872</v>
      </c>
      <c r="AB156" s="599" t="s">
        <v>1326</v>
      </c>
      <c r="AC156" s="599" t="s">
        <v>1336</v>
      </c>
      <c r="AD156" s="599" t="s">
        <v>1371</v>
      </c>
      <c r="AE156" s="599" t="s">
        <v>1372</v>
      </c>
      <c r="AF156" s="599" t="s">
        <v>6</v>
      </c>
      <c r="AG156" s="603" t="s">
        <v>709</v>
      </c>
    </row>
    <row r="157" spans="1:33" ht="24" customHeight="1" thickTop="1">
      <c r="A157" s="581" t="s">
        <v>797</v>
      </c>
      <c r="B157" s="426">
        <v>0</v>
      </c>
      <c r="C157" s="426">
        <v>0</v>
      </c>
      <c r="D157" s="426">
        <v>0</v>
      </c>
      <c r="E157" s="426">
        <v>0</v>
      </c>
      <c r="F157" s="426">
        <v>0</v>
      </c>
      <c r="G157" s="426">
        <v>0</v>
      </c>
      <c r="H157" s="426">
        <v>0</v>
      </c>
      <c r="I157" s="426">
        <v>0</v>
      </c>
      <c r="J157" s="426">
        <v>0</v>
      </c>
      <c r="K157" s="426">
        <v>0</v>
      </c>
      <c r="L157" s="426">
        <v>0</v>
      </c>
      <c r="M157" s="426">
        <v>0</v>
      </c>
      <c r="N157" s="426">
        <v>0</v>
      </c>
      <c r="O157" s="426">
        <v>0</v>
      </c>
      <c r="P157" s="426">
        <v>0</v>
      </c>
      <c r="Q157" s="426">
        <v>0</v>
      </c>
      <c r="R157" s="426">
        <v>0</v>
      </c>
      <c r="S157" s="426">
        <v>0</v>
      </c>
      <c r="T157" s="426">
        <v>0</v>
      </c>
      <c r="U157" s="426">
        <v>0</v>
      </c>
      <c r="V157" s="426">
        <v>0</v>
      </c>
      <c r="W157" s="426">
        <v>0</v>
      </c>
      <c r="X157" s="426">
        <v>0</v>
      </c>
      <c r="Y157" s="426">
        <v>0</v>
      </c>
      <c r="Z157" s="426">
        <v>0</v>
      </c>
      <c r="AA157" s="426">
        <v>0</v>
      </c>
      <c r="AB157" s="426">
        <v>0</v>
      </c>
      <c r="AC157" s="426">
        <v>0</v>
      </c>
      <c r="AD157" s="426">
        <v>0</v>
      </c>
      <c r="AE157" s="426">
        <v>0</v>
      </c>
      <c r="AF157" s="426">
        <v>0</v>
      </c>
      <c r="AG157" s="427">
        <v>0</v>
      </c>
    </row>
    <row r="158" spans="1:33" ht="24" customHeight="1">
      <c r="A158" s="581" t="s">
        <v>798</v>
      </c>
      <c r="B158" s="426">
        <v>1</v>
      </c>
      <c r="C158" s="426">
        <v>0</v>
      </c>
      <c r="D158" s="426">
        <v>0</v>
      </c>
      <c r="E158" s="426">
        <v>0</v>
      </c>
      <c r="F158" s="426">
        <v>0</v>
      </c>
      <c r="G158" s="426">
        <v>0</v>
      </c>
      <c r="H158" s="426">
        <v>0</v>
      </c>
      <c r="I158" s="426">
        <v>0</v>
      </c>
      <c r="J158" s="426">
        <v>0</v>
      </c>
      <c r="K158" s="426">
        <v>0</v>
      </c>
      <c r="L158" s="426">
        <v>0</v>
      </c>
      <c r="M158" s="426">
        <v>0</v>
      </c>
      <c r="N158" s="426">
        <v>0</v>
      </c>
      <c r="O158" s="426">
        <v>0</v>
      </c>
      <c r="P158" s="426">
        <v>0</v>
      </c>
      <c r="Q158" s="426">
        <v>0</v>
      </c>
      <c r="R158" s="426">
        <v>0</v>
      </c>
      <c r="S158" s="426">
        <v>0</v>
      </c>
      <c r="T158" s="426">
        <v>0</v>
      </c>
      <c r="U158" s="426">
        <v>0</v>
      </c>
      <c r="V158" s="426">
        <v>0</v>
      </c>
      <c r="W158" s="426">
        <v>0</v>
      </c>
      <c r="X158" s="426">
        <v>0</v>
      </c>
      <c r="Y158" s="426">
        <v>0</v>
      </c>
      <c r="Z158" s="426">
        <v>0</v>
      </c>
      <c r="AA158" s="426">
        <v>0</v>
      </c>
      <c r="AB158" s="426">
        <v>0</v>
      </c>
      <c r="AC158" s="426">
        <v>0</v>
      </c>
      <c r="AD158" s="426">
        <v>0</v>
      </c>
      <c r="AE158" s="426">
        <v>0</v>
      </c>
      <c r="AF158" s="426">
        <v>1</v>
      </c>
      <c r="AG158" s="427">
        <v>3.8699690402476783E-4</v>
      </c>
    </row>
    <row r="159" spans="1:33" ht="24" customHeight="1">
      <c r="A159" s="581" t="s">
        <v>799</v>
      </c>
      <c r="B159" s="426">
        <v>0</v>
      </c>
      <c r="C159" s="426">
        <v>0</v>
      </c>
      <c r="D159" s="426">
        <v>0</v>
      </c>
      <c r="E159" s="426">
        <v>0</v>
      </c>
      <c r="F159" s="426">
        <v>0</v>
      </c>
      <c r="G159" s="426">
        <v>0</v>
      </c>
      <c r="H159" s="426">
        <v>0</v>
      </c>
      <c r="I159" s="426">
        <v>0</v>
      </c>
      <c r="J159" s="426">
        <v>0</v>
      </c>
      <c r="K159" s="426">
        <v>0</v>
      </c>
      <c r="L159" s="426">
        <v>0</v>
      </c>
      <c r="M159" s="426">
        <v>0</v>
      </c>
      <c r="N159" s="426">
        <v>0</v>
      </c>
      <c r="O159" s="426">
        <v>0</v>
      </c>
      <c r="P159" s="426">
        <v>0</v>
      </c>
      <c r="Q159" s="426">
        <v>0</v>
      </c>
      <c r="R159" s="426">
        <v>0</v>
      </c>
      <c r="S159" s="426">
        <v>0</v>
      </c>
      <c r="T159" s="426">
        <v>0</v>
      </c>
      <c r="U159" s="426">
        <v>0</v>
      </c>
      <c r="V159" s="426">
        <v>0</v>
      </c>
      <c r="W159" s="426">
        <v>0</v>
      </c>
      <c r="X159" s="426">
        <v>0</v>
      </c>
      <c r="Y159" s="426">
        <v>0</v>
      </c>
      <c r="Z159" s="426">
        <v>0</v>
      </c>
      <c r="AA159" s="426">
        <v>0</v>
      </c>
      <c r="AB159" s="426">
        <v>0</v>
      </c>
      <c r="AC159" s="426">
        <v>0</v>
      </c>
      <c r="AD159" s="426">
        <v>0</v>
      </c>
      <c r="AE159" s="426">
        <v>0</v>
      </c>
      <c r="AF159" s="426">
        <v>0</v>
      </c>
      <c r="AG159" s="427">
        <v>0</v>
      </c>
    </row>
    <row r="160" spans="1:33" ht="24" customHeight="1">
      <c r="A160" s="581" t="s">
        <v>800</v>
      </c>
      <c r="B160" s="426">
        <v>1</v>
      </c>
      <c r="C160" s="426">
        <v>2</v>
      </c>
      <c r="D160" s="426">
        <v>0</v>
      </c>
      <c r="E160" s="426">
        <v>0</v>
      </c>
      <c r="F160" s="426">
        <v>1</v>
      </c>
      <c r="G160" s="426">
        <v>0</v>
      </c>
      <c r="H160" s="426">
        <v>0</v>
      </c>
      <c r="I160" s="426">
        <v>0</v>
      </c>
      <c r="J160" s="426">
        <v>0</v>
      </c>
      <c r="K160" s="426">
        <v>0</v>
      </c>
      <c r="L160" s="426">
        <v>0</v>
      </c>
      <c r="M160" s="426">
        <v>0</v>
      </c>
      <c r="N160" s="426">
        <v>1</v>
      </c>
      <c r="O160" s="426">
        <v>0</v>
      </c>
      <c r="P160" s="426">
        <v>0</v>
      </c>
      <c r="Q160" s="426">
        <v>0</v>
      </c>
      <c r="R160" s="426">
        <v>0</v>
      </c>
      <c r="S160" s="426">
        <v>0</v>
      </c>
      <c r="T160" s="426">
        <v>0</v>
      </c>
      <c r="U160" s="426">
        <v>0</v>
      </c>
      <c r="V160" s="426">
        <v>0</v>
      </c>
      <c r="W160" s="426">
        <v>0</v>
      </c>
      <c r="X160" s="426">
        <v>0</v>
      </c>
      <c r="Y160" s="426">
        <v>0</v>
      </c>
      <c r="Z160" s="426">
        <v>0</v>
      </c>
      <c r="AA160" s="426">
        <v>0</v>
      </c>
      <c r="AB160" s="426">
        <v>0</v>
      </c>
      <c r="AC160" s="426">
        <v>1</v>
      </c>
      <c r="AD160" s="426">
        <v>0</v>
      </c>
      <c r="AE160" s="426">
        <v>0</v>
      </c>
      <c r="AF160" s="426">
        <v>6</v>
      </c>
      <c r="AG160" s="427">
        <v>2.3219814241486067E-3</v>
      </c>
    </row>
    <row r="161" spans="1:33" ht="24" customHeight="1">
      <c r="A161" s="581" t="s">
        <v>801</v>
      </c>
      <c r="B161" s="426">
        <v>2</v>
      </c>
      <c r="C161" s="426">
        <v>5</v>
      </c>
      <c r="D161" s="426">
        <v>1</v>
      </c>
      <c r="E161" s="426">
        <v>0</v>
      </c>
      <c r="F161" s="426">
        <v>1</v>
      </c>
      <c r="G161" s="426">
        <v>0</v>
      </c>
      <c r="H161" s="426">
        <v>0</v>
      </c>
      <c r="I161" s="426">
        <v>0</v>
      </c>
      <c r="J161" s="426">
        <v>0</v>
      </c>
      <c r="K161" s="426">
        <v>0</v>
      </c>
      <c r="L161" s="426">
        <v>0</v>
      </c>
      <c r="M161" s="426">
        <v>0</v>
      </c>
      <c r="N161" s="426">
        <v>0</v>
      </c>
      <c r="O161" s="426">
        <v>1</v>
      </c>
      <c r="P161" s="426">
        <v>0</v>
      </c>
      <c r="Q161" s="426">
        <v>0</v>
      </c>
      <c r="R161" s="426">
        <v>1</v>
      </c>
      <c r="S161" s="426">
        <v>0</v>
      </c>
      <c r="T161" s="426">
        <v>0</v>
      </c>
      <c r="U161" s="426">
        <v>2</v>
      </c>
      <c r="V161" s="426">
        <v>0</v>
      </c>
      <c r="W161" s="426">
        <v>0</v>
      </c>
      <c r="X161" s="426">
        <v>0</v>
      </c>
      <c r="Y161" s="426">
        <v>0</v>
      </c>
      <c r="Z161" s="426">
        <v>0</v>
      </c>
      <c r="AA161" s="426">
        <v>0</v>
      </c>
      <c r="AB161" s="426">
        <v>0</v>
      </c>
      <c r="AC161" s="426">
        <v>5</v>
      </c>
      <c r="AD161" s="426">
        <v>0</v>
      </c>
      <c r="AE161" s="426">
        <v>0</v>
      </c>
      <c r="AF161" s="426">
        <v>18</v>
      </c>
      <c r="AG161" s="427">
        <v>6.9659442724458202E-3</v>
      </c>
    </row>
    <row r="162" spans="1:33" ht="24" customHeight="1">
      <c r="A162" s="581" t="s">
        <v>802</v>
      </c>
      <c r="B162" s="426">
        <v>12</v>
      </c>
      <c r="C162" s="426">
        <v>16</v>
      </c>
      <c r="D162" s="426">
        <v>7</v>
      </c>
      <c r="E162" s="426">
        <v>0</v>
      </c>
      <c r="F162" s="426">
        <v>1</v>
      </c>
      <c r="G162" s="426">
        <v>2</v>
      </c>
      <c r="H162" s="426">
        <v>1</v>
      </c>
      <c r="I162" s="426">
        <v>1</v>
      </c>
      <c r="J162" s="426">
        <v>1</v>
      </c>
      <c r="K162" s="426">
        <v>1</v>
      </c>
      <c r="L162" s="426">
        <v>0</v>
      </c>
      <c r="M162" s="426">
        <v>3</v>
      </c>
      <c r="N162" s="426">
        <v>2</v>
      </c>
      <c r="O162" s="426">
        <v>3</v>
      </c>
      <c r="P162" s="426">
        <v>0</v>
      </c>
      <c r="Q162" s="426">
        <v>0</v>
      </c>
      <c r="R162" s="426">
        <v>0</v>
      </c>
      <c r="S162" s="426">
        <v>0</v>
      </c>
      <c r="T162" s="426">
        <v>0</v>
      </c>
      <c r="U162" s="426">
        <v>0</v>
      </c>
      <c r="V162" s="426">
        <v>0</v>
      </c>
      <c r="W162" s="426">
        <v>1</v>
      </c>
      <c r="X162" s="426">
        <v>0</v>
      </c>
      <c r="Y162" s="426">
        <v>1</v>
      </c>
      <c r="Z162" s="426">
        <v>4</v>
      </c>
      <c r="AA162" s="426">
        <v>0</v>
      </c>
      <c r="AB162" s="426">
        <v>1</v>
      </c>
      <c r="AC162" s="426">
        <v>8</v>
      </c>
      <c r="AD162" s="426">
        <v>0</v>
      </c>
      <c r="AE162" s="426">
        <v>0</v>
      </c>
      <c r="AF162" s="426">
        <v>65</v>
      </c>
      <c r="AG162" s="427">
        <v>2.5154798761609906E-2</v>
      </c>
    </row>
    <row r="163" spans="1:33" ht="24" customHeight="1">
      <c r="A163" s="581" t="s">
        <v>803</v>
      </c>
      <c r="B163" s="426">
        <v>28</v>
      </c>
      <c r="C163" s="426">
        <v>37</v>
      </c>
      <c r="D163" s="426">
        <v>12</v>
      </c>
      <c r="E163" s="426">
        <v>0</v>
      </c>
      <c r="F163" s="426">
        <v>0</v>
      </c>
      <c r="G163" s="426">
        <v>4</v>
      </c>
      <c r="H163" s="426">
        <v>3</v>
      </c>
      <c r="I163" s="426">
        <v>1</v>
      </c>
      <c r="J163" s="426">
        <v>0</v>
      </c>
      <c r="K163" s="426">
        <v>2</v>
      </c>
      <c r="L163" s="426">
        <v>0</v>
      </c>
      <c r="M163" s="426">
        <v>2</v>
      </c>
      <c r="N163" s="426">
        <v>4</v>
      </c>
      <c r="O163" s="426">
        <v>1</v>
      </c>
      <c r="P163" s="426">
        <v>1</v>
      </c>
      <c r="Q163" s="426">
        <v>0</v>
      </c>
      <c r="R163" s="426">
        <v>1</v>
      </c>
      <c r="S163" s="426">
        <v>2</v>
      </c>
      <c r="T163" s="426">
        <v>0</v>
      </c>
      <c r="U163" s="426">
        <v>0</v>
      </c>
      <c r="V163" s="426">
        <v>1</v>
      </c>
      <c r="W163" s="426">
        <v>0</v>
      </c>
      <c r="X163" s="426">
        <v>1</v>
      </c>
      <c r="Y163" s="426">
        <v>2</v>
      </c>
      <c r="Z163" s="426">
        <v>8</v>
      </c>
      <c r="AA163" s="426">
        <v>0</v>
      </c>
      <c r="AB163" s="426">
        <v>6</v>
      </c>
      <c r="AC163" s="426">
        <v>14</v>
      </c>
      <c r="AD163" s="426">
        <v>3</v>
      </c>
      <c r="AE163" s="426">
        <v>0</v>
      </c>
      <c r="AF163" s="426">
        <v>133</v>
      </c>
      <c r="AG163" s="427">
        <v>5.1470588235294115E-2</v>
      </c>
    </row>
    <row r="164" spans="1:33" ht="24" customHeight="1">
      <c r="A164" s="581" t="s">
        <v>804</v>
      </c>
      <c r="B164" s="426">
        <v>43</v>
      </c>
      <c r="C164" s="426">
        <v>28</v>
      </c>
      <c r="D164" s="426">
        <v>11</v>
      </c>
      <c r="E164" s="426">
        <v>0</v>
      </c>
      <c r="F164" s="426">
        <v>0</v>
      </c>
      <c r="G164" s="426">
        <v>3</v>
      </c>
      <c r="H164" s="426">
        <v>2</v>
      </c>
      <c r="I164" s="426">
        <v>0</v>
      </c>
      <c r="J164" s="426">
        <v>1</v>
      </c>
      <c r="K164" s="426">
        <v>0</v>
      </c>
      <c r="L164" s="426">
        <v>1</v>
      </c>
      <c r="M164" s="426">
        <v>2</v>
      </c>
      <c r="N164" s="426">
        <v>13</v>
      </c>
      <c r="O164" s="426">
        <v>4</v>
      </c>
      <c r="P164" s="426">
        <v>2</v>
      </c>
      <c r="Q164" s="426">
        <v>1</v>
      </c>
      <c r="R164" s="426">
        <v>2</v>
      </c>
      <c r="S164" s="426">
        <v>2</v>
      </c>
      <c r="T164" s="426">
        <v>2</v>
      </c>
      <c r="U164" s="426">
        <v>2</v>
      </c>
      <c r="V164" s="426">
        <v>0</v>
      </c>
      <c r="W164" s="426">
        <v>2</v>
      </c>
      <c r="X164" s="426">
        <v>2</v>
      </c>
      <c r="Y164" s="426">
        <v>1</v>
      </c>
      <c r="Z164" s="426">
        <v>7</v>
      </c>
      <c r="AA164" s="426">
        <v>1</v>
      </c>
      <c r="AB164" s="426">
        <v>9</v>
      </c>
      <c r="AC164" s="426">
        <v>18</v>
      </c>
      <c r="AD164" s="426">
        <v>4</v>
      </c>
      <c r="AE164" s="426">
        <v>2</v>
      </c>
      <c r="AF164" s="426">
        <v>165</v>
      </c>
      <c r="AG164" s="427">
        <v>6.3854489164086689E-2</v>
      </c>
    </row>
    <row r="165" spans="1:33" ht="24" customHeight="1">
      <c r="A165" s="581" t="s">
        <v>805</v>
      </c>
      <c r="B165" s="426">
        <v>31</v>
      </c>
      <c r="C165" s="426">
        <v>20</v>
      </c>
      <c r="D165" s="426">
        <v>5</v>
      </c>
      <c r="E165" s="426">
        <v>0</v>
      </c>
      <c r="F165" s="426">
        <v>2</v>
      </c>
      <c r="G165" s="426">
        <v>4</v>
      </c>
      <c r="H165" s="426">
        <v>2</v>
      </c>
      <c r="I165" s="426">
        <v>0</v>
      </c>
      <c r="J165" s="426">
        <v>0</v>
      </c>
      <c r="K165" s="426">
        <v>1</v>
      </c>
      <c r="L165" s="426">
        <v>1</v>
      </c>
      <c r="M165" s="426">
        <v>5</v>
      </c>
      <c r="N165" s="426">
        <v>7</v>
      </c>
      <c r="O165" s="426">
        <v>1</v>
      </c>
      <c r="P165" s="426">
        <v>1</v>
      </c>
      <c r="Q165" s="426">
        <v>0</v>
      </c>
      <c r="R165" s="426">
        <v>6</v>
      </c>
      <c r="S165" s="426">
        <v>1</v>
      </c>
      <c r="T165" s="426">
        <v>2</v>
      </c>
      <c r="U165" s="426">
        <v>2</v>
      </c>
      <c r="V165" s="426">
        <v>0</v>
      </c>
      <c r="W165" s="426">
        <v>3</v>
      </c>
      <c r="X165" s="426">
        <v>2</v>
      </c>
      <c r="Y165" s="426">
        <v>1</v>
      </c>
      <c r="Z165" s="426">
        <v>2</v>
      </c>
      <c r="AA165" s="426">
        <v>1</v>
      </c>
      <c r="AB165" s="426">
        <v>8</v>
      </c>
      <c r="AC165" s="426">
        <v>17</v>
      </c>
      <c r="AD165" s="426">
        <v>3</v>
      </c>
      <c r="AE165" s="426">
        <v>4</v>
      </c>
      <c r="AF165" s="426">
        <v>132</v>
      </c>
      <c r="AG165" s="427">
        <v>5.108359133126935E-2</v>
      </c>
    </row>
    <row r="166" spans="1:33" ht="24" customHeight="1">
      <c r="A166" s="581" t="s">
        <v>806</v>
      </c>
      <c r="B166" s="426">
        <v>86</v>
      </c>
      <c r="C166" s="426">
        <v>66</v>
      </c>
      <c r="D166" s="426">
        <v>23</v>
      </c>
      <c r="E166" s="426">
        <v>1</v>
      </c>
      <c r="F166" s="426">
        <v>6</v>
      </c>
      <c r="G166" s="426">
        <v>8</v>
      </c>
      <c r="H166" s="426">
        <v>11</v>
      </c>
      <c r="I166" s="426">
        <v>10</v>
      </c>
      <c r="J166" s="426">
        <v>7</v>
      </c>
      <c r="K166" s="426">
        <v>8</v>
      </c>
      <c r="L166" s="426">
        <v>4</v>
      </c>
      <c r="M166" s="426">
        <v>6</v>
      </c>
      <c r="N166" s="426">
        <v>16</v>
      </c>
      <c r="O166" s="426">
        <v>19</v>
      </c>
      <c r="P166" s="426">
        <v>12</v>
      </c>
      <c r="Q166" s="426">
        <v>1</v>
      </c>
      <c r="R166" s="426">
        <v>6</v>
      </c>
      <c r="S166" s="426">
        <v>2</v>
      </c>
      <c r="T166" s="426">
        <v>5</v>
      </c>
      <c r="U166" s="426">
        <v>1</v>
      </c>
      <c r="V166" s="426">
        <v>1</v>
      </c>
      <c r="W166" s="426">
        <v>12</v>
      </c>
      <c r="X166" s="426">
        <v>2</v>
      </c>
      <c r="Y166" s="426">
        <v>10</v>
      </c>
      <c r="Z166" s="426">
        <v>14</v>
      </c>
      <c r="AA166" s="426">
        <v>3</v>
      </c>
      <c r="AB166" s="426">
        <v>39</v>
      </c>
      <c r="AC166" s="426">
        <v>39</v>
      </c>
      <c r="AD166" s="426">
        <v>2</v>
      </c>
      <c r="AE166" s="426">
        <v>11</v>
      </c>
      <c r="AF166" s="426">
        <v>431</v>
      </c>
      <c r="AG166" s="427">
        <v>0.16679566563467493</v>
      </c>
    </row>
    <row r="167" spans="1:33" ht="24" customHeight="1">
      <c r="A167" s="581" t="s">
        <v>807</v>
      </c>
      <c r="B167" s="426">
        <v>143</v>
      </c>
      <c r="C167" s="426">
        <v>83</v>
      </c>
      <c r="D167" s="426">
        <v>26</v>
      </c>
      <c r="E167" s="426">
        <v>1</v>
      </c>
      <c r="F167" s="426">
        <v>11</v>
      </c>
      <c r="G167" s="426">
        <v>12</v>
      </c>
      <c r="H167" s="426">
        <v>23</v>
      </c>
      <c r="I167" s="426">
        <v>17</v>
      </c>
      <c r="J167" s="426">
        <v>9</v>
      </c>
      <c r="K167" s="426">
        <v>8</v>
      </c>
      <c r="L167" s="426">
        <v>6</v>
      </c>
      <c r="M167" s="426">
        <v>14</v>
      </c>
      <c r="N167" s="426">
        <v>41</v>
      </c>
      <c r="O167" s="426">
        <v>20</v>
      </c>
      <c r="P167" s="426">
        <v>10</v>
      </c>
      <c r="Q167" s="426">
        <v>4</v>
      </c>
      <c r="R167" s="426">
        <v>11</v>
      </c>
      <c r="S167" s="426">
        <v>1</v>
      </c>
      <c r="T167" s="426">
        <v>8</v>
      </c>
      <c r="U167" s="426">
        <v>2</v>
      </c>
      <c r="V167" s="426">
        <v>2</v>
      </c>
      <c r="W167" s="426">
        <v>14</v>
      </c>
      <c r="X167" s="426">
        <v>6</v>
      </c>
      <c r="Y167" s="426">
        <v>17</v>
      </c>
      <c r="Z167" s="426">
        <v>13</v>
      </c>
      <c r="AA167" s="426">
        <v>6</v>
      </c>
      <c r="AB167" s="426">
        <v>38</v>
      </c>
      <c r="AC167" s="426">
        <v>28</v>
      </c>
      <c r="AD167" s="426">
        <v>3</v>
      </c>
      <c r="AE167" s="426">
        <v>25</v>
      </c>
      <c r="AF167" s="426">
        <v>602</v>
      </c>
      <c r="AG167" s="427">
        <v>0.23297213622291021</v>
      </c>
    </row>
    <row r="168" spans="1:33" ht="24" customHeight="1">
      <c r="A168" s="581" t="s">
        <v>808</v>
      </c>
      <c r="B168" s="426">
        <v>171</v>
      </c>
      <c r="C168" s="426">
        <v>107</v>
      </c>
      <c r="D168" s="426">
        <v>32</v>
      </c>
      <c r="E168" s="426">
        <v>0</v>
      </c>
      <c r="F168" s="426">
        <v>22</v>
      </c>
      <c r="G168" s="426">
        <v>23</v>
      </c>
      <c r="H168" s="426">
        <v>36</v>
      </c>
      <c r="I168" s="426">
        <v>26</v>
      </c>
      <c r="J168" s="426">
        <v>12</v>
      </c>
      <c r="K168" s="426">
        <v>12</v>
      </c>
      <c r="L168" s="426">
        <v>12</v>
      </c>
      <c r="M168" s="426">
        <v>23</v>
      </c>
      <c r="N168" s="426">
        <v>86</v>
      </c>
      <c r="O168" s="426">
        <v>19</v>
      </c>
      <c r="P168" s="426">
        <v>19</v>
      </c>
      <c r="Q168" s="426">
        <v>7</v>
      </c>
      <c r="R168" s="426">
        <v>24</v>
      </c>
      <c r="S168" s="426">
        <v>4</v>
      </c>
      <c r="T168" s="426">
        <v>24</v>
      </c>
      <c r="U168" s="426">
        <v>5</v>
      </c>
      <c r="V168" s="426">
        <v>2</v>
      </c>
      <c r="W168" s="426">
        <v>26</v>
      </c>
      <c r="X168" s="426">
        <v>12</v>
      </c>
      <c r="Y168" s="426">
        <v>19</v>
      </c>
      <c r="Z168" s="426">
        <v>5</v>
      </c>
      <c r="AA168" s="426">
        <v>9</v>
      </c>
      <c r="AB168" s="426">
        <v>79</v>
      </c>
      <c r="AC168" s="426">
        <v>65</v>
      </c>
      <c r="AD168" s="426">
        <v>2</v>
      </c>
      <c r="AE168" s="426">
        <v>26</v>
      </c>
      <c r="AF168" s="426">
        <v>909</v>
      </c>
      <c r="AG168" s="427">
        <v>0.35178018575851394</v>
      </c>
    </row>
    <row r="169" spans="1:33" ht="24" customHeight="1">
      <c r="A169" s="581" t="s">
        <v>809</v>
      </c>
      <c r="B169" s="426">
        <v>15</v>
      </c>
      <c r="C169" s="426">
        <v>11</v>
      </c>
      <c r="D169" s="426">
        <v>3</v>
      </c>
      <c r="E169" s="426">
        <v>0</v>
      </c>
      <c r="F169" s="426">
        <v>3</v>
      </c>
      <c r="G169" s="426">
        <v>4</v>
      </c>
      <c r="H169" s="426">
        <v>4</v>
      </c>
      <c r="I169" s="426">
        <v>4</v>
      </c>
      <c r="J169" s="426">
        <v>0</v>
      </c>
      <c r="K169" s="426">
        <v>0</v>
      </c>
      <c r="L169" s="426">
        <v>5</v>
      </c>
      <c r="M169" s="426">
        <v>0</v>
      </c>
      <c r="N169" s="426">
        <v>4</v>
      </c>
      <c r="O169" s="426">
        <v>0</v>
      </c>
      <c r="P169" s="426">
        <v>2</v>
      </c>
      <c r="Q169" s="426">
        <v>2</v>
      </c>
      <c r="R169" s="426">
        <v>1</v>
      </c>
      <c r="S169" s="426">
        <v>0</v>
      </c>
      <c r="T169" s="426">
        <v>1</v>
      </c>
      <c r="U169" s="426">
        <v>3</v>
      </c>
      <c r="V169" s="426">
        <v>0</v>
      </c>
      <c r="W169" s="426">
        <v>6</v>
      </c>
      <c r="X169" s="426">
        <v>2</v>
      </c>
      <c r="Y169" s="426">
        <v>3</v>
      </c>
      <c r="Z169" s="426">
        <v>0</v>
      </c>
      <c r="AA169" s="426">
        <v>2</v>
      </c>
      <c r="AB169" s="426">
        <v>5</v>
      </c>
      <c r="AC169" s="426">
        <v>7</v>
      </c>
      <c r="AD169" s="426">
        <v>0</v>
      </c>
      <c r="AE169" s="426">
        <v>0</v>
      </c>
      <c r="AF169" s="426">
        <v>87</v>
      </c>
      <c r="AG169" s="427">
        <v>3.3668730650154799E-2</v>
      </c>
    </row>
    <row r="170" spans="1:33" ht="24" customHeight="1" thickBot="1">
      <c r="A170" s="581" t="s">
        <v>810</v>
      </c>
      <c r="B170" s="426">
        <v>8</v>
      </c>
      <c r="C170" s="426">
        <v>3</v>
      </c>
      <c r="D170" s="426">
        <v>1</v>
      </c>
      <c r="E170" s="426">
        <v>0</v>
      </c>
      <c r="F170" s="426">
        <v>7</v>
      </c>
      <c r="G170" s="426">
        <v>0</v>
      </c>
      <c r="H170" s="426">
        <v>1</v>
      </c>
      <c r="I170" s="426">
        <v>0</v>
      </c>
      <c r="J170" s="426">
        <v>1</v>
      </c>
      <c r="K170" s="426">
        <v>0</v>
      </c>
      <c r="L170" s="426">
        <v>0</v>
      </c>
      <c r="M170" s="426">
        <v>0</v>
      </c>
      <c r="N170" s="426">
        <v>3</v>
      </c>
      <c r="O170" s="426">
        <v>0</v>
      </c>
      <c r="P170" s="426">
        <v>0</v>
      </c>
      <c r="Q170" s="426">
        <v>0</v>
      </c>
      <c r="R170" s="426">
        <v>0</v>
      </c>
      <c r="S170" s="426">
        <v>2</v>
      </c>
      <c r="T170" s="426">
        <v>2</v>
      </c>
      <c r="U170" s="426">
        <v>0</v>
      </c>
      <c r="V170" s="426">
        <v>0</v>
      </c>
      <c r="W170" s="426">
        <v>0</v>
      </c>
      <c r="X170" s="426">
        <v>0</v>
      </c>
      <c r="Y170" s="426">
        <v>0</v>
      </c>
      <c r="Z170" s="426">
        <v>0</v>
      </c>
      <c r="AA170" s="426">
        <v>0</v>
      </c>
      <c r="AB170" s="426">
        <v>3</v>
      </c>
      <c r="AC170" s="426">
        <v>4</v>
      </c>
      <c r="AD170" s="426">
        <v>0</v>
      </c>
      <c r="AE170" s="426">
        <v>0</v>
      </c>
      <c r="AF170" s="426">
        <v>35</v>
      </c>
      <c r="AG170" s="427">
        <v>1.3544891640866873E-2</v>
      </c>
    </row>
    <row r="171" spans="1:33" ht="24" customHeight="1" thickTop="1" thickBot="1">
      <c r="A171" s="580" t="s">
        <v>6</v>
      </c>
      <c r="B171" s="428">
        <f>SUM(B157:B170)</f>
        <v>541</v>
      </c>
      <c r="C171" s="428">
        <f t="shared" ref="C171:P171" si="15">SUM(C157:C170)</f>
        <v>378</v>
      </c>
      <c r="D171" s="428">
        <f t="shared" si="15"/>
        <v>121</v>
      </c>
      <c r="E171" s="428">
        <f t="shared" si="15"/>
        <v>2</v>
      </c>
      <c r="F171" s="428">
        <f t="shared" si="15"/>
        <v>54</v>
      </c>
      <c r="G171" s="428">
        <f t="shared" si="15"/>
        <v>60</v>
      </c>
      <c r="H171" s="428">
        <f t="shared" si="15"/>
        <v>83</v>
      </c>
      <c r="I171" s="428">
        <f t="shared" si="15"/>
        <v>59</v>
      </c>
      <c r="J171" s="428">
        <f t="shared" si="15"/>
        <v>31</v>
      </c>
      <c r="K171" s="428">
        <f t="shared" si="15"/>
        <v>32</v>
      </c>
      <c r="L171" s="428">
        <f t="shared" si="15"/>
        <v>29</v>
      </c>
      <c r="M171" s="428">
        <f t="shared" si="15"/>
        <v>55</v>
      </c>
      <c r="N171" s="428">
        <f>SUM(N157:N170)</f>
        <v>177</v>
      </c>
      <c r="O171" s="428">
        <f>SUM(O157:O170)</f>
        <v>68</v>
      </c>
      <c r="P171" s="428">
        <f t="shared" si="15"/>
        <v>47</v>
      </c>
      <c r="Q171" s="428">
        <v>15</v>
      </c>
      <c r="R171" s="428">
        <v>52</v>
      </c>
      <c r="S171" s="428">
        <v>14</v>
      </c>
      <c r="T171" s="428">
        <v>44</v>
      </c>
      <c r="U171" s="428">
        <v>17</v>
      </c>
      <c r="V171" s="428">
        <v>6</v>
      </c>
      <c r="W171" s="428">
        <v>64</v>
      </c>
      <c r="X171" s="428">
        <v>27</v>
      </c>
      <c r="Y171" s="428">
        <v>54</v>
      </c>
      <c r="Z171" s="428">
        <v>53</v>
      </c>
      <c r="AA171" s="428">
        <v>22</v>
      </c>
      <c r="AB171" s="428">
        <v>188</v>
      </c>
      <c r="AC171" s="428">
        <v>206</v>
      </c>
      <c r="AD171" s="428">
        <v>17</v>
      </c>
      <c r="AE171" s="428">
        <v>68</v>
      </c>
      <c r="AF171" s="428">
        <v>2584</v>
      </c>
      <c r="AG171" s="631">
        <v>1</v>
      </c>
    </row>
    <row r="172" spans="1:33" ht="24" customHeight="1" thickTop="1">
      <c r="A172" s="584" t="s">
        <v>811</v>
      </c>
      <c r="B172" s="427">
        <f>B171/$AF$171</f>
        <v>0.20936532507739938</v>
      </c>
      <c r="C172" s="427">
        <f t="shared" ref="C172:AF172" si="16">C171/$AF$171</f>
        <v>0.14628482972136223</v>
      </c>
      <c r="D172" s="427">
        <f t="shared" si="16"/>
        <v>4.6826625386996903E-2</v>
      </c>
      <c r="E172" s="427">
        <f t="shared" si="16"/>
        <v>7.7399380804953565E-4</v>
      </c>
      <c r="F172" s="427">
        <f t="shared" si="16"/>
        <v>2.089783281733746E-2</v>
      </c>
      <c r="G172" s="427">
        <f t="shared" si="16"/>
        <v>2.3219814241486069E-2</v>
      </c>
      <c r="H172" s="427">
        <f t="shared" si="16"/>
        <v>3.2120743034055731E-2</v>
      </c>
      <c r="I172" s="427">
        <f t="shared" si="16"/>
        <v>2.28328173374613E-2</v>
      </c>
      <c r="J172" s="427">
        <f t="shared" si="16"/>
        <v>1.1996904024767802E-2</v>
      </c>
      <c r="K172" s="427">
        <f t="shared" si="16"/>
        <v>1.238390092879257E-2</v>
      </c>
      <c r="L172" s="427">
        <f t="shared" si="16"/>
        <v>1.1222910216718266E-2</v>
      </c>
      <c r="M172" s="427">
        <f t="shared" si="16"/>
        <v>2.1284829721362229E-2</v>
      </c>
      <c r="N172" s="427">
        <f t="shared" si="16"/>
        <v>6.8498452012383901E-2</v>
      </c>
      <c r="O172" s="427">
        <f t="shared" si="16"/>
        <v>2.6315789473684209E-2</v>
      </c>
      <c r="P172" s="427">
        <f t="shared" si="16"/>
        <v>1.8188854489164085E-2</v>
      </c>
      <c r="Q172" s="427">
        <f t="shared" si="16"/>
        <v>5.8049535603715173E-3</v>
      </c>
      <c r="R172" s="427">
        <f t="shared" si="16"/>
        <v>2.0123839009287926E-2</v>
      </c>
      <c r="S172" s="427">
        <f t="shared" si="16"/>
        <v>5.4179566563467493E-3</v>
      </c>
      <c r="T172" s="427">
        <f t="shared" si="16"/>
        <v>1.7027863777089782E-2</v>
      </c>
      <c r="U172" s="427">
        <f t="shared" si="16"/>
        <v>6.5789473684210523E-3</v>
      </c>
      <c r="V172" s="427">
        <f t="shared" si="16"/>
        <v>2.3219814241486067E-3</v>
      </c>
      <c r="W172" s="427">
        <f t="shared" si="16"/>
        <v>2.4767801857585141E-2</v>
      </c>
      <c r="X172" s="427">
        <f t="shared" si="16"/>
        <v>1.044891640866873E-2</v>
      </c>
      <c r="Y172" s="427">
        <f t="shared" si="16"/>
        <v>2.089783281733746E-2</v>
      </c>
      <c r="Z172" s="427">
        <f t="shared" si="16"/>
        <v>2.0510835913312694E-2</v>
      </c>
      <c r="AA172" s="427">
        <f t="shared" si="16"/>
        <v>8.5139318885448911E-3</v>
      </c>
      <c r="AB172" s="427">
        <f t="shared" si="16"/>
        <v>7.275541795665634E-2</v>
      </c>
      <c r="AC172" s="427">
        <f t="shared" si="16"/>
        <v>7.9721362229102172E-2</v>
      </c>
      <c r="AD172" s="427">
        <f t="shared" si="16"/>
        <v>6.5789473684210523E-3</v>
      </c>
      <c r="AE172" s="427">
        <f t="shared" si="16"/>
        <v>2.6315789473684209E-2</v>
      </c>
      <c r="AF172" s="427">
        <f t="shared" si="16"/>
        <v>1</v>
      </c>
      <c r="AG172" s="427"/>
    </row>
    <row r="173" spans="1:33" ht="24" customHeight="1" thickBot="1">
      <c r="A173" s="585"/>
      <c r="B173" s="600"/>
      <c r="C173" s="601"/>
      <c r="D173" s="601"/>
      <c r="E173" s="601"/>
      <c r="F173" s="601"/>
      <c r="G173" s="601"/>
      <c r="H173" s="600"/>
      <c r="I173" s="600"/>
      <c r="J173" s="600"/>
      <c r="K173" s="600"/>
      <c r="L173" s="600"/>
      <c r="M173" s="600"/>
      <c r="N173" s="600"/>
      <c r="O173" s="600"/>
      <c r="P173" s="600"/>
      <c r="Q173" s="1066"/>
      <c r="R173" s="1067"/>
      <c r="S173" s="1067"/>
      <c r="T173" s="1067"/>
      <c r="U173" s="1067"/>
      <c r="V173" s="1067"/>
      <c r="W173" s="1066"/>
      <c r="X173" s="1066"/>
      <c r="Y173" s="1066"/>
      <c r="Z173" s="1066"/>
      <c r="AA173" s="1066"/>
      <c r="AB173" s="1066"/>
      <c r="AC173" s="1066"/>
      <c r="AD173" s="1066"/>
      <c r="AE173" s="1066"/>
      <c r="AF173" s="1066"/>
      <c r="AG173" s="1068"/>
    </row>
    <row r="174" spans="1:33" ht="24" customHeight="1">
      <c r="A174" s="1233" t="s">
        <v>822</v>
      </c>
      <c r="B174" s="1234"/>
      <c r="C174" s="1234"/>
      <c r="D174" s="1234"/>
      <c r="E174" s="1234"/>
      <c r="F174" s="1234"/>
      <c r="G174" s="1234"/>
      <c r="H174" s="1234"/>
      <c r="I174" s="1234"/>
      <c r="J174" s="1234"/>
      <c r="K174" s="1234"/>
      <c r="L174" s="1234"/>
      <c r="M174" s="1234"/>
      <c r="N174" s="1234"/>
      <c r="O174" s="1234"/>
      <c r="P174" s="1234"/>
      <c r="Q174" s="871"/>
    </row>
    <row r="175" spans="1:33" ht="24" customHeight="1">
      <c r="A175" s="167"/>
      <c r="C175" s="64"/>
      <c r="D175" s="64"/>
      <c r="E175" s="64"/>
      <c r="F175" s="64"/>
      <c r="G175" s="64"/>
      <c r="Q175" s="871"/>
    </row>
    <row r="176" spans="1:33" ht="24" customHeight="1">
      <c r="A176" s="167"/>
      <c r="C176" s="64"/>
      <c r="D176" s="64"/>
      <c r="E176" s="64"/>
      <c r="F176" s="64"/>
      <c r="G176" s="64"/>
      <c r="Q176" s="871"/>
    </row>
    <row r="177" spans="1:16" s="871" customFormat="1" ht="24" customHeight="1">
      <c r="A177" s="167"/>
      <c r="C177" s="64"/>
      <c r="D177" s="64"/>
      <c r="E177" s="64"/>
      <c r="F177" s="64"/>
      <c r="G177" s="64"/>
      <c r="P177" s="157"/>
    </row>
    <row r="178" spans="1:16" s="871" customFormat="1" ht="24" customHeight="1">
      <c r="A178" s="167"/>
      <c r="C178" s="64"/>
      <c r="D178" s="64"/>
      <c r="E178" s="64"/>
      <c r="F178" s="64"/>
      <c r="G178" s="64"/>
      <c r="P178" s="157"/>
    </row>
    <row r="179" spans="1:16" s="871" customFormat="1" ht="24" customHeight="1">
      <c r="A179" s="167"/>
      <c r="C179" s="64"/>
      <c r="D179" s="64"/>
      <c r="E179" s="64"/>
      <c r="F179" s="64"/>
      <c r="G179" s="64"/>
      <c r="P179" s="157"/>
    </row>
    <row r="180" spans="1:16" s="871" customFormat="1" ht="24" customHeight="1">
      <c r="A180" s="167"/>
      <c r="C180" s="64"/>
      <c r="D180" s="64"/>
      <c r="E180" s="64"/>
      <c r="F180" s="64"/>
      <c r="G180" s="64"/>
      <c r="P180" s="157"/>
    </row>
    <row r="181" spans="1:16" s="871" customFormat="1" ht="24" customHeight="1">
      <c r="A181" s="167"/>
      <c r="C181" s="64"/>
      <c r="D181" s="64"/>
      <c r="E181" s="64"/>
      <c r="F181" s="64"/>
      <c r="G181" s="64"/>
      <c r="P181" s="157"/>
    </row>
    <row r="182" spans="1:16" s="871" customFormat="1" ht="24" customHeight="1">
      <c r="A182" s="167"/>
      <c r="C182" s="64"/>
      <c r="D182" s="64"/>
      <c r="E182" s="64"/>
      <c r="F182" s="64"/>
      <c r="G182" s="64"/>
      <c r="P182" s="157"/>
    </row>
    <row r="183" spans="1:16" s="871" customFormat="1" ht="24" customHeight="1">
      <c r="A183" s="167"/>
      <c r="C183" s="64"/>
      <c r="D183" s="64"/>
      <c r="E183" s="64"/>
      <c r="F183" s="64"/>
      <c r="G183" s="64"/>
      <c r="P183" s="157"/>
    </row>
    <row r="184" spans="1:16" s="871" customFormat="1" ht="24" customHeight="1">
      <c r="A184" s="167"/>
      <c r="C184" s="64"/>
      <c r="D184" s="64"/>
      <c r="E184" s="64"/>
      <c r="F184" s="64"/>
      <c r="G184" s="64"/>
      <c r="P184" s="157"/>
    </row>
    <row r="185" spans="1:16" s="871" customFormat="1" ht="24" customHeight="1">
      <c r="A185" s="167"/>
      <c r="C185" s="64"/>
      <c r="D185" s="64"/>
      <c r="E185" s="64"/>
      <c r="F185" s="64"/>
      <c r="G185" s="64"/>
      <c r="P185" s="157"/>
    </row>
    <row r="186" spans="1:16" s="871" customFormat="1" ht="24" customHeight="1">
      <c r="A186" s="167"/>
      <c r="C186" s="64"/>
      <c r="D186" s="64"/>
      <c r="E186" s="64"/>
      <c r="F186" s="64"/>
      <c r="G186" s="64"/>
      <c r="P186" s="157"/>
    </row>
    <row r="187" spans="1:16" s="871" customFormat="1" ht="24" customHeight="1">
      <c r="A187" s="167"/>
      <c r="C187" s="64"/>
      <c r="D187" s="64"/>
      <c r="E187" s="64"/>
      <c r="F187" s="64"/>
      <c r="G187" s="64"/>
      <c r="P187" s="157"/>
    </row>
    <row r="188" spans="1:16" s="871" customFormat="1" ht="24" customHeight="1">
      <c r="A188" s="167"/>
      <c r="C188" s="64"/>
      <c r="D188" s="64"/>
      <c r="E188" s="64"/>
      <c r="F188" s="64"/>
      <c r="G188" s="64"/>
      <c r="P188" s="157"/>
    </row>
    <row r="189" spans="1:16" s="871" customFormat="1" ht="24" customHeight="1">
      <c r="A189" s="167"/>
      <c r="C189" s="64"/>
      <c r="D189" s="64"/>
      <c r="E189" s="64"/>
      <c r="F189" s="64"/>
      <c r="G189" s="64"/>
      <c r="P189" s="157"/>
    </row>
    <row r="190" spans="1:16" s="871" customFormat="1" ht="24" customHeight="1">
      <c r="A190" s="167"/>
      <c r="C190" s="64"/>
      <c r="D190" s="64"/>
      <c r="E190" s="64"/>
      <c r="F190" s="64"/>
      <c r="G190" s="64"/>
      <c r="P190" s="157"/>
    </row>
    <row r="191" spans="1:16" s="871" customFormat="1" ht="24" customHeight="1">
      <c r="A191" s="167"/>
      <c r="C191" s="64"/>
      <c r="D191" s="64"/>
      <c r="E191" s="64"/>
      <c r="F191" s="64"/>
      <c r="G191" s="64"/>
      <c r="P191" s="157"/>
    </row>
    <row r="192" spans="1:16" s="871" customFormat="1" ht="24" customHeight="1">
      <c r="A192" s="167"/>
      <c r="C192" s="64"/>
      <c r="D192" s="64"/>
      <c r="E192" s="64"/>
      <c r="F192" s="64"/>
      <c r="G192" s="64"/>
      <c r="P192" s="157"/>
    </row>
    <row r="193" spans="1:17" ht="24" customHeight="1">
      <c r="A193" s="167"/>
      <c r="C193" s="64"/>
      <c r="D193" s="64"/>
      <c r="E193" s="64"/>
      <c r="F193" s="64"/>
      <c r="G193" s="64"/>
      <c r="Q193" s="871"/>
    </row>
    <row r="194" spans="1:17" ht="24" customHeight="1">
      <c r="A194" s="55"/>
      <c r="C194" s="64"/>
      <c r="D194" s="64"/>
      <c r="E194" s="64"/>
      <c r="F194" s="64"/>
      <c r="G194" s="64"/>
      <c r="Q194" s="871"/>
    </row>
    <row r="195" spans="1:17" ht="24" customHeight="1">
      <c r="A195" s="55"/>
      <c r="C195" s="64"/>
      <c r="D195" s="64"/>
      <c r="E195" s="64"/>
      <c r="F195" s="64"/>
      <c r="G195" s="64"/>
      <c r="Q195" s="871"/>
    </row>
    <row r="196" spans="1:17" ht="24" customHeight="1">
      <c r="A196" s="55"/>
      <c r="C196" s="64"/>
      <c r="D196" s="64"/>
      <c r="E196" s="64"/>
      <c r="F196" s="64"/>
      <c r="G196" s="64"/>
      <c r="Q196" s="871"/>
    </row>
    <row r="197" spans="1:17" ht="24" customHeight="1">
      <c r="A197" s="55"/>
      <c r="C197" s="64"/>
      <c r="D197" s="64"/>
      <c r="E197" s="64"/>
      <c r="F197" s="64"/>
      <c r="G197" s="64"/>
      <c r="Q197" s="871"/>
    </row>
    <row r="198" spans="1:17" ht="24" customHeight="1">
      <c r="A198" s="55"/>
      <c r="C198" s="64"/>
      <c r="D198" s="64"/>
      <c r="E198" s="64"/>
      <c r="F198" s="64"/>
      <c r="G198" s="64"/>
      <c r="Q198" s="871"/>
    </row>
    <row r="199" spans="1:17" ht="24" customHeight="1">
      <c r="A199" s="55"/>
      <c r="C199" s="64"/>
      <c r="D199" s="64"/>
      <c r="E199" s="64"/>
      <c r="F199" s="64"/>
      <c r="G199" s="64"/>
      <c r="Q199" s="871"/>
    </row>
    <row r="200" spans="1:17" ht="24" customHeight="1">
      <c r="A200" s="55"/>
      <c r="C200" s="64"/>
      <c r="D200" s="64"/>
      <c r="E200" s="64"/>
      <c r="F200" s="64"/>
      <c r="G200" s="64"/>
      <c r="Q200" s="871"/>
    </row>
    <row r="201" spans="1:17" ht="24" customHeight="1">
      <c r="A201" s="55"/>
      <c r="C201" s="64"/>
      <c r="D201" s="64"/>
      <c r="E201" s="64"/>
      <c r="F201" s="64"/>
      <c r="G201" s="64"/>
    </row>
    <row r="202" spans="1:17" ht="24" customHeight="1">
      <c r="A202" s="55"/>
      <c r="C202" s="64"/>
      <c r="D202" s="64"/>
      <c r="E202" s="64"/>
      <c r="F202" s="64"/>
      <c r="G202" s="64"/>
    </row>
    <row r="203" spans="1:17" ht="24" customHeight="1">
      <c r="A203" s="55"/>
      <c r="C203" s="64"/>
      <c r="D203" s="64"/>
      <c r="E203" s="64"/>
      <c r="F203" s="64"/>
      <c r="G203" s="64"/>
    </row>
    <row r="204" spans="1:17" ht="24" customHeight="1">
      <c r="A204" s="55"/>
      <c r="C204" s="64"/>
      <c r="D204" s="64"/>
      <c r="E204" s="64"/>
      <c r="F204" s="64"/>
      <c r="G204" s="64"/>
    </row>
    <row r="205" spans="1:17" ht="24" customHeight="1">
      <c r="A205" s="55"/>
      <c r="C205" s="64"/>
      <c r="D205" s="64"/>
      <c r="E205" s="64"/>
      <c r="F205" s="64"/>
      <c r="G205" s="64"/>
    </row>
    <row r="206" spans="1:17" ht="24" customHeight="1">
      <c r="A206" s="55"/>
      <c r="C206" s="64"/>
      <c r="D206" s="64"/>
      <c r="E206" s="64"/>
      <c r="F206" s="64"/>
      <c r="G206" s="64"/>
    </row>
    <row r="207" spans="1:17" ht="24" customHeight="1">
      <c r="A207" s="55"/>
      <c r="C207" s="64"/>
      <c r="D207" s="64"/>
      <c r="E207" s="64"/>
      <c r="F207" s="64"/>
      <c r="G207" s="64"/>
    </row>
    <row r="208" spans="1:17" ht="24" customHeight="1">
      <c r="A208" s="55"/>
      <c r="C208" s="64"/>
      <c r="D208" s="64"/>
      <c r="E208" s="64"/>
      <c r="F208" s="64"/>
      <c r="G208" s="64"/>
    </row>
    <row r="209" spans="1:7" ht="24" customHeight="1">
      <c r="A209" s="55"/>
      <c r="C209" s="64"/>
      <c r="D209" s="64"/>
      <c r="E209" s="64"/>
      <c r="F209" s="64"/>
      <c r="G209" s="64"/>
    </row>
    <row r="210" spans="1:7" ht="24" customHeight="1">
      <c r="A210" s="55"/>
      <c r="C210" s="64"/>
      <c r="D210" s="64"/>
      <c r="E210" s="64"/>
      <c r="F210" s="64"/>
      <c r="G210" s="64"/>
    </row>
    <row r="211" spans="1:7" ht="24" customHeight="1">
      <c r="A211" s="55"/>
      <c r="C211" s="64"/>
      <c r="D211" s="64"/>
      <c r="E211" s="64"/>
      <c r="F211" s="64"/>
      <c r="G211" s="64"/>
    </row>
    <row r="212" spans="1:7" ht="24" customHeight="1">
      <c r="A212" s="55"/>
      <c r="C212" s="64"/>
      <c r="D212" s="64"/>
      <c r="E212" s="64"/>
      <c r="F212" s="64"/>
      <c r="G212" s="64"/>
    </row>
    <row r="213" spans="1:7" ht="24" customHeight="1">
      <c r="A213" s="55"/>
      <c r="C213" s="64"/>
      <c r="D213" s="64"/>
      <c r="E213" s="64"/>
      <c r="F213" s="64"/>
      <c r="G213" s="64"/>
    </row>
    <row r="214" spans="1:7" ht="24" customHeight="1">
      <c r="A214" s="55"/>
      <c r="C214" s="64"/>
      <c r="D214" s="64"/>
      <c r="E214" s="64"/>
      <c r="F214" s="64"/>
      <c r="G214" s="64"/>
    </row>
    <row r="215" spans="1:7" ht="24" customHeight="1">
      <c r="A215" s="55"/>
      <c r="C215" s="64"/>
      <c r="D215" s="64"/>
      <c r="E215" s="64"/>
      <c r="F215" s="64"/>
      <c r="G215" s="64"/>
    </row>
    <row r="216" spans="1:7" ht="24" customHeight="1">
      <c r="A216" s="55"/>
      <c r="C216" s="64"/>
      <c r="D216" s="64"/>
      <c r="E216" s="64"/>
      <c r="F216" s="64"/>
      <c r="G216" s="64"/>
    </row>
    <row r="217" spans="1:7" ht="24" customHeight="1">
      <c r="A217" s="55"/>
      <c r="C217" s="64"/>
      <c r="D217" s="64"/>
      <c r="E217" s="64"/>
      <c r="F217" s="64"/>
      <c r="G217" s="64"/>
    </row>
    <row r="218" spans="1:7" ht="24" customHeight="1">
      <c r="A218" s="55"/>
      <c r="C218" s="64"/>
      <c r="D218" s="64"/>
      <c r="E218" s="64"/>
      <c r="F218" s="64"/>
      <c r="G218" s="64"/>
    </row>
    <row r="219" spans="1:7" ht="24" customHeight="1">
      <c r="A219" s="55"/>
      <c r="C219" s="64"/>
      <c r="D219" s="64"/>
      <c r="E219" s="64"/>
      <c r="F219" s="64"/>
      <c r="G219" s="64"/>
    </row>
    <row r="220" spans="1:7" ht="24" customHeight="1">
      <c r="A220" s="55"/>
      <c r="C220" s="64"/>
      <c r="D220" s="64"/>
      <c r="E220" s="64"/>
      <c r="F220" s="64"/>
      <c r="G220" s="64"/>
    </row>
    <row r="221" spans="1:7" ht="24" customHeight="1">
      <c r="A221" s="55"/>
      <c r="C221" s="64"/>
      <c r="D221" s="64"/>
      <c r="E221" s="64"/>
      <c r="F221" s="64"/>
      <c r="G221" s="64"/>
    </row>
    <row r="222" spans="1:7" ht="24" customHeight="1">
      <c r="A222" s="55"/>
      <c r="C222" s="64"/>
      <c r="D222" s="64"/>
      <c r="E222" s="64"/>
      <c r="F222" s="64"/>
      <c r="G222" s="64"/>
    </row>
    <row r="223" spans="1:7" ht="24" customHeight="1">
      <c r="A223" s="55"/>
      <c r="C223" s="64"/>
      <c r="D223" s="64"/>
      <c r="E223" s="64"/>
      <c r="F223" s="64"/>
      <c r="G223" s="64"/>
    </row>
    <row r="224" spans="1:7" ht="24" customHeight="1">
      <c r="A224" s="55"/>
      <c r="C224" s="64"/>
      <c r="D224" s="64"/>
      <c r="E224" s="64"/>
      <c r="F224" s="64"/>
      <c r="G224" s="64"/>
    </row>
    <row r="225" spans="1:7" ht="24" customHeight="1">
      <c r="A225" s="55"/>
      <c r="C225" s="64"/>
      <c r="D225" s="64"/>
      <c r="E225" s="64"/>
      <c r="F225" s="64"/>
      <c r="G225" s="64"/>
    </row>
    <row r="226" spans="1:7" ht="24" customHeight="1">
      <c r="A226" s="55"/>
      <c r="C226" s="64"/>
      <c r="D226" s="64"/>
      <c r="E226" s="64"/>
      <c r="F226" s="64"/>
      <c r="G226" s="64"/>
    </row>
    <row r="227" spans="1:7" ht="24" customHeight="1">
      <c r="A227" s="55"/>
      <c r="C227" s="64"/>
      <c r="D227" s="64"/>
      <c r="E227" s="64"/>
      <c r="F227" s="64"/>
      <c r="G227" s="64"/>
    </row>
    <row r="228" spans="1:7" ht="24" customHeight="1">
      <c r="A228" s="55"/>
      <c r="C228" s="64"/>
      <c r="D228" s="64"/>
      <c r="E228" s="64"/>
      <c r="F228" s="64"/>
      <c r="G228" s="64"/>
    </row>
    <row r="229" spans="1:7" ht="24" customHeight="1">
      <c r="A229" s="55"/>
      <c r="C229" s="64"/>
      <c r="D229" s="64"/>
      <c r="E229" s="64"/>
      <c r="F229" s="64"/>
      <c r="G229" s="64"/>
    </row>
    <row r="230" spans="1:7" ht="24" customHeight="1">
      <c r="A230" s="55"/>
      <c r="C230" s="64"/>
      <c r="D230" s="64"/>
      <c r="E230" s="64"/>
      <c r="F230" s="64"/>
      <c r="G230" s="64"/>
    </row>
    <row r="231" spans="1:7" ht="24" customHeight="1">
      <c r="A231" s="55"/>
      <c r="C231" s="64"/>
      <c r="D231" s="64"/>
      <c r="E231" s="64"/>
      <c r="F231" s="64"/>
      <c r="G231" s="64"/>
    </row>
    <row r="232" spans="1:7" ht="24" customHeight="1">
      <c r="A232" s="55"/>
      <c r="C232" s="64"/>
      <c r="D232" s="64"/>
      <c r="E232" s="64"/>
      <c r="F232" s="64"/>
      <c r="G232" s="64"/>
    </row>
    <row r="233" spans="1:7" ht="24" customHeight="1">
      <c r="A233" s="55"/>
      <c r="C233" s="64"/>
      <c r="D233" s="64"/>
      <c r="E233" s="64"/>
      <c r="F233" s="64"/>
      <c r="G233" s="64"/>
    </row>
    <row r="234" spans="1:7" ht="24" customHeight="1">
      <c r="A234" s="55"/>
      <c r="C234" s="64"/>
      <c r="D234" s="64"/>
      <c r="E234" s="64"/>
      <c r="F234" s="64"/>
      <c r="G234" s="64"/>
    </row>
    <row r="235" spans="1:7" ht="24" customHeight="1">
      <c r="A235" s="55"/>
      <c r="C235" s="64"/>
      <c r="D235" s="64"/>
      <c r="E235" s="64"/>
      <c r="F235" s="64"/>
      <c r="G235" s="64"/>
    </row>
    <row r="236" spans="1:7" ht="24" customHeight="1">
      <c r="A236" s="55"/>
      <c r="C236" s="64"/>
      <c r="D236" s="64"/>
      <c r="E236" s="64"/>
      <c r="F236" s="64"/>
      <c r="G236" s="64"/>
    </row>
    <row r="237" spans="1:7" ht="24" customHeight="1">
      <c r="A237" s="55"/>
      <c r="C237" s="64"/>
      <c r="D237" s="64"/>
      <c r="E237" s="64"/>
      <c r="F237" s="64"/>
      <c r="G237" s="64"/>
    </row>
    <row r="238" spans="1:7" ht="24" customHeight="1">
      <c r="A238" s="55"/>
      <c r="C238" s="64"/>
      <c r="D238" s="64"/>
      <c r="E238" s="64"/>
      <c r="F238" s="64"/>
      <c r="G238" s="64"/>
    </row>
    <row r="239" spans="1:7" ht="24" customHeight="1">
      <c r="A239" s="55"/>
      <c r="C239" s="64"/>
      <c r="D239" s="64"/>
      <c r="E239" s="64"/>
      <c r="F239" s="64"/>
      <c r="G239" s="64"/>
    </row>
    <row r="240" spans="1:7" ht="24" customHeight="1">
      <c r="A240" s="55"/>
      <c r="C240" s="64"/>
      <c r="D240" s="64"/>
      <c r="E240" s="64"/>
      <c r="F240" s="64"/>
      <c r="G240" s="64"/>
    </row>
    <row r="241" spans="1:7" ht="24" customHeight="1">
      <c r="A241" s="55"/>
      <c r="C241" s="64"/>
      <c r="D241" s="64"/>
      <c r="E241" s="64"/>
      <c r="F241" s="64"/>
      <c r="G241" s="64"/>
    </row>
    <row r="242" spans="1:7" ht="24" customHeight="1">
      <c r="A242" s="55"/>
      <c r="C242" s="64"/>
      <c r="D242" s="64"/>
      <c r="E242" s="64"/>
      <c r="F242" s="64"/>
      <c r="G242" s="64"/>
    </row>
    <row r="243" spans="1:7" ht="24" customHeight="1">
      <c r="A243" s="55"/>
      <c r="C243" s="64"/>
      <c r="D243" s="64"/>
      <c r="E243" s="64"/>
      <c r="F243" s="64"/>
      <c r="G243" s="64"/>
    </row>
    <row r="244" spans="1:7" ht="24" customHeight="1">
      <c r="A244" s="55"/>
      <c r="C244" s="64"/>
      <c r="D244" s="64"/>
      <c r="E244" s="64"/>
      <c r="F244" s="64"/>
      <c r="G244" s="64"/>
    </row>
    <row r="245" spans="1:7" ht="24" customHeight="1">
      <c r="A245" s="55"/>
      <c r="C245" s="64"/>
      <c r="D245" s="64"/>
      <c r="E245" s="64"/>
      <c r="F245" s="64"/>
      <c r="G245" s="64"/>
    </row>
    <row r="246" spans="1:7" ht="24" customHeight="1">
      <c r="A246" s="55"/>
      <c r="C246" s="64"/>
      <c r="D246" s="64"/>
      <c r="E246" s="64"/>
      <c r="F246" s="64"/>
      <c r="G246" s="64"/>
    </row>
    <row r="247" spans="1:7" ht="24" customHeight="1">
      <c r="A247" s="55"/>
      <c r="C247" s="64"/>
      <c r="D247" s="64"/>
      <c r="E247" s="64"/>
      <c r="F247" s="64"/>
      <c r="G247" s="64"/>
    </row>
    <row r="248" spans="1:7" ht="24" customHeight="1">
      <c r="A248" s="55"/>
      <c r="C248" s="64"/>
      <c r="D248" s="64"/>
      <c r="E248" s="64"/>
      <c r="F248" s="64"/>
      <c r="G248" s="64"/>
    </row>
    <row r="249" spans="1:7" ht="24" customHeight="1">
      <c r="A249" s="55"/>
      <c r="C249" s="64"/>
      <c r="D249" s="64"/>
      <c r="E249" s="64"/>
      <c r="F249" s="64"/>
      <c r="G249" s="64"/>
    </row>
    <row r="250" spans="1:7" ht="24" customHeight="1">
      <c r="A250" s="55"/>
      <c r="C250" s="64"/>
      <c r="D250" s="64"/>
      <c r="E250" s="64"/>
      <c r="F250" s="64"/>
      <c r="G250" s="64"/>
    </row>
    <row r="251" spans="1:7" ht="24" customHeight="1">
      <c r="A251" s="55"/>
      <c r="C251" s="64"/>
      <c r="D251" s="64"/>
      <c r="E251" s="64"/>
      <c r="F251" s="64"/>
      <c r="G251" s="64"/>
    </row>
    <row r="252" spans="1:7" ht="24" customHeight="1">
      <c r="A252" s="55"/>
      <c r="C252" s="64"/>
      <c r="D252" s="64"/>
      <c r="E252" s="64"/>
      <c r="F252" s="64"/>
      <c r="G252" s="64"/>
    </row>
    <row r="253" spans="1:7" ht="24" customHeight="1">
      <c r="A253" s="55"/>
      <c r="C253" s="64"/>
      <c r="D253" s="64"/>
      <c r="E253" s="64"/>
      <c r="F253" s="64"/>
      <c r="G253" s="64"/>
    </row>
    <row r="254" spans="1:7" ht="24" customHeight="1">
      <c r="A254" s="55"/>
      <c r="C254" s="64"/>
      <c r="D254" s="64"/>
      <c r="E254" s="64"/>
      <c r="F254" s="64"/>
      <c r="G254" s="64"/>
    </row>
    <row r="255" spans="1:7" ht="24" customHeight="1">
      <c r="A255" s="55"/>
      <c r="C255" s="64"/>
      <c r="D255" s="64"/>
      <c r="E255" s="64"/>
      <c r="F255" s="64"/>
      <c r="G255" s="64"/>
    </row>
    <row r="256" spans="1:7" ht="24" customHeight="1">
      <c r="A256" s="55"/>
      <c r="C256" s="64"/>
      <c r="D256" s="64"/>
      <c r="E256" s="64"/>
      <c r="F256" s="64"/>
      <c r="G256" s="64"/>
    </row>
    <row r="257" spans="1:7" ht="24" customHeight="1">
      <c r="A257" s="55"/>
      <c r="C257" s="64"/>
      <c r="D257" s="64"/>
      <c r="E257" s="64"/>
      <c r="F257" s="64"/>
      <c r="G257" s="64"/>
    </row>
    <row r="258" spans="1:7" ht="24" customHeight="1">
      <c r="A258" s="55"/>
      <c r="C258" s="64"/>
      <c r="D258" s="64"/>
      <c r="E258" s="64"/>
      <c r="F258" s="64"/>
      <c r="G258" s="64"/>
    </row>
    <row r="259" spans="1:7" ht="24" customHeight="1">
      <c r="A259" s="55"/>
      <c r="C259" s="64"/>
      <c r="D259" s="64"/>
      <c r="E259" s="64"/>
      <c r="F259" s="64"/>
      <c r="G259" s="64"/>
    </row>
    <row r="260" spans="1:7" ht="24" customHeight="1">
      <c r="A260" s="55"/>
      <c r="C260" s="64"/>
      <c r="D260" s="64"/>
      <c r="E260" s="64"/>
      <c r="F260" s="64"/>
      <c r="G260" s="64"/>
    </row>
    <row r="261" spans="1:7" ht="24" customHeight="1">
      <c r="A261" s="55"/>
      <c r="C261" s="64"/>
      <c r="D261" s="64"/>
      <c r="E261" s="64"/>
      <c r="F261" s="64"/>
      <c r="G261" s="64"/>
    </row>
    <row r="262" spans="1:7" ht="24" customHeight="1">
      <c r="A262" s="55"/>
      <c r="C262" s="64"/>
      <c r="D262" s="64"/>
      <c r="E262" s="64"/>
      <c r="F262" s="64"/>
      <c r="G262" s="64"/>
    </row>
    <row r="263" spans="1:7" ht="24" customHeight="1">
      <c r="A263" s="55"/>
      <c r="C263" s="64"/>
      <c r="D263" s="64"/>
      <c r="E263" s="64"/>
      <c r="F263" s="64"/>
      <c r="G263" s="64"/>
    </row>
    <row r="264" spans="1:7" ht="24" customHeight="1">
      <c r="A264" s="55"/>
      <c r="C264" s="64"/>
      <c r="D264" s="64"/>
      <c r="E264" s="64"/>
      <c r="F264" s="64"/>
      <c r="G264" s="64"/>
    </row>
    <row r="265" spans="1:7" ht="24" customHeight="1">
      <c r="A265" s="55"/>
      <c r="C265" s="64"/>
      <c r="D265" s="64"/>
      <c r="E265" s="64"/>
      <c r="F265" s="64"/>
      <c r="G265" s="64"/>
    </row>
    <row r="266" spans="1:7" ht="24" customHeight="1">
      <c r="A266" s="55"/>
    </row>
    <row r="267" spans="1:7" ht="24" customHeight="1">
      <c r="A267" s="55"/>
    </row>
    <row r="268" spans="1:7" ht="24" customHeight="1">
      <c r="A268" s="55"/>
    </row>
    <row r="269" spans="1:7" ht="24" customHeight="1">
      <c r="A269" s="55"/>
    </row>
    <row r="270" spans="1:7" ht="24" customHeight="1">
      <c r="A270" s="55"/>
    </row>
    <row r="271" spans="1:7" ht="24" customHeight="1">
      <c r="A271" s="55"/>
    </row>
    <row r="272" spans="1:7" ht="24" customHeight="1">
      <c r="A272" s="55"/>
    </row>
    <row r="273" spans="1:1" ht="24" customHeight="1">
      <c r="A273" s="55"/>
    </row>
    <row r="274" spans="1:1" ht="24" customHeight="1">
      <c r="A274" s="55"/>
    </row>
    <row r="275" spans="1:1" ht="24" customHeight="1">
      <c r="A275" s="55"/>
    </row>
    <row r="276" spans="1:1" ht="24" customHeight="1">
      <c r="A276" s="55"/>
    </row>
    <row r="277" spans="1:1" ht="24" customHeight="1">
      <c r="A277" s="55"/>
    </row>
    <row r="278" spans="1:1" ht="24" customHeight="1">
      <c r="A278" s="55"/>
    </row>
    <row r="279" spans="1:1" ht="24" customHeight="1">
      <c r="A279" s="55"/>
    </row>
    <row r="280" spans="1:1" ht="24" customHeight="1">
      <c r="A280" s="55"/>
    </row>
    <row r="281" spans="1:1" ht="24" customHeight="1">
      <c r="A281" s="55"/>
    </row>
    <row r="282" spans="1:1" ht="24" customHeight="1">
      <c r="A282" s="55"/>
    </row>
    <row r="283" spans="1:1" ht="24" customHeight="1">
      <c r="A283" s="55"/>
    </row>
    <row r="284" spans="1:1" ht="24" customHeight="1">
      <c r="A284" s="55"/>
    </row>
    <row r="285" spans="1:1" ht="24" customHeight="1">
      <c r="A285" s="55"/>
    </row>
    <row r="286" spans="1:1" ht="24" customHeight="1">
      <c r="A286" s="55"/>
    </row>
    <row r="287" spans="1:1" ht="24" customHeight="1">
      <c r="A287" s="55"/>
    </row>
    <row r="288" spans="1:1" ht="24" customHeight="1">
      <c r="A288" s="55"/>
    </row>
    <row r="289" spans="1:1" ht="24" customHeight="1">
      <c r="A289" s="55"/>
    </row>
    <row r="290" spans="1:1" ht="24" customHeight="1">
      <c r="A290" s="55"/>
    </row>
    <row r="291" spans="1:1" ht="24" customHeight="1">
      <c r="A291" s="55"/>
    </row>
    <row r="292" spans="1:1" ht="24" customHeight="1">
      <c r="A292" s="55"/>
    </row>
    <row r="293" spans="1:1" ht="24" customHeight="1">
      <c r="A293" s="55"/>
    </row>
    <row r="294" spans="1:1" ht="24" customHeight="1">
      <c r="A294" s="55"/>
    </row>
    <row r="295" spans="1:1" ht="24" customHeight="1">
      <c r="A295" s="55"/>
    </row>
    <row r="296" spans="1:1" ht="24" customHeight="1">
      <c r="A296" s="55"/>
    </row>
    <row r="297" spans="1:1" ht="24" customHeight="1">
      <c r="A297" s="55"/>
    </row>
    <row r="298" spans="1:1" ht="24" customHeight="1">
      <c r="A298" s="55"/>
    </row>
    <row r="299" spans="1:1" ht="24" customHeight="1">
      <c r="A299" s="55"/>
    </row>
    <row r="300" spans="1:1" ht="24" customHeight="1">
      <c r="A300" s="55"/>
    </row>
    <row r="301" spans="1:1" ht="24" customHeight="1">
      <c r="A301" s="55"/>
    </row>
    <row r="302" spans="1:1" ht="24" customHeight="1">
      <c r="A302" s="55"/>
    </row>
    <row r="303" spans="1:1" ht="24" customHeight="1">
      <c r="A303" s="55"/>
    </row>
    <row r="304" spans="1:1" ht="24" customHeight="1">
      <c r="A304" s="55"/>
    </row>
    <row r="305" spans="1:1" ht="24" customHeight="1">
      <c r="A305" s="55"/>
    </row>
    <row r="306" spans="1:1" ht="24" customHeight="1">
      <c r="A306" s="55"/>
    </row>
    <row r="307" spans="1:1" ht="24" customHeight="1">
      <c r="A307" s="55"/>
    </row>
    <row r="308" spans="1:1" ht="24" customHeight="1">
      <c r="A308" s="55"/>
    </row>
    <row r="309" spans="1:1" ht="24" customHeight="1">
      <c r="A309" s="55"/>
    </row>
    <row r="310" spans="1:1" ht="24" customHeight="1">
      <c r="A310" s="55"/>
    </row>
    <row r="311" spans="1:1" ht="24" customHeight="1">
      <c r="A311" s="55"/>
    </row>
    <row r="312" spans="1:1" ht="24" customHeight="1">
      <c r="A312" s="55"/>
    </row>
    <row r="313" spans="1:1" ht="24" customHeight="1">
      <c r="A313" s="55"/>
    </row>
    <row r="314" spans="1:1" ht="24" customHeight="1">
      <c r="A314" s="55"/>
    </row>
    <row r="315" spans="1:1" ht="24" customHeight="1">
      <c r="A315" s="55"/>
    </row>
    <row r="316" spans="1:1" ht="24" customHeight="1">
      <c r="A316" s="55"/>
    </row>
    <row r="317" spans="1:1" ht="24" customHeight="1">
      <c r="A317" s="55"/>
    </row>
    <row r="318" spans="1:1" ht="24" customHeight="1">
      <c r="A318" s="55"/>
    </row>
    <row r="319" spans="1:1" ht="24" customHeight="1">
      <c r="A319" s="55"/>
    </row>
    <row r="320" spans="1:1" ht="24" customHeight="1">
      <c r="A320" s="55"/>
    </row>
    <row r="321" spans="1:1" ht="24" customHeight="1">
      <c r="A321" s="55"/>
    </row>
    <row r="322" spans="1:1" ht="24" customHeight="1">
      <c r="A322" s="55"/>
    </row>
    <row r="323" spans="1:1" ht="24" customHeight="1">
      <c r="A323" s="55"/>
    </row>
    <row r="324" spans="1:1" ht="24" customHeight="1">
      <c r="A324" s="55"/>
    </row>
    <row r="325" spans="1:1" ht="24" customHeight="1">
      <c r="A325" s="55"/>
    </row>
    <row r="326" spans="1:1" ht="24" customHeight="1">
      <c r="A326" s="55"/>
    </row>
    <row r="327" spans="1:1" ht="24" customHeight="1">
      <c r="A327" s="55"/>
    </row>
    <row r="328" spans="1:1" ht="24" customHeight="1">
      <c r="A328" s="55"/>
    </row>
    <row r="329" spans="1:1" ht="24" customHeight="1">
      <c r="A329" s="55"/>
    </row>
    <row r="330" spans="1:1" ht="24" customHeight="1">
      <c r="A330" s="55"/>
    </row>
    <row r="331" spans="1:1" ht="24" customHeight="1">
      <c r="A331" s="55"/>
    </row>
    <row r="332" spans="1:1" ht="24" customHeight="1">
      <c r="A332" s="55"/>
    </row>
    <row r="333" spans="1:1" ht="24" customHeight="1">
      <c r="A333" s="55"/>
    </row>
    <row r="334" spans="1:1" ht="24" customHeight="1">
      <c r="A334" s="55"/>
    </row>
    <row r="335" spans="1:1" ht="24" customHeight="1">
      <c r="A335" s="55"/>
    </row>
    <row r="336" spans="1:1" ht="24" customHeight="1">
      <c r="A336" s="55"/>
    </row>
    <row r="337" spans="1:1" ht="24" customHeight="1">
      <c r="A337" s="55"/>
    </row>
    <row r="338" spans="1:1" ht="24" customHeight="1">
      <c r="A338" s="55"/>
    </row>
    <row r="339" spans="1:1" ht="24" customHeight="1">
      <c r="A339" s="55"/>
    </row>
    <row r="340" spans="1:1" ht="24" customHeight="1">
      <c r="A340" s="55"/>
    </row>
    <row r="341" spans="1:1" ht="24" customHeight="1">
      <c r="A341" s="55"/>
    </row>
    <row r="342" spans="1:1" ht="24" customHeight="1">
      <c r="A342" s="55"/>
    </row>
    <row r="343" spans="1:1" ht="24" customHeight="1">
      <c r="A343" s="55"/>
    </row>
    <row r="344" spans="1:1">
      <c r="A344" s="55"/>
    </row>
    <row r="345" spans="1:1">
      <c r="A345" s="55"/>
    </row>
    <row r="346" spans="1:1">
      <c r="A346" s="55"/>
    </row>
    <row r="347" spans="1:1">
      <c r="A347" s="55"/>
    </row>
    <row r="348" spans="1:1">
      <c r="A348" s="55"/>
    </row>
    <row r="349" spans="1:1">
      <c r="A349" s="55"/>
    </row>
    <row r="350" spans="1:1">
      <c r="A350" s="55"/>
    </row>
    <row r="351" spans="1:1">
      <c r="A351" s="55"/>
    </row>
    <row r="352" spans="1:1">
      <c r="A352" s="55"/>
    </row>
    <row r="353" spans="1:1">
      <c r="A353" s="55"/>
    </row>
    <row r="354" spans="1:1">
      <c r="A354" s="55"/>
    </row>
    <row r="355" spans="1:1">
      <c r="A355" s="55"/>
    </row>
    <row r="356" spans="1:1">
      <c r="A356" s="55"/>
    </row>
    <row r="357" spans="1:1">
      <c r="A357" s="55"/>
    </row>
    <row r="358" spans="1:1">
      <c r="A358" s="55"/>
    </row>
    <row r="359" spans="1:1">
      <c r="A359" s="55"/>
    </row>
    <row r="360" spans="1:1">
      <c r="A360" s="55"/>
    </row>
    <row r="361" spans="1:1">
      <c r="A361" s="55"/>
    </row>
    <row r="362" spans="1:1">
      <c r="A362" s="55"/>
    </row>
    <row r="363" spans="1:1">
      <c r="A363" s="55"/>
    </row>
    <row r="364" spans="1:1">
      <c r="A364" s="55"/>
    </row>
    <row r="365" spans="1:1">
      <c r="A365" s="55"/>
    </row>
    <row r="366" spans="1:1">
      <c r="A366" s="55"/>
    </row>
    <row r="367" spans="1:1">
      <c r="A367" s="55"/>
    </row>
    <row r="368" spans="1:1">
      <c r="A368" s="55"/>
    </row>
    <row r="369" spans="1:1">
      <c r="A369" s="55"/>
    </row>
    <row r="370" spans="1:1">
      <c r="A370" s="55"/>
    </row>
    <row r="371" spans="1:1">
      <c r="A371" s="55"/>
    </row>
    <row r="372" spans="1:1">
      <c r="A372" s="55"/>
    </row>
    <row r="373" spans="1:1">
      <c r="A373" s="55"/>
    </row>
    <row r="374" spans="1:1">
      <c r="A374" s="55"/>
    </row>
    <row r="375" spans="1:1">
      <c r="A375" s="55"/>
    </row>
    <row r="376" spans="1:1">
      <c r="A376" s="55"/>
    </row>
    <row r="377" spans="1:1">
      <c r="A377" s="55"/>
    </row>
    <row r="378" spans="1:1">
      <c r="A378" s="55"/>
    </row>
    <row r="379" spans="1:1">
      <c r="A379" s="55"/>
    </row>
    <row r="380" spans="1:1">
      <c r="A380" s="55"/>
    </row>
    <row r="381" spans="1:1">
      <c r="A381" s="55"/>
    </row>
    <row r="382" spans="1:1">
      <c r="A382" s="55"/>
    </row>
    <row r="383" spans="1:1">
      <c r="A383" s="55"/>
    </row>
    <row r="384" spans="1:1">
      <c r="A384" s="55"/>
    </row>
    <row r="385" spans="1:1">
      <c r="A385" s="55"/>
    </row>
    <row r="386" spans="1:1">
      <c r="A386" s="55"/>
    </row>
    <row r="387" spans="1:1">
      <c r="A387" s="55"/>
    </row>
    <row r="388" spans="1:1">
      <c r="A388" s="55"/>
    </row>
    <row r="389" spans="1:1">
      <c r="A389" s="55"/>
    </row>
    <row r="390" spans="1:1">
      <c r="A390" s="55"/>
    </row>
    <row r="391" spans="1:1">
      <c r="A391" s="55"/>
    </row>
    <row r="392" spans="1:1">
      <c r="A392" s="55"/>
    </row>
    <row r="393" spans="1:1">
      <c r="A393" s="55"/>
    </row>
    <row r="394" spans="1:1">
      <c r="A394" s="55"/>
    </row>
    <row r="395" spans="1:1">
      <c r="A395" s="55"/>
    </row>
    <row r="396" spans="1:1">
      <c r="A396" s="55"/>
    </row>
    <row r="397" spans="1:1">
      <c r="A397" s="55"/>
    </row>
    <row r="398" spans="1:1">
      <c r="A398" s="55"/>
    </row>
    <row r="399" spans="1:1">
      <c r="A399" s="55"/>
    </row>
    <row r="400" spans="1:1">
      <c r="A400" s="55"/>
    </row>
    <row r="401" spans="1:1">
      <c r="A401" s="55"/>
    </row>
    <row r="402" spans="1:1">
      <c r="A402" s="55"/>
    </row>
    <row r="403" spans="1:1">
      <c r="A403" s="55"/>
    </row>
    <row r="404" spans="1:1">
      <c r="A404" s="55"/>
    </row>
    <row r="405" spans="1:1">
      <c r="A405" s="55"/>
    </row>
    <row r="406" spans="1:1">
      <c r="A406" s="55"/>
    </row>
    <row r="407" spans="1:1">
      <c r="A407" s="55"/>
    </row>
    <row r="408" spans="1:1">
      <c r="A408" s="55"/>
    </row>
    <row r="409" spans="1:1">
      <c r="A409" s="55"/>
    </row>
    <row r="410" spans="1:1">
      <c r="A410" s="55"/>
    </row>
    <row r="411" spans="1:1">
      <c r="A411" s="55"/>
    </row>
    <row r="412" spans="1:1">
      <c r="A412" s="55"/>
    </row>
    <row r="413" spans="1:1">
      <c r="A413" s="55"/>
    </row>
    <row r="414" spans="1:1">
      <c r="A414" s="55"/>
    </row>
    <row r="415" spans="1:1">
      <c r="A415" s="55"/>
    </row>
    <row r="416" spans="1:1">
      <c r="A416" s="55"/>
    </row>
    <row r="417" spans="1:1">
      <c r="A417" s="55"/>
    </row>
    <row r="418" spans="1:1">
      <c r="A418" s="55"/>
    </row>
    <row r="419" spans="1:1">
      <c r="A419" s="55"/>
    </row>
    <row r="420" spans="1:1">
      <c r="A420" s="55"/>
    </row>
    <row r="421" spans="1:1">
      <c r="A421" s="55"/>
    </row>
    <row r="422" spans="1:1">
      <c r="A422" s="55"/>
    </row>
    <row r="423" spans="1:1">
      <c r="A423" s="55"/>
    </row>
    <row r="424" spans="1:1">
      <c r="A424" s="55"/>
    </row>
    <row r="425" spans="1:1">
      <c r="A425" s="55"/>
    </row>
    <row r="426" spans="1:1">
      <c r="A426" s="55"/>
    </row>
    <row r="427" spans="1:1">
      <c r="A427" s="55"/>
    </row>
    <row r="428" spans="1:1">
      <c r="A428" s="55"/>
    </row>
    <row r="429" spans="1:1">
      <c r="A429" s="55"/>
    </row>
    <row r="430" spans="1:1">
      <c r="A430" s="55"/>
    </row>
    <row r="431" spans="1:1">
      <c r="A431" s="55"/>
    </row>
    <row r="432" spans="1:1">
      <c r="A432" s="55"/>
    </row>
    <row r="433" spans="1:1">
      <c r="A433" s="55"/>
    </row>
    <row r="434" spans="1:1">
      <c r="A434" s="55"/>
    </row>
    <row r="435" spans="1:1">
      <c r="A435" s="55"/>
    </row>
    <row r="436" spans="1:1">
      <c r="A436" s="55"/>
    </row>
    <row r="437" spans="1:1">
      <c r="A437" s="55"/>
    </row>
    <row r="438" spans="1:1">
      <c r="A438" s="55"/>
    </row>
    <row r="439" spans="1:1">
      <c r="A439" s="55"/>
    </row>
    <row r="440" spans="1:1">
      <c r="A440" s="55"/>
    </row>
    <row r="441" spans="1:1">
      <c r="A441" s="55"/>
    </row>
    <row r="442" spans="1:1">
      <c r="A442" s="55"/>
    </row>
    <row r="443" spans="1:1">
      <c r="A443" s="55"/>
    </row>
    <row r="444" spans="1:1">
      <c r="A444" s="55"/>
    </row>
    <row r="445" spans="1:1">
      <c r="A445" s="55"/>
    </row>
    <row r="446" spans="1:1">
      <c r="A446" s="55"/>
    </row>
    <row r="447" spans="1:1">
      <c r="A447" s="55"/>
    </row>
    <row r="448" spans="1:1">
      <c r="A448" s="55"/>
    </row>
    <row r="449" spans="1:1">
      <c r="A449" s="55"/>
    </row>
    <row r="450" spans="1:1">
      <c r="A450" s="55"/>
    </row>
    <row r="451" spans="1:1">
      <c r="A451" s="55"/>
    </row>
    <row r="452" spans="1:1">
      <c r="A452" s="55"/>
    </row>
    <row r="453" spans="1:1">
      <c r="A453" s="55"/>
    </row>
    <row r="454" spans="1:1">
      <c r="A454" s="55"/>
    </row>
    <row r="455" spans="1:1">
      <c r="A455" s="55"/>
    </row>
    <row r="456" spans="1:1">
      <c r="A456" s="55"/>
    </row>
    <row r="457" spans="1:1">
      <c r="A457" s="55"/>
    </row>
    <row r="458" spans="1:1">
      <c r="A458" s="55"/>
    </row>
    <row r="459" spans="1:1">
      <c r="A459" s="55"/>
    </row>
    <row r="460" spans="1:1">
      <c r="A460" s="55"/>
    </row>
    <row r="461" spans="1:1">
      <c r="A461" s="55"/>
    </row>
    <row r="462" spans="1:1">
      <c r="A462" s="55"/>
    </row>
    <row r="463" spans="1:1">
      <c r="A463" s="55"/>
    </row>
    <row r="464" spans="1:1">
      <c r="A464" s="55"/>
    </row>
    <row r="465" spans="1:1">
      <c r="A465" s="55"/>
    </row>
    <row r="466" spans="1:1">
      <c r="A466" s="55"/>
    </row>
    <row r="467" spans="1:1">
      <c r="A467" s="55"/>
    </row>
    <row r="468" spans="1:1">
      <c r="A468" s="55"/>
    </row>
    <row r="469" spans="1:1">
      <c r="A469" s="55"/>
    </row>
    <row r="470" spans="1:1">
      <c r="A470" s="55"/>
    </row>
    <row r="471" spans="1:1">
      <c r="A471" s="55"/>
    </row>
    <row r="472" spans="1:1">
      <c r="A472" s="55"/>
    </row>
    <row r="473" spans="1:1">
      <c r="A473" s="55"/>
    </row>
    <row r="474" spans="1:1">
      <c r="A474" s="55"/>
    </row>
    <row r="475" spans="1:1">
      <c r="A475" s="55"/>
    </row>
    <row r="476" spans="1:1">
      <c r="A476" s="55"/>
    </row>
    <row r="477" spans="1:1">
      <c r="A477" s="55"/>
    </row>
    <row r="478" spans="1:1">
      <c r="A478" s="55"/>
    </row>
    <row r="479" spans="1:1">
      <c r="A479" s="55"/>
    </row>
    <row r="480" spans="1:1">
      <c r="A480" s="55"/>
    </row>
    <row r="481" spans="1:1">
      <c r="A481" s="55"/>
    </row>
    <row r="482" spans="1:1">
      <c r="A482" s="55"/>
    </row>
    <row r="483" spans="1:1">
      <c r="A483" s="55"/>
    </row>
    <row r="484" spans="1:1">
      <c r="A484" s="55"/>
    </row>
    <row r="485" spans="1:1">
      <c r="A485" s="55"/>
    </row>
    <row r="486" spans="1:1">
      <c r="A486" s="55"/>
    </row>
    <row r="487" spans="1:1">
      <c r="A487" s="55"/>
    </row>
    <row r="488" spans="1:1">
      <c r="A488" s="55"/>
    </row>
    <row r="489" spans="1:1">
      <c r="A489" s="55"/>
    </row>
    <row r="490" spans="1:1">
      <c r="A490" s="55"/>
    </row>
    <row r="491" spans="1:1">
      <c r="A491" s="55"/>
    </row>
    <row r="492" spans="1:1">
      <c r="A492" s="55"/>
    </row>
    <row r="493" spans="1:1">
      <c r="A493" s="55"/>
    </row>
    <row r="494" spans="1:1">
      <c r="A494" s="55"/>
    </row>
    <row r="495" spans="1:1">
      <c r="A495" s="55"/>
    </row>
    <row r="496" spans="1:1">
      <c r="A496" s="55"/>
    </row>
    <row r="497" spans="1:1">
      <c r="A497" s="55"/>
    </row>
    <row r="498" spans="1:1">
      <c r="A498" s="55"/>
    </row>
    <row r="499" spans="1:1">
      <c r="A499" s="55"/>
    </row>
    <row r="500" spans="1:1">
      <c r="A500" s="55"/>
    </row>
    <row r="501" spans="1:1">
      <c r="A501" s="55"/>
    </row>
    <row r="502" spans="1:1">
      <c r="A502" s="55"/>
    </row>
    <row r="503" spans="1:1">
      <c r="A503" s="55"/>
    </row>
    <row r="504" spans="1:1">
      <c r="A504" s="55"/>
    </row>
    <row r="505" spans="1:1">
      <c r="A505" s="55"/>
    </row>
    <row r="506" spans="1:1">
      <c r="A506" s="55"/>
    </row>
    <row r="507" spans="1:1">
      <c r="A507" s="55"/>
    </row>
    <row r="508" spans="1:1">
      <c r="A508" s="55"/>
    </row>
    <row r="509" spans="1:1">
      <c r="A509" s="55"/>
    </row>
    <row r="510" spans="1:1">
      <c r="A510" s="55"/>
    </row>
    <row r="511" spans="1:1">
      <c r="A511" s="55"/>
    </row>
    <row r="512" spans="1:1">
      <c r="A512" s="55"/>
    </row>
    <row r="513" spans="1:1">
      <c r="A513" s="55"/>
    </row>
    <row r="514" spans="1:1">
      <c r="A514" s="55"/>
    </row>
    <row r="515" spans="1:1">
      <c r="A515" s="55"/>
    </row>
    <row r="516" spans="1:1">
      <c r="A516" s="55"/>
    </row>
    <row r="517" spans="1:1">
      <c r="A517" s="55"/>
    </row>
    <row r="518" spans="1:1">
      <c r="A518" s="55"/>
    </row>
    <row r="519" spans="1:1">
      <c r="A519" s="55"/>
    </row>
    <row r="520" spans="1:1">
      <c r="A520" s="55"/>
    </row>
    <row r="521" spans="1:1">
      <c r="A521" s="55"/>
    </row>
    <row r="522" spans="1:1">
      <c r="A522" s="55"/>
    </row>
    <row r="523" spans="1:1">
      <c r="A523" s="55"/>
    </row>
    <row r="524" spans="1:1">
      <c r="A524" s="55"/>
    </row>
    <row r="525" spans="1:1">
      <c r="A525" s="55"/>
    </row>
    <row r="526" spans="1:1">
      <c r="A526" s="55"/>
    </row>
    <row r="527" spans="1:1">
      <c r="A527" s="55"/>
    </row>
    <row r="528" spans="1:1">
      <c r="A528" s="55"/>
    </row>
    <row r="529" spans="1:1">
      <c r="A529" s="55"/>
    </row>
    <row r="530" spans="1:1">
      <c r="A530" s="55"/>
    </row>
    <row r="531" spans="1:1">
      <c r="A531" s="55"/>
    </row>
    <row r="532" spans="1:1">
      <c r="A532" s="55"/>
    </row>
    <row r="533" spans="1:1">
      <c r="A533" s="55"/>
    </row>
    <row r="534" spans="1:1">
      <c r="A534" s="55"/>
    </row>
    <row r="535" spans="1:1">
      <c r="A535" s="55"/>
    </row>
    <row r="536" spans="1:1">
      <c r="A536" s="55"/>
    </row>
    <row r="537" spans="1:1">
      <c r="A537" s="55"/>
    </row>
    <row r="538" spans="1:1">
      <c r="A538" s="55"/>
    </row>
    <row r="539" spans="1:1">
      <c r="A539" s="55"/>
    </row>
    <row r="540" spans="1:1">
      <c r="A540" s="55"/>
    </row>
    <row r="541" spans="1:1">
      <c r="A541" s="55"/>
    </row>
    <row r="542" spans="1:1">
      <c r="A542" s="55"/>
    </row>
    <row r="543" spans="1:1">
      <c r="A543" s="55"/>
    </row>
    <row r="544" spans="1:1">
      <c r="A544" s="55"/>
    </row>
    <row r="545" spans="1:1">
      <c r="A545" s="55"/>
    </row>
    <row r="546" spans="1:1">
      <c r="A546" s="55"/>
    </row>
    <row r="547" spans="1:1">
      <c r="A547" s="55"/>
    </row>
    <row r="548" spans="1:1">
      <c r="A548" s="55"/>
    </row>
    <row r="549" spans="1:1">
      <c r="A549" s="55"/>
    </row>
    <row r="550" spans="1:1">
      <c r="A550" s="55"/>
    </row>
    <row r="551" spans="1:1">
      <c r="A551" s="55"/>
    </row>
    <row r="552" spans="1:1">
      <c r="A552" s="55"/>
    </row>
    <row r="553" spans="1:1">
      <c r="A553" s="55"/>
    </row>
    <row r="554" spans="1:1">
      <c r="A554" s="55"/>
    </row>
    <row r="555" spans="1:1">
      <c r="A555" s="55"/>
    </row>
    <row r="556" spans="1:1">
      <c r="A556" s="55"/>
    </row>
    <row r="557" spans="1:1">
      <c r="A557" s="55"/>
    </row>
    <row r="558" spans="1:1">
      <c r="A558" s="55"/>
    </row>
    <row r="559" spans="1:1">
      <c r="A559" s="55"/>
    </row>
    <row r="560" spans="1:1">
      <c r="A560" s="55"/>
    </row>
    <row r="561" spans="1:1">
      <c r="A561" s="55"/>
    </row>
    <row r="562" spans="1:1">
      <c r="A562" s="55"/>
    </row>
    <row r="563" spans="1:1">
      <c r="A563" s="55"/>
    </row>
    <row r="564" spans="1:1">
      <c r="A564" s="55"/>
    </row>
    <row r="565" spans="1:1">
      <c r="A565" s="55"/>
    </row>
    <row r="566" spans="1:1">
      <c r="A566" s="55"/>
    </row>
    <row r="567" spans="1:1">
      <c r="A567" s="55"/>
    </row>
    <row r="568" spans="1:1">
      <c r="A568" s="55"/>
    </row>
    <row r="569" spans="1:1">
      <c r="A569" s="55"/>
    </row>
    <row r="570" spans="1:1">
      <c r="A570" s="55"/>
    </row>
    <row r="571" spans="1:1">
      <c r="A571" s="55"/>
    </row>
    <row r="572" spans="1:1">
      <c r="A572" s="55"/>
    </row>
    <row r="573" spans="1:1">
      <c r="A573" s="55"/>
    </row>
    <row r="574" spans="1:1">
      <c r="A574" s="55"/>
    </row>
    <row r="575" spans="1:1">
      <c r="A575" s="55"/>
    </row>
    <row r="576" spans="1:1">
      <c r="A576" s="55"/>
    </row>
    <row r="577" spans="1:1">
      <c r="A577" s="55"/>
    </row>
    <row r="578" spans="1:1">
      <c r="A578" s="55"/>
    </row>
    <row r="579" spans="1:1">
      <c r="A579" s="55"/>
    </row>
    <row r="580" spans="1:1">
      <c r="A580" s="55"/>
    </row>
    <row r="581" spans="1:1">
      <c r="A581" s="55"/>
    </row>
    <row r="582" spans="1:1">
      <c r="A582" s="55"/>
    </row>
    <row r="583" spans="1:1">
      <c r="A583" s="55"/>
    </row>
    <row r="584" spans="1:1">
      <c r="A584" s="55"/>
    </row>
    <row r="585" spans="1:1">
      <c r="A585" s="55"/>
    </row>
    <row r="586" spans="1:1">
      <c r="A586" s="55"/>
    </row>
    <row r="587" spans="1:1">
      <c r="A587" s="55"/>
    </row>
    <row r="588" spans="1:1">
      <c r="A588" s="55"/>
    </row>
    <row r="589" spans="1:1">
      <c r="A589" s="55"/>
    </row>
    <row r="590" spans="1:1">
      <c r="A590" s="55"/>
    </row>
    <row r="591" spans="1:1">
      <c r="A591" s="55"/>
    </row>
    <row r="592" spans="1:1">
      <c r="A592" s="55"/>
    </row>
    <row r="593" spans="1:1">
      <c r="A593" s="55"/>
    </row>
    <row r="594" spans="1:1">
      <c r="A594" s="55"/>
    </row>
    <row r="595" spans="1:1">
      <c r="A595" s="55"/>
    </row>
    <row r="596" spans="1:1">
      <c r="A596" s="55"/>
    </row>
    <row r="597" spans="1:1">
      <c r="A597" s="55"/>
    </row>
    <row r="598" spans="1:1">
      <c r="A598" s="55"/>
    </row>
    <row r="599" spans="1:1">
      <c r="A599" s="55"/>
    </row>
    <row r="600" spans="1:1">
      <c r="A600" s="55"/>
    </row>
    <row r="601" spans="1:1">
      <c r="A601" s="55"/>
    </row>
    <row r="602" spans="1:1">
      <c r="A602" s="55"/>
    </row>
    <row r="603" spans="1:1">
      <c r="A603" s="55"/>
    </row>
    <row r="604" spans="1:1">
      <c r="A604" s="55"/>
    </row>
    <row r="605" spans="1:1">
      <c r="A605" s="55"/>
    </row>
    <row r="606" spans="1:1">
      <c r="A606" s="55"/>
    </row>
    <row r="607" spans="1:1">
      <c r="A607" s="55"/>
    </row>
    <row r="608" spans="1:1">
      <c r="A608" s="55"/>
    </row>
    <row r="609" spans="1:1">
      <c r="A609" s="55"/>
    </row>
    <row r="610" spans="1:1">
      <c r="A610" s="55"/>
    </row>
    <row r="611" spans="1:1">
      <c r="A611" s="55"/>
    </row>
    <row r="612" spans="1:1">
      <c r="A612" s="55"/>
    </row>
    <row r="613" spans="1:1">
      <c r="A613" s="55"/>
    </row>
    <row r="614" spans="1:1">
      <c r="A614" s="55"/>
    </row>
    <row r="615" spans="1:1">
      <c r="A615" s="55"/>
    </row>
    <row r="616" spans="1:1">
      <c r="A616" s="55"/>
    </row>
    <row r="617" spans="1:1">
      <c r="A617" s="55"/>
    </row>
    <row r="618" spans="1:1">
      <c r="A618" s="55"/>
    </row>
    <row r="619" spans="1:1">
      <c r="A619" s="55"/>
    </row>
    <row r="620" spans="1:1">
      <c r="A620" s="55"/>
    </row>
    <row r="621" spans="1:1">
      <c r="A621" s="55"/>
    </row>
    <row r="622" spans="1:1">
      <c r="A622" s="55"/>
    </row>
    <row r="623" spans="1:1">
      <c r="A623" s="55"/>
    </row>
    <row r="624" spans="1:1">
      <c r="A624" s="55"/>
    </row>
    <row r="625" spans="1:1">
      <c r="A625" s="55"/>
    </row>
    <row r="626" spans="1:1">
      <c r="A626" s="55"/>
    </row>
    <row r="627" spans="1:1">
      <c r="A627" s="55"/>
    </row>
    <row r="628" spans="1:1">
      <c r="A628" s="55"/>
    </row>
    <row r="629" spans="1:1">
      <c r="A629" s="55"/>
    </row>
    <row r="630" spans="1:1">
      <c r="A630" s="55"/>
    </row>
    <row r="631" spans="1:1">
      <c r="A631" s="55"/>
    </row>
    <row r="632" spans="1:1">
      <c r="A632" s="55"/>
    </row>
    <row r="633" spans="1:1">
      <c r="A633" s="55"/>
    </row>
    <row r="634" spans="1:1">
      <c r="A634" s="55"/>
    </row>
    <row r="635" spans="1:1">
      <c r="A635" s="55"/>
    </row>
    <row r="636" spans="1:1">
      <c r="A636" s="55"/>
    </row>
    <row r="637" spans="1:1">
      <c r="A637" s="55"/>
    </row>
    <row r="638" spans="1:1">
      <c r="A638" s="55"/>
    </row>
    <row r="639" spans="1:1">
      <c r="A639" s="55"/>
    </row>
    <row r="640" spans="1:1">
      <c r="A640" s="55"/>
    </row>
    <row r="641" spans="1:1">
      <c r="A641" s="55"/>
    </row>
    <row r="642" spans="1:1">
      <c r="A642" s="55"/>
    </row>
    <row r="643" spans="1:1">
      <c r="A643" s="55"/>
    </row>
    <row r="644" spans="1:1">
      <c r="A644" s="55"/>
    </row>
    <row r="645" spans="1:1">
      <c r="A645" s="55"/>
    </row>
    <row r="646" spans="1:1">
      <c r="A646" s="55"/>
    </row>
    <row r="647" spans="1:1">
      <c r="A647" s="55"/>
    </row>
    <row r="648" spans="1:1">
      <c r="A648" s="55"/>
    </row>
    <row r="649" spans="1:1">
      <c r="A649" s="55"/>
    </row>
  </sheetData>
  <mergeCells count="20">
    <mergeCell ref="A174:P174"/>
    <mergeCell ref="A48:AG48"/>
    <mergeCell ref="A46:AG46"/>
    <mergeCell ref="A91:AG91"/>
    <mergeCell ref="A43:P43"/>
    <mergeCell ref="A49:AG49"/>
    <mergeCell ref="A87:P87"/>
    <mergeCell ref="A89:AG89"/>
    <mergeCell ref="A90:AG90"/>
    <mergeCell ref="A133:AG133"/>
    <mergeCell ref="A134:AG134"/>
    <mergeCell ref="A92:AG92"/>
    <mergeCell ref="A130:P130"/>
    <mergeCell ref="A135:AG135"/>
    <mergeCell ref="A136:AG136"/>
    <mergeCell ref="A3:AG3"/>
    <mergeCell ref="A4:AG4"/>
    <mergeCell ref="A5:AG5"/>
    <mergeCell ref="A47:AG47"/>
    <mergeCell ref="A2:AG2"/>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Z16" sqref="Z16"/>
    </sheetView>
  </sheetViews>
  <sheetFormatPr baseColWidth="10" defaultColWidth="17.7109375" defaultRowHeight="15"/>
  <cols>
    <col min="1" max="1" width="17.5703125" style="119" customWidth="1"/>
    <col min="2" max="2" width="16.42578125" style="871" customWidth="1"/>
    <col min="3" max="7" width="11.140625" style="871" customWidth="1"/>
    <col min="8" max="13" width="11.85546875" style="871" customWidth="1"/>
    <col min="14" max="17" width="11.28515625" style="871" customWidth="1"/>
    <col min="18" max="19" width="15.140625" style="871" customWidth="1"/>
    <col min="20" max="20" width="4" style="871" customWidth="1"/>
    <col min="21" max="256" width="17.7109375" style="871"/>
    <col min="257" max="257" width="17.5703125" style="871" customWidth="1"/>
    <col min="258" max="258" width="16.42578125" style="871" customWidth="1"/>
    <col min="259" max="263" width="11.140625" style="871" customWidth="1"/>
    <col min="264" max="269" width="11.85546875" style="871" customWidth="1"/>
    <col min="270" max="273" width="11.28515625" style="871" customWidth="1"/>
    <col min="274" max="275" width="15.140625" style="871" customWidth="1"/>
    <col min="276" max="276" width="4" style="871" customWidth="1"/>
    <col min="277" max="512" width="17.7109375" style="871"/>
    <col min="513" max="513" width="17.5703125" style="871" customWidth="1"/>
    <col min="514" max="514" width="16.42578125" style="871" customWidth="1"/>
    <col min="515" max="519" width="11.140625" style="871" customWidth="1"/>
    <col min="520" max="525" width="11.85546875" style="871" customWidth="1"/>
    <col min="526" max="529" width="11.28515625" style="871" customWidth="1"/>
    <col min="530" max="531" width="15.140625" style="871" customWidth="1"/>
    <col min="532" max="532" width="4" style="871" customWidth="1"/>
    <col min="533" max="768" width="17.7109375" style="871"/>
    <col min="769" max="769" width="17.5703125" style="871" customWidth="1"/>
    <col min="770" max="770" width="16.42578125" style="871" customWidth="1"/>
    <col min="771" max="775" width="11.140625" style="871" customWidth="1"/>
    <col min="776" max="781" width="11.85546875" style="871" customWidth="1"/>
    <col min="782" max="785" width="11.28515625" style="871" customWidth="1"/>
    <col min="786" max="787" width="15.140625" style="871" customWidth="1"/>
    <col min="788" max="788" width="4" style="871" customWidth="1"/>
    <col min="789" max="1024" width="17.7109375" style="871"/>
    <col min="1025" max="1025" width="17.5703125" style="871" customWidth="1"/>
    <col min="1026" max="1026" width="16.42578125" style="871" customWidth="1"/>
    <col min="1027" max="1031" width="11.140625" style="871" customWidth="1"/>
    <col min="1032" max="1037" width="11.85546875" style="871" customWidth="1"/>
    <col min="1038" max="1041" width="11.28515625" style="871" customWidth="1"/>
    <col min="1042" max="1043" width="15.140625" style="871" customWidth="1"/>
    <col min="1044" max="1044" width="4" style="871" customWidth="1"/>
    <col min="1045" max="1280" width="17.7109375" style="871"/>
    <col min="1281" max="1281" width="17.5703125" style="871" customWidth="1"/>
    <col min="1282" max="1282" width="16.42578125" style="871" customWidth="1"/>
    <col min="1283" max="1287" width="11.140625" style="871" customWidth="1"/>
    <col min="1288" max="1293" width="11.85546875" style="871" customWidth="1"/>
    <col min="1294" max="1297" width="11.28515625" style="871" customWidth="1"/>
    <col min="1298" max="1299" width="15.140625" style="871" customWidth="1"/>
    <col min="1300" max="1300" width="4" style="871" customWidth="1"/>
    <col min="1301" max="1536" width="17.7109375" style="871"/>
    <col min="1537" max="1537" width="17.5703125" style="871" customWidth="1"/>
    <col min="1538" max="1538" width="16.42578125" style="871" customWidth="1"/>
    <col min="1539" max="1543" width="11.140625" style="871" customWidth="1"/>
    <col min="1544" max="1549" width="11.85546875" style="871" customWidth="1"/>
    <col min="1550" max="1553" width="11.28515625" style="871" customWidth="1"/>
    <col min="1554" max="1555" width="15.140625" style="871" customWidth="1"/>
    <col min="1556" max="1556" width="4" style="871" customWidth="1"/>
    <col min="1557" max="1792" width="17.7109375" style="871"/>
    <col min="1793" max="1793" width="17.5703125" style="871" customWidth="1"/>
    <col min="1794" max="1794" width="16.42578125" style="871" customWidth="1"/>
    <col min="1795" max="1799" width="11.140625" style="871" customWidth="1"/>
    <col min="1800" max="1805" width="11.85546875" style="871" customWidth="1"/>
    <col min="1806" max="1809" width="11.28515625" style="871" customWidth="1"/>
    <col min="1810" max="1811" width="15.140625" style="871" customWidth="1"/>
    <col min="1812" max="1812" width="4" style="871" customWidth="1"/>
    <col min="1813" max="2048" width="17.7109375" style="871"/>
    <col min="2049" max="2049" width="17.5703125" style="871" customWidth="1"/>
    <col min="2050" max="2050" width="16.42578125" style="871" customWidth="1"/>
    <col min="2051" max="2055" width="11.140625" style="871" customWidth="1"/>
    <col min="2056" max="2061" width="11.85546875" style="871" customWidth="1"/>
    <col min="2062" max="2065" width="11.28515625" style="871" customWidth="1"/>
    <col min="2066" max="2067" width="15.140625" style="871" customWidth="1"/>
    <col min="2068" max="2068" width="4" style="871" customWidth="1"/>
    <col min="2069" max="2304" width="17.7109375" style="871"/>
    <col min="2305" max="2305" width="17.5703125" style="871" customWidth="1"/>
    <col min="2306" max="2306" width="16.42578125" style="871" customWidth="1"/>
    <col min="2307" max="2311" width="11.140625" style="871" customWidth="1"/>
    <col min="2312" max="2317" width="11.85546875" style="871" customWidth="1"/>
    <col min="2318" max="2321" width="11.28515625" style="871" customWidth="1"/>
    <col min="2322" max="2323" width="15.140625" style="871" customWidth="1"/>
    <col min="2324" max="2324" width="4" style="871" customWidth="1"/>
    <col min="2325" max="2560" width="17.7109375" style="871"/>
    <col min="2561" max="2561" width="17.5703125" style="871" customWidth="1"/>
    <col min="2562" max="2562" width="16.42578125" style="871" customWidth="1"/>
    <col min="2563" max="2567" width="11.140625" style="871" customWidth="1"/>
    <col min="2568" max="2573" width="11.85546875" style="871" customWidth="1"/>
    <col min="2574" max="2577" width="11.28515625" style="871" customWidth="1"/>
    <col min="2578" max="2579" width="15.140625" style="871" customWidth="1"/>
    <col min="2580" max="2580" width="4" style="871" customWidth="1"/>
    <col min="2581" max="2816" width="17.7109375" style="871"/>
    <col min="2817" max="2817" width="17.5703125" style="871" customWidth="1"/>
    <col min="2818" max="2818" width="16.42578125" style="871" customWidth="1"/>
    <col min="2819" max="2823" width="11.140625" style="871" customWidth="1"/>
    <col min="2824" max="2829" width="11.85546875" style="871" customWidth="1"/>
    <col min="2830" max="2833" width="11.28515625" style="871" customWidth="1"/>
    <col min="2834" max="2835" width="15.140625" style="871" customWidth="1"/>
    <col min="2836" max="2836" width="4" style="871" customWidth="1"/>
    <col min="2837" max="3072" width="17.7109375" style="871"/>
    <col min="3073" max="3073" width="17.5703125" style="871" customWidth="1"/>
    <col min="3074" max="3074" width="16.42578125" style="871" customWidth="1"/>
    <col min="3075" max="3079" width="11.140625" style="871" customWidth="1"/>
    <col min="3080" max="3085" width="11.85546875" style="871" customWidth="1"/>
    <col min="3086" max="3089" width="11.28515625" style="871" customWidth="1"/>
    <col min="3090" max="3091" width="15.140625" style="871" customWidth="1"/>
    <col min="3092" max="3092" width="4" style="871" customWidth="1"/>
    <col min="3093" max="3328" width="17.7109375" style="871"/>
    <col min="3329" max="3329" width="17.5703125" style="871" customWidth="1"/>
    <col min="3330" max="3330" width="16.42578125" style="871" customWidth="1"/>
    <col min="3331" max="3335" width="11.140625" style="871" customWidth="1"/>
    <col min="3336" max="3341" width="11.85546875" style="871" customWidth="1"/>
    <col min="3342" max="3345" width="11.28515625" style="871" customWidth="1"/>
    <col min="3346" max="3347" width="15.140625" style="871" customWidth="1"/>
    <col min="3348" max="3348" width="4" style="871" customWidth="1"/>
    <col min="3349" max="3584" width="17.7109375" style="871"/>
    <col min="3585" max="3585" width="17.5703125" style="871" customWidth="1"/>
    <col min="3586" max="3586" width="16.42578125" style="871" customWidth="1"/>
    <col min="3587" max="3591" width="11.140625" style="871" customWidth="1"/>
    <col min="3592" max="3597" width="11.85546875" style="871" customWidth="1"/>
    <col min="3598" max="3601" width="11.28515625" style="871" customWidth="1"/>
    <col min="3602" max="3603" width="15.140625" style="871" customWidth="1"/>
    <col min="3604" max="3604" width="4" style="871" customWidth="1"/>
    <col min="3605" max="3840" width="17.7109375" style="871"/>
    <col min="3841" max="3841" width="17.5703125" style="871" customWidth="1"/>
    <col min="3842" max="3842" width="16.42578125" style="871" customWidth="1"/>
    <col min="3843" max="3847" width="11.140625" style="871" customWidth="1"/>
    <col min="3848" max="3853" width="11.85546875" style="871" customWidth="1"/>
    <col min="3854" max="3857" width="11.28515625" style="871" customWidth="1"/>
    <col min="3858" max="3859" width="15.140625" style="871" customWidth="1"/>
    <col min="3860" max="3860" width="4" style="871" customWidth="1"/>
    <col min="3861" max="4096" width="17.7109375" style="871"/>
    <col min="4097" max="4097" width="17.5703125" style="871" customWidth="1"/>
    <col min="4098" max="4098" width="16.42578125" style="871" customWidth="1"/>
    <col min="4099" max="4103" width="11.140625" style="871" customWidth="1"/>
    <col min="4104" max="4109" width="11.85546875" style="871" customWidth="1"/>
    <col min="4110" max="4113" width="11.28515625" style="871" customWidth="1"/>
    <col min="4114" max="4115" width="15.140625" style="871" customWidth="1"/>
    <col min="4116" max="4116" width="4" style="871" customWidth="1"/>
    <col min="4117" max="4352" width="17.7109375" style="871"/>
    <col min="4353" max="4353" width="17.5703125" style="871" customWidth="1"/>
    <col min="4354" max="4354" width="16.42578125" style="871" customWidth="1"/>
    <col min="4355" max="4359" width="11.140625" style="871" customWidth="1"/>
    <col min="4360" max="4365" width="11.85546875" style="871" customWidth="1"/>
    <col min="4366" max="4369" width="11.28515625" style="871" customWidth="1"/>
    <col min="4370" max="4371" width="15.140625" style="871" customWidth="1"/>
    <col min="4372" max="4372" width="4" style="871" customWidth="1"/>
    <col min="4373" max="4608" width="17.7109375" style="871"/>
    <col min="4609" max="4609" width="17.5703125" style="871" customWidth="1"/>
    <col min="4610" max="4610" width="16.42578125" style="871" customWidth="1"/>
    <col min="4611" max="4615" width="11.140625" style="871" customWidth="1"/>
    <col min="4616" max="4621" width="11.85546875" style="871" customWidth="1"/>
    <col min="4622" max="4625" width="11.28515625" style="871" customWidth="1"/>
    <col min="4626" max="4627" width="15.140625" style="871" customWidth="1"/>
    <col min="4628" max="4628" width="4" style="871" customWidth="1"/>
    <col min="4629" max="4864" width="17.7109375" style="871"/>
    <col min="4865" max="4865" width="17.5703125" style="871" customWidth="1"/>
    <col min="4866" max="4866" width="16.42578125" style="871" customWidth="1"/>
    <col min="4867" max="4871" width="11.140625" style="871" customWidth="1"/>
    <col min="4872" max="4877" width="11.85546875" style="871" customWidth="1"/>
    <col min="4878" max="4881" width="11.28515625" style="871" customWidth="1"/>
    <col min="4882" max="4883" width="15.140625" style="871" customWidth="1"/>
    <col min="4884" max="4884" width="4" style="871" customWidth="1"/>
    <col min="4885" max="5120" width="17.7109375" style="871"/>
    <col min="5121" max="5121" width="17.5703125" style="871" customWidth="1"/>
    <col min="5122" max="5122" width="16.42578125" style="871" customWidth="1"/>
    <col min="5123" max="5127" width="11.140625" style="871" customWidth="1"/>
    <col min="5128" max="5133" width="11.85546875" style="871" customWidth="1"/>
    <col min="5134" max="5137" width="11.28515625" style="871" customWidth="1"/>
    <col min="5138" max="5139" width="15.140625" style="871" customWidth="1"/>
    <col min="5140" max="5140" width="4" style="871" customWidth="1"/>
    <col min="5141" max="5376" width="17.7109375" style="871"/>
    <col min="5377" max="5377" width="17.5703125" style="871" customWidth="1"/>
    <col min="5378" max="5378" width="16.42578125" style="871" customWidth="1"/>
    <col min="5379" max="5383" width="11.140625" style="871" customWidth="1"/>
    <col min="5384" max="5389" width="11.85546875" style="871" customWidth="1"/>
    <col min="5390" max="5393" width="11.28515625" style="871" customWidth="1"/>
    <col min="5394" max="5395" width="15.140625" style="871" customWidth="1"/>
    <col min="5396" max="5396" width="4" style="871" customWidth="1"/>
    <col min="5397" max="5632" width="17.7109375" style="871"/>
    <col min="5633" max="5633" width="17.5703125" style="871" customWidth="1"/>
    <col min="5634" max="5634" width="16.42578125" style="871" customWidth="1"/>
    <col min="5635" max="5639" width="11.140625" style="871" customWidth="1"/>
    <col min="5640" max="5645" width="11.85546875" style="871" customWidth="1"/>
    <col min="5646" max="5649" width="11.28515625" style="871" customWidth="1"/>
    <col min="5650" max="5651" width="15.140625" style="871" customWidth="1"/>
    <col min="5652" max="5652" width="4" style="871" customWidth="1"/>
    <col min="5653" max="5888" width="17.7109375" style="871"/>
    <col min="5889" max="5889" width="17.5703125" style="871" customWidth="1"/>
    <col min="5890" max="5890" width="16.42578125" style="871" customWidth="1"/>
    <col min="5891" max="5895" width="11.140625" style="871" customWidth="1"/>
    <col min="5896" max="5901" width="11.85546875" style="871" customWidth="1"/>
    <col min="5902" max="5905" width="11.28515625" style="871" customWidth="1"/>
    <col min="5906" max="5907" width="15.140625" style="871" customWidth="1"/>
    <col min="5908" max="5908" width="4" style="871" customWidth="1"/>
    <col min="5909" max="6144" width="17.7109375" style="871"/>
    <col min="6145" max="6145" width="17.5703125" style="871" customWidth="1"/>
    <col min="6146" max="6146" width="16.42578125" style="871" customWidth="1"/>
    <col min="6147" max="6151" width="11.140625" style="871" customWidth="1"/>
    <col min="6152" max="6157" width="11.85546875" style="871" customWidth="1"/>
    <col min="6158" max="6161" width="11.28515625" style="871" customWidth="1"/>
    <col min="6162" max="6163" width="15.140625" style="871" customWidth="1"/>
    <col min="6164" max="6164" width="4" style="871" customWidth="1"/>
    <col min="6165" max="6400" width="17.7109375" style="871"/>
    <col min="6401" max="6401" width="17.5703125" style="871" customWidth="1"/>
    <col min="6402" max="6402" width="16.42578125" style="871" customWidth="1"/>
    <col min="6403" max="6407" width="11.140625" style="871" customWidth="1"/>
    <col min="6408" max="6413" width="11.85546875" style="871" customWidth="1"/>
    <col min="6414" max="6417" width="11.28515625" style="871" customWidth="1"/>
    <col min="6418" max="6419" width="15.140625" style="871" customWidth="1"/>
    <col min="6420" max="6420" width="4" style="871" customWidth="1"/>
    <col min="6421" max="6656" width="17.7109375" style="871"/>
    <col min="6657" max="6657" width="17.5703125" style="871" customWidth="1"/>
    <col min="6658" max="6658" width="16.42578125" style="871" customWidth="1"/>
    <col min="6659" max="6663" width="11.140625" style="871" customWidth="1"/>
    <col min="6664" max="6669" width="11.85546875" style="871" customWidth="1"/>
    <col min="6670" max="6673" width="11.28515625" style="871" customWidth="1"/>
    <col min="6674" max="6675" width="15.140625" style="871" customWidth="1"/>
    <col min="6676" max="6676" width="4" style="871" customWidth="1"/>
    <col min="6677" max="6912" width="17.7109375" style="871"/>
    <col min="6913" max="6913" width="17.5703125" style="871" customWidth="1"/>
    <col min="6914" max="6914" width="16.42578125" style="871" customWidth="1"/>
    <col min="6915" max="6919" width="11.140625" style="871" customWidth="1"/>
    <col min="6920" max="6925" width="11.85546875" style="871" customWidth="1"/>
    <col min="6926" max="6929" width="11.28515625" style="871" customWidth="1"/>
    <col min="6930" max="6931" width="15.140625" style="871" customWidth="1"/>
    <col min="6932" max="6932" width="4" style="871" customWidth="1"/>
    <col min="6933" max="7168" width="17.7109375" style="871"/>
    <col min="7169" max="7169" width="17.5703125" style="871" customWidth="1"/>
    <col min="7170" max="7170" width="16.42578125" style="871" customWidth="1"/>
    <col min="7171" max="7175" width="11.140625" style="871" customWidth="1"/>
    <col min="7176" max="7181" width="11.85546875" style="871" customWidth="1"/>
    <col min="7182" max="7185" width="11.28515625" style="871" customWidth="1"/>
    <col min="7186" max="7187" width="15.140625" style="871" customWidth="1"/>
    <col min="7188" max="7188" width="4" style="871" customWidth="1"/>
    <col min="7189" max="7424" width="17.7109375" style="871"/>
    <col min="7425" max="7425" width="17.5703125" style="871" customWidth="1"/>
    <col min="7426" max="7426" width="16.42578125" style="871" customWidth="1"/>
    <col min="7427" max="7431" width="11.140625" style="871" customWidth="1"/>
    <col min="7432" max="7437" width="11.85546875" style="871" customWidth="1"/>
    <col min="7438" max="7441" width="11.28515625" style="871" customWidth="1"/>
    <col min="7442" max="7443" width="15.140625" style="871" customWidth="1"/>
    <col min="7444" max="7444" width="4" style="871" customWidth="1"/>
    <col min="7445" max="7680" width="17.7109375" style="871"/>
    <col min="7681" max="7681" width="17.5703125" style="871" customWidth="1"/>
    <col min="7682" max="7682" width="16.42578125" style="871" customWidth="1"/>
    <col min="7683" max="7687" width="11.140625" style="871" customWidth="1"/>
    <col min="7688" max="7693" width="11.85546875" style="871" customWidth="1"/>
    <col min="7694" max="7697" width="11.28515625" style="871" customWidth="1"/>
    <col min="7698" max="7699" width="15.140625" style="871" customWidth="1"/>
    <col min="7700" max="7700" width="4" style="871" customWidth="1"/>
    <col min="7701" max="7936" width="17.7109375" style="871"/>
    <col min="7937" max="7937" width="17.5703125" style="871" customWidth="1"/>
    <col min="7938" max="7938" width="16.42578125" style="871" customWidth="1"/>
    <col min="7939" max="7943" width="11.140625" style="871" customWidth="1"/>
    <col min="7944" max="7949" width="11.85546875" style="871" customWidth="1"/>
    <col min="7950" max="7953" width="11.28515625" style="871" customWidth="1"/>
    <col min="7954" max="7955" width="15.140625" style="871" customWidth="1"/>
    <col min="7956" max="7956" width="4" style="871" customWidth="1"/>
    <col min="7957" max="8192" width="17.7109375" style="871"/>
    <col min="8193" max="8193" width="17.5703125" style="871" customWidth="1"/>
    <col min="8194" max="8194" width="16.42578125" style="871" customWidth="1"/>
    <col min="8195" max="8199" width="11.140625" style="871" customWidth="1"/>
    <col min="8200" max="8205" width="11.85546875" style="871" customWidth="1"/>
    <col min="8206" max="8209" width="11.28515625" style="871" customWidth="1"/>
    <col min="8210" max="8211" width="15.140625" style="871" customWidth="1"/>
    <col min="8212" max="8212" width="4" style="871" customWidth="1"/>
    <col min="8213" max="8448" width="17.7109375" style="871"/>
    <col min="8449" max="8449" width="17.5703125" style="871" customWidth="1"/>
    <col min="8450" max="8450" width="16.42578125" style="871" customWidth="1"/>
    <col min="8451" max="8455" width="11.140625" style="871" customWidth="1"/>
    <col min="8456" max="8461" width="11.85546875" style="871" customWidth="1"/>
    <col min="8462" max="8465" width="11.28515625" style="871" customWidth="1"/>
    <col min="8466" max="8467" width="15.140625" style="871" customWidth="1"/>
    <col min="8468" max="8468" width="4" style="871" customWidth="1"/>
    <col min="8469" max="8704" width="17.7109375" style="871"/>
    <col min="8705" max="8705" width="17.5703125" style="871" customWidth="1"/>
    <col min="8706" max="8706" width="16.42578125" style="871" customWidth="1"/>
    <col min="8707" max="8711" width="11.140625" style="871" customWidth="1"/>
    <col min="8712" max="8717" width="11.85546875" style="871" customWidth="1"/>
    <col min="8718" max="8721" width="11.28515625" style="871" customWidth="1"/>
    <col min="8722" max="8723" width="15.140625" style="871" customWidth="1"/>
    <col min="8724" max="8724" width="4" style="871" customWidth="1"/>
    <col min="8725" max="8960" width="17.7109375" style="871"/>
    <col min="8961" max="8961" width="17.5703125" style="871" customWidth="1"/>
    <col min="8962" max="8962" width="16.42578125" style="871" customWidth="1"/>
    <col min="8963" max="8967" width="11.140625" style="871" customWidth="1"/>
    <col min="8968" max="8973" width="11.85546875" style="871" customWidth="1"/>
    <col min="8974" max="8977" width="11.28515625" style="871" customWidth="1"/>
    <col min="8978" max="8979" width="15.140625" style="871" customWidth="1"/>
    <col min="8980" max="8980" width="4" style="871" customWidth="1"/>
    <col min="8981" max="9216" width="17.7109375" style="871"/>
    <col min="9217" max="9217" width="17.5703125" style="871" customWidth="1"/>
    <col min="9218" max="9218" width="16.42578125" style="871" customWidth="1"/>
    <col min="9219" max="9223" width="11.140625" style="871" customWidth="1"/>
    <col min="9224" max="9229" width="11.85546875" style="871" customWidth="1"/>
    <col min="9230" max="9233" width="11.28515625" style="871" customWidth="1"/>
    <col min="9234" max="9235" width="15.140625" style="871" customWidth="1"/>
    <col min="9236" max="9236" width="4" style="871" customWidth="1"/>
    <col min="9237" max="9472" width="17.7109375" style="871"/>
    <col min="9473" max="9473" width="17.5703125" style="871" customWidth="1"/>
    <col min="9474" max="9474" width="16.42578125" style="871" customWidth="1"/>
    <col min="9475" max="9479" width="11.140625" style="871" customWidth="1"/>
    <col min="9480" max="9485" width="11.85546875" style="871" customWidth="1"/>
    <col min="9486" max="9489" width="11.28515625" style="871" customWidth="1"/>
    <col min="9490" max="9491" width="15.140625" style="871" customWidth="1"/>
    <col min="9492" max="9492" width="4" style="871" customWidth="1"/>
    <col min="9493" max="9728" width="17.7109375" style="871"/>
    <col min="9729" max="9729" width="17.5703125" style="871" customWidth="1"/>
    <col min="9730" max="9730" width="16.42578125" style="871" customWidth="1"/>
    <col min="9731" max="9735" width="11.140625" style="871" customWidth="1"/>
    <col min="9736" max="9741" width="11.85546875" style="871" customWidth="1"/>
    <col min="9742" max="9745" width="11.28515625" style="871" customWidth="1"/>
    <col min="9746" max="9747" width="15.140625" style="871" customWidth="1"/>
    <col min="9748" max="9748" width="4" style="871" customWidth="1"/>
    <col min="9749" max="9984" width="17.7109375" style="871"/>
    <col min="9985" max="9985" width="17.5703125" style="871" customWidth="1"/>
    <col min="9986" max="9986" width="16.42578125" style="871" customWidth="1"/>
    <col min="9987" max="9991" width="11.140625" style="871" customWidth="1"/>
    <col min="9992" max="9997" width="11.85546875" style="871" customWidth="1"/>
    <col min="9998" max="10001" width="11.28515625" style="871" customWidth="1"/>
    <col min="10002" max="10003" width="15.140625" style="871" customWidth="1"/>
    <col min="10004" max="10004" width="4" style="871" customWidth="1"/>
    <col min="10005" max="10240" width="17.7109375" style="871"/>
    <col min="10241" max="10241" width="17.5703125" style="871" customWidth="1"/>
    <col min="10242" max="10242" width="16.42578125" style="871" customWidth="1"/>
    <col min="10243" max="10247" width="11.140625" style="871" customWidth="1"/>
    <col min="10248" max="10253" width="11.85546875" style="871" customWidth="1"/>
    <col min="10254" max="10257" width="11.28515625" style="871" customWidth="1"/>
    <col min="10258" max="10259" width="15.140625" style="871" customWidth="1"/>
    <col min="10260" max="10260" width="4" style="871" customWidth="1"/>
    <col min="10261" max="10496" width="17.7109375" style="871"/>
    <col min="10497" max="10497" width="17.5703125" style="871" customWidth="1"/>
    <col min="10498" max="10498" width="16.42578125" style="871" customWidth="1"/>
    <col min="10499" max="10503" width="11.140625" style="871" customWidth="1"/>
    <col min="10504" max="10509" width="11.85546875" style="871" customWidth="1"/>
    <col min="10510" max="10513" width="11.28515625" style="871" customWidth="1"/>
    <col min="10514" max="10515" width="15.140625" style="871" customWidth="1"/>
    <col min="10516" max="10516" width="4" style="871" customWidth="1"/>
    <col min="10517" max="10752" width="17.7109375" style="871"/>
    <col min="10753" max="10753" width="17.5703125" style="871" customWidth="1"/>
    <col min="10754" max="10754" width="16.42578125" style="871" customWidth="1"/>
    <col min="10755" max="10759" width="11.140625" style="871" customWidth="1"/>
    <col min="10760" max="10765" width="11.85546875" style="871" customWidth="1"/>
    <col min="10766" max="10769" width="11.28515625" style="871" customWidth="1"/>
    <col min="10770" max="10771" width="15.140625" style="871" customWidth="1"/>
    <col min="10772" max="10772" width="4" style="871" customWidth="1"/>
    <col min="10773" max="11008" width="17.7109375" style="871"/>
    <col min="11009" max="11009" width="17.5703125" style="871" customWidth="1"/>
    <col min="11010" max="11010" width="16.42578125" style="871" customWidth="1"/>
    <col min="11011" max="11015" width="11.140625" style="871" customWidth="1"/>
    <col min="11016" max="11021" width="11.85546875" style="871" customWidth="1"/>
    <col min="11022" max="11025" width="11.28515625" style="871" customWidth="1"/>
    <col min="11026" max="11027" width="15.140625" style="871" customWidth="1"/>
    <col min="11028" max="11028" width="4" style="871" customWidth="1"/>
    <col min="11029" max="11264" width="17.7109375" style="871"/>
    <col min="11265" max="11265" width="17.5703125" style="871" customWidth="1"/>
    <col min="11266" max="11266" width="16.42578125" style="871" customWidth="1"/>
    <col min="11267" max="11271" width="11.140625" style="871" customWidth="1"/>
    <col min="11272" max="11277" width="11.85546875" style="871" customWidth="1"/>
    <col min="11278" max="11281" width="11.28515625" style="871" customWidth="1"/>
    <col min="11282" max="11283" width="15.140625" style="871" customWidth="1"/>
    <col min="11284" max="11284" width="4" style="871" customWidth="1"/>
    <col min="11285" max="11520" width="17.7109375" style="871"/>
    <col min="11521" max="11521" width="17.5703125" style="871" customWidth="1"/>
    <col min="11522" max="11522" width="16.42578125" style="871" customWidth="1"/>
    <col min="11523" max="11527" width="11.140625" style="871" customWidth="1"/>
    <col min="11528" max="11533" width="11.85546875" style="871" customWidth="1"/>
    <col min="11534" max="11537" width="11.28515625" style="871" customWidth="1"/>
    <col min="11538" max="11539" width="15.140625" style="871" customWidth="1"/>
    <col min="11540" max="11540" width="4" style="871" customWidth="1"/>
    <col min="11541" max="11776" width="17.7109375" style="871"/>
    <col min="11777" max="11777" width="17.5703125" style="871" customWidth="1"/>
    <col min="11778" max="11778" width="16.42578125" style="871" customWidth="1"/>
    <col min="11779" max="11783" width="11.140625" style="871" customWidth="1"/>
    <col min="11784" max="11789" width="11.85546875" style="871" customWidth="1"/>
    <col min="11790" max="11793" width="11.28515625" style="871" customWidth="1"/>
    <col min="11794" max="11795" width="15.140625" style="871" customWidth="1"/>
    <col min="11796" max="11796" width="4" style="871" customWidth="1"/>
    <col min="11797" max="12032" width="17.7109375" style="871"/>
    <col min="12033" max="12033" width="17.5703125" style="871" customWidth="1"/>
    <col min="12034" max="12034" width="16.42578125" style="871" customWidth="1"/>
    <col min="12035" max="12039" width="11.140625" style="871" customWidth="1"/>
    <col min="12040" max="12045" width="11.85546875" style="871" customWidth="1"/>
    <col min="12046" max="12049" width="11.28515625" style="871" customWidth="1"/>
    <col min="12050" max="12051" width="15.140625" style="871" customWidth="1"/>
    <col min="12052" max="12052" width="4" style="871" customWidth="1"/>
    <col min="12053" max="12288" width="17.7109375" style="871"/>
    <col min="12289" max="12289" width="17.5703125" style="871" customWidth="1"/>
    <col min="12290" max="12290" width="16.42578125" style="871" customWidth="1"/>
    <col min="12291" max="12295" width="11.140625" style="871" customWidth="1"/>
    <col min="12296" max="12301" width="11.85546875" style="871" customWidth="1"/>
    <col min="12302" max="12305" width="11.28515625" style="871" customWidth="1"/>
    <col min="12306" max="12307" width="15.140625" style="871" customWidth="1"/>
    <col min="12308" max="12308" width="4" style="871" customWidth="1"/>
    <col min="12309" max="12544" width="17.7109375" style="871"/>
    <col min="12545" max="12545" width="17.5703125" style="871" customWidth="1"/>
    <col min="12546" max="12546" width="16.42578125" style="871" customWidth="1"/>
    <col min="12547" max="12551" width="11.140625" style="871" customWidth="1"/>
    <col min="12552" max="12557" width="11.85546875" style="871" customWidth="1"/>
    <col min="12558" max="12561" width="11.28515625" style="871" customWidth="1"/>
    <col min="12562" max="12563" width="15.140625" style="871" customWidth="1"/>
    <col min="12564" max="12564" width="4" style="871" customWidth="1"/>
    <col min="12565" max="12800" width="17.7109375" style="871"/>
    <col min="12801" max="12801" width="17.5703125" style="871" customWidth="1"/>
    <col min="12802" max="12802" width="16.42578125" style="871" customWidth="1"/>
    <col min="12803" max="12807" width="11.140625" style="871" customWidth="1"/>
    <col min="12808" max="12813" width="11.85546875" style="871" customWidth="1"/>
    <col min="12814" max="12817" width="11.28515625" style="871" customWidth="1"/>
    <col min="12818" max="12819" width="15.140625" style="871" customWidth="1"/>
    <col min="12820" max="12820" width="4" style="871" customWidth="1"/>
    <col min="12821" max="13056" width="17.7109375" style="871"/>
    <col min="13057" max="13057" width="17.5703125" style="871" customWidth="1"/>
    <col min="13058" max="13058" width="16.42578125" style="871" customWidth="1"/>
    <col min="13059" max="13063" width="11.140625" style="871" customWidth="1"/>
    <col min="13064" max="13069" width="11.85546875" style="871" customWidth="1"/>
    <col min="13070" max="13073" width="11.28515625" style="871" customWidth="1"/>
    <col min="13074" max="13075" width="15.140625" style="871" customWidth="1"/>
    <col min="13076" max="13076" width="4" style="871" customWidth="1"/>
    <col min="13077" max="13312" width="17.7109375" style="871"/>
    <col min="13313" max="13313" width="17.5703125" style="871" customWidth="1"/>
    <col min="13314" max="13314" width="16.42578125" style="871" customWidth="1"/>
    <col min="13315" max="13319" width="11.140625" style="871" customWidth="1"/>
    <col min="13320" max="13325" width="11.85546875" style="871" customWidth="1"/>
    <col min="13326" max="13329" width="11.28515625" style="871" customWidth="1"/>
    <col min="13330" max="13331" width="15.140625" style="871" customWidth="1"/>
    <col min="13332" max="13332" width="4" style="871" customWidth="1"/>
    <col min="13333" max="13568" width="17.7109375" style="871"/>
    <col min="13569" max="13569" width="17.5703125" style="871" customWidth="1"/>
    <col min="13570" max="13570" width="16.42578125" style="871" customWidth="1"/>
    <col min="13571" max="13575" width="11.140625" style="871" customWidth="1"/>
    <col min="13576" max="13581" width="11.85546875" style="871" customWidth="1"/>
    <col min="13582" max="13585" width="11.28515625" style="871" customWidth="1"/>
    <col min="13586" max="13587" width="15.140625" style="871" customWidth="1"/>
    <col min="13588" max="13588" width="4" style="871" customWidth="1"/>
    <col min="13589" max="13824" width="17.7109375" style="871"/>
    <col min="13825" max="13825" width="17.5703125" style="871" customWidth="1"/>
    <col min="13826" max="13826" width="16.42578125" style="871" customWidth="1"/>
    <col min="13827" max="13831" width="11.140625" style="871" customWidth="1"/>
    <col min="13832" max="13837" width="11.85546875" style="871" customWidth="1"/>
    <col min="13838" max="13841" width="11.28515625" style="871" customWidth="1"/>
    <col min="13842" max="13843" width="15.140625" style="871" customWidth="1"/>
    <col min="13844" max="13844" width="4" style="871" customWidth="1"/>
    <col min="13845" max="14080" width="17.7109375" style="871"/>
    <col min="14081" max="14081" width="17.5703125" style="871" customWidth="1"/>
    <col min="14082" max="14082" width="16.42578125" style="871" customWidth="1"/>
    <col min="14083" max="14087" width="11.140625" style="871" customWidth="1"/>
    <col min="14088" max="14093" width="11.85546875" style="871" customWidth="1"/>
    <col min="14094" max="14097" width="11.28515625" style="871" customWidth="1"/>
    <col min="14098" max="14099" width="15.140625" style="871" customWidth="1"/>
    <col min="14100" max="14100" width="4" style="871" customWidth="1"/>
    <col min="14101" max="14336" width="17.7109375" style="871"/>
    <col min="14337" max="14337" width="17.5703125" style="871" customWidth="1"/>
    <col min="14338" max="14338" width="16.42578125" style="871" customWidth="1"/>
    <col min="14339" max="14343" width="11.140625" style="871" customWidth="1"/>
    <col min="14344" max="14349" width="11.85546875" style="871" customWidth="1"/>
    <col min="14350" max="14353" width="11.28515625" style="871" customWidth="1"/>
    <col min="14354" max="14355" width="15.140625" style="871" customWidth="1"/>
    <col min="14356" max="14356" width="4" style="871" customWidth="1"/>
    <col min="14357" max="14592" width="17.7109375" style="871"/>
    <col min="14593" max="14593" width="17.5703125" style="871" customWidth="1"/>
    <col min="14594" max="14594" width="16.42578125" style="871" customWidth="1"/>
    <col min="14595" max="14599" width="11.140625" style="871" customWidth="1"/>
    <col min="14600" max="14605" width="11.85546875" style="871" customWidth="1"/>
    <col min="14606" max="14609" width="11.28515625" style="871" customWidth="1"/>
    <col min="14610" max="14611" width="15.140625" style="871" customWidth="1"/>
    <col min="14612" max="14612" width="4" style="871" customWidth="1"/>
    <col min="14613" max="14848" width="17.7109375" style="871"/>
    <col min="14849" max="14849" width="17.5703125" style="871" customWidth="1"/>
    <col min="14850" max="14850" width="16.42578125" style="871" customWidth="1"/>
    <col min="14851" max="14855" width="11.140625" style="871" customWidth="1"/>
    <col min="14856" max="14861" width="11.85546875" style="871" customWidth="1"/>
    <col min="14862" max="14865" width="11.28515625" style="871" customWidth="1"/>
    <col min="14866" max="14867" width="15.140625" style="871" customWidth="1"/>
    <col min="14868" max="14868" width="4" style="871" customWidth="1"/>
    <col min="14869" max="15104" width="17.7109375" style="871"/>
    <col min="15105" max="15105" width="17.5703125" style="871" customWidth="1"/>
    <col min="15106" max="15106" width="16.42578125" style="871" customWidth="1"/>
    <col min="15107" max="15111" width="11.140625" style="871" customWidth="1"/>
    <col min="15112" max="15117" width="11.85546875" style="871" customWidth="1"/>
    <col min="15118" max="15121" width="11.28515625" style="871" customWidth="1"/>
    <col min="15122" max="15123" width="15.140625" style="871" customWidth="1"/>
    <col min="15124" max="15124" width="4" style="871" customWidth="1"/>
    <col min="15125" max="15360" width="17.7109375" style="871"/>
    <col min="15361" max="15361" width="17.5703125" style="871" customWidth="1"/>
    <col min="15362" max="15362" width="16.42578125" style="871" customWidth="1"/>
    <col min="15363" max="15367" width="11.140625" style="871" customWidth="1"/>
    <col min="15368" max="15373" width="11.85546875" style="871" customWidth="1"/>
    <col min="15374" max="15377" width="11.28515625" style="871" customWidth="1"/>
    <col min="15378" max="15379" width="15.140625" style="871" customWidth="1"/>
    <col min="15380" max="15380" width="4" style="871" customWidth="1"/>
    <col min="15381" max="15616" width="17.7109375" style="871"/>
    <col min="15617" max="15617" width="17.5703125" style="871" customWidth="1"/>
    <col min="15618" max="15618" width="16.42578125" style="871" customWidth="1"/>
    <col min="15619" max="15623" width="11.140625" style="871" customWidth="1"/>
    <col min="15624" max="15629" width="11.85546875" style="871" customWidth="1"/>
    <col min="15630" max="15633" width="11.28515625" style="871" customWidth="1"/>
    <col min="15634" max="15635" width="15.140625" style="871" customWidth="1"/>
    <col min="15636" max="15636" width="4" style="871" customWidth="1"/>
    <col min="15637" max="15872" width="17.7109375" style="871"/>
    <col min="15873" max="15873" width="17.5703125" style="871" customWidth="1"/>
    <col min="15874" max="15874" width="16.42578125" style="871" customWidth="1"/>
    <col min="15875" max="15879" width="11.140625" style="871" customWidth="1"/>
    <col min="15880" max="15885" width="11.85546875" style="871" customWidth="1"/>
    <col min="15886" max="15889" width="11.28515625" style="871" customWidth="1"/>
    <col min="15890" max="15891" width="15.140625" style="871" customWidth="1"/>
    <col min="15892" max="15892" width="4" style="871" customWidth="1"/>
    <col min="15893" max="16128" width="17.7109375" style="871"/>
    <col min="16129" max="16129" width="17.5703125" style="871" customWidth="1"/>
    <col min="16130" max="16130" width="16.42578125" style="871" customWidth="1"/>
    <col min="16131" max="16135" width="11.140625" style="871" customWidth="1"/>
    <col min="16136" max="16141" width="11.85546875" style="871" customWidth="1"/>
    <col min="16142" max="16145" width="11.28515625" style="871" customWidth="1"/>
    <col min="16146" max="16147" width="15.140625" style="871" customWidth="1"/>
    <col min="16148" max="16148" width="4" style="871" customWidth="1"/>
    <col min="16149" max="16384" width="17.7109375" style="871"/>
  </cols>
  <sheetData>
    <row r="1" spans="1:24" s="119" customFormat="1" ht="20.25" customHeight="1">
      <c r="A1" s="870"/>
      <c r="B1" s="870"/>
      <c r="C1" s="870"/>
      <c r="D1" s="870"/>
      <c r="E1" s="870"/>
      <c r="F1" s="870"/>
      <c r="G1" s="870"/>
      <c r="H1" s="870"/>
      <c r="I1" s="870"/>
      <c r="J1" s="870"/>
      <c r="K1" s="870"/>
      <c r="L1" s="870"/>
      <c r="M1" s="870" t="s">
        <v>823</v>
      </c>
      <c r="N1" s="870"/>
      <c r="O1" s="870"/>
      <c r="P1" s="870"/>
      <c r="Q1" s="870"/>
      <c r="R1" s="870"/>
      <c r="S1" s="870"/>
    </row>
    <row r="2" spans="1:24" s="119" customFormat="1" ht="29.25" customHeight="1">
      <c r="A2" s="1176" t="s">
        <v>1298</v>
      </c>
      <c r="B2" s="1176"/>
      <c r="C2" s="1176"/>
      <c r="D2" s="1176"/>
      <c r="E2" s="1176"/>
      <c r="F2" s="1176"/>
      <c r="G2" s="1176"/>
      <c r="H2" s="1176"/>
      <c r="I2" s="1176"/>
      <c r="J2" s="1176"/>
      <c r="K2" s="1176"/>
      <c r="L2" s="1176"/>
      <c r="M2" s="1176"/>
      <c r="N2" s="1176"/>
      <c r="O2" s="1176"/>
      <c r="P2" s="1176"/>
      <c r="Q2" s="1176"/>
      <c r="R2" s="1176"/>
      <c r="S2" s="1176"/>
    </row>
    <row r="3" spans="1:24" s="119" customFormat="1" ht="29.25" customHeight="1">
      <c r="A3" s="1176" t="s">
        <v>843</v>
      </c>
      <c r="B3" s="1176"/>
      <c r="C3" s="1176"/>
      <c r="D3" s="1176"/>
      <c r="E3" s="1176"/>
      <c r="F3" s="1176"/>
      <c r="G3" s="1176"/>
      <c r="H3" s="1176"/>
      <c r="I3" s="1176"/>
      <c r="J3" s="1176"/>
      <c r="K3" s="1176"/>
      <c r="L3" s="1176"/>
      <c r="M3" s="1176"/>
      <c r="N3" s="1176"/>
      <c r="O3" s="1176"/>
      <c r="P3" s="1176"/>
      <c r="Q3" s="1176"/>
      <c r="R3" s="1176"/>
      <c r="S3" s="1176"/>
    </row>
    <row r="4" spans="1:24" s="119" customFormat="1" ht="29.25" customHeight="1">
      <c r="A4" s="1237" t="s">
        <v>1504</v>
      </c>
      <c r="B4" s="1237"/>
      <c r="C4" s="1237"/>
      <c r="D4" s="1237"/>
      <c r="E4" s="1237"/>
      <c r="F4" s="1237"/>
      <c r="G4" s="1237"/>
      <c r="H4" s="1237"/>
      <c r="I4" s="1238"/>
      <c r="J4" s="1237"/>
      <c r="K4" s="1237"/>
      <c r="L4" s="1237"/>
      <c r="M4" s="1237"/>
      <c r="N4" s="1237"/>
      <c r="O4" s="1237"/>
      <c r="P4" s="1237"/>
      <c r="Q4" s="1237"/>
      <c r="R4" s="1237"/>
      <c r="S4" s="1237"/>
    </row>
    <row r="5" spans="1:24" s="119" customFormat="1" ht="29.25" customHeight="1">
      <c r="A5" s="1239" t="s">
        <v>1211</v>
      </c>
      <c r="B5" s="1239"/>
      <c r="C5" s="1239"/>
      <c r="D5" s="1239"/>
      <c r="E5" s="1239"/>
      <c r="F5" s="1239"/>
      <c r="G5" s="1239"/>
      <c r="H5" s="1239"/>
      <c r="I5" s="1239"/>
      <c r="J5" s="1239"/>
      <c r="K5" s="1239"/>
      <c r="L5" s="1239"/>
      <c r="M5" s="1239"/>
      <c r="N5" s="1239"/>
      <c r="O5" s="1239"/>
      <c r="P5" s="1239"/>
      <c r="Q5" s="1239"/>
      <c r="R5" s="1239"/>
      <c r="S5" s="1239"/>
    </row>
    <row r="6" spans="1:24" s="119" customFormat="1" ht="18.75" customHeight="1">
      <c r="A6" s="870"/>
      <c r="B6" s="870"/>
      <c r="C6" s="870"/>
      <c r="D6" s="870"/>
      <c r="E6" s="870"/>
      <c r="F6" s="870"/>
      <c r="G6" s="870"/>
      <c r="H6" s="870"/>
      <c r="I6" s="870"/>
      <c r="J6" s="870"/>
      <c r="K6" s="870"/>
      <c r="L6" s="870"/>
      <c r="M6" s="870"/>
      <c r="N6" s="870"/>
      <c r="O6" s="870"/>
      <c r="P6" s="870"/>
      <c r="Q6" s="870"/>
      <c r="R6" s="870"/>
      <c r="S6" s="870"/>
    </row>
    <row r="7" spans="1:24" s="119" customFormat="1" ht="12.75" customHeight="1"/>
    <row r="8" spans="1:24" s="119" customFormat="1" ht="12.75">
      <c r="A8" s="665"/>
      <c r="B8" s="872" t="s">
        <v>825</v>
      </c>
      <c r="C8" s="1240" t="s">
        <v>844</v>
      </c>
      <c r="D8" s="1240"/>
      <c r="E8" s="1240"/>
      <c r="F8" s="1240"/>
      <c r="G8" s="1240"/>
      <c r="H8" s="1240" t="s">
        <v>845</v>
      </c>
      <c r="I8" s="1240"/>
      <c r="J8" s="1240"/>
      <c r="K8" s="1240"/>
      <c r="L8" s="1240"/>
      <c r="M8" s="1240" t="s">
        <v>846</v>
      </c>
      <c r="N8" s="1240"/>
      <c r="O8" s="1240"/>
      <c r="P8" s="1240"/>
      <c r="Q8" s="1240"/>
      <c r="R8" s="1240" t="s">
        <v>829</v>
      </c>
      <c r="S8" s="1240"/>
    </row>
    <row r="9" spans="1:24" s="119" customFormat="1" ht="13.5" thickBot="1">
      <c r="A9" s="665"/>
      <c r="B9" s="872" t="s">
        <v>830</v>
      </c>
      <c r="C9" s="665"/>
      <c r="D9" s="665"/>
      <c r="E9" s="665"/>
      <c r="F9" s="665"/>
      <c r="G9" s="665"/>
      <c r="H9" s="665"/>
      <c r="I9" s="665"/>
      <c r="J9" s="665"/>
      <c r="K9" s="665"/>
      <c r="L9" s="665"/>
      <c r="M9" s="665"/>
      <c r="N9" s="665"/>
      <c r="O9" s="665"/>
      <c r="P9" s="665"/>
      <c r="Q9" s="665"/>
      <c r="R9" s="665"/>
      <c r="S9" s="665"/>
    </row>
    <row r="10" spans="1:24" s="114" customFormat="1" ht="17.25" thickTop="1" thickBot="1">
      <c r="A10" s="136"/>
      <c r="B10" s="666" t="s">
        <v>832</v>
      </c>
      <c r="C10" s="666" t="s">
        <v>2</v>
      </c>
      <c r="D10" s="666" t="s">
        <v>4</v>
      </c>
      <c r="E10" s="666" t="s">
        <v>3</v>
      </c>
      <c r="F10" s="666" t="s">
        <v>5</v>
      </c>
      <c r="G10" s="666" t="s">
        <v>6</v>
      </c>
      <c r="H10" s="666" t="s">
        <v>2</v>
      </c>
      <c r="I10" s="666" t="s">
        <v>4</v>
      </c>
      <c r="J10" s="666" t="s">
        <v>3</v>
      </c>
      <c r="K10" s="666" t="s">
        <v>5</v>
      </c>
      <c r="L10" s="666" t="s">
        <v>6</v>
      </c>
      <c r="M10" s="666" t="s">
        <v>2</v>
      </c>
      <c r="N10" s="666" t="s">
        <v>4</v>
      </c>
      <c r="O10" s="666" t="s">
        <v>3</v>
      </c>
      <c r="P10" s="666" t="s">
        <v>5</v>
      </c>
      <c r="Q10" s="666" t="s">
        <v>6</v>
      </c>
      <c r="R10" s="666" t="s">
        <v>833</v>
      </c>
      <c r="S10" s="666" t="s">
        <v>834</v>
      </c>
    </row>
    <row r="11" spans="1:24" ht="17.25" thickTop="1" thickBot="1">
      <c r="A11" s="1236" t="s">
        <v>1299</v>
      </c>
      <c r="B11" s="1236"/>
      <c r="C11" s="1236"/>
      <c r="D11" s="1236" t="s">
        <v>823</v>
      </c>
      <c r="E11" s="666" t="s">
        <v>823</v>
      </c>
      <c r="F11" s="666"/>
      <c r="G11" s="666" t="s">
        <v>823</v>
      </c>
      <c r="H11" s="666"/>
      <c r="I11" s="666" t="s">
        <v>823</v>
      </c>
      <c r="J11" s="666" t="s">
        <v>823</v>
      </c>
      <c r="K11" s="666"/>
      <c r="L11" s="666"/>
      <c r="M11" s="666"/>
      <c r="N11" s="666"/>
      <c r="O11" s="666"/>
      <c r="P11" s="666"/>
      <c r="Q11" s="666"/>
      <c r="R11" s="666"/>
      <c r="S11" s="666"/>
    </row>
    <row r="12" spans="1:24" ht="11.25" customHeight="1" thickTop="1">
      <c r="A12" s="100"/>
      <c r="B12" s="198" t="s">
        <v>823</v>
      </c>
      <c r="D12" s="198" t="s">
        <v>823</v>
      </c>
      <c r="E12" s="199" t="s">
        <v>823</v>
      </c>
      <c r="F12" s="199"/>
      <c r="G12" s="199" t="s">
        <v>823</v>
      </c>
      <c r="I12" s="198" t="s">
        <v>823</v>
      </c>
      <c r="J12" s="198" t="s">
        <v>823</v>
      </c>
      <c r="K12" s="198"/>
      <c r="L12" s="200"/>
      <c r="M12" s="200"/>
      <c r="N12" s="200"/>
      <c r="O12" s="200"/>
      <c r="P12" s="200"/>
      <c r="X12" s="200"/>
    </row>
    <row r="13" spans="1:24" ht="13.5" customHeight="1">
      <c r="A13" s="201" t="s">
        <v>1288</v>
      </c>
      <c r="B13" s="667">
        <v>1703236.07</v>
      </c>
      <c r="C13" s="667">
        <v>140667.65</v>
      </c>
      <c r="D13" s="667">
        <v>0</v>
      </c>
      <c r="E13" s="667">
        <v>263145.55</v>
      </c>
      <c r="F13" s="667">
        <v>0</v>
      </c>
      <c r="G13" s="667">
        <v>403813.19999999995</v>
      </c>
      <c r="H13" s="667">
        <v>142658.07</v>
      </c>
      <c r="I13" s="667">
        <v>0</v>
      </c>
      <c r="J13" s="667">
        <v>264229.88</v>
      </c>
      <c r="K13" s="667">
        <v>0</v>
      </c>
      <c r="L13" s="667">
        <v>406887.95</v>
      </c>
      <c r="M13" s="667">
        <v>1990.4200000000128</v>
      </c>
      <c r="N13" s="667">
        <v>0</v>
      </c>
      <c r="O13" s="667">
        <v>1084.3300000000163</v>
      </c>
      <c r="P13" s="667">
        <v>0</v>
      </c>
      <c r="Q13" s="667">
        <v>3074.7500000000291</v>
      </c>
      <c r="R13" s="668">
        <v>0.2370858667876849</v>
      </c>
      <c r="S13" s="668">
        <v>0.23889110685637371</v>
      </c>
    </row>
    <row r="14" spans="1:24" ht="13.5" customHeight="1">
      <c r="A14" s="201" t="s">
        <v>1292</v>
      </c>
      <c r="B14" s="667">
        <v>428271.92</v>
      </c>
      <c r="C14" s="667">
        <v>30091.49</v>
      </c>
      <c r="D14" s="667">
        <v>0</v>
      </c>
      <c r="E14" s="667">
        <v>84795.43</v>
      </c>
      <c r="F14" s="667">
        <v>0</v>
      </c>
      <c r="G14" s="667">
        <v>114886.92</v>
      </c>
      <c r="H14" s="667">
        <v>30644.16</v>
      </c>
      <c r="I14" s="667">
        <v>0</v>
      </c>
      <c r="J14" s="667">
        <v>86132.49</v>
      </c>
      <c r="K14" s="667">
        <v>0</v>
      </c>
      <c r="L14" s="667">
        <v>116776.65000000001</v>
      </c>
      <c r="M14" s="667">
        <v>552.66999999999825</v>
      </c>
      <c r="N14" s="667">
        <v>0</v>
      </c>
      <c r="O14" s="667">
        <v>1337.0600000000122</v>
      </c>
      <c r="P14" s="667">
        <v>0</v>
      </c>
      <c r="Q14" s="667">
        <v>1889.7300000000105</v>
      </c>
      <c r="R14" s="668">
        <v>0.26825695226528046</v>
      </c>
      <c r="S14" s="668">
        <v>0.27266940592322747</v>
      </c>
    </row>
    <row r="15" spans="1:24" ht="13.5" customHeight="1">
      <c r="A15" s="201" t="s">
        <v>1291</v>
      </c>
      <c r="B15" s="667">
        <v>198869.52</v>
      </c>
      <c r="C15" s="667">
        <v>17675.25</v>
      </c>
      <c r="D15" s="667">
        <v>0</v>
      </c>
      <c r="E15" s="667">
        <v>21574.77</v>
      </c>
      <c r="F15" s="667">
        <v>0</v>
      </c>
      <c r="G15" s="667">
        <v>39250.020000000004</v>
      </c>
      <c r="H15" s="667">
        <v>26371.83</v>
      </c>
      <c r="I15" s="667">
        <v>0</v>
      </c>
      <c r="J15" s="667">
        <v>29220.240000000002</v>
      </c>
      <c r="K15" s="667">
        <v>0</v>
      </c>
      <c r="L15" s="667">
        <v>55592.070000000007</v>
      </c>
      <c r="M15" s="667">
        <v>8696.5800000000017</v>
      </c>
      <c r="N15" s="667">
        <v>0</v>
      </c>
      <c r="O15" s="667">
        <v>7645.4700000000012</v>
      </c>
      <c r="P15" s="667">
        <v>0</v>
      </c>
      <c r="Q15" s="667">
        <v>16342.050000000003</v>
      </c>
      <c r="R15" s="668">
        <v>0.19736568982516781</v>
      </c>
      <c r="S15" s="668">
        <v>0.27954042429428105</v>
      </c>
    </row>
    <row r="16" spans="1:24" ht="13.5" customHeight="1">
      <c r="A16" s="201" t="s">
        <v>1293</v>
      </c>
      <c r="B16" s="667">
        <v>45848.02</v>
      </c>
      <c r="C16" s="667">
        <v>4606.79</v>
      </c>
      <c r="D16" s="667">
        <v>0</v>
      </c>
      <c r="E16" s="667">
        <v>2317.5</v>
      </c>
      <c r="F16" s="667">
        <v>0</v>
      </c>
      <c r="G16" s="667">
        <v>6924.29</v>
      </c>
      <c r="H16" s="667">
        <v>4719.6400000000003</v>
      </c>
      <c r="I16" s="667">
        <v>0</v>
      </c>
      <c r="J16" s="667">
        <v>3634.19</v>
      </c>
      <c r="K16" s="667">
        <v>0</v>
      </c>
      <c r="L16" s="667">
        <v>8353.83</v>
      </c>
      <c r="M16" s="667">
        <v>112.85000000000036</v>
      </c>
      <c r="N16" s="667">
        <v>0</v>
      </c>
      <c r="O16" s="667">
        <v>1316.69</v>
      </c>
      <c r="P16" s="667">
        <v>0</v>
      </c>
      <c r="Q16" s="667">
        <v>1429.5400000000004</v>
      </c>
      <c r="R16" s="668">
        <v>0.15102702363155487</v>
      </c>
      <c r="S16" s="668">
        <v>0.18220699607093174</v>
      </c>
    </row>
    <row r="17" spans="1:26" ht="13.5" customHeight="1">
      <c r="A17" s="201" t="s">
        <v>1294</v>
      </c>
      <c r="B17" s="667">
        <v>30424.12</v>
      </c>
      <c r="C17" s="667">
        <v>1889.06</v>
      </c>
      <c r="D17" s="667">
        <v>0</v>
      </c>
      <c r="E17" s="667">
        <v>5247.53</v>
      </c>
      <c r="F17" s="667">
        <v>0</v>
      </c>
      <c r="G17" s="667">
        <v>7136.59</v>
      </c>
      <c r="H17" s="667">
        <v>1982.92</v>
      </c>
      <c r="I17" s="667">
        <v>0</v>
      </c>
      <c r="J17" s="667">
        <v>7105.64</v>
      </c>
      <c r="K17" s="667">
        <v>0</v>
      </c>
      <c r="L17" s="667">
        <v>9088.5600000000013</v>
      </c>
      <c r="M17" s="667">
        <v>93.860000000000127</v>
      </c>
      <c r="N17" s="667">
        <v>0</v>
      </c>
      <c r="O17" s="667">
        <v>1858.1100000000006</v>
      </c>
      <c r="P17" s="667">
        <v>0</v>
      </c>
      <c r="Q17" s="667">
        <v>1951.9700000000007</v>
      </c>
      <c r="R17" s="668">
        <v>0.23457013711489438</v>
      </c>
      <c r="S17" s="668">
        <v>0.29872877177712953</v>
      </c>
    </row>
    <row r="18" spans="1:26" ht="13.5" customHeight="1">
      <c r="A18" s="201" t="s">
        <v>1290</v>
      </c>
      <c r="B18" s="667">
        <v>19521.21</v>
      </c>
      <c r="C18" s="667">
        <v>1750.81</v>
      </c>
      <c r="D18" s="667">
        <v>0</v>
      </c>
      <c r="E18" s="667">
        <v>1758.88</v>
      </c>
      <c r="F18" s="667">
        <v>0</v>
      </c>
      <c r="G18" s="667">
        <v>3509.69</v>
      </c>
      <c r="H18" s="667">
        <v>2240.88</v>
      </c>
      <c r="I18" s="667">
        <v>25</v>
      </c>
      <c r="J18" s="667">
        <v>2327.5500000000002</v>
      </c>
      <c r="K18" s="667">
        <v>0</v>
      </c>
      <c r="L18" s="667">
        <v>4593.43</v>
      </c>
      <c r="M18" s="667">
        <v>490.07000000000016</v>
      </c>
      <c r="N18" s="667">
        <v>25</v>
      </c>
      <c r="O18" s="667">
        <v>568.67000000000007</v>
      </c>
      <c r="P18" s="667">
        <v>0</v>
      </c>
      <c r="Q18" s="667">
        <v>1083.7400000000002</v>
      </c>
      <c r="R18" s="668">
        <v>0.17978854794349328</v>
      </c>
      <c r="S18" s="668">
        <v>0.23530457384557621</v>
      </c>
      <c r="U18" s="210" t="s">
        <v>823</v>
      </c>
      <c r="V18" s="210"/>
      <c r="W18" s="200"/>
    </row>
    <row r="19" spans="1:26" ht="11.25" customHeight="1">
      <c r="A19" s="100"/>
      <c r="B19" s="669" t="s">
        <v>823</v>
      </c>
      <c r="C19" s="669" t="s">
        <v>823</v>
      </c>
      <c r="D19" s="669" t="s">
        <v>823</v>
      </c>
      <c r="E19" s="669" t="s">
        <v>823</v>
      </c>
      <c r="F19" s="669" t="s">
        <v>823</v>
      </c>
      <c r="G19" s="669" t="s">
        <v>823</v>
      </c>
      <c r="H19" s="669" t="s">
        <v>823</v>
      </c>
      <c r="I19" s="669" t="s">
        <v>823</v>
      </c>
      <c r="J19" s="669" t="s">
        <v>823</v>
      </c>
      <c r="K19" s="669" t="s">
        <v>823</v>
      </c>
      <c r="L19" s="64"/>
      <c r="M19" s="64"/>
      <c r="N19" s="669" t="s">
        <v>823</v>
      </c>
      <c r="O19" s="64"/>
      <c r="P19" s="64"/>
      <c r="Q19" s="64"/>
      <c r="U19" s="200"/>
      <c r="V19" s="200"/>
      <c r="W19" s="200"/>
      <c r="X19" s="200"/>
    </row>
    <row r="20" spans="1:26" s="37" customFormat="1" ht="15.75">
      <c r="A20" s="450" t="s">
        <v>6</v>
      </c>
      <c r="B20" s="670">
        <v>2426170.8600000003</v>
      </c>
      <c r="C20" s="670">
        <v>196681.05</v>
      </c>
      <c r="D20" s="670">
        <v>0</v>
      </c>
      <c r="E20" s="670">
        <v>378839.66000000003</v>
      </c>
      <c r="F20" s="670">
        <v>0</v>
      </c>
      <c r="G20" s="670">
        <v>575520.70999999985</v>
      </c>
      <c r="H20" s="670">
        <v>208617.50000000003</v>
      </c>
      <c r="I20" s="670">
        <v>25</v>
      </c>
      <c r="J20" s="670">
        <v>392649.99</v>
      </c>
      <c r="K20" s="670">
        <v>0</v>
      </c>
      <c r="L20" s="670">
        <v>601292.49000000011</v>
      </c>
      <c r="M20" s="670">
        <v>11936.450000000013</v>
      </c>
      <c r="N20" s="670">
        <v>25</v>
      </c>
      <c r="O20" s="670">
        <v>13810.330000000031</v>
      </c>
      <c r="P20" s="670">
        <v>0</v>
      </c>
      <c r="Q20" s="670">
        <v>25771.780000000046</v>
      </c>
      <c r="R20" s="671">
        <v>0.23721359426433791</v>
      </c>
      <c r="S20" s="671">
        <v>0.24783600360281305</v>
      </c>
      <c r="T20" s="229" t="s">
        <v>823</v>
      </c>
      <c r="U20" s="229"/>
      <c r="V20" s="229"/>
      <c r="W20" s="229"/>
      <c r="X20" s="229"/>
      <c r="Y20" s="229"/>
      <c r="Z20" s="229"/>
    </row>
    <row r="21" spans="1:26" ht="22.5" customHeight="1" thickBot="1">
      <c r="A21" s="100"/>
      <c r="B21" s="669"/>
      <c r="C21" s="669" t="s">
        <v>823</v>
      </c>
      <c r="D21" s="667" t="s">
        <v>823</v>
      </c>
      <c r="E21" s="667" t="s">
        <v>823</v>
      </c>
      <c r="F21" s="667"/>
      <c r="G21" s="669"/>
      <c r="H21" s="669"/>
      <c r="I21" s="669"/>
      <c r="J21" s="669"/>
      <c r="K21" s="669"/>
      <c r="L21" s="669" t="s">
        <v>823</v>
      </c>
      <c r="M21" s="669" t="s">
        <v>823</v>
      </c>
      <c r="N21" s="669" t="s">
        <v>823</v>
      </c>
      <c r="O21" s="669" t="s">
        <v>823</v>
      </c>
      <c r="P21" s="669"/>
      <c r="Q21" s="669" t="s">
        <v>823</v>
      </c>
      <c r="R21" s="672" t="s">
        <v>823</v>
      </c>
      <c r="S21" s="672" t="s">
        <v>823</v>
      </c>
      <c r="T21" s="198" t="s">
        <v>823</v>
      </c>
      <c r="U21" s="200"/>
      <c r="V21" s="200"/>
    </row>
    <row r="22" spans="1:26" s="114" customFormat="1" ht="21" customHeight="1" thickTop="1" thickBot="1">
      <c r="A22" s="1236" t="s">
        <v>873</v>
      </c>
      <c r="B22" s="1236"/>
      <c r="C22" s="1236"/>
      <c r="D22" s="1236"/>
      <c r="E22" s="666" t="s">
        <v>823</v>
      </c>
      <c r="F22" s="666"/>
      <c r="G22" s="666"/>
      <c r="H22" s="666"/>
      <c r="I22" s="666"/>
      <c r="J22" s="666"/>
      <c r="K22" s="666"/>
      <c r="L22" s="666" t="s">
        <v>823</v>
      </c>
      <c r="M22" s="666"/>
      <c r="N22" s="666"/>
      <c r="O22" s="666"/>
      <c r="P22" s="666"/>
      <c r="Q22" s="666" t="s">
        <v>823</v>
      </c>
      <c r="R22" s="666"/>
      <c r="S22" s="666"/>
    </row>
    <row r="23" spans="1:26" ht="16.5" customHeight="1" thickTop="1">
      <c r="A23" s="100"/>
      <c r="B23" s="669" t="s">
        <v>823</v>
      </c>
      <c r="C23" s="64"/>
      <c r="D23" s="669" t="s">
        <v>823</v>
      </c>
      <c r="E23" s="669" t="s">
        <v>823</v>
      </c>
      <c r="F23" s="669"/>
      <c r="G23" s="669" t="s">
        <v>823</v>
      </c>
      <c r="H23" s="669" t="s">
        <v>823</v>
      </c>
      <c r="I23" s="669" t="s">
        <v>823</v>
      </c>
      <c r="J23" s="669" t="s">
        <v>823</v>
      </c>
      <c r="K23" s="669"/>
      <c r="L23" s="669" t="s">
        <v>823</v>
      </c>
      <c r="M23" s="669" t="s">
        <v>823</v>
      </c>
      <c r="N23" s="669" t="s">
        <v>823</v>
      </c>
      <c r="O23" s="64"/>
      <c r="P23" s="64"/>
      <c r="Q23" s="64"/>
    </row>
    <row r="24" spans="1:26" ht="13.5" customHeight="1">
      <c r="A24" s="201" t="s">
        <v>847</v>
      </c>
      <c r="B24" s="667">
        <v>739168</v>
      </c>
      <c r="C24" s="667">
        <v>43947.57</v>
      </c>
      <c r="D24" s="667">
        <v>0</v>
      </c>
      <c r="E24" s="667">
        <v>172317.84</v>
      </c>
      <c r="F24" s="667">
        <v>2</v>
      </c>
      <c r="G24" s="667">
        <v>216267.41</v>
      </c>
      <c r="H24" s="667">
        <v>67201.59</v>
      </c>
      <c r="I24" s="667">
        <v>0.69</v>
      </c>
      <c r="J24" s="667">
        <v>200473.35</v>
      </c>
      <c r="K24" s="667">
        <v>65.48</v>
      </c>
      <c r="L24" s="667">
        <v>267741.11</v>
      </c>
      <c r="M24" s="667">
        <v>23254.019999999997</v>
      </c>
      <c r="N24" s="667">
        <v>0.69</v>
      </c>
      <c r="O24" s="667">
        <v>28155.510000000009</v>
      </c>
      <c r="P24" s="667">
        <v>63.480000000000004</v>
      </c>
      <c r="Q24" s="667">
        <v>51473.700000000004</v>
      </c>
      <c r="R24" s="668">
        <v>0.29258221405688556</v>
      </c>
      <c r="S24" s="668">
        <v>0.36221956307632364</v>
      </c>
    </row>
    <row r="25" spans="1:26" ht="13.5" customHeight="1">
      <c r="A25" s="201" t="s">
        <v>848</v>
      </c>
      <c r="B25" s="667">
        <v>376617.28</v>
      </c>
      <c r="C25" s="667">
        <v>21077.41</v>
      </c>
      <c r="D25" s="667">
        <v>0</v>
      </c>
      <c r="E25" s="667">
        <v>84403.07</v>
      </c>
      <c r="F25" s="667">
        <v>0</v>
      </c>
      <c r="G25" s="667">
        <v>105480.48000000001</v>
      </c>
      <c r="H25" s="667">
        <v>23904.01</v>
      </c>
      <c r="I25" s="667">
        <v>0</v>
      </c>
      <c r="J25" s="667">
        <v>112662.18</v>
      </c>
      <c r="K25" s="667">
        <v>0</v>
      </c>
      <c r="L25" s="667">
        <v>136566.19</v>
      </c>
      <c r="M25" s="667">
        <v>2826.5999999999985</v>
      </c>
      <c r="N25" s="667">
        <v>0</v>
      </c>
      <c r="O25" s="667">
        <v>28259.109999999986</v>
      </c>
      <c r="P25" s="667">
        <v>0</v>
      </c>
      <c r="Q25" s="667">
        <v>31085.709999999985</v>
      </c>
      <c r="R25" s="668">
        <v>0.28007339440187135</v>
      </c>
      <c r="S25" s="668">
        <v>0.36261265016836186</v>
      </c>
    </row>
    <row r="26" spans="1:26" ht="13.5" customHeight="1">
      <c r="A26" s="201" t="s">
        <v>849</v>
      </c>
      <c r="B26" s="667">
        <v>321490.87</v>
      </c>
      <c r="C26" s="667">
        <v>11749.54</v>
      </c>
      <c r="D26" s="667">
        <v>0</v>
      </c>
      <c r="E26" s="667">
        <v>97712.15</v>
      </c>
      <c r="F26" s="667">
        <v>0</v>
      </c>
      <c r="G26" s="667">
        <v>109461.69</v>
      </c>
      <c r="H26" s="667">
        <v>12757.46</v>
      </c>
      <c r="I26" s="667">
        <v>0</v>
      </c>
      <c r="J26" s="667">
        <v>135096.18</v>
      </c>
      <c r="K26" s="667">
        <v>0</v>
      </c>
      <c r="L26" s="667">
        <v>147853.63999999998</v>
      </c>
      <c r="M26" s="667">
        <v>1007.9199999999983</v>
      </c>
      <c r="N26" s="667">
        <v>0</v>
      </c>
      <c r="O26" s="667">
        <v>37384.03</v>
      </c>
      <c r="P26" s="667">
        <v>0</v>
      </c>
      <c r="Q26" s="667">
        <v>38391.949999999997</v>
      </c>
      <c r="R26" s="668">
        <v>0.3404814886344984</v>
      </c>
      <c r="S26" s="668">
        <v>0.45989996543292189</v>
      </c>
    </row>
    <row r="27" spans="1:26" ht="13.5" customHeight="1">
      <c r="A27" s="201" t="s">
        <v>850</v>
      </c>
      <c r="B27" s="667">
        <v>100828.34</v>
      </c>
      <c r="C27" s="667">
        <v>3850.43</v>
      </c>
      <c r="D27" s="667">
        <v>0</v>
      </c>
      <c r="E27" s="667">
        <v>31074.16</v>
      </c>
      <c r="F27" s="667">
        <v>0</v>
      </c>
      <c r="G27" s="667">
        <v>34924.589999999997</v>
      </c>
      <c r="H27" s="667">
        <v>4711.47</v>
      </c>
      <c r="I27" s="667">
        <v>0</v>
      </c>
      <c r="J27" s="667">
        <v>39898.25</v>
      </c>
      <c r="K27" s="667">
        <v>0</v>
      </c>
      <c r="L27" s="667">
        <v>44609.72</v>
      </c>
      <c r="M27" s="667">
        <v>861.04000000000042</v>
      </c>
      <c r="N27" s="667">
        <v>0</v>
      </c>
      <c r="O27" s="667">
        <v>8824.09</v>
      </c>
      <c r="P27" s="667">
        <v>0</v>
      </c>
      <c r="Q27" s="667">
        <v>9685.130000000001</v>
      </c>
      <c r="R27" s="668">
        <v>0.3463767230522688</v>
      </c>
      <c r="S27" s="668">
        <v>0.44243235582376944</v>
      </c>
    </row>
    <row r="28" spans="1:26" ht="13.5" customHeight="1">
      <c r="A28" s="201" t="s">
        <v>851</v>
      </c>
      <c r="B28" s="667">
        <v>104164.56</v>
      </c>
      <c r="C28" s="667">
        <v>6080.21</v>
      </c>
      <c r="D28" s="667">
        <v>0</v>
      </c>
      <c r="E28" s="667">
        <v>22371.75</v>
      </c>
      <c r="F28" s="667">
        <v>0</v>
      </c>
      <c r="G28" s="667">
        <v>28451.96</v>
      </c>
      <c r="H28" s="667">
        <v>8348.18</v>
      </c>
      <c r="I28" s="667">
        <v>0</v>
      </c>
      <c r="J28" s="667">
        <v>28197.61</v>
      </c>
      <c r="K28" s="667">
        <v>0</v>
      </c>
      <c r="L28" s="667">
        <v>36545.79</v>
      </c>
      <c r="M28" s="667">
        <v>2267.9700000000003</v>
      </c>
      <c r="N28" s="667">
        <v>0</v>
      </c>
      <c r="O28" s="667">
        <v>5825.8600000000006</v>
      </c>
      <c r="P28" s="667">
        <v>0</v>
      </c>
      <c r="Q28" s="667">
        <v>8093.8300000000008</v>
      </c>
      <c r="R28" s="668">
        <v>0.27314434007113358</v>
      </c>
      <c r="S28" s="668">
        <v>0.35084667952324672</v>
      </c>
    </row>
    <row r="29" spans="1:26" ht="13.5" customHeight="1">
      <c r="A29" s="201" t="s">
        <v>868</v>
      </c>
      <c r="B29" s="667">
        <v>77275.759999999995</v>
      </c>
      <c r="C29" s="667">
        <v>6041.08</v>
      </c>
      <c r="D29" s="667">
        <v>0</v>
      </c>
      <c r="E29" s="667">
        <v>11696.2</v>
      </c>
      <c r="F29" s="667">
        <v>0</v>
      </c>
      <c r="G29" s="667">
        <v>17737.28</v>
      </c>
      <c r="H29" s="667">
        <v>6351.92</v>
      </c>
      <c r="I29" s="667">
        <v>0</v>
      </c>
      <c r="J29" s="667">
        <v>16748.71</v>
      </c>
      <c r="K29" s="667">
        <v>0</v>
      </c>
      <c r="L29" s="667">
        <v>23100.629999999997</v>
      </c>
      <c r="M29" s="667">
        <v>310.84000000000015</v>
      </c>
      <c r="N29" s="667">
        <v>0</v>
      </c>
      <c r="O29" s="667">
        <v>5052.5099999999984</v>
      </c>
      <c r="P29" s="667">
        <v>0</v>
      </c>
      <c r="Q29" s="667">
        <v>5363.3499999999985</v>
      </c>
      <c r="R29" s="668">
        <v>0.22953226212204189</v>
      </c>
      <c r="S29" s="668">
        <v>0.29893759699031103</v>
      </c>
    </row>
    <row r="30" spans="1:26" ht="13.5" customHeight="1">
      <c r="A30" s="201" t="s">
        <v>852</v>
      </c>
      <c r="B30" s="667">
        <v>154276.84</v>
      </c>
      <c r="C30" s="667">
        <v>12576.02</v>
      </c>
      <c r="D30" s="667">
        <v>0</v>
      </c>
      <c r="E30" s="667">
        <v>23316.33</v>
      </c>
      <c r="F30" s="667">
        <v>0</v>
      </c>
      <c r="G30" s="667">
        <v>35892.350000000006</v>
      </c>
      <c r="H30" s="667">
        <v>12921</v>
      </c>
      <c r="I30" s="667">
        <v>0</v>
      </c>
      <c r="J30" s="667">
        <v>26004.63</v>
      </c>
      <c r="K30" s="667">
        <v>0</v>
      </c>
      <c r="L30" s="667">
        <v>38925.630000000005</v>
      </c>
      <c r="M30" s="667">
        <v>344.97999999999956</v>
      </c>
      <c r="N30" s="667">
        <v>0</v>
      </c>
      <c r="O30" s="667">
        <v>2688.2999999999993</v>
      </c>
      <c r="P30" s="667">
        <v>0</v>
      </c>
      <c r="Q30" s="667">
        <v>3033.2799999999988</v>
      </c>
      <c r="R30" s="668">
        <v>0.23264898347671631</v>
      </c>
      <c r="S30" s="668">
        <v>0.25231026251250677</v>
      </c>
    </row>
    <row r="31" spans="1:26" ht="13.5" customHeight="1">
      <c r="A31" s="201" t="s">
        <v>853</v>
      </c>
      <c r="B31" s="667">
        <v>73438.52</v>
      </c>
      <c r="C31" s="667">
        <v>6540.31</v>
      </c>
      <c r="D31" s="667">
        <v>0</v>
      </c>
      <c r="E31" s="667">
        <v>7350.9</v>
      </c>
      <c r="F31" s="667">
        <v>0</v>
      </c>
      <c r="G31" s="667">
        <v>13891.21</v>
      </c>
      <c r="H31" s="667">
        <v>6875.34</v>
      </c>
      <c r="I31" s="667">
        <v>0</v>
      </c>
      <c r="J31" s="667">
        <v>8741.27</v>
      </c>
      <c r="K31" s="667">
        <v>0</v>
      </c>
      <c r="L31" s="667">
        <v>15616.61</v>
      </c>
      <c r="M31" s="667">
        <v>335.02999999999975</v>
      </c>
      <c r="N31" s="667">
        <v>0</v>
      </c>
      <c r="O31" s="667">
        <v>1390.3700000000008</v>
      </c>
      <c r="P31" s="667">
        <v>0</v>
      </c>
      <c r="Q31" s="667">
        <v>1725.4000000000005</v>
      </c>
      <c r="R31" s="668">
        <v>0.18915427489551803</v>
      </c>
      <c r="S31" s="668">
        <v>0.21264875708279524</v>
      </c>
    </row>
    <row r="32" spans="1:26" ht="13.5" customHeight="1">
      <c r="A32" s="201" t="s">
        <v>854</v>
      </c>
      <c r="B32" s="667">
        <v>84491.89</v>
      </c>
      <c r="C32" s="667">
        <v>6563.53</v>
      </c>
      <c r="D32" s="667">
        <v>0</v>
      </c>
      <c r="E32" s="667">
        <v>12613.68</v>
      </c>
      <c r="F32" s="667">
        <v>0</v>
      </c>
      <c r="G32" s="667">
        <v>19177.21</v>
      </c>
      <c r="H32" s="667">
        <v>8530.84</v>
      </c>
      <c r="I32" s="667">
        <v>0</v>
      </c>
      <c r="J32" s="667">
        <v>14402.28</v>
      </c>
      <c r="K32" s="667">
        <v>0</v>
      </c>
      <c r="L32" s="667">
        <v>22933.120000000003</v>
      </c>
      <c r="M32" s="667">
        <v>1967.3100000000004</v>
      </c>
      <c r="N32" s="667">
        <v>0</v>
      </c>
      <c r="O32" s="667">
        <v>1788.6000000000004</v>
      </c>
      <c r="P32" s="667">
        <v>0</v>
      </c>
      <c r="Q32" s="667">
        <v>3755.9100000000008</v>
      </c>
      <c r="R32" s="668">
        <v>0.22697101461453872</v>
      </c>
      <c r="S32" s="668">
        <v>0.27142392009457955</v>
      </c>
    </row>
    <row r="33" spans="1:19" ht="13.5" customHeight="1">
      <c r="A33" s="201" t="s">
        <v>855</v>
      </c>
      <c r="B33" s="667">
        <v>63835.58</v>
      </c>
      <c r="C33" s="667">
        <v>6873.35</v>
      </c>
      <c r="D33" s="667">
        <v>0</v>
      </c>
      <c r="E33" s="667">
        <v>2405.34</v>
      </c>
      <c r="F33" s="667">
        <v>0</v>
      </c>
      <c r="G33" s="667">
        <v>9278.69</v>
      </c>
      <c r="H33" s="667">
        <v>7009.85</v>
      </c>
      <c r="I33" s="667">
        <v>0</v>
      </c>
      <c r="J33" s="667">
        <v>2498.42</v>
      </c>
      <c r="K33" s="667">
        <v>0</v>
      </c>
      <c r="L33" s="667">
        <v>9508.27</v>
      </c>
      <c r="M33" s="667">
        <v>136.5</v>
      </c>
      <c r="N33" s="667">
        <v>0</v>
      </c>
      <c r="O33" s="667">
        <v>93.079999999999927</v>
      </c>
      <c r="P33" s="667">
        <v>0</v>
      </c>
      <c r="Q33" s="667">
        <v>229.57999999999993</v>
      </c>
      <c r="R33" s="668">
        <v>0.14535295206842327</v>
      </c>
      <c r="S33" s="668">
        <v>0.14894937901402322</v>
      </c>
    </row>
    <row r="34" spans="1:19" ht="13.5" customHeight="1">
      <c r="A34" s="201" t="s">
        <v>856</v>
      </c>
      <c r="B34" s="667">
        <v>60734.36</v>
      </c>
      <c r="C34" s="667">
        <v>6329.36</v>
      </c>
      <c r="D34" s="667">
        <v>0</v>
      </c>
      <c r="E34" s="667">
        <v>3610.3</v>
      </c>
      <c r="F34" s="667">
        <v>0</v>
      </c>
      <c r="G34" s="667">
        <v>9939.66</v>
      </c>
      <c r="H34" s="667">
        <v>6866.47</v>
      </c>
      <c r="I34" s="667">
        <v>0</v>
      </c>
      <c r="J34" s="667">
        <v>5181.54</v>
      </c>
      <c r="K34" s="667">
        <v>0</v>
      </c>
      <c r="L34" s="667">
        <v>12048.01</v>
      </c>
      <c r="M34" s="667">
        <v>537.11000000000058</v>
      </c>
      <c r="N34" s="667">
        <v>0</v>
      </c>
      <c r="O34" s="667">
        <v>1571.2399999999998</v>
      </c>
      <c r="P34" s="667">
        <v>0</v>
      </c>
      <c r="Q34" s="667">
        <v>2108.3500000000004</v>
      </c>
      <c r="R34" s="668">
        <v>0.16365793596902972</v>
      </c>
      <c r="S34" s="668">
        <v>0.19837222290644044</v>
      </c>
    </row>
    <row r="35" spans="1:19" ht="13.5" customHeight="1">
      <c r="A35" s="201" t="s">
        <v>862</v>
      </c>
      <c r="B35" s="667">
        <v>21495.9</v>
      </c>
      <c r="C35" s="667">
        <v>2330.21</v>
      </c>
      <c r="D35" s="667">
        <v>0</v>
      </c>
      <c r="E35" s="667">
        <v>221.73</v>
      </c>
      <c r="F35" s="667">
        <v>0</v>
      </c>
      <c r="G35" s="667">
        <v>2551.94</v>
      </c>
      <c r="H35" s="667">
        <v>2442.2399999999998</v>
      </c>
      <c r="I35" s="667">
        <v>0</v>
      </c>
      <c r="J35" s="667">
        <v>699.61</v>
      </c>
      <c r="K35" s="667">
        <v>0</v>
      </c>
      <c r="L35" s="667">
        <v>3141.85</v>
      </c>
      <c r="M35" s="667">
        <v>112.02999999999975</v>
      </c>
      <c r="N35" s="667">
        <v>0</v>
      </c>
      <c r="O35" s="667">
        <v>477.88</v>
      </c>
      <c r="P35" s="667">
        <v>0</v>
      </c>
      <c r="Q35" s="667">
        <v>589.90999999999974</v>
      </c>
      <c r="R35" s="668">
        <v>0.11871752287645551</v>
      </c>
      <c r="S35" s="668">
        <v>0.14616043059374112</v>
      </c>
    </row>
    <row r="36" spans="1:19" ht="13.5" customHeight="1">
      <c r="A36" s="201" t="s">
        <v>860</v>
      </c>
      <c r="B36" s="667">
        <v>60275.67</v>
      </c>
      <c r="C36" s="667">
        <v>5785.24</v>
      </c>
      <c r="D36" s="667">
        <v>0</v>
      </c>
      <c r="E36" s="667">
        <v>4139.2299999999996</v>
      </c>
      <c r="F36" s="667">
        <v>0</v>
      </c>
      <c r="G36" s="667">
        <v>9924.4699999999993</v>
      </c>
      <c r="H36" s="667">
        <v>7394.05</v>
      </c>
      <c r="I36" s="667">
        <v>0</v>
      </c>
      <c r="J36" s="667">
        <v>9003.17</v>
      </c>
      <c r="K36" s="667">
        <v>0</v>
      </c>
      <c r="L36" s="667">
        <v>16397.22</v>
      </c>
      <c r="M36" s="667">
        <v>1608.8100000000004</v>
      </c>
      <c r="N36" s="667">
        <v>0</v>
      </c>
      <c r="O36" s="667">
        <v>4863.9400000000005</v>
      </c>
      <c r="P36" s="667">
        <v>0</v>
      </c>
      <c r="Q36" s="667">
        <v>6472.7500000000009</v>
      </c>
      <c r="R36" s="668">
        <v>0.16465134273911844</v>
      </c>
      <c r="S36" s="668">
        <v>0.27203712542722464</v>
      </c>
    </row>
    <row r="37" spans="1:19" ht="13.5" customHeight="1">
      <c r="A37" s="201" t="s">
        <v>869</v>
      </c>
      <c r="B37" s="667">
        <v>106579.36</v>
      </c>
      <c r="C37" s="667">
        <v>7316.15</v>
      </c>
      <c r="D37" s="667">
        <v>0</v>
      </c>
      <c r="E37" s="667">
        <v>18253.47</v>
      </c>
      <c r="F37" s="667">
        <v>0</v>
      </c>
      <c r="G37" s="667">
        <v>25569.620000000003</v>
      </c>
      <c r="H37" s="667">
        <v>8472.59</v>
      </c>
      <c r="I37" s="667">
        <v>0</v>
      </c>
      <c r="J37" s="667">
        <v>22839.96</v>
      </c>
      <c r="K37" s="667">
        <v>0</v>
      </c>
      <c r="L37" s="667">
        <v>31312.55</v>
      </c>
      <c r="M37" s="667">
        <v>1156.4400000000005</v>
      </c>
      <c r="N37" s="667">
        <v>0</v>
      </c>
      <c r="O37" s="667">
        <v>4586.489999999998</v>
      </c>
      <c r="P37" s="667">
        <v>0</v>
      </c>
      <c r="Q37" s="667">
        <v>5742.9299999999985</v>
      </c>
      <c r="R37" s="668">
        <v>0.23991155510785581</v>
      </c>
      <c r="S37" s="668">
        <v>0.29379562797149467</v>
      </c>
    </row>
    <row r="38" spans="1:19" ht="13.5" customHeight="1">
      <c r="A38" s="201" t="s">
        <v>861</v>
      </c>
      <c r="B38" s="667">
        <v>46707.09</v>
      </c>
      <c r="C38" s="667">
        <v>4139.4399999999996</v>
      </c>
      <c r="D38" s="667">
        <v>0</v>
      </c>
      <c r="E38" s="667">
        <v>5286.15</v>
      </c>
      <c r="F38" s="667">
        <v>0</v>
      </c>
      <c r="G38" s="667">
        <v>9425.59</v>
      </c>
      <c r="H38" s="667">
        <v>4659.32</v>
      </c>
      <c r="I38" s="667">
        <v>0</v>
      </c>
      <c r="J38" s="667">
        <v>7000.28</v>
      </c>
      <c r="K38" s="667">
        <v>0</v>
      </c>
      <c r="L38" s="667">
        <v>11659.599999999999</v>
      </c>
      <c r="M38" s="667">
        <v>519.88000000000011</v>
      </c>
      <c r="N38" s="667">
        <v>0</v>
      </c>
      <c r="O38" s="667">
        <v>1714.13</v>
      </c>
      <c r="P38" s="667">
        <v>0</v>
      </c>
      <c r="Q38" s="667">
        <v>2234.0100000000002</v>
      </c>
      <c r="R38" s="668">
        <v>0.20180212468813624</v>
      </c>
      <c r="S38" s="668">
        <v>0.24963233633266382</v>
      </c>
    </row>
    <row r="39" spans="1:19" ht="13.5" customHeight="1">
      <c r="A39" s="201" t="s">
        <v>859</v>
      </c>
      <c r="B39" s="667">
        <v>107776.28</v>
      </c>
      <c r="C39" s="667">
        <v>10933.45</v>
      </c>
      <c r="D39" s="667">
        <v>0</v>
      </c>
      <c r="E39" s="667">
        <v>5334.97</v>
      </c>
      <c r="F39" s="667">
        <v>0</v>
      </c>
      <c r="G39" s="667">
        <v>16268.420000000002</v>
      </c>
      <c r="H39" s="667">
        <v>11875.28</v>
      </c>
      <c r="I39" s="667">
        <v>0</v>
      </c>
      <c r="J39" s="667">
        <v>9804.1200000000008</v>
      </c>
      <c r="K39" s="667">
        <v>0</v>
      </c>
      <c r="L39" s="667">
        <v>21679.4</v>
      </c>
      <c r="M39" s="667">
        <v>941.82999999999993</v>
      </c>
      <c r="N39" s="667">
        <v>0</v>
      </c>
      <c r="O39" s="667">
        <v>4469.1500000000005</v>
      </c>
      <c r="P39" s="667">
        <v>0</v>
      </c>
      <c r="Q39" s="667">
        <v>5410.9800000000005</v>
      </c>
      <c r="R39" s="668">
        <v>0.15094620077813042</v>
      </c>
      <c r="S39" s="668">
        <v>0.20115186755378828</v>
      </c>
    </row>
    <row r="40" spans="1:19" ht="13.5" customHeight="1">
      <c r="A40" s="201" t="s">
        <v>857</v>
      </c>
      <c r="B40" s="667">
        <v>51910.36</v>
      </c>
      <c r="C40" s="667">
        <v>5197.0600000000004</v>
      </c>
      <c r="D40" s="667">
        <v>0</v>
      </c>
      <c r="E40" s="667">
        <v>3172.09</v>
      </c>
      <c r="F40" s="667">
        <v>0</v>
      </c>
      <c r="G40" s="667">
        <v>8369.1500000000015</v>
      </c>
      <c r="H40" s="667">
        <v>6855.02</v>
      </c>
      <c r="I40" s="667">
        <v>0</v>
      </c>
      <c r="J40" s="667">
        <v>5566.21</v>
      </c>
      <c r="K40" s="667">
        <v>0</v>
      </c>
      <c r="L40" s="667">
        <v>12421.23</v>
      </c>
      <c r="M40" s="667">
        <v>1657.96</v>
      </c>
      <c r="N40" s="667">
        <v>0</v>
      </c>
      <c r="O40" s="667">
        <v>2394.12</v>
      </c>
      <c r="P40" s="667">
        <v>0</v>
      </c>
      <c r="Q40" s="667">
        <v>4052.08</v>
      </c>
      <c r="R40" s="668">
        <v>0.16122311615638962</v>
      </c>
      <c r="S40" s="668">
        <v>0.23928229355373376</v>
      </c>
    </row>
    <row r="41" spans="1:19" ht="13.5" customHeight="1">
      <c r="A41" s="201" t="s">
        <v>858</v>
      </c>
      <c r="B41" s="667">
        <v>48869.440000000002</v>
      </c>
      <c r="C41" s="667">
        <v>5281.39</v>
      </c>
      <c r="D41" s="667">
        <v>0</v>
      </c>
      <c r="E41" s="667">
        <v>637.03</v>
      </c>
      <c r="F41" s="667">
        <v>0.6</v>
      </c>
      <c r="G41" s="667">
        <v>5919.02</v>
      </c>
      <c r="H41" s="667">
        <v>6866.45</v>
      </c>
      <c r="I41" s="667">
        <v>0</v>
      </c>
      <c r="J41" s="667">
        <v>1013.86</v>
      </c>
      <c r="K41" s="667">
        <v>6.65</v>
      </c>
      <c r="L41" s="667">
        <v>7886.9599999999991</v>
      </c>
      <c r="M41" s="667">
        <v>1585.0599999999995</v>
      </c>
      <c r="N41" s="667">
        <v>0</v>
      </c>
      <c r="O41" s="667">
        <v>376.83000000000004</v>
      </c>
      <c r="P41" s="667">
        <v>6.0500000000000007</v>
      </c>
      <c r="Q41" s="667">
        <v>1967.9399999999994</v>
      </c>
      <c r="R41" s="668">
        <v>0.1211190469954229</v>
      </c>
      <c r="S41" s="668">
        <v>0.1613883850520898</v>
      </c>
    </row>
    <row r="42" spans="1:19" ht="13.5" customHeight="1">
      <c r="A42" s="201" t="s">
        <v>866</v>
      </c>
      <c r="B42" s="667">
        <v>190914.29</v>
      </c>
      <c r="C42" s="667">
        <v>20063.29</v>
      </c>
      <c r="D42" s="667">
        <v>0</v>
      </c>
      <c r="E42" s="667">
        <v>6495.94</v>
      </c>
      <c r="F42" s="667">
        <v>0</v>
      </c>
      <c r="G42" s="667">
        <v>26559.23</v>
      </c>
      <c r="H42" s="667">
        <v>21512.81</v>
      </c>
      <c r="I42" s="667">
        <v>0</v>
      </c>
      <c r="J42" s="667">
        <v>10239.86</v>
      </c>
      <c r="K42" s="667">
        <v>0</v>
      </c>
      <c r="L42" s="667">
        <v>31752.670000000002</v>
      </c>
      <c r="M42" s="667">
        <v>1449.5200000000004</v>
      </c>
      <c r="N42" s="667">
        <v>0</v>
      </c>
      <c r="O42" s="667">
        <v>3743.920000000001</v>
      </c>
      <c r="P42" s="667">
        <v>0</v>
      </c>
      <c r="Q42" s="667">
        <v>5193.4400000000014</v>
      </c>
      <c r="R42" s="668">
        <v>0.13911598759841393</v>
      </c>
      <c r="S42" s="668">
        <v>0.1663189801035847</v>
      </c>
    </row>
    <row r="43" spans="1:19" ht="13.5" customHeight="1">
      <c r="A43" s="201" t="s">
        <v>867</v>
      </c>
      <c r="B43" s="667">
        <v>188929.21</v>
      </c>
      <c r="C43" s="667">
        <v>19578.189999999999</v>
      </c>
      <c r="D43" s="667">
        <v>0</v>
      </c>
      <c r="E43" s="667">
        <v>6445.43</v>
      </c>
      <c r="F43" s="667">
        <v>0</v>
      </c>
      <c r="G43" s="667">
        <v>26023.62</v>
      </c>
      <c r="H43" s="667">
        <v>21784.43</v>
      </c>
      <c r="I43" s="667">
        <v>0</v>
      </c>
      <c r="J43" s="667">
        <v>9941.8799999999992</v>
      </c>
      <c r="K43" s="667">
        <v>189.86</v>
      </c>
      <c r="L43" s="667">
        <v>31916.17</v>
      </c>
      <c r="M43" s="667">
        <v>2206.2400000000016</v>
      </c>
      <c r="N43" s="667">
        <v>0</v>
      </c>
      <c r="O43" s="667">
        <v>3496.4499999999989</v>
      </c>
      <c r="P43" s="667">
        <v>189.86</v>
      </c>
      <c r="Q43" s="667">
        <v>5892.55</v>
      </c>
      <c r="R43" s="668">
        <v>0.13774270267683858</v>
      </c>
      <c r="S43" s="668">
        <v>0.16893189782564591</v>
      </c>
    </row>
    <row r="44" spans="1:19" ht="13.5" customHeight="1">
      <c r="A44" s="201" t="s">
        <v>865</v>
      </c>
      <c r="B44" s="667">
        <v>62688.67</v>
      </c>
      <c r="C44" s="667">
        <v>6283.59</v>
      </c>
      <c r="D44" s="667">
        <v>0</v>
      </c>
      <c r="E44" s="667">
        <v>3243.75</v>
      </c>
      <c r="F44" s="667">
        <v>0</v>
      </c>
      <c r="G44" s="667">
        <v>9527.34</v>
      </c>
      <c r="H44" s="667">
        <v>6790.46</v>
      </c>
      <c r="I44" s="667">
        <v>0</v>
      </c>
      <c r="J44" s="667">
        <v>4831.8999999999996</v>
      </c>
      <c r="K44" s="667">
        <v>0</v>
      </c>
      <c r="L44" s="667">
        <v>11622.36</v>
      </c>
      <c r="M44" s="667">
        <v>506.86999999999989</v>
      </c>
      <c r="N44" s="667">
        <v>0</v>
      </c>
      <c r="O44" s="667">
        <v>1588.1499999999996</v>
      </c>
      <c r="P44" s="667">
        <v>0</v>
      </c>
      <c r="Q44" s="667">
        <v>2095.0199999999995</v>
      </c>
      <c r="R44" s="668">
        <v>0.15197865898255619</v>
      </c>
      <c r="S44" s="668">
        <v>0.18539809506247304</v>
      </c>
    </row>
    <row r="45" spans="1:19" ht="13.5" customHeight="1">
      <c r="A45" s="201" t="s">
        <v>864</v>
      </c>
      <c r="B45" s="667">
        <v>80457.009999999995</v>
      </c>
      <c r="C45" s="667">
        <v>7637.87</v>
      </c>
      <c r="D45" s="667">
        <v>0</v>
      </c>
      <c r="E45" s="667">
        <v>5205.82</v>
      </c>
      <c r="F45" s="667">
        <v>0</v>
      </c>
      <c r="G45" s="667">
        <v>12843.689999999999</v>
      </c>
      <c r="H45" s="667">
        <v>8340.2000000000007</v>
      </c>
      <c r="I45" s="667">
        <v>0</v>
      </c>
      <c r="J45" s="667">
        <v>8179.44</v>
      </c>
      <c r="K45" s="667">
        <v>0</v>
      </c>
      <c r="L45" s="667">
        <v>16519.64</v>
      </c>
      <c r="M45" s="667">
        <v>702.33000000000084</v>
      </c>
      <c r="N45" s="667">
        <v>0</v>
      </c>
      <c r="O45" s="667">
        <v>2973.62</v>
      </c>
      <c r="P45" s="667">
        <v>0</v>
      </c>
      <c r="Q45" s="667">
        <v>3675.9500000000007</v>
      </c>
      <c r="R45" s="668">
        <v>0.15963419470845361</v>
      </c>
      <c r="S45" s="668">
        <v>0.20532256915836172</v>
      </c>
    </row>
    <row r="46" spans="1:19" ht="13.5" customHeight="1">
      <c r="A46" s="201" t="s">
        <v>863</v>
      </c>
      <c r="B46" s="667">
        <v>57971.48</v>
      </c>
      <c r="C46" s="667">
        <v>4223.29</v>
      </c>
      <c r="D46" s="667">
        <v>0</v>
      </c>
      <c r="E46" s="667">
        <v>9754.2000000000007</v>
      </c>
      <c r="F46" s="667">
        <v>0</v>
      </c>
      <c r="G46" s="667">
        <v>13977.490000000002</v>
      </c>
      <c r="H46" s="667">
        <v>4459.2299999999996</v>
      </c>
      <c r="I46" s="667">
        <v>0</v>
      </c>
      <c r="J46" s="667">
        <v>10288.219999999999</v>
      </c>
      <c r="K46" s="667">
        <v>0</v>
      </c>
      <c r="L46" s="667">
        <v>14747.449999999999</v>
      </c>
      <c r="M46" s="667">
        <v>235.9399999999996</v>
      </c>
      <c r="N46" s="667">
        <v>0</v>
      </c>
      <c r="O46" s="667">
        <v>534.01999999999862</v>
      </c>
      <c r="P46" s="667">
        <v>0</v>
      </c>
      <c r="Q46" s="667">
        <v>769.95999999999822</v>
      </c>
      <c r="R46" s="668">
        <v>0.24110976638857592</v>
      </c>
      <c r="S46" s="668">
        <v>0.25439146973649801</v>
      </c>
    </row>
    <row r="47" spans="1:19" ht="13.5" customHeight="1">
      <c r="A47" s="201" t="s">
        <v>870</v>
      </c>
      <c r="B47" s="667">
        <v>74911.789999999994</v>
      </c>
      <c r="C47" s="667">
        <v>7279.61</v>
      </c>
      <c r="D47" s="667">
        <v>0</v>
      </c>
      <c r="E47" s="667">
        <v>4800.74</v>
      </c>
      <c r="F47" s="667">
        <v>0</v>
      </c>
      <c r="G47" s="667">
        <v>12080.349999999999</v>
      </c>
      <c r="H47" s="667">
        <v>8924.24</v>
      </c>
      <c r="I47" s="667">
        <v>0</v>
      </c>
      <c r="J47" s="667">
        <v>6248.52</v>
      </c>
      <c r="K47" s="667">
        <v>0</v>
      </c>
      <c r="L47" s="667">
        <v>15172.76</v>
      </c>
      <c r="M47" s="667">
        <v>1644.63</v>
      </c>
      <c r="N47" s="667">
        <v>0</v>
      </c>
      <c r="O47" s="667">
        <v>1447.7800000000007</v>
      </c>
      <c r="P47" s="667">
        <v>0</v>
      </c>
      <c r="Q47" s="667">
        <v>3092.4100000000008</v>
      </c>
      <c r="R47" s="668">
        <v>0.16126099776817507</v>
      </c>
      <c r="S47" s="668">
        <v>0.20254168269106906</v>
      </c>
    </row>
    <row r="48" spans="1:19" ht="13.5" customHeight="1">
      <c r="A48" s="201" t="s">
        <v>871</v>
      </c>
      <c r="B48" s="667">
        <v>145152.91</v>
      </c>
      <c r="C48" s="667">
        <v>11853.67</v>
      </c>
      <c r="D48" s="667">
        <v>0</v>
      </c>
      <c r="E48" s="667">
        <v>34228.089999999997</v>
      </c>
      <c r="F48" s="667">
        <v>0</v>
      </c>
      <c r="G48" s="667">
        <v>46081.759999999995</v>
      </c>
      <c r="H48" s="667">
        <v>12073.99</v>
      </c>
      <c r="I48" s="667">
        <v>0</v>
      </c>
      <c r="J48" s="667">
        <v>40563.550000000003</v>
      </c>
      <c r="K48" s="667">
        <v>0</v>
      </c>
      <c r="L48" s="667">
        <v>52637.54</v>
      </c>
      <c r="M48" s="667">
        <v>220.31999999999971</v>
      </c>
      <c r="N48" s="667">
        <v>0</v>
      </c>
      <c r="O48" s="667">
        <v>6335.4600000000064</v>
      </c>
      <c r="P48" s="667">
        <v>0</v>
      </c>
      <c r="Q48" s="667">
        <v>6555.7800000000061</v>
      </c>
      <c r="R48" s="668">
        <v>0.31747045236640448</v>
      </c>
      <c r="S48" s="668">
        <v>0.36263509977168212</v>
      </c>
    </row>
    <row r="49" spans="1:21" ht="13.5" customHeight="1">
      <c r="A49" s="201" t="s">
        <v>872</v>
      </c>
      <c r="B49" s="667">
        <v>41218.69</v>
      </c>
      <c r="C49" s="667">
        <v>4196.0200000000004</v>
      </c>
      <c r="D49" s="667">
        <v>0</v>
      </c>
      <c r="E49" s="667">
        <v>1972.69</v>
      </c>
      <c r="F49" s="667">
        <v>0</v>
      </c>
      <c r="G49" s="667">
        <v>6168.7100000000009</v>
      </c>
      <c r="H49" s="667">
        <v>5260.92</v>
      </c>
      <c r="I49" s="667">
        <v>0</v>
      </c>
      <c r="J49" s="667">
        <v>3466.82</v>
      </c>
      <c r="K49" s="667">
        <v>0</v>
      </c>
      <c r="L49" s="667">
        <v>8727.74</v>
      </c>
      <c r="M49" s="667">
        <v>1064.8999999999996</v>
      </c>
      <c r="N49" s="667">
        <v>0</v>
      </c>
      <c r="O49" s="667">
        <v>1494.13</v>
      </c>
      <c r="P49" s="667">
        <v>0</v>
      </c>
      <c r="Q49" s="667">
        <v>2559.0299999999997</v>
      </c>
      <c r="R49" s="668">
        <v>0.14965807986619664</v>
      </c>
      <c r="S49" s="668">
        <v>0.21174229457559179</v>
      </c>
    </row>
    <row r="50" spans="1:21" ht="13.5" customHeight="1">
      <c r="A50" s="201" t="s">
        <v>1326</v>
      </c>
      <c r="B50" s="667">
        <v>92356.17</v>
      </c>
      <c r="C50" s="667">
        <v>6458.14</v>
      </c>
      <c r="D50" s="667">
        <v>0</v>
      </c>
      <c r="E50" s="667">
        <v>15762.49</v>
      </c>
      <c r="F50" s="667">
        <v>0</v>
      </c>
      <c r="G50" s="667">
        <v>22220.63</v>
      </c>
      <c r="H50" s="667">
        <v>7724.59</v>
      </c>
      <c r="I50" s="667">
        <v>0</v>
      </c>
      <c r="J50" s="667">
        <v>18194.849999999999</v>
      </c>
      <c r="K50" s="667">
        <v>0</v>
      </c>
      <c r="L50" s="667">
        <v>25919.439999999999</v>
      </c>
      <c r="M50" s="667">
        <v>1266.4499999999998</v>
      </c>
      <c r="N50" s="667">
        <v>0</v>
      </c>
      <c r="O50" s="667">
        <v>2432.3599999999988</v>
      </c>
      <c r="P50" s="667">
        <v>0</v>
      </c>
      <c r="Q50" s="667">
        <v>3698.8099999999986</v>
      </c>
      <c r="R50" s="668">
        <v>0.24059713606573335</v>
      </c>
      <c r="S50" s="668">
        <v>0.28064654478417628</v>
      </c>
    </row>
    <row r="51" spans="1:21" ht="13.5" customHeight="1">
      <c r="A51" s="201" t="s">
        <v>1336</v>
      </c>
      <c r="B51" s="667">
        <v>97247.82</v>
      </c>
      <c r="C51" s="667">
        <v>8808</v>
      </c>
      <c r="D51" s="667">
        <v>0</v>
      </c>
      <c r="E51" s="667">
        <v>9001.51</v>
      </c>
      <c r="F51" s="667">
        <v>0</v>
      </c>
      <c r="G51" s="667">
        <v>17809.510000000002</v>
      </c>
      <c r="H51" s="667">
        <v>9650.67</v>
      </c>
      <c r="I51" s="667">
        <v>0</v>
      </c>
      <c r="J51" s="667">
        <v>13927.25</v>
      </c>
      <c r="K51" s="667">
        <v>0</v>
      </c>
      <c r="L51" s="667">
        <v>23577.919999999998</v>
      </c>
      <c r="M51" s="667">
        <v>842.67000000000007</v>
      </c>
      <c r="N51" s="667">
        <v>0</v>
      </c>
      <c r="O51" s="667">
        <v>4925.74</v>
      </c>
      <c r="P51" s="667">
        <v>0</v>
      </c>
      <c r="Q51" s="667">
        <v>5768.41</v>
      </c>
      <c r="R51" s="668">
        <v>0.18313531347026599</v>
      </c>
      <c r="S51" s="668">
        <v>0.24245191306087885</v>
      </c>
    </row>
    <row r="52" spans="1:21" ht="13.5" customHeight="1">
      <c r="A52" s="201" t="s">
        <v>1371</v>
      </c>
      <c r="B52" s="667">
        <v>10166.48</v>
      </c>
      <c r="C52" s="667">
        <v>1121.3699999999999</v>
      </c>
      <c r="D52" s="667">
        <v>0</v>
      </c>
      <c r="E52" s="667">
        <v>38.450000000000003</v>
      </c>
      <c r="F52" s="667">
        <v>0</v>
      </c>
      <c r="G52" s="667">
        <v>1159.82</v>
      </c>
      <c r="H52" s="667">
        <v>1308.69</v>
      </c>
      <c r="I52" s="667">
        <v>0</v>
      </c>
      <c r="J52" s="667">
        <v>148.96</v>
      </c>
      <c r="K52" s="667">
        <v>0</v>
      </c>
      <c r="L52" s="667">
        <v>1457.65</v>
      </c>
      <c r="M52" s="667">
        <v>187.32000000000016</v>
      </c>
      <c r="N52" s="667">
        <v>0</v>
      </c>
      <c r="O52" s="667">
        <v>110.51</v>
      </c>
      <c r="P52" s="667">
        <v>0</v>
      </c>
      <c r="Q52" s="667">
        <v>297.83000000000015</v>
      </c>
      <c r="R52" s="668">
        <v>0.11408275037181011</v>
      </c>
      <c r="S52" s="668">
        <v>0.14337804235094154</v>
      </c>
    </row>
    <row r="53" spans="1:21" ht="13.5" customHeight="1">
      <c r="A53" s="201" t="s">
        <v>1372</v>
      </c>
      <c r="B53" s="667">
        <v>136176.35</v>
      </c>
      <c r="C53" s="667">
        <v>12555.54</v>
      </c>
      <c r="D53" s="667">
        <v>0</v>
      </c>
      <c r="E53" s="667">
        <v>12195.69</v>
      </c>
      <c r="F53" s="667">
        <v>0</v>
      </c>
      <c r="G53" s="667">
        <v>24751.230000000003</v>
      </c>
      <c r="H53" s="667">
        <v>12799.15</v>
      </c>
      <c r="I53" s="667">
        <v>0</v>
      </c>
      <c r="J53" s="667">
        <v>15190.14</v>
      </c>
      <c r="K53" s="667">
        <v>0</v>
      </c>
      <c r="L53" s="667">
        <v>27989.29</v>
      </c>
      <c r="M53" s="667">
        <v>243.60999999999876</v>
      </c>
      <c r="N53" s="667">
        <v>0</v>
      </c>
      <c r="O53" s="667">
        <v>2994.4499999999989</v>
      </c>
      <c r="P53" s="667">
        <v>0</v>
      </c>
      <c r="Q53" s="667">
        <v>3238.0599999999977</v>
      </c>
      <c r="R53" s="668">
        <v>0.181758653393192</v>
      </c>
      <c r="S53" s="668">
        <v>0.20553708481685695</v>
      </c>
    </row>
    <row r="54" spans="1:21" ht="10.5" customHeight="1">
      <c r="A54" s="100" t="s">
        <v>823</v>
      </c>
      <c r="B54" s="64"/>
      <c r="C54" s="669" t="s">
        <v>823</v>
      </c>
      <c r="D54" s="669" t="s">
        <v>823</v>
      </c>
      <c r="E54" s="64"/>
      <c r="F54" s="64"/>
      <c r="G54" s="669" t="s">
        <v>823</v>
      </c>
      <c r="H54" s="669" t="s">
        <v>823</v>
      </c>
      <c r="I54" s="669" t="s">
        <v>823</v>
      </c>
      <c r="J54" s="64"/>
      <c r="K54" s="64"/>
      <c r="L54" s="64"/>
      <c r="M54" s="64"/>
      <c r="N54" s="669" t="s">
        <v>823</v>
      </c>
      <c r="O54" s="669" t="s">
        <v>823</v>
      </c>
      <c r="P54" s="669" t="s">
        <v>823</v>
      </c>
      <c r="Q54" s="64"/>
    </row>
    <row r="55" spans="1:21" s="119" customFormat="1" ht="15.75">
      <c r="A55" s="201" t="s">
        <v>6</v>
      </c>
      <c r="B55" s="673">
        <v>3778126.9699999988</v>
      </c>
      <c r="C55" s="673">
        <v>282670.33</v>
      </c>
      <c r="D55" s="673">
        <v>0</v>
      </c>
      <c r="E55" s="673">
        <v>615061.18999999983</v>
      </c>
      <c r="F55" s="673">
        <v>2.6</v>
      </c>
      <c r="G55" s="673">
        <v>897734.11999999965</v>
      </c>
      <c r="H55" s="673">
        <v>334672.45999999996</v>
      </c>
      <c r="I55" s="673">
        <v>0.69</v>
      </c>
      <c r="J55" s="673">
        <v>787053.02</v>
      </c>
      <c r="K55" s="673">
        <v>261.99</v>
      </c>
      <c r="L55" s="673">
        <v>1121988.1599999999</v>
      </c>
      <c r="M55" s="673">
        <v>52002.13</v>
      </c>
      <c r="N55" s="673">
        <v>0.69</v>
      </c>
      <c r="O55" s="673">
        <v>171991.83000000002</v>
      </c>
      <c r="P55" s="673">
        <v>259.39</v>
      </c>
      <c r="Q55" s="673">
        <v>224254.03999999995</v>
      </c>
      <c r="R55" s="674">
        <v>0.23761353896478496</v>
      </c>
      <c r="S55" s="674">
        <v>0.29696941603844518</v>
      </c>
      <c r="T55" s="230" t="s">
        <v>823</v>
      </c>
      <c r="U55" s="231" t="s">
        <v>823</v>
      </c>
    </row>
    <row r="56" spans="1:21" ht="22.5" customHeight="1">
      <c r="A56" s="451" t="s">
        <v>823</v>
      </c>
      <c r="B56" s="669"/>
      <c r="C56" s="669"/>
      <c r="D56" s="669"/>
      <c r="E56" s="667"/>
      <c r="F56" s="667"/>
      <c r="G56" s="669"/>
      <c r="H56" s="669"/>
      <c r="I56" s="669"/>
      <c r="J56" s="669"/>
      <c r="K56" s="669"/>
      <c r="L56" s="669"/>
      <c r="M56" s="669"/>
      <c r="N56" s="669"/>
      <c r="O56" s="669"/>
      <c r="P56" s="669"/>
      <c r="Q56" s="669"/>
      <c r="R56" s="672"/>
      <c r="S56" s="198"/>
      <c r="T56" s="198"/>
    </row>
    <row r="57" spans="1:21" ht="9" customHeight="1">
      <c r="B57" s="198"/>
      <c r="C57" s="198"/>
      <c r="E57" s="210"/>
      <c r="F57" s="210"/>
      <c r="G57" s="198"/>
      <c r="H57" s="198"/>
      <c r="I57" s="198"/>
      <c r="J57" s="210"/>
      <c r="K57" s="210"/>
      <c r="L57" s="198"/>
      <c r="M57" s="198"/>
      <c r="O57" s="198" t="s">
        <v>823</v>
      </c>
      <c r="P57" s="198"/>
      <c r="Q57" s="198" t="s">
        <v>823</v>
      </c>
      <c r="R57" s="198" t="s">
        <v>823</v>
      </c>
      <c r="S57" s="198" t="s">
        <v>835</v>
      </c>
      <c r="T57" s="198" t="s">
        <v>823</v>
      </c>
    </row>
    <row r="58" spans="1:21" ht="5.25" customHeight="1" thickBot="1">
      <c r="A58" s="232"/>
      <c r="B58" s="211"/>
      <c r="C58" s="139"/>
      <c r="D58" s="139"/>
      <c r="E58" s="211"/>
      <c r="F58" s="211"/>
      <c r="G58" s="139"/>
      <c r="H58" s="139"/>
      <c r="I58" s="139"/>
      <c r="J58" s="211"/>
      <c r="K58" s="211"/>
      <c r="L58" s="211"/>
      <c r="M58" s="139"/>
      <c r="N58" s="139"/>
      <c r="O58" s="139"/>
      <c r="P58" s="139"/>
      <c r="Q58" s="211" t="s">
        <v>823</v>
      </c>
      <c r="R58" s="139"/>
      <c r="S58" s="139"/>
    </row>
    <row r="59" spans="1:21" ht="9.75" customHeight="1" thickTop="1">
      <c r="Q59" s="198" t="s">
        <v>823</v>
      </c>
    </row>
    <row r="60" spans="1:21" ht="2.25" customHeight="1"/>
    <row r="61" spans="1:21" ht="2.25" customHeight="1"/>
    <row r="62" spans="1:21">
      <c r="A62" s="369" t="s">
        <v>836</v>
      </c>
    </row>
    <row r="63" spans="1:21">
      <c r="A63" s="369" t="s">
        <v>837</v>
      </c>
    </row>
    <row r="64" spans="1:21">
      <c r="A64" s="369"/>
    </row>
    <row r="65" s="118" customFormat="1" ht="12.75"/>
  </sheetData>
  <mergeCells count="10">
    <mergeCell ref="A22:D22"/>
    <mergeCell ref="A2:S2"/>
    <mergeCell ref="A3:S3"/>
    <mergeCell ref="A4:S4"/>
    <mergeCell ref="A5:S5"/>
    <mergeCell ref="C8:G8"/>
    <mergeCell ref="H8:L8"/>
    <mergeCell ref="M8:Q8"/>
    <mergeCell ref="R8:S8"/>
    <mergeCell ref="A11:D11"/>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L19" sqref="L19"/>
    </sheetView>
  </sheetViews>
  <sheetFormatPr baseColWidth="10" defaultColWidth="9.140625" defaultRowHeight="15"/>
  <cols>
    <col min="1" max="1" width="69.140625" style="57" customWidth="1"/>
    <col min="2" max="6" width="12.5703125" style="871" customWidth="1"/>
    <col min="7" max="7" width="1.85546875" style="61" customWidth="1"/>
    <col min="8" max="8" width="9.140625" style="871" customWidth="1"/>
    <col min="9" max="9" width="10.7109375" style="871" bestFit="1" customWidth="1"/>
    <col min="10" max="256" width="9.140625" style="871"/>
    <col min="257" max="257" width="69.140625" style="871" customWidth="1"/>
    <col min="258" max="262" width="12.5703125" style="871" customWidth="1"/>
    <col min="263" max="263" width="1.85546875" style="871" customWidth="1"/>
    <col min="264" max="264" width="9.140625" style="871" customWidth="1"/>
    <col min="265" max="265" width="10.7109375" style="871" bestFit="1" customWidth="1"/>
    <col min="266" max="512" width="9.140625" style="871"/>
    <col min="513" max="513" width="69.140625" style="871" customWidth="1"/>
    <col min="514" max="518" width="12.5703125" style="871" customWidth="1"/>
    <col min="519" max="519" width="1.85546875" style="871" customWidth="1"/>
    <col min="520" max="520" width="9.140625" style="871" customWidth="1"/>
    <col min="521" max="521" width="10.7109375" style="871" bestFit="1" customWidth="1"/>
    <col min="522" max="768" width="9.140625" style="871"/>
    <col min="769" max="769" width="69.140625" style="871" customWidth="1"/>
    <col min="770" max="774" width="12.5703125" style="871" customWidth="1"/>
    <col min="775" max="775" width="1.85546875" style="871" customWidth="1"/>
    <col min="776" max="776" width="9.140625" style="871" customWidth="1"/>
    <col min="777" max="777" width="10.7109375" style="871" bestFit="1" customWidth="1"/>
    <col min="778" max="1024" width="9.140625" style="871"/>
    <col min="1025" max="1025" width="69.140625" style="871" customWidth="1"/>
    <col min="1026" max="1030" width="12.5703125" style="871" customWidth="1"/>
    <col min="1031" max="1031" width="1.85546875" style="871" customWidth="1"/>
    <col min="1032" max="1032" width="9.140625" style="871" customWidth="1"/>
    <col min="1033" max="1033" width="10.7109375" style="871" bestFit="1" customWidth="1"/>
    <col min="1034" max="1280" width="9.140625" style="871"/>
    <col min="1281" max="1281" width="69.140625" style="871" customWidth="1"/>
    <col min="1282" max="1286" width="12.5703125" style="871" customWidth="1"/>
    <col min="1287" max="1287" width="1.85546875" style="871" customWidth="1"/>
    <col min="1288" max="1288" width="9.140625" style="871" customWidth="1"/>
    <col min="1289" max="1289" width="10.7109375" style="871" bestFit="1" customWidth="1"/>
    <col min="1290" max="1536" width="9.140625" style="871"/>
    <col min="1537" max="1537" width="69.140625" style="871" customWidth="1"/>
    <col min="1538" max="1542" width="12.5703125" style="871" customWidth="1"/>
    <col min="1543" max="1543" width="1.85546875" style="871" customWidth="1"/>
    <col min="1544" max="1544" width="9.140625" style="871" customWidth="1"/>
    <col min="1545" max="1545" width="10.7109375" style="871" bestFit="1" customWidth="1"/>
    <col min="1546" max="1792" width="9.140625" style="871"/>
    <col min="1793" max="1793" width="69.140625" style="871" customWidth="1"/>
    <col min="1794" max="1798" width="12.5703125" style="871" customWidth="1"/>
    <col min="1799" max="1799" width="1.85546875" style="871" customWidth="1"/>
    <col min="1800" max="1800" width="9.140625" style="871" customWidth="1"/>
    <col min="1801" max="1801" width="10.7109375" style="871" bestFit="1" customWidth="1"/>
    <col min="1802" max="2048" width="9.140625" style="871"/>
    <col min="2049" max="2049" width="69.140625" style="871" customWidth="1"/>
    <col min="2050" max="2054" width="12.5703125" style="871" customWidth="1"/>
    <col min="2055" max="2055" width="1.85546875" style="871" customWidth="1"/>
    <col min="2056" max="2056" width="9.140625" style="871" customWidth="1"/>
    <col min="2057" max="2057" width="10.7109375" style="871" bestFit="1" customWidth="1"/>
    <col min="2058" max="2304" width="9.140625" style="871"/>
    <col min="2305" max="2305" width="69.140625" style="871" customWidth="1"/>
    <col min="2306" max="2310" width="12.5703125" style="871" customWidth="1"/>
    <col min="2311" max="2311" width="1.85546875" style="871" customWidth="1"/>
    <col min="2312" max="2312" width="9.140625" style="871" customWidth="1"/>
    <col min="2313" max="2313" width="10.7109375" style="871" bestFit="1" customWidth="1"/>
    <col min="2314" max="2560" width="9.140625" style="871"/>
    <col min="2561" max="2561" width="69.140625" style="871" customWidth="1"/>
    <col min="2562" max="2566" width="12.5703125" style="871" customWidth="1"/>
    <col min="2567" max="2567" width="1.85546875" style="871" customWidth="1"/>
    <col min="2568" max="2568" width="9.140625" style="871" customWidth="1"/>
    <col min="2569" max="2569" width="10.7109375" style="871" bestFit="1" customWidth="1"/>
    <col min="2570" max="2816" width="9.140625" style="871"/>
    <col min="2817" max="2817" width="69.140625" style="871" customWidth="1"/>
    <col min="2818" max="2822" width="12.5703125" style="871" customWidth="1"/>
    <col min="2823" max="2823" width="1.85546875" style="871" customWidth="1"/>
    <col min="2824" max="2824" width="9.140625" style="871" customWidth="1"/>
    <col min="2825" max="2825" width="10.7109375" style="871" bestFit="1" customWidth="1"/>
    <col min="2826" max="3072" width="9.140625" style="871"/>
    <col min="3073" max="3073" width="69.140625" style="871" customWidth="1"/>
    <col min="3074" max="3078" width="12.5703125" style="871" customWidth="1"/>
    <col min="3079" max="3079" width="1.85546875" style="871" customWidth="1"/>
    <col min="3080" max="3080" width="9.140625" style="871" customWidth="1"/>
    <col min="3081" max="3081" width="10.7109375" style="871" bestFit="1" customWidth="1"/>
    <col min="3082" max="3328" width="9.140625" style="871"/>
    <col min="3329" max="3329" width="69.140625" style="871" customWidth="1"/>
    <col min="3330" max="3334" width="12.5703125" style="871" customWidth="1"/>
    <col min="3335" max="3335" width="1.85546875" style="871" customWidth="1"/>
    <col min="3336" max="3336" width="9.140625" style="871" customWidth="1"/>
    <col min="3337" max="3337" width="10.7109375" style="871" bestFit="1" customWidth="1"/>
    <col min="3338" max="3584" width="9.140625" style="871"/>
    <col min="3585" max="3585" width="69.140625" style="871" customWidth="1"/>
    <col min="3586" max="3590" width="12.5703125" style="871" customWidth="1"/>
    <col min="3591" max="3591" width="1.85546875" style="871" customWidth="1"/>
    <col min="3592" max="3592" width="9.140625" style="871" customWidth="1"/>
    <col min="3593" max="3593" width="10.7109375" style="871" bestFit="1" customWidth="1"/>
    <col min="3594" max="3840" width="9.140625" style="871"/>
    <col min="3841" max="3841" width="69.140625" style="871" customWidth="1"/>
    <col min="3842" max="3846" width="12.5703125" style="871" customWidth="1"/>
    <col min="3847" max="3847" width="1.85546875" style="871" customWidth="1"/>
    <col min="3848" max="3848" width="9.140625" style="871" customWidth="1"/>
    <col min="3849" max="3849" width="10.7109375" style="871" bestFit="1" customWidth="1"/>
    <col min="3850" max="4096" width="9.140625" style="871"/>
    <col min="4097" max="4097" width="69.140625" style="871" customWidth="1"/>
    <col min="4098" max="4102" width="12.5703125" style="871" customWidth="1"/>
    <col min="4103" max="4103" width="1.85546875" style="871" customWidth="1"/>
    <col min="4104" max="4104" width="9.140625" style="871" customWidth="1"/>
    <col min="4105" max="4105" width="10.7109375" style="871" bestFit="1" customWidth="1"/>
    <col min="4106" max="4352" width="9.140625" style="871"/>
    <col min="4353" max="4353" width="69.140625" style="871" customWidth="1"/>
    <col min="4354" max="4358" width="12.5703125" style="871" customWidth="1"/>
    <col min="4359" max="4359" width="1.85546875" style="871" customWidth="1"/>
    <col min="4360" max="4360" width="9.140625" style="871" customWidth="1"/>
    <col min="4361" max="4361" width="10.7109375" style="871" bestFit="1" customWidth="1"/>
    <col min="4362" max="4608" width="9.140625" style="871"/>
    <col min="4609" max="4609" width="69.140625" style="871" customWidth="1"/>
    <col min="4610" max="4614" width="12.5703125" style="871" customWidth="1"/>
    <col min="4615" max="4615" width="1.85546875" style="871" customWidth="1"/>
    <col min="4616" max="4616" width="9.140625" style="871" customWidth="1"/>
    <col min="4617" max="4617" width="10.7109375" style="871" bestFit="1" customWidth="1"/>
    <col min="4618" max="4864" width="9.140625" style="871"/>
    <col min="4865" max="4865" width="69.140625" style="871" customWidth="1"/>
    <col min="4866" max="4870" width="12.5703125" style="871" customWidth="1"/>
    <col min="4871" max="4871" width="1.85546875" style="871" customWidth="1"/>
    <col min="4872" max="4872" width="9.140625" style="871" customWidth="1"/>
    <col min="4873" max="4873" width="10.7109375" style="871" bestFit="1" customWidth="1"/>
    <col min="4874" max="5120" width="9.140625" style="871"/>
    <col min="5121" max="5121" width="69.140625" style="871" customWidth="1"/>
    <col min="5122" max="5126" width="12.5703125" style="871" customWidth="1"/>
    <col min="5127" max="5127" width="1.85546875" style="871" customWidth="1"/>
    <col min="5128" max="5128" width="9.140625" style="871" customWidth="1"/>
    <col min="5129" max="5129" width="10.7109375" style="871" bestFit="1" customWidth="1"/>
    <col min="5130" max="5376" width="9.140625" style="871"/>
    <col min="5377" max="5377" width="69.140625" style="871" customWidth="1"/>
    <col min="5378" max="5382" width="12.5703125" style="871" customWidth="1"/>
    <col min="5383" max="5383" width="1.85546875" style="871" customWidth="1"/>
    <col min="5384" max="5384" width="9.140625" style="871" customWidth="1"/>
    <col min="5385" max="5385" width="10.7109375" style="871" bestFit="1" customWidth="1"/>
    <col min="5386" max="5632" width="9.140625" style="871"/>
    <col min="5633" max="5633" width="69.140625" style="871" customWidth="1"/>
    <col min="5634" max="5638" width="12.5703125" style="871" customWidth="1"/>
    <col min="5639" max="5639" width="1.85546875" style="871" customWidth="1"/>
    <col min="5640" max="5640" width="9.140625" style="871" customWidth="1"/>
    <col min="5641" max="5641" width="10.7109375" style="871" bestFit="1" customWidth="1"/>
    <col min="5642" max="5888" width="9.140625" style="871"/>
    <col min="5889" max="5889" width="69.140625" style="871" customWidth="1"/>
    <col min="5890" max="5894" width="12.5703125" style="871" customWidth="1"/>
    <col min="5895" max="5895" width="1.85546875" style="871" customWidth="1"/>
    <col min="5896" max="5896" width="9.140625" style="871" customWidth="1"/>
    <col min="5897" max="5897" width="10.7109375" style="871" bestFit="1" customWidth="1"/>
    <col min="5898" max="6144" width="9.140625" style="871"/>
    <col min="6145" max="6145" width="69.140625" style="871" customWidth="1"/>
    <col min="6146" max="6150" width="12.5703125" style="871" customWidth="1"/>
    <col min="6151" max="6151" width="1.85546875" style="871" customWidth="1"/>
    <col min="6152" max="6152" width="9.140625" style="871" customWidth="1"/>
    <col min="6153" max="6153" width="10.7109375" style="871" bestFit="1" customWidth="1"/>
    <col min="6154" max="6400" width="9.140625" style="871"/>
    <col min="6401" max="6401" width="69.140625" style="871" customWidth="1"/>
    <col min="6402" max="6406" width="12.5703125" style="871" customWidth="1"/>
    <col min="6407" max="6407" width="1.85546875" style="871" customWidth="1"/>
    <col min="6408" max="6408" width="9.140625" style="871" customWidth="1"/>
    <col min="6409" max="6409" width="10.7109375" style="871" bestFit="1" customWidth="1"/>
    <col min="6410" max="6656" width="9.140625" style="871"/>
    <col min="6657" max="6657" width="69.140625" style="871" customWidth="1"/>
    <col min="6658" max="6662" width="12.5703125" style="871" customWidth="1"/>
    <col min="6663" max="6663" width="1.85546875" style="871" customWidth="1"/>
    <col min="6664" max="6664" width="9.140625" style="871" customWidth="1"/>
    <col min="6665" max="6665" width="10.7109375" style="871" bestFit="1" customWidth="1"/>
    <col min="6666" max="6912" width="9.140625" style="871"/>
    <col min="6913" max="6913" width="69.140625" style="871" customWidth="1"/>
    <col min="6914" max="6918" width="12.5703125" style="871" customWidth="1"/>
    <col min="6919" max="6919" width="1.85546875" style="871" customWidth="1"/>
    <col min="6920" max="6920" width="9.140625" style="871" customWidth="1"/>
    <col min="6921" max="6921" width="10.7109375" style="871" bestFit="1" customWidth="1"/>
    <col min="6922" max="7168" width="9.140625" style="871"/>
    <col min="7169" max="7169" width="69.140625" style="871" customWidth="1"/>
    <col min="7170" max="7174" width="12.5703125" style="871" customWidth="1"/>
    <col min="7175" max="7175" width="1.85546875" style="871" customWidth="1"/>
    <col min="7176" max="7176" width="9.140625" style="871" customWidth="1"/>
    <col min="7177" max="7177" width="10.7109375" style="871" bestFit="1" customWidth="1"/>
    <col min="7178" max="7424" width="9.140625" style="871"/>
    <col min="7425" max="7425" width="69.140625" style="871" customWidth="1"/>
    <col min="7426" max="7430" width="12.5703125" style="871" customWidth="1"/>
    <col min="7431" max="7431" width="1.85546875" style="871" customWidth="1"/>
    <col min="7432" max="7432" width="9.140625" style="871" customWidth="1"/>
    <col min="7433" max="7433" width="10.7109375" style="871" bestFit="1" customWidth="1"/>
    <col min="7434" max="7680" width="9.140625" style="871"/>
    <col min="7681" max="7681" width="69.140625" style="871" customWidth="1"/>
    <col min="7682" max="7686" width="12.5703125" style="871" customWidth="1"/>
    <col min="7687" max="7687" width="1.85546875" style="871" customWidth="1"/>
    <col min="7688" max="7688" width="9.140625" style="871" customWidth="1"/>
    <col min="7689" max="7689" width="10.7109375" style="871" bestFit="1" customWidth="1"/>
    <col min="7690" max="7936" width="9.140625" style="871"/>
    <col min="7937" max="7937" width="69.140625" style="871" customWidth="1"/>
    <col min="7938" max="7942" width="12.5703125" style="871" customWidth="1"/>
    <col min="7943" max="7943" width="1.85546875" style="871" customWidth="1"/>
    <col min="7944" max="7944" width="9.140625" style="871" customWidth="1"/>
    <col min="7945" max="7945" width="10.7109375" style="871" bestFit="1" customWidth="1"/>
    <col min="7946" max="8192" width="9.140625" style="871"/>
    <col min="8193" max="8193" width="69.140625" style="871" customWidth="1"/>
    <col min="8194" max="8198" width="12.5703125" style="871" customWidth="1"/>
    <col min="8199" max="8199" width="1.85546875" style="871" customWidth="1"/>
    <col min="8200" max="8200" width="9.140625" style="871" customWidth="1"/>
    <col min="8201" max="8201" width="10.7109375" style="871" bestFit="1" customWidth="1"/>
    <col min="8202" max="8448" width="9.140625" style="871"/>
    <col min="8449" max="8449" width="69.140625" style="871" customWidth="1"/>
    <col min="8450" max="8454" width="12.5703125" style="871" customWidth="1"/>
    <col min="8455" max="8455" width="1.85546875" style="871" customWidth="1"/>
    <col min="8456" max="8456" width="9.140625" style="871" customWidth="1"/>
    <col min="8457" max="8457" width="10.7109375" style="871" bestFit="1" customWidth="1"/>
    <col min="8458" max="8704" width="9.140625" style="871"/>
    <col min="8705" max="8705" width="69.140625" style="871" customWidth="1"/>
    <col min="8706" max="8710" width="12.5703125" style="871" customWidth="1"/>
    <col min="8711" max="8711" width="1.85546875" style="871" customWidth="1"/>
    <col min="8712" max="8712" width="9.140625" style="871" customWidth="1"/>
    <col min="8713" max="8713" width="10.7109375" style="871" bestFit="1" customWidth="1"/>
    <col min="8714" max="8960" width="9.140625" style="871"/>
    <col min="8961" max="8961" width="69.140625" style="871" customWidth="1"/>
    <col min="8962" max="8966" width="12.5703125" style="871" customWidth="1"/>
    <col min="8967" max="8967" width="1.85546875" style="871" customWidth="1"/>
    <col min="8968" max="8968" width="9.140625" style="871" customWidth="1"/>
    <col min="8969" max="8969" width="10.7109375" style="871" bestFit="1" customWidth="1"/>
    <col min="8970" max="9216" width="9.140625" style="871"/>
    <col min="9217" max="9217" width="69.140625" style="871" customWidth="1"/>
    <col min="9218" max="9222" width="12.5703125" style="871" customWidth="1"/>
    <col min="9223" max="9223" width="1.85546875" style="871" customWidth="1"/>
    <col min="9224" max="9224" width="9.140625" style="871" customWidth="1"/>
    <col min="9225" max="9225" width="10.7109375" style="871" bestFit="1" customWidth="1"/>
    <col min="9226" max="9472" width="9.140625" style="871"/>
    <col min="9473" max="9473" width="69.140625" style="871" customWidth="1"/>
    <col min="9474" max="9478" width="12.5703125" style="871" customWidth="1"/>
    <col min="9479" max="9479" width="1.85546875" style="871" customWidth="1"/>
    <col min="9480" max="9480" width="9.140625" style="871" customWidth="1"/>
    <col min="9481" max="9481" width="10.7109375" style="871" bestFit="1" customWidth="1"/>
    <col min="9482" max="9728" width="9.140625" style="871"/>
    <col min="9729" max="9729" width="69.140625" style="871" customWidth="1"/>
    <col min="9730" max="9734" width="12.5703125" style="871" customWidth="1"/>
    <col min="9735" max="9735" width="1.85546875" style="871" customWidth="1"/>
    <col min="9736" max="9736" width="9.140625" style="871" customWidth="1"/>
    <col min="9737" max="9737" width="10.7109375" style="871" bestFit="1" customWidth="1"/>
    <col min="9738" max="9984" width="9.140625" style="871"/>
    <col min="9985" max="9985" width="69.140625" style="871" customWidth="1"/>
    <col min="9986" max="9990" width="12.5703125" style="871" customWidth="1"/>
    <col min="9991" max="9991" width="1.85546875" style="871" customWidth="1"/>
    <col min="9992" max="9992" width="9.140625" style="871" customWidth="1"/>
    <col min="9993" max="9993" width="10.7109375" style="871" bestFit="1" customWidth="1"/>
    <col min="9994" max="10240" width="9.140625" style="871"/>
    <col min="10241" max="10241" width="69.140625" style="871" customWidth="1"/>
    <col min="10242" max="10246" width="12.5703125" style="871" customWidth="1"/>
    <col min="10247" max="10247" width="1.85546875" style="871" customWidth="1"/>
    <col min="10248" max="10248" width="9.140625" style="871" customWidth="1"/>
    <col min="10249" max="10249" width="10.7109375" style="871" bestFit="1" customWidth="1"/>
    <col min="10250" max="10496" width="9.140625" style="871"/>
    <col min="10497" max="10497" width="69.140625" style="871" customWidth="1"/>
    <col min="10498" max="10502" width="12.5703125" style="871" customWidth="1"/>
    <col min="10503" max="10503" width="1.85546875" style="871" customWidth="1"/>
    <col min="10504" max="10504" width="9.140625" style="871" customWidth="1"/>
    <col min="10505" max="10505" width="10.7109375" style="871" bestFit="1" customWidth="1"/>
    <col min="10506" max="10752" width="9.140625" style="871"/>
    <col min="10753" max="10753" width="69.140625" style="871" customWidth="1"/>
    <col min="10754" max="10758" width="12.5703125" style="871" customWidth="1"/>
    <col min="10759" max="10759" width="1.85546875" style="871" customWidth="1"/>
    <col min="10760" max="10760" width="9.140625" style="871" customWidth="1"/>
    <col min="10761" max="10761" width="10.7109375" style="871" bestFit="1" customWidth="1"/>
    <col min="10762" max="11008" width="9.140625" style="871"/>
    <col min="11009" max="11009" width="69.140625" style="871" customWidth="1"/>
    <col min="11010" max="11014" width="12.5703125" style="871" customWidth="1"/>
    <col min="11015" max="11015" width="1.85546875" style="871" customWidth="1"/>
    <col min="11016" max="11016" width="9.140625" style="871" customWidth="1"/>
    <col min="11017" max="11017" width="10.7109375" style="871" bestFit="1" customWidth="1"/>
    <col min="11018" max="11264" width="9.140625" style="871"/>
    <col min="11265" max="11265" width="69.140625" style="871" customWidth="1"/>
    <col min="11266" max="11270" width="12.5703125" style="871" customWidth="1"/>
    <col min="11271" max="11271" width="1.85546875" style="871" customWidth="1"/>
    <col min="11272" max="11272" width="9.140625" style="871" customWidth="1"/>
    <col min="11273" max="11273" width="10.7109375" style="871" bestFit="1" customWidth="1"/>
    <col min="11274" max="11520" width="9.140625" style="871"/>
    <col min="11521" max="11521" width="69.140625" style="871" customWidth="1"/>
    <col min="11522" max="11526" width="12.5703125" style="871" customWidth="1"/>
    <col min="11527" max="11527" width="1.85546875" style="871" customWidth="1"/>
    <col min="11528" max="11528" width="9.140625" style="871" customWidth="1"/>
    <col min="11529" max="11529" width="10.7109375" style="871" bestFit="1" customWidth="1"/>
    <col min="11530" max="11776" width="9.140625" style="871"/>
    <col min="11777" max="11777" width="69.140625" style="871" customWidth="1"/>
    <col min="11778" max="11782" width="12.5703125" style="871" customWidth="1"/>
    <col min="11783" max="11783" width="1.85546875" style="871" customWidth="1"/>
    <col min="11784" max="11784" width="9.140625" style="871" customWidth="1"/>
    <col min="11785" max="11785" width="10.7109375" style="871" bestFit="1" customWidth="1"/>
    <col min="11786" max="12032" width="9.140625" style="871"/>
    <col min="12033" max="12033" width="69.140625" style="871" customWidth="1"/>
    <col min="12034" max="12038" width="12.5703125" style="871" customWidth="1"/>
    <col min="12039" max="12039" width="1.85546875" style="871" customWidth="1"/>
    <col min="12040" max="12040" width="9.140625" style="871" customWidth="1"/>
    <col min="12041" max="12041" width="10.7109375" style="871" bestFit="1" customWidth="1"/>
    <col min="12042" max="12288" width="9.140625" style="871"/>
    <col min="12289" max="12289" width="69.140625" style="871" customWidth="1"/>
    <col min="12290" max="12294" width="12.5703125" style="871" customWidth="1"/>
    <col min="12295" max="12295" width="1.85546875" style="871" customWidth="1"/>
    <col min="12296" max="12296" width="9.140625" style="871" customWidth="1"/>
    <col min="12297" max="12297" width="10.7109375" style="871" bestFit="1" customWidth="1"/>
    <col min="12298" max="12544" width="9.140625" style="871"/>
    <col min="12545" max="12545" width="69.140625" style="871" customWidth="1"/>
    <col min="12546" max="12550" width="12.5703125" style="871" customWidth="1"/>
    <col min="12551" max="12551" width="1.85546875" style="871" customWidth="1"/>
    <col min="12552" max="12552" width="9.140625" style="871" customWidth="1"/>
    <col min="12553" max="12553" width="10.7109375" style="871" bestFit="1" customWidth="1"/>
    <col min="12554" max="12800" width="9.140625" style="871"/>
    <col min="12801" max="12801" width="69.140625" style="871" customWidth="1"/>
    <col min="12802" max="12806" width="12.5703125" style="871" customWidth="1"/>
    <col min="12807" max="12807" width="1.85546875" style="871" customWidth="1"/>
    <col min="12808" max="12808" width="9.140625" style="871" customWidth="1"/>
    <col min="12809" max="12809" width="10.7109375" style="871" bestFit="1" customWidth="1"/>
    <col min="12810" max="13056" width="9.140625" style="871"/>
    <col min="13057" max="13057" width="69.140625" style="871" customWidth="1"/>
    <col min="13058" max="13062" width="12.5703125" style="871" customWidth="1"/>
    <col min="13063" max="13063" width="1.85546875" style="871" customWidth="1"/>
    <col min="13064" max="13064" width="9.140625" style="871" customWidth="1"/>
    <col min="13065" max="13065" width="10.7109375" style="871" bestFit="1" customWidth="1"/>
    <col min="13066" max="13312" width="9.140625" style="871"/>
    <col min="13313" max="13313" width="69.140625" style="871" customWidth="1"/>
    <col min="13314" max="13318" width="12.5703125" style="871" customWidth="1"/>
    <col min="13319" max="13319" width="1.85546875" style="871" customWidth="1"/>
    <col min="13320" max="13320" width="9.140625" style="871" customWidth="1"/>
    <col min="13321" max="13321" width="10.7109375" style="871" bestFit="1" customWidth="1"/>
    <col min="13322" max="13568" width="9.140625" style="871"/>
    <col min="13569" max="13569" width="69.140625" style="871" customWidth="1"/>
    <col min="13570" max="13574" width="12.5703125" style="871" customWidth="1"/>
    <col min="13575" max="13575" width="1.85546875" style="871" customWidth="1"/>
    <col min="13576" max="13576" width="9.140625" style="871" customWidth="1"/>
    <col min="13577" max="13577" width="10.7109375" style="871" bestFit="1" customWidth="1"/>
    <col min="13578" max="13824" width="9.140625" style="871"/>
    <col min="13825" max="13825" width="69.140625" style="871" customWidth="1"/>
    <col min="13826" max="13830" width="12.5703125" style="871" customWidth="1"/>
    <col min="13831" max="13831" width="1.85546875" style="871" customWidth="1"/>
    <col min="13832" max="13832" width="9.140625" style="871" customWidth="1"/>
    <col min="13833" max="13833" width="10.7109375" style="871" bestFit="1" customWidth="1"/>
    <col min="13834" max="14080" width="9.140625" style="871"/>
    <col min="14081" max="14081" width="69.140625" style="871" customWidth="1"/>
    <col min="14082" max="14086" width="12.5703125" style="871" customWidth="1"/>
    <col min="14087" max="14087" width="1.85546875" style="871" customWidth="1"/>
    <col min="14088" max="14088" width="9.140625" style="871" customWidth="1"/>
    <col min="14089" max="14089" width="10.7109375" style="871" bestFit="1" customWidth="1"/>
    <col min="14090" max="14336" width="9.140625" style="871"/>
    <col min="14337" max="14337" width="69.140625" style="871" customWidth="1"/>
    <col min="14338" max="14342" width="12.5703125" style="871" customWidth="1"/>
    <col min="14343" max="14343" width="1.85546875" style="871" customWidth="1"/>
    <col min="14344" max="14344" width="9.140625" style="871" customWidth="1"/>
    <col min="14345" max="14345" width="10.7109375" style="871" bestFit="1" customWidth="1"/>
    <col min="14346" max="14592" width="9.140625" style="871"/>
    <col min="14593" max="14593" width="69.140625" style="871" customWidth="1"/>
    <col min="14594" max="14598" width="12.5703125" style="871" customWidth="1"/>
    <col min="14599" max="14599" width="1.85546875" style="871" customWidth="1"/>
    <col min="14600" max="14600" width="9.140625" style="871" customWidth="1"/>
    <col min="14601" max="14601" width="10.7109375" style="871" bestFit="1" customWidth="1"/>
    <col min="14602" max="14848" width="9.140625" style="871"/>
    <col min="14849" max="14849" width="69.140625" style="871" customWidth="1"/>
    <col min="14850" max="14854" width="12.5703125" style="871" customWidth="1"/>
    <col min="14855" max="14855" width="1.85546875" style="871" customWidth="1"/>
    <col min="14856" max="14856" width="9.140625" style="871" customWidth="1"/>
    <col min="14857" max="14857" width="10.7109375" style="871" bestFit="1" customWidth="1"/>
    <col min="14858" max="15104" width="9.140625" style="871"/>
    <col min="15105" max="15105" width="69.140625" style="871" customWidth="1"/>
    <col min="15106" max="15110" width="12.5703125" style="871" customWidth="1"/>
    <col min="15111" max="15111" width="1.85546875" style="871" customWidth="1"/>
    <col min="15112" max="15112" width="9.140625" style="871" customWidth="1"/>
    <col min="15113" max="15113" width="10.7109375" style="871" bestFit="1" customWidth="1"/>
    <col min="15114" max="15360" width="9.140625" style="871"/>
    <col min="15361" max="15361" width="69.140625" style="871" customWidth="1"/>
    <col min="15362" max="15366" width="12.5703125" style="871" customWidth="1"/>
    <col min="15367" max="15367" width="1.85546875" style="871" customWidth="1"/>
    <col min="15368" max="15368" width="9.140625" style="871" customWidth="1"/>
    <col min="15369" max="15369" width="10.7109375" style="871" bestFit="1" customWidth="1"/>
    <col min="15370" max="15616" width="9.140625" style="871"/>
    <col min="15617" max="15617" width="69.140625" style="871" customWidth="1"/>
    <col min="15618" max="15622" width="12.5703125" style="871" customWidth="1"/>
    <col min="15623" max="15623" width="1.85546875" style="871" customWidth="1"/>
    <col min="15624" max="15624" width="9.140625" style="871" customWidth="1"/>
    <col min="15625" max="15625" width="10.7109375" style="871" bestFit="1" customWidth="1"/>
    <col min="15626" max="15872" width="9.140625" style="871"/>
    <col min="15873" max="15873" width="69.140625" style="871" customWidth="1"/>
    <col min="15874" max="15878" width="12.5703125" style="871" customWidth="1"/>
    <col min="15879" max="15879" width="1.85546875" style="871" customWidth="1"/>
    <col min="15880" max="15880" width="9.140625" style="871" customWidth="1"/>
    <col min="15881" max="15881" width="10.7109375" style="871" bestFit="1" customWidth="1"/>
    <col min="15882" max="16128" width="9.140625" style="871"/>
    <col min="16129" max="16129" width="69.140625" style="871" customWidth="1"/>
    <col min="16130" max="16134" width="12.5703125" style="871" customWidth="1"/>
    <col min="16135" max="16135" width="1.85546875" style="871" customWidth="1"/>
    <col min="16136" max="16136" width="9.140625" style="871" customWidth="1"/>
    <col min="16137" max="16137" width="10.7109375" style="871" bestFit="1" customWidth="1"/>
    <col min="16138" max="16384" width="9.140625" style="871"/>
  </cols>
  <sheetData>
    <row r="1" spans="1:6" s="60" customFormat="1" ht="2.25" customHeight="1">
      <c r="A1" s="58"/>
      <c r="B1" s="59"/>
      <c r="C1" s="59"/>
      <c r="D1" s="59"/>
      <c r="E1" s="59"/>
      <c r="F1" s="59"/>
    </row>
    <row r="2" spans="1:6" s="50" customFormat="1" ht="39" customHeight="1">
      <c r="A2" s="1162" t="s">
        <v>1350</v>
      </c>
      <c r="B2" s="1162"/>
      <c r="C2" s="1162"/>
      <c r="D2" s="1162"/>
      <c r="E2" s="1162"/>
      <c r="F2" s="1162"/>
    </row>
    <row r="3" spans="1:6" s="50" customFormat="1" ht="20.25">
      <c r="A3" s="1162" t="s">
        <v>1</v>
      </c>
      <c r="B3" s="1162"/>
      <c r="C3" s="1162"/>
      <c r="D3" s="1162"/>
      <c r="E3" s="1162"/>
      <c r="F3" s="1162"/>
    </row>
    <row r="4" spans="1:6" s="50" customFormat="1" ht="20.25">
      <c r="A4" s="1162" t="s">
        <v>1504</v>
      </c>
      <c r="B4" s="1162"/>
      <c r="C4" s="1162"/>
      <c r="D4" s="1162"/>
      <c r="E4" s="1162"/>
      <c r="F4" s="1162"/>
    </row>
    <row r="5" spans="1:6" s="51" customFormat="1" ht="39" customHeight="1">
      <c r="A5" s="1193" t="s">
        <v>1333</v>
      </c>
      <c r="B5" s="1193"/>
      <c r="C5" s="1193"/>
      <c r="D5" s="1193"/>
      <c r="E5" s="1193"/>
      <c r="F5" s="1193"/>
    </row>
    <row r="6" spans="1:6" s="871" customFormat="1" ht="6" customHeight="1">
      <c r="A6" s="57"/>
    </row>
    <row r="7" spans="1:6" s="871" customFormat="1" ht="4.5" customHeight="1" thickBot="1">
      <c r="A7" s="372"/>
      <c r="B7" s="609"/>
      <c r="C7" s="609"/>
      <c r="D7" s="609"/>
      <c r="E7" s="609"/>
      <c r="F7" s="609"/>
    </row>
    <row r="8" spans="1:6" s="56" customFormat="1" ht="16.5" thickTop="1" thickBot="1">
      <c r="A8" s="842"/>
      <c r="B8" s="843" t="s">
        <v>2</v>
      </c>
      <c r="C8" s="843" t="s">
        <v>3</v>
      </c>
      <c r="D8" s="843" t="s">
        <v>4</v>
      </c>
      <c r="E8" s="843" t="s">
        <v>5</v>
      </c>
      <c r="F8" s="843" t="s">
        <v>6</v>
      </c>
    </row>
    <row r="9" spans="1:6" s="871" customFormat="1" ht="18" customHeight="1" thickTop="1" thickBot="1">
      <c r="A9" s="798" t="s">
        <v>7</v>
      </c>
      <c r="B9" s="752">
        <v>4540240.7900400003</v>
      </c>
      <c r="C9" s="752">
        <v>378550.99235000001</v>
      </c>
      <c r="D9" s="752">
        <v>0</v>
      </c>
      <c r="E9" s="752">
        <v>2.5285000000000002</v>
      </c>
      <c r="F9" s="752">
        <v>4918794.3108900003</v>
      </c>
    </row>
    <row r="10" spans="1:6" s="871" customFormat="1" ht="18.75" customHeight="1" thickTop="1" thickBot="1">
      <c r="A10" s="741" t="s">
        <v>8</v>
      </c>
      <c r="B10" s="753">
        <v>151209.30083000002</v>
      </c>
      <c r="C10" s="753">
        <v>42638.525740000005</v>
      </c>
      <c r="D10" s="753">
        <v>0</v>
      </c>
      <c r="E10" s="753">
        <v>0</v>
      </c>
      <c r="F10" s="753">
        <v>193847.82657</v>
      </c>
    </row>
    <row r="11" spans="1:6" s="871" customFormat="1" ht="9" customHeight="1" thickTop="1">
      <c r="A11" s="754" t="s">
        <v>9</v>
      </c>
      <c r="B11" s="443">
        <v>53254.531170000002</v>
      </c>
      <c r="C11" s="443">
        <v>3684.9218100000003</v>
      </c>
      <c r="D11" s="443">
        <v>0</v>
      </c>
      <c r="E11" s="443">
        <v>0</v>
      </c>
      <c r="F11" s="443">
        <v>56939.452979999995</v>
      </c>
    </row>
    <row r="12" spans="1:6" s="871" customFormat="1" ht="9" customHeight="1">
      <c r="A12" s="754" t="s">
        <v>10</v>
      </c>
      <c r="B12" s="443">
        <v>586.75897999999995</v>
      </c>
      <c r="C12" s="443">
        <v>61.45637</v>
      </c>
      <c r="D12" s="443">
        <v>0</v>
      </c>
      <c r="E12" s="443">
        <v>0</v>
      </c>
      <c r="F12" s="443">
        <v>648.21534999999994</v>
      </c>
    </row>
    <row r="13" spans="1:6" s="871" customFormat="1" ht="9" customHeight="1">
      <c r="A13" s="754" t="s">
        <v>11</v>
      </c>
      <c r="B13" s="443">
        <v>97348.566790000012</v>
      </c>
      <c r="C13" s="443">
        <v>38892.147560000005</v>
      </c>
      <c r="D13" s="443">
        <v>0</v>
      </c>
      <c r="E13" s="443">
        <v>0</v>
      </c>
      <c r="F13" s="443">
        <v>136240.71434999999</v>
      </c>
    </row>
    <row r="14" spans="1:6" s="871" customFormat="1" ht="9" customHeight="1">
      <c r="A14" s="754" t="s">
        <v>12</v>
      </c>
      <c r="B14" s="443">
        <v>0</v>
      </c>
      <c r="C14" s="443">
        <v>0</v>
      </c>
      <c r="D14" s="443">
        <v>0</v>
      </c>
      <c r="E14" s="443">
        <v>0</v>
      </c>
      <c r="F14" s="443">
        <v>0</v>
      </c>
    </row>
    <row r="15" spans="1:6" s="871" customFormat="1" ht="9" customHeight="1">
      <c r="A15" s="754" t="s">
        <v>13</v>
      </c>
      <c r="B15" s="443">
        <v>0</v>
      </c>
      <c r="C15" s="443">
        <v>0</v>
      </c>
      <c r="D15" s="443">
        <v>0</v>
      </c>
      <c r="E15" s="443">
        <v>0</v>
      </c>
      <c r="F15" s="443">
        <v>0</v>
      </c>
    </row>
    <row r="16" spans="1:6" s="871" customFormat="1" ht="9" customHeight="1">
      <c r="A16" s="754" t="s">
        <v>14</v>
      </c>
      <c r="B16" s="443">
        <v>19.44389</v>
      </c>
      <c r="C16" s="443">
        <v>0</v>
      </c>
      <c r="D16" s="443">
        <v>0</v>
      </c>
      <c r="E16" s="443">
        <v>0</v>
      </c>
      <c r="F16" s="443">
        <v>19.44389</v>
      </c>
    </row>
    <row r="17" spans="1:6" s="871" customFormat="1" ht="9" customHeight="1">
      <c r="A17" s="754" t="s">
        <v>15</v>
      </c>
      <c r="B17" s="443">
        <v>0</v>
      </c>
      <c r="C17" s="443">
        <v>0</v>
      </c>
      <c r="D17" s="443">
        <v>0</v>
      </c>
      <c r="E17" s="443">
        <v>0</v>
      </c>
      <c r="F17" s="443">
        <v>0</v>
      </c>
    </row>
    <row r="18" spans="1:6" s="871" customFormat="1" ht="9" customHeight="1" thickBot="1">
      <c r="A18" s="754" t="s">
        <v>16</v>
      </c>
      <c r="B18" s="443">
        <v>0</v>
      </c>
      <c r="C18" s="443">
        <v>0</v>
      </c>
      <c r="D18" s="443">
        <v>0</v>
      </c>
      <c r="E18" s="443">
        <v>0</v>
      </c>
      <c r="F18" s="443">
        <v>0</v>
      </c>
    </row>
    <row r="19" spans="1:6" s="871" customFormat="1" ht="16.5" customHeight="1" thickTop="1" thickBot="1">
      <c r="A19" s="741" t="s">
        <v>17</v>
      </c>
      <c r="B19" s="753">
        <v>46549.983789999998</v>
      </c>
      <c r="C19" s="753">
        <v>19705.172500000001</v>
      </c>
      <c r="D19" s="753">
        <v>0</v>
      </c>
      <c r="E19" s="753">
        <v>2.5285000000000002</v>
      </c>
      <c r="F19" s="753">
        <v>66257.684789999999</v>
      </c>
    </row>
    <row r="20" spans="1:6" s="871" customFormat="1" ht="9" customHeight="1" thickTop="1">
      <c r="A20" s="754" t="s">
        <v>18</v>
      </c>
      <c r="B20" s="443">
        <v>0</v>
      </c>
      <c r="C20" s="443">
        <v>0</v>
      </c>
      <c r="D20" s="443">
        <v>0</v>
      </c>
      <c r="E20" s="443">
        <v>0</v>
      </c>
      <c r="F20" s="443">
        <v>0</v>
      </c>
    </row>
    <row r="21" spans="1:6" s="871" customFormat="1" ht="9" customHeight="1">
      <c r="A21" s="754" t="s">
        <v>19</v>
      </c>
      <c r="B21" s="443">
        <v>41373.236920000003</v>
      </c>
      <c r="C21" s="443">
        <v>17009.29523</v>
      </c>
      <c r="D21" s="443">
        <v>0</v>
      </c>
      <c r="E21" s="443">
        <v>0</v>
      </c>
      <c r="F21" s="443">
        <v>58382.532149999999</v>
      </c>
    </row>
    <row r="22" spans="1:6" s="871" customFormat="1" ht="9" customHeight="1">
      <c r="A22" s="754" t="s">
        <v>20</v>
      </c>
      <c r="B22" s="443">
        <v>0</v>
      </c>
      <c r="C22" s="443">
        <v>0</v>
      </c>
      <c r="D22" s="443">
        <v>0</v>
      </c>
      <c r="E22" s="443">
        <v>0</v>
      </c>
      <c r="F22" s="443">
        <v>0</v>
      </c>
    </row>
    <row r="23" spans="1:6" s="871" customFormat="1" ht="9" customHeight="1">
      <c r="A23" s="754" t="s">
        <v>21</v>
      </c>
      <c r="B23" s="443">
        <v>0</v>
      </c>
      <c r="C23" s="443">
        <v>0</v>
      </c>
      <c r="D23" s="443">
        <v>0</v>
      </c>
      <c r="E23" s="443">
        <v>0</v>
      </c>
      <c r="F23" s="443">
        <v>0</v>
      </c>
    </row>
    <row r="24" spans="1:6" s="871" customFormat="1" ht="9" customHeight="1">
      <c r="A24" s="754" t="s">
        <v>22</v>
      </c>
      <c r="B24" s="443">
        <v>4386.8211100000008</v>
      </c>
      <c r="C24" s="443">
        <v>2688.8701299999998</v>
      </c>
      <c r="D24" s="443">
        <v>0</v>
      </c>
      <c r="E24" s="443">
        <v>2.5285000000000002</v>
      </c>
      <c r="F24" s="443">
        <v>7078.2197400000005</v>
      </c>
    </row>
    <row r="25" spans="1:6" s="871" customFormat="1" ht="9" customHeight="1">
      <c r="A25" s="754" t="s">
        <v>23</v>
      </c>
      <c r="B25" s="443">
        <v>789.92575999999997</v>
      </c>
      <c r="C25" s="443">
        <v>5.2839600000000004</v>
      </c>
      <c r="D25" s="443">
        <v>0</v>
      </c>
      <c r="E25" s="443">
        <v>0</v>
      </c>
      <c r="F25" s="443">
        <v>795.20971999999995</v>
      </c>
    </row>
    <row r="26" spans="1:6" s="871" customFormat="1" ht="9" customHeight="1">
      <c r="A26" s="754" t="s">
        <v>24</v>
      </c>
      <c r="B26" s="443">
        <v>0</v>
      </c>
      <c r="C26" s="443">
        <v>1.7231800000000002</v>
      </c>
      <c r="D26" s="443">
        <v>0</v>
      </c>
      <c r="E26" s="443">
        <v>0</v>
      </c>
      <c r="F26" s="443">
        <v>1.7231800000000002</v>
      </c>
    </row>
    <row r="27" spans="1:6" s="871" customFormat="1" ht="9" customHeight="1" thickBot="1">
      <c r="A27" s="754" t="s">
        <v>25</v>
      </c>
      <c r="B27" s="443">
        <v>0</v>
      </c>
      <c r="C27" s="443">
        <v>0</v>
      </c>
      <c r="D27" s="443">
        <v>0</v>
      </c>
      <c r="E27" s="443">
        <v>0</v>
      </c>
      <c r="F27" s="443">
        <v>0</v>
      </c>
    </row>
    <row r="28" spans="1:6" s="871" customFormat="1" ht="13.5" customHeight="1" thickTop="1" thickBot="1">
      <c r="A28" s="741" t="s">
        <v>26</v>
      </c>
      <c r="B28" s="753">
        <v>4141466.2328699999</v>
      </c>
      <c r="C28" s="753">
        <v>307113.33256000001</v>
      </c>
      <c r="D28" s="753">
        <v>0</v>
      </c>
      <c r="E28" s="753">
        <v>0</v>
      </c>
      <c r="F28" s="753">
        <v>4448579.5654300004</v>
      </c>
    </row>
    <row r="29" spans="1:6" s="871" customFormat="1" ht="14.25" customHeight="1" thickTop="1">
      <c r="A29" s="755" t="s">
        <v>27</v>
      </c>
      <c r="B29" s="443">
        <v>4211893.8075299999</v>
      </c>
      <c r="C29" s="443">
        <v>301659.20461000002</v>
      </c>
      <c r="D29" s="443">
        <v>0</v>
      </c>
      <c r="E29" s="443">
        <v>0</v>
      </c>
      <c r="F29" s="443">
        <v>4513553.0121400002</v>
      </c>
    </row>
    <row r="30" spans="1:6" s="871" customFormat="1" ht="9.75" customHeight="1">
      <c r="A30" s="754" t="s">
        <v>28</v>
      </c>
      <c r="B30" s="443">
        <v>4174376.47291</v>
      </c>
      <c r="C30" s="443">
        <v>271527.50780999998</v>
      </c>
      <c r="D30" s="443">
        <v>0</v>
      </c>
      <c r="E30" s="443">
        <v>0</v>
      </c>
      <c r="F30" s="443">
        <v>4445903.9807200003</v>
      </c>
    </row>
    <row r="31" spans="1:6" s="871" customFormat="1" ht="9.75" customHeight="1">
      <c r="A31" s="754" t="s">
        <v>29</v>
      </c>
      <c r="B31" s="443">
        <v>37517.334619999994</v>
      </c>
      <c r="C31" s="443">
        <v>30131.696800000002</v>
      </c>
      <c r="D31" s="443">
        <v>0</v>
      </c>
      <c r="E31" s="443">
        <v>0</v>
      </c>
      <c r="F31" s="443">
        <v>67649.031419999999</v>
      </c>
    </row>
    <row r="32" spans="1:6" s="871" customFormat="1" ht="9.75" customHeight="1">
      <c r="A32" s="754" t="s">
        <v>30</v>
      </c>
      <c r="B32" s="443">
        <v>0</v>
      </c>
      <c r="C32" s="443">
        <v>0</v>
      </c>
      <c r="D32" s="443">
        <v>0</v>
      </c>
      <c r="E32" s="443">
        <v>0</v>
      </c>
      <c r="F32" s="443">
        <v>0</v>
      </c>
    </row>
    <row r="33" spans="1:6" s="871" customFormat="1" ht="9" customHeight="1">
      <c r="A33" s="755" t="s">
        <v>31</v>
      </c>
      <c r="B33" s="443">
        <v>54474.83885</v>
      </c>
      <c r="C33" s="443">
        <v>6211.8015800000003</v>
      </c>
      <c r="D33" s="443">
        <v>0</v>
      </c>
      <c r="E33" s="443">
        <v>0</v>
      </c>
      <c r="F33" s="443">
        <v>60686.640429999999</v>
      </c>
    </row>
    <row r="34" spans="1:6" s="871" customFormat="1" ht="9.75" customHeight="1">
      <c r="A34" s="754" t="s">
        <v>32</v>
      </c>
      <c r="B34" s="443">
        <v>52205.995289999999</v>
      </c>
      <c r="C34" s="443">
        <v>4624.5569699999996</v>
      </c>
      <c r="D34" s="443">
        <v>0</v>
      </c>
      <c r="E34" s="443">
        <v>0</v>
      </c>
      <c r="F34" s="443">
        <v>56830.552259999997</v>
      </c>
    </row>
    <row r="35" spans="1:6" s="871" customFormat="1" ht="9.75" customHeight="1">
      <c r="A35" s="754" t="s">
        <v>33</v>
      </c>
      <c r="B35" s="443">
        <v>2268.8435600000003</v>
      </c>
      <c r="C35" s="443">
        <v>1587.2446100000002</v>
      </c>
      <c r="D35" s="443">
        <v>0</v>
      </c>
      <c r="E35" s="443">
        <v>0</v>
      </c>
      <c r="F35" s="443">
        <v>3856.08817</v>
      </c>
    </row>
    <row r="36" spans="1:6" s="871" customFormat="1" ht="9.75" customHeight="1">
      <c r="A36" s="754" t="s">
        <v>34</v>
      </c>
      <c r="B36" s="443">
        <v>0</v>
      </c>
      <c r="C36" s="443">
        <v>0</v>
      </c>
      <c r="D36" s="443">
        <v>0</v>
      </c>
      <c r="E36" s="443">
        <v>0</v>
      </c>
      <c r="F36" s="443">
        <v>0</v>
      </c>
    </row>
    <row r="37" spans="1:6" s="871" customFormat="1" ht="9" customHeight="1">
      <c r="A37" s="755" t="s">
        <v>35</v>
      </c>
      <c r="B37" s="443">
        <v>31151.386839999999</v>
      </c>
      <c r="C37" s="443">
        <v>8386.5185799999999</v>
      </c>
      <c r="D37" s="443">
        <v>0</v>
      </c>
      <c r="E37" s="443">
        <v>0</v>
      </c>
      <c r="F37" s="443">
        <v>39537.905420000003</v>
      </c>
    </row>
    <row r="38" spans="1:6" s="871" customFormat="1" ht="9.75" customHeight="1">
      <c r="A38" s="754" t="s">
        <v>36</v>
      </c>
      <c r="B38" s="443">
        <v>29073.509480000001</v>
      </c>
      <c r="C38" s="443">
        <v>4670.9976900000001</v>
      </c>
      <c r="D38" s="443">
        <v>0</v>
      </c>
      <c r="E38" s="443">
        <v>0</v>
      </c>
      <c r="F38" s="443">
        <v>33744.507170000004</v>
      </c>
    </row>
    <row r="39" spans="1:6" s="871" customFormat="1" ht="9.75" customHeight="1">
      <c r="A39" s="754" t="s">
        <v>37</v>
      </c>
      <c r="B39" s="443">
        <v>2077.87736</v>
      </c>
      <c r="C39" s="443">
        <v>3715.5208900000002</v>
      </c>
      <c r="D39" s="443">
        <v>0</v>
      </c>
      <c r="E39" s="443">
        <v>0</v>
      </c>
      <c r="F39" s="443">
        <v>5793.3982500000002</v>
      </c>
    </row>
    <row r="40" spans="1:6" s="871" customFormat="1" ht="9" customHeight="1">
      <c r="A40" s="754" t="s">
        <v>38</v>
      </c>
      <c r="B40" s="443">
        <v>0</v>
      </c>
      <c r="C40" s="443">
        <v>0</v>
      </c>
      <c r="D40" s="443">
        <v>0</v>
      </c>
      <c r="E40" s="443">
        <v>0</v>
      </c>
      <c r="F40" s="443">
        <v>0</v>
      </c>
    </row>
    <row r="41" spans="1:6" s="871" customFormat="1" ht="16.5" customHeight="1">
      <c r="A41" s="755" t="s">
        <v>39</v>
      </c>
      <c r="B41" s="443">
        <v>62816.129489999999</v>
      </c>
      <c r="C41" s="443">
        <v>6102.62637</v>
      </c>
      <c r="D41" s="443">
        <v>0</v>
      </c>
      <c r="E41" s="443">
        <v>0</v>
      </c>
      <c r="F41" s="443">
        <v>68918.755860000005</v>
      </c>
    </row>
    <row r="42" spans="1:6" s="871" customFormat="1" ht="9" customHeight="1">
      <c r="A42" s="754" t="s">
        <v>40</v>
      </c>
      <c r="B42" s="443">
        <v>61695.637700000007</v>
      </c>
      <c r="C42" s="443">
        <v>5236.8090400000001</v>
      </c>
      <c r="D42" s="443">
        <v>0</v>
      </c>
      <c r="E42" s="443">
        <v>0</v>
      </c>
      <c r="F42" s="443">
        <v>66932.446739999999</v>
      </c>
    </row>
    <row r="43" spans="1:6" s="871" customFormat="1" ht="9" customHeight="1">
      <c r="A43" s="754" t="s">
        <v>41</v>
      </c>
      <c r="B43" s="443">
        <v>772.40012999999999</v>
      </c>
      <c r="C43" s="443">
        <v>761.25421999999992</v>
      </c>
      <c r="D43" s="443">
        <v>0</v>
      </c>
      <c r="E43" s="443">
        <v>0</v>
      </c>
      <c r="F43" s="443">
        <v>1533.65435</v>
      </c>
    </row>
    <row r="44" spans="1:6" s="871" customFormat="1" ht="9" customHeight="1">
      <c r="A44" s="754" t="s">
        <v>42</v>
      </c>
      <c r="B44" s="443">
        <v>323.83196000000004</v>
      </c>
      <c r="C44" s="443">
        <v>99.157579999999996</v>
      </c>
      <c r="D44" s="443">
        <v>0</v>
      </c>
      <c r="E44" s="443">
        <v>0</v>
      </c>
      <c r="F44" s="443">
        <v>422.98953999999998</v>
      </c>
    </row>
    <row r="45" spans="1:6" s="871" customFormat="1" ht="9" customHeight="1">
      <c r="A45" s="754" t="s">
        <v>43</v>
      </c>
      <c r="B45" s="443">
        <v>16.95562</v>
      </c>
      <c r="C45" s="443">
        <v>5.4055299999999997</v>
      </c>
      <c r="D45" s="443">
        <v>0</v>
      </c>
      <c r="E45" s="443">
        <v>0</v>
      </c>
      <c r="F45" s="443">
        <v>22.361150000000002</v>
      </c>
    </row>
    <row r="46" spans="1:6" s="871" customFormat="1" ht="9" customHeight="1">
      <c r="A46" s="754" t="s">
        <v>44</v>
      </c>
      <c r="B46" s="443">
        <v>6.5439300000000005</v>
      </c>
      <c r="C46" s="443">
        <v>0</v>
      </c>
      <c r="D46" s="443">
        <v>0</v>
      </c>
      <c r="E46" s="443">
        <v>0</v>
      </c>
      <c r="F46" s="443">
        <v>6.5439300000000005</v>
      </c>
    </row>
    <row r="47" spans="1:6" s="871" customFormat="1" ht="9" customHeight="1">
      <c r="A47" s="754" t="s">
        <v>45</v>
      </c>
      <c r="B47" s="443">
        <v>0.76014999999999999</v>
      </c>
      <c r="C47" s="443">
        <v>0</v>
      </c>
      <c r="D47" s="443">
        <v>0</v>
      </c>
      <c r="E47" s="443">
        <v>0</v>
      </c>
      <c r="F47" s="443">
        <v>0.76014999999999999</v>
      </c>
    </row>
    <row r="48" spans="1:6" s="871" customFormat="1" ht="18" customHeight="1">
      <c r="A48" s="755" t="s">
        <v>46</v>
      </c>
      <c r="B48" s="443">
        <v>-218869.92984</v>
      </c>
      <c r="C48" s="443">
        <v>-15246.818579999999</v>
      </c>
      <c r="D48" s="443">
        <v>0</v>
      </c>
      <c r="E48" s="443">
        <v>0</v>
      </c>
      <c r="F48" s="443">
        <v>-234116.74841999999</v>
      </c>
    </row>
    <row r="49" spans="1:6" s="871" customFormat="1" ht="9" customHeight="1">
      <c r="A49" s="756" t="s">
        <v>47</v>
      </c>
      <c r="B49" s="443">
        <v>-30635.5746</v>
      </c>
      <c r="C49" s="443">
        <v>-6521.2900099999997</v>
      </c>
      <c r="D49" s="443">
        <v>0</v>
      </c>
      <c r="E49" s="443">
        <v>0</v>
      </c>
      <c r="F49" s="443">
        <v>-37156.864609999997</v>
      </c>
    </row>
    <row r="50" spans="1:6" s="871" customFormat="1" ht="9" customHeight="1">
      <c r="A50" s="754" t="s">
        <v>48</v>
      </c>
      <c r="B50" s="443">
        <v>-259.17669000000001</v>
      </c>
      <c r="C50" s="443">
        <v>-679.80297999999993</v>
      </c>
      <c r="D50" s="443">
        <v>0</v>
      </c>
      <c r="E50" s="443">
        <v>0</v>
      </c>
      <c r="F50" s="443">
        <v>-938.97967000000006</v>
      </c>
    </row>
    <row r="51" spans="1:6" s="871" customFormat="1" ht="9" customHeight="1">
      <c r="A51" s="754" t="s">
        <v>49</v>
      </c>
      <c r="B51" s="443">
        <v>-36525.917909999996</v>
      </c>
      <c r="C51" s="443">
        <v>-2082.7050800000002</v>
      </c>
      <c r="D51" s="443">
        <v>0</v>
      </c>
      <c r="E51" s="443">
        <v>0</v>
      </c>
      <c r="F51" s="443">
        <v>-38608.622990000003</v>
      </c>
    </row>
    <row r="52" spans="1:6" s="871" customFormat="1" ht="9" customHeight="1">
      <c r="A52" s="754" t="s">
        <v>50</v>
      </c>
      <c r="B52" s="443">
        <v>-1297.5684099999999</v>
      </c>
      <c r="C52" s="443">
        <v>-658.86259999999993</v>
      </c>
      <c r="D52" s="443">
        <v>0</v>
      </c>
      <c r="E52" s="443">
        <v>0</v>
      </c>
      <c r="F52" s="443">
        <v>-1956.43101</v>
      </c>
    </row>
    <row r="53" spans="1:6" s="871" customFormat="1" ht="9" customHeight="1">
      <c r="A53" s="754" t="s">
        <v>51</v>
      </c>
      <c r="B53" s="443">
        <v>-24377.036530000001</v>
      </c>
      <c r="C53" s="443">
        <v>-3084.1765800000003</v>
      </c>
      <c r="D53" s="443">
        <v>0</v>
      </c>
      <c r="E53" s="443">
        <v>0</v>
      </c>
      <c r="F53" s="443">
        <v>-27461.213110000001</v>
      </c>
    </row>
    <row r="54" spans="1:6" s="871" customFormat="1" ht="9" customHeight="1">
      <c r="A54" s="754" t="s">
        <v>52</v>
      </c>
      <c r="B54" s="443">
        <v>-1330.09791</v>
      </c>
      <c r="C54" s="443">
        <v>-2219.9813300000001</v>
      </c>
      <c r="D54" s="443">
        <v>0</v>
      </c>
      <c r="E54" s="443">
        <v>0</v>
      </c>
      <c r="F54" s="443">
        <v>-3550.07924</v>
      </c>
    </row>
    <row r="55" spans="1:6" s="871" customFormat="1" ht="9" customHeight="1">
      <c r="A55" s="756" t="s">
        <v>53</v>
      </c>
      <c r="B55" s="443">
        <v>-103500.21707</v>
      </c>
      <c r="C55" s="443">
        <v>0</v>
      </c>
      <c r="D55" s="443">
        <v>0</v>
      </c>
      <c r="E55" s="443">
        <v>0</v>
      </c>
      <c r="F55" s="443">
        <v>-103500.21707</v>
      </c>
    </row>
    <row r="56" spans="1:6" s="871" customFormat="1" ht="9" customHeight="1">
      <c r="A56" s="754" t="s">
        <v>54</v>
      </c>
      <c r="B56" s="443">
        <v>-20944.34072</v>
      </c>
      <c r="C56" s="443">
        <v>0</v>
      </c>
      <c r="D56" s="443">
        <v>0</v>
      </c>
      <c r="E56" s="443">
        <v>0</v>
      </c>
      <c r="F56" s="443">
        <v>-20944.34072</v>
      </c>
    </row>
    <row r="57" spans="1:6" s="871" customFormat="1" ht="9" customHeight="1">
      <c r="A57" s="754" t="s">
        <v>55</v>
      </c>
      <c r="B57" s="443">
        <v>0</v>
      </c>
      <c r="C57" s="443">
        <v>0</v>
      </c>
      <c r="D57" s="443">
        <v>0</v>
      </c>
      <c r="E57" s="443">
        <v>0</v>
      </c>
      <c r="F57" s="443">
        <v>0</v>
      </c>
    </row>
    <row r="58" spans="1:6" s="871" customFormat="1" ht="9" customHeight="1" thickBot="1">
      <c r="A58" s="754" t="s">
        <v>56</v>
      </c>
      <c r="B58" s="443">
        <v>0</v>
      </c>
      <c r="C58" s="443">
        <v>0</v>
      </c>
      <c r="D58" s="443">
        <v>0</v>
      </c>
      <c r="E58" s="443">
        <v>0</v>
      </c>
      <c r="F58" s="443">
        <v>0</v>
      </c>
    </row>
    <row r="59" spans="1:6" s="871" customFormat="1" ht="16.5" customHeight="1" thickTop="1" thickBot="1">
      <c r="A59" s="741" t="s">
        <v>57</v>
      </c>
      <c r="B59" s="753">
        <v>41905.070249999997</v>
      </c>
      <c r="C59" s="753">
        <v>5294.2688099999996</v>
      </c>
      <c r="D59" s="753">
        <v>0</v>
      </c>
      <c r="E59" s="753">
        <v>0</v>
      </c>
      <c r="F59" s="753">
        <v>47199.339060000006</v>
      </c>
    </row>
    <row r="60" spans="1:6" s="871" customFormat="1" ht="9" customHeight="1" thickTop="1">
      <c r="A60" s="754" t="s">
        <v>58</v>
      </c>
      <c r="B60" s="443">
        <v>0</v>
      </c>
      <c r="C60" s="443">
        <v>0</v>
      </c>
      <c r="D60" s="443">
        <v>0</v>
      </c>
      <c r="E60" s="443">
        <v>0</v>
      </c>
      <c r="F60" s="443">
        <v>0</v>
      </c>
    </row>
    <row r="61" spans="1:6" s="871" customFormat="1" ht="9" customHeight="1">
      <c r="A61" s="756" t="s">
        <v>59</v>
      </c>
      <c r="B61" s="443">
        <v>36598.557049999996</v>
      </c>
      <c r="C61" s="443">
        <v>3295.6627899999999</v>
      </c>
      <c r="D61" s="443">
        <v>0</v>
      </c>
      <c r="E61" s="443">
        <v>0</v>
      </c>
      <c r="F61" s="443">
        <v>39894.219840000005</v>
      </c>
    </row>
    <row r="62" spans="1:6" s="871" customFormat="1" ht="9" customHeight="1">
      <c r="A62" s="754" t="s">
        <v>60</v>
      </c>
      <c r="B62" s="443">
        <v>10922.94543</v>
      </c>
      <c r="C62" s="443">
        <v>3564.6176099999998</v>
      </c>
      <c r="D62" s="443">
        <v>0</v>
      </c>
      <c r="E62" s="443">
        <v>0</v>
      </c>
      <c r="F62" s="443">
        <v>14487.563039999999</v>
      </c>
    </row>
    <row r="63" spans="1:6" s="871" customFormat="1" ht="9" customHeight="1">
      <c r="A63" s="754" t="s">
        <v>61</v>
      </c>
      <c r="B63" s="443">
        <v>0</v>
      </c>
      <c r="C63" s="443">
        <v>0</v>
      </c>
      <c r="D63" s="443">
        <v>0</v>
      </c>
      <c r="E63" s="443">
        <v>0</v>
      </c>
      <c r="F63" s="443">
        <v>0</v>
      </c>
    </row>
    <row r="64" spans="1:6" s="871" customFormat="1" ht="9" customHeight="1" thickBot="1">
      <c r="A64" s="754" t="s">
        <v>62</v>
      </c>
      <c r="B64" s="443">
        <v>-5616.4322300000003</v>
      </c>
      <c r="C64" s="443">
        <v>-1566.0115900000001</v>
      </c>
      <c r="D64" s="443">
        <v>0</v>
      </c>
      <c r="E64" s="443">
        <v>0</v>
      </c>
      <c r="F64" s="443">
        <v>-7182.4438200000004</v>
      </c>
    </row>
    <row r="65" spans="1:6" s="871" customFormat="1" ht="14.25" customHeight="1" thickTop="1" thickBot="1">
      <c r="A65" s="741" t="s">
        <v>63</v>
      </c>
      <c r="B65" s="753">
        <v>931.90960999999993</v>
      </c>
      <c r="C65" s="753">
        <v>0</v>
      </c>
      <c r="D65" s="753">
        <v>0</v>
      </c>
      <c r="E65" s="753">
        <v>0</v>
      </c>
      <c r="F65" s="753">
        <v>931.90960999999993</v>
      </c>
    </row>
    <row r="66" spans="1:6" s="871" customFormat="1" ht="9" customHeight="1" thickTop="1">
      <c r="A66" s="754" t="s">
        <v>64</v>
      </c>
      <c r="B66" s="443">
        <v>0</v>
      </c>
      <c r="C66" s="443">
        <v>0</v>
      </c>
      <c r="D66" s="443">
        <v>0</v>
      </c>
      <c r="E66" s="443">
        <v>0</v>
      </c>
      <c r="F66" s="443">
        <v>0</v>
      </c>
    </row>
    <row r="67" spans="1:6" s="871" customFormat="1" ht="9" customHeight="1">
      <c r="A67" s="754" t="s">
        <v>65</v>
      </c>
      <c r="B67" s="443">
        <v>2895.57782</v>
      </c>
      <c r="C67" s="443">
        <v>0</v>
      </c>
      <c r="D67" s="443">
        <v>0</v>
      </c>
      <c r="E67" s="443">
        <v>0</v>
      </c>
      <c r="F67" s="443">
        <v>2895.57782</v>
      </c>
    </row>
    <row r="68" spans="1:6" s="871" customFormat="1" ht="9" customHeight="1">
      <c r="A68" s="754" t="s">
        <v>66</v>
      </c>
      <c r="B68" s="443">
        <v>244.11975000000001</v>
      </c>
      <c r="C68" s="443">
        <v>0</v>
      </c>
      <c r="D68" s="443">
        <v>0</v>
      </c>
      <c r="E68" s="443">
        <v>0</v>
      </c>
      <c r="F68" s="443">
        <v>244.11975000000001</v>
      </c>
    </row>
    <row r="69" spans="1:6" s="871" customFormat="1" ht="9" customHeight="1">
      <c r="A69" s="754" t="s">
        <v>67</v>
      </c>
      <c r="B69" s="443">
        <v>0</v>
      </c>
      <c r="C69" s="443">
        <v>0</v>
      </c>
      <c r="D69" s="443">
        <v>0</v>
      </c>
      <c r="E69" s="443">
        <v>0</v>
      </c>
      <c r="F69" s="443">
        <v>0</v>
      </c>
    </row>
    <row r="70" spans="1:6" s="871" customFormat="1" ht="9" customHeight="1" thickBot="1">
      <c r="A70" s="754" t="s">
        <v>68</v>
      </c>
      <c r="B70" s="443">
        <v>-2207.7879600000001</v>
      </c>
      <c r="C70" s="443">
        <v>0</v>
      </c>
      <c r="D70" s="443">
        <v>0</v>
      </c>
      <c r="E70" s="443">
        <v>0</v>
      </c>
      <c r="F70" s="443">
        <v>-2207.7879600000001</v>
      </c>
    </row>
    <row r="71" spans="1:6" s="871" customFormat="1" ht="15.75" customHeight="1" thickTop="1" thickBot="1">
      <c r="A71" s="741" t="s">
        <v>69</v>
      </c>
      <c r="B71" s="753">
        <v>16869.230970000001</v>
      </c>
      <c r="C71" s="753">
        <v>3498.9289700000004</v>
      </c>
      <c r="D71" s="753">
        <v>0</v>
      </c>
      <c r="E71" s="753">
        <v>0</v>
      </c>
      <c r="F71" s="753">
        <v>20368.159940000001</v>
      </c>
    </row>
    <row r="72" spans="1:6" s="871" customFormat="1" ht="9" customHeight="1" thickTop="1">
      <c r="A72" s="754" t="s">
        <v>18</v>
      </c>
      <c r="B72" s="443">
        <v>0</v>
      </c>
      <c r="C72" s="443">
        <v>0</v>
      </c>
      <c r="D72" s="443">
        <v>0</v>
      </c>
      <c r="E72" s="443">
        <v>0</v>
      </c>
      <c r="F72" s="443">
        <v>0</v>
      </c>
    </row>
    <row r="73" spans="1:6" s="871" customFormat="1" ht="9.75" customHeight="1">
      <c r="A73" s="754" t="s">
        <v>19</v>
      </c>
      <c r="B73" s="443">
        <v>4100</v>
      </c>
      <c r="C73" s="443">
        <v>0</v>
      </c>
      <c r="D73" s="443">
        <v>0</v>
      </c>
      <c r="E73" s="443">
        <v>0</v>
      </c>
      <c r="F73" s="443">
        <v>4100</v>
      </c>
    </row>
    <row r="74" spans="1:6" s="871" customFormat="1" ht="9" customHeight="1">
      <c r="A74" s="754" t="s">
        <v>20</v>
      </c>
      <c r="B74" s="443">
        <v>0</v>
      </c>
      <c r="C74" s="443">
        <v>0</v>
      </c>
      <c r="D74" s="443">
        <v>0</v>
      </c>
      <c r="E74" s="443">
        <v>0</v>
      </c>
      <c r="F74" s="443">
        <v>0</v>
      </c>
    </row>
    <row r="75" spans="1:6" s="871" customFormat="1" ht="9" customHeight="1">
      <c r="A75" s="754" t="s">
        <v>21</v>
      </c>
      <c r="B75" s="443">
        <v>0</v>
      </c>
      <c r="C75" s="443">
        <v>0</v>
      </c>
      <c r="D75" s="443">
        <v>0</v>
      </c>
      <c r="E75" s="443">
        <v>0</v>
      </c>
      <c r="F75" s="443">
        <v>0</v>
      </c>
    </row>
    <row r="76" spans="1:6" s="871" customFormat="1" ht="9" customHeight="1">
      <c r="A76" s="754" t="s">
        <v>70</v>
      </c>
      <c r="B76" s="443">
        <v>2050.0927299999998</v>
      </c>
      <c r="C76" s="443">
        <v>184.88624999999999</v>
      </c>
      <c r="D76" s="443">
        <v>0</v>
      </c>
      <c r="E76" s="443">
        <v>0</v>
      </c>
      <c r="F76" s="443">
        <v>2234.9789799999999</v>
      </c>
    </row>
    <row r="77" spans="1:6" s="871" customFormat="1" ht="9" customHeight="1">
      <c r="A77" s="754" t="s">
        <v>71</v>
      </c>
      <c r="B77" s="443">
        <v>164.6</v>
      </c>
      <c r="C77" s="443">
        <v>3710.6693300000002</v>
      </c>
      <c r="D77" s="443">
        <v>0</v>
      </c>
      <c r="E77" s="443">
        <v>0</v>
      </c>
      <c r="F77" s="443">
        <v>3875.2693300000001</v>
      </c>
    </row>
    <row r="78" spans="1:6" s="871" customFormat="1" ht="9" customHeight="1">
      <c r="A78" s="754" t="s">
        <v>23</v>
      </c>
      <c r="B78" s="443">
        <v>10500</v>
      </c>
      <c r="C78" s="443">
        <v>0</v>
      </c>
      <c r="D78" s="443">
        <v>0</v>
      </c>
      <c r="E78" s="443">
        <v>0</v>
      </c>
      <c r="F78" s="443">
        <v>10500</v>
      </c>
    </row>
    <row r="79" spans="1:6" s="871" customFormat="1" ht="9" customHeight="1">
      <c r="A79" s="754" t="s">
        <v>72</v>
      </c>
      <c r="B79" s="443">
        <v>219.13824</v>
      </c>
      <c r="C79" s="443">
        <v>0.25231999999999999</v>
      </c>
      <c r="D79" s="443">
        <v>0</v>
      </c>
      <c r="E79" s="443">
        <v>0</v>
      </c>
      <c r="F79" s="443">
        <v>219.39055999999999</v>
      </c>
    </row>
    <row r="80" spans="1:6" s="871" customFormat="1" ht="9" customHeight="1" thickBot="1">
      <c r="A80" s="754" t="s">
        <v>73</v>
      </c>
      <c r="B80" s="443">
        <v>-164.6</v>
      </c>
      <c r="C80" s="443">
        <v>-396.87892999999997</v>
      </c>
      <c r="D80" s="443">
        <v>0</v>
      </c>
      <c r="E80" s="443">
        <v>0</v>
      </c>
      <c r="F80" s="443">
        <v>-561.4789300000001</v>
      </c>
    </row>
    <row r="81" spans="1:6" s="871" customFormat="1" ht="12.75" customHeight="1" thickTop="1" thickBot="1">
      <c r="A81" s="741" t="s">
        <v>74</v>
      </c>
      <c r="B81" s="753">
        <v>120341.27722</v>
      </c>
      <c r="C81" s="753">
        <v>0</v>
      </c>
      <c r="D81" s="753">
        <v>0</v>
      </c>
      <c r="E81" s="753">
        <v>0</v>
      </c>
      <c r="F81" s="753">
        <v>120341.27722</v>
      </c>
    </row>
    <row r="82" spans="1:6" s="871" customFormat="1" ht="9" customHeight="1" thickTop="1">
      <c r="A82" s="754" t="s">
        <v>75</v>
      </c>
      <c r="B82" s="443">
        <v>15123.07834</v>
      </c>
      <c r="C82" s="443">
        <v>0</v>
      </c>
      <c r="D82" s="443">
        <v>0</v>
      </c>
      <c r="E82" s="443">
        <v>0</v>
      </c>
      <c r="F82" s="443">
        <v>15123.07834</v>
      </c>
    </row>
    <row r="83" spans="1:6" s="871" customFormat="1" ht="9" customHeight="1">
      <c r="A83" s="754" t="s">
        <v>76</v>
      </c>
      <c r="B83" s="443">
        <v>49072.178409999993</v>
      </c>
      <c r="C83" s="443">
        <v>0</v>
      </c>
      <c r="D83" s="443">
        <v>0</v>
      </c>
      <c r="E83" s="443">
        <v>0</v>
      </c>
      <c r="F83" s="443">
        <v>49072.178409999993</v>
      </c>
    </row>
    <row r="84" spans="1:6" s="871" customFormat="1" ht="9" customHeight="1">
      <c r="A84" s="754" t="s">
        <v>77</v>
      </c>
      <c r="B84" s="443">
        <v>15279.211019999999</v>
      </c>
      <c r="C84" s="443">
        <v>0</v>
      </c>
      <c r="D84" s="443">
        <v>0</v>
      </c>
      <c r="E84" s="443">
        <v>0</v>
      </c>
      <c r="F84" s="443">
        <v>15279.211019999999</v>
      </c>
    </row>
    <row r="85" spans="1:6" s="871" customFormat="1" ht="9" customHeight="1">
      <c r="A85" s="754" t="s">
        <v>78</v>
      </c>
      <c r="B85" s="443">
        <v>15573.315430000001</v>
      </c>
      <c r="C85" s="443">
        <v>0</v>
      </c>
      <c r="D85" s="443">
        <v>0</v>
      </c>
      <c r="E85" s="443">
        <v>0</v>
      </c>
      <c r="F85" s="443">
        <v>15573.315430000001</v>
      </c>
    </row>
    <row r="86" spans="1:6" s="871" customFormat="1" ht="9" customHeight="1">
      <c r="A86" s="754" t="s">
        <v>79</v>
      </c>
      <c r="B86" s="443">
        <v>15834.82991</v>
      </c>
      <c r="C86" s="443">
        <v>0</v>
      </c>
      <c r="D86" s="443">
        <v>0</v>
      </c>
      <c r="E86" s="443">
        <v>0</v>
      </c>
      <c r="F86" s="443">
        <v>15834.82991</v>
      </c>
    </row>
    <row r="87" spans="1:6" s="871" customFormat="1" ht="9" customHeight="1">
      <c r="A87" s="754" t="s">
        <v>80</v>
      </c>
      <c r="B87" s="443">
        <v>9456.8096000000005</v>
      </c>
      <c r="C87" s="443">
        <v>0</v>
      </c>
      <c r="D87" s="443">
        <v>0</v>
      </c>
      <c r="E87" s="443">
        <v>0</v>
      </c>
      <c r="F87" s="443">
        <v>9456.8096000000005</v>
      </c>
    </row>
    <row r="88" spans="1:6" s="871" customFormat="1" ht="9.75" customHeight="1">
      <c r="A88" s="754" t="s">
        <v>81</v>
      </c>
      <c r="B88" s="443">
        <v>1.8545099999999999</v>
      </c>
      <c r="C88" s="443">
        <v>0</v>
      </c>
      <c r="D88" s="443">
        <v>0</v>
      </c>
      <c r="E88" s="443">
        <v>0</v>
      </c>
      <c r="F88" s="443">
        <v>1.8545099999999999</v>
      </c>
    </row>
    <row r="89" spans="1:6" s="871" customFormat="1" ht="9" customHeight="1">
      <c r="A89" s="754" t="s">
        <v>82</v>
      </c>
      <c r="B89" s="443">
        <v>0</v>
      </c>
      <c r="C89" s="443">
        <v>0</v>
      </c>
      <c r="D89" s="443">
        <v>0</v>
      </c>
      <c r="E89" s="443">
        <v>0</v>
      </c>
      <c r="F89" s="443">
        <v>0</v>
      </c>
    </row>
    <row r="90" spans="1:6" s="871" customFormat="1" ht="9" customHeight="1" thickBot="1">
      <c r="A90" s="754" t="s">
        <v>83</v>
      </c>
      <c r="B90" s="443">
        <v>0</v>
      </c>
      <c r="C90" s="443">
        <v>0</v>
      </c>
      <c r="D90" s="443">
        <v>0</v>
      </c>
      <c r="E90" s="443">
        <v>0</v>
      </c>
      <c r="F90" s="443">
        <v>0</v>
      </c>
    </row>
    <row r="91" spans="1:6" s="871" customFormat="1" ht="17.25" customHeight="1" thickTop="1" thickBot="1">
      <c r="A91" s="741" t="s">
        <v>84</v>
      </c>
      <c r="B91" s="753">
        <v>20967.784500000002</v>
      </c>
      <c r="C91" s="753">
        <v>300.76377000000002</v>
      </c>
      <c r="D91" s="753">
        <v>0</v>
      </c>
      <c r="E91" s="753">
        <v>0</v>
      </c>
      <c r="F91" s="753">
        <v>21268.548269999999</v>
      </c>
    </row>
    <row r="92" spans="1:6" s="871" customFormat="1" ht="9.75" customHeight="1" thickTop="1">
      <c r="A92" s="754" t="s">
        <v>85</v>
      </c>
      <c r="B92" s="443">
        <v>4019.0753799999998</v>
      </c>
      <c r="C92" s="443">
        <v>0</v>
      </c>
      <c r="D92" s="443">
        <v>0</v>
      </c>
      <c r="E92" s="443">
        <v>0</v>
      </c>
      <c r="F92" s="443">
        <v>4019.0753799999998</v>
      </c>
    </row>
    <row r="93" spans="1:6" s="871" customFormat="1" ht="9.75" customHeight="1">
      <c r="A93" s="754" t="s">
        <v>86</v>
      </c>
      <c r="B93" s="443">
        <v>7617.4839199999997</v>
      </c>
      <c r="C93" s="443">
        <v>26.291610000000002</v>
      </c>
      <c r="D93" s="443">
        <v>0</v>
      </c>
      <c r="E93" s="443">
        <v>0</v>
      </c>
      <c r="F93" s="443">
        <v>7643.7755299999999</v>
      </c>
    </row>
    <row r="94" spans="1:6" s="871" customFormat="1" ht="9.75" customHeight="1">
      <c r="A94" s="754" t="s">
        <v>87</v>
      </c>
      <c r="B94" s="443">
        <v>2913.2738799999997</v>
      </c>
      <c r="C94" s="443">
        <v>70.482320000000001</v>
      </c>
      <c r="D94" s="443">
        <v>0</v>
      </c>
      <c r="E94" s="443">
        <v>0</v>
      </c>
      <c r="F94" s="443">
        <v>2983.7562000000003</v>
      </c>
    </row>
    <row r="95" spans="1:6" s="871" customFormat="1" ht="9.75" customHeight="1">
      <c r="A95" s="754" t="s">
        <v>88</v>
      </c>
      <c r="B95" s="443">
        <v>6417.9513200000001</v>
      </c>
      <c r="C95" s="443">
        <v>203.98983999999999</v>
      </c>
      <c r="D95" s="443">
        <v>0</v>
      </c>
      <c r="E95" s="443">
        <v>0</v>
      </c>
      <c r="F95" s="443">
        <v>6621.9411600000003</v>
      </c>
    </row>
    <row r="96" spans="1:6" s="871" customFormat="1" ht="9.75" customHeight="1" thickBot="1">
      <c r="A96" s="754" t="s">
        <v>89</v>
      </c>
      <c r="B96" s="434">
        <v>0</v>
      </c>
      <c r="C96" s="434">
        <v>0</v>
      </c>
      <c r="D96" s="434">
        <v>0</v>
      </c>
      <c r="E96" s="434">
        <v>0</v>
      </c>
      <c r="F96" s="434">
        <v>0</v>
      </c>
    </row>
    <row r="97" spans="1:6" s="871" customFormat="1" ht="17.25" customHeight="1" thickTop="1" thickBot="1">
      <c r="A97" s="741" t="s">
        <v>1437</v>
      </c>
      <c r="B97" s="753">
        <v>0</v>
      </c>
      <c r="C97" s="753">
        <v>0</v>
      </c>
      <c r="D97" s="753">
        <v>0</v>
      </c>
      <c r="E97" s="753">
        <v>0</v>
      </c>
      <c r="F97" s="753">
        <v>0</v>
      </c>
    </row>
    <row r="98" spans="1:6" s="871" customFormat="1" ht="9.75" customHeight="1" thickTop="1">
      <c r="A98" s="754" t="s">
        <v>1438</v>
      </c>
      <c r="B98" s="443">
        <v>0</v>
      </c>
      <c r="C98" s="443">
        <v>0</v>
      </c>
      <c r="D98" s="443">
        <v>0</v>
      </c>
      <c r="E98" s="443">
        <v>0</v>
      </c>
      <c r="F98" s="443">
        <v>0</v>
      </c>
    </row>
    <row r="99" spans="1:6" s="871" customFormat="1" ht="9.75" customHeight="1">
      <c r="A99" s="754" t="s">
        <v>1439</v>
      </c>
      <c r="B99" s="443">
        <v>0</v>
      </c>
      <c r="C99" s="443">
        <v>0</v>
      </c>
      <c r="D99" s="443">
        <v>0</v>
      </c>
      <c r="E99" s="443">
        <v>0</v>
      </c>
      <c r="F99" s="443">
        <v>0</v>
      </c>
    </row>
    <row r="100" spans="1:6" s="871" customFormat="1" ht="9.75" customHeight="1">
      <c r="A100" s="754" t="s">
        <v>1440</v>
      </c>
      <c r="B100" s="443">
        <v>0</v>
      </c>
      <c r="C100" s="443">
        <v>0</v>
      </c>
      <c r="D100" s="443">
        <v>0</v>
      </c>
      <c r="E100" s="443">
        <v>0</v>
      </c>
      <c r="F100" s="443">
        <v>0</v>
      </c>
    </row>
    <row r="101" spans="1:6" s="871" customFormat="1" ht="9.75" customHeight="1">
      <c r="A101" s="754" t="s">
        <v>1441</v>
      </c>
      <c r="B101" s="443">
        <v>0</v>
      </c>
      <c r="C101" s="443">
        <v>0</v>
      </c>
      <c r="D101" s="443">
        <v>0</v>
      </c>
      <c r="E101" s="443">
        <v>0</v>
      </c>
      <c r="F101" s="443">
        <v>0</v>
      </c>
    </row>
    <row r="102" spans="1:6" s="871" customFormat="1" ht="9.75" customHeight="1">
      <c r="A102" s="754" t="s">
        <v>1446</v>
      </c>
      <c r="B102" s="443">
        <v>0</v>
      </c>
      <c r="C102" s="443">
        <v>0</v>
      </c>
      <c r="D102" s="443">
        <v>0</v>
      </c>
      <c r="E102" s="443">
        <v>0</v>
      </c>
      <c r="F102" s="443">
        <v>0</v>
      </c>
    </row>
    <row r="103" spans="1:6" s="871" customFormat="1" ht="9.75" customHeight="1" thickBot="1">
      <c r="A103" s="754" t="s">
        <v>1443</v>
      </c>
      <c r="B103" s="434">
        <v>0</v>
      </c>
      <c r="C103" s="434">
        <v>0</v>
      </c>
      <c r="D103" s="434">
        <v>0</v>
      </c>
      <c r="E103" s="434">
        <v>0</v>
      </c>
      <c r="F103" s="434">
        <v>0</v>
      </c>
    </row>
    <row r="104" spans="1:6" s="871" customFormat="1" ht="14.25" customHeight="1" thickTop="1" thickBot="1">
      <c r="A104" s="757" t="s">
        <v>90</v>
      </c>
      <c r="B104" s="752">
        <v>2968758.4286799999</v>
      </c>
      <c r="C104" s="752">
        <v>876088.25511000003</v>
      </c>
      <c r="D104" s="752">
        <v>0</v>
      </c>
      <c r="E104" s="752">
        <v>0</v>
      </c>
      <c r="F104" s="752">
        <v>3844846.6837900002</v>
      </c>
    </row>
    <row r="105" spans="1:6" s="871" customFormat="1" ht="14.25" customHeight="1" thickTop="1" thickBot="1">
      <c r="A105" s="758" t="s">
        <v>743</v>
      </c>
      <c r="B105" s="753">
        <v>256.23976999999996</v>
      </c>
      <c r="C105" s="753">
        <v>0.68600000000000005</v>
      </c>
      <c r="D105" s="753">
        <v>0</v>
      </c>
      <c r="E105" s="753">
        <v>0</v>
      </c>
      <c r="F105" s="753">
        <v>256.92577</v>
      </c>
    </row>
    <row r="106" spans="1:6" s="871" customFormat="1" ht="14.25" customHeight="1" thickTop="1">
      <c r="A106" s="54" t="s">
        <v>92</v>
      </c>
      <c r="B106" s="443">
        <v>256.23976999999996</v>
      </c>
      <c r="C106" s="443">
        <v>0.68600000000000005</v>
      </c>
      <c r="D106" s="443">
        <v>0</v>
      </c>
      <c r="E106" s="443">
        <v>0</v>
      </c>
      <c r="F106" s="443">
        <v>256.92577</v>
      </c>
    </row>
    <row r="107" spans="1:6" s="871" customFormat="1" ht="14.25" customHeight="1">
      <c r="A107" s="54" t="s">
        <v>93</v>
      </c>
      <c r="B107" s="443">
        <v>0</v>
      </c>
      <c r="C107" s="443">
        <v>0</v>
      </c>
      <c r="D107" s="443">
        <v>0</v>
      </c>
      <c r="E107" s="443">
        <v>0</v>
      </c>
      <c r="F107" s="443">
        <v>0</v>
      </c>
    </row>
    <row r="108" spans="1:6" s="871" customFormat="1" ht="14.25" customHeight="1">
      <c r="A108" s="54" t="s">
        <v>94</v>
      </c>
      <c r="B108" s="443">
        <v>256.23976999999996</v>
      </c>
      <c r="C108" s="443">
        <v>0.68600000000000005</v>
      </c>
      <c r="D108" s="443">
        <v>0</v>
      </c>
      <c r="E108" s="443">
        <v>0</v>
      </c>
      <c r="F108" s="443">
        <v>256.92577</v>
      </c>
    </row>
    <row r="109" spans="1:6" s="871" customFormat="1">
      <c r="A109" s="54" t="s">
        <v>95</v>
      </c>
      <c r="B109" s="443">
        <v>0</v>
      </c>
      <c r="C109" s="443">
        <v>0</v>
      </c>
      <c r="D109" s="443">
        <v>0</v>
      </c>
      <c r="E109" s="443">
        <v>0</v>
      </c>
      <c r="F109" s="443">
        <v>0</v>
      </c>
    </row>
    <row r="110" spans="1:6" s="871" customFormat="1">
      <c r="A110" s="54" t="s">
        <v>96</v>
      </c>
      <c r="B110" s="443">
        <v>0</v>
      </c>
      <c r="C110" s="443">
        <v>0</v>
      </c>
      <c r="D110" s="443">
        <v>0</v>
      </c>
      <c r="E110" s="443">
        <v>0</v>
      </c>
      <c r="F110" s="443">
        <v>0</v>
      </c>
    </row>
    <row r="111" spans="1:6" s="871" customFormat="1">
      <c r="A111" s="759" t="s">
        <v>97</v>
      </c>
      <c r="B111" s="443">
        <v>0</v>
      </c>
      <c r="C111" s="443">
        <v>0</v>
      </c>
      <c r="D111" s="443">
        <v>0</v>
      </c>
      <c r="E111" s="443">
        <v>0</v>
      </c>
      <c r="F111" s="443">
        <v>0</v>
      </c>
    </row>
    <row r="112" spans="1:6" s="871" customFormat="1">
      <c r="A112" s="759" t="s">
        <v>98</v>
      </c>
      <c r="B112" s="443">
        <v>0</v>
      </c>
      <c r="C112" s="443">
        <v>0</v>
      </c>
      <c r="D112" s="443">
        <v>0</v>
      </c>
      <c r="E112" s="443">
        <v>0</v>
      </c>
      <c r="F112" s="443">
        <v>0</v>
      </c>
    </row>
    <row r="113" spans="1:6" s="871" customFormat="1">
      <c r="A113" s="63" t="s">
        <v>99</v>
      </c>
      <c r="B113" s="443">
        <v>0</v>
      </c>
      <c r="C113" s="443">
        <v>0</v>
      </c>
      <c r="D113" s="443">
        <v>0</v>
      </c>
      <c r="E113" s="443">
        <v>0</v>
      </c>
      <c r="F113" s="443">
        <v>0</v>
      </c>
    </row>
    <row r="114" spans="1:6" s="871" customFormat="1">
      <c r="A114" s="63" t="s">
        <v>100</v>
      </c>
      <c r="B114" s="443">
        <v>0</v>
      </c>
      <c r="C114" s="443">
        <v>0</v>
      </c>
      <c r="D114" s="443">
        <v>0</v>
      </c>
      <c r="E114" s="443">
        <v>0</v>
      </c>
      <c r="F114" s="443">
        <v>0</v>
      </c>
    </row>
    <row r="115" spans="1:6" s="871" customFormat="1">
      <c r="A115" s="63" t="s">
        <v>101</v>
      </c>
      <c r="B115" s="443">
        <v>0</v>
      </c>
      <c r="C115" s="443">
        <v>0</v>
      </c>
      <c r="D115" s="443">
        <v>0</v>
      </c>
      <c r="E115" s="443">
        <v>0</v>
      </c>
      <c r="F115" s="443">
        <v>0</v>
      </c>
    </row>
    <row r="116" spans="1:6" s="871" customFormat="1">
      <c r="A116" s="63" t="s">
        <v>102</v>
      </c>
      <c r="B116" s="443">
        <v>0</v>
      </c>
      <c r="C116" s="443">
        <v>0</v>
      </c>
      <c r="D116" s="443">
        <v>0</v>
      </c>
      <c r="E116" s="443">
        <v>0</v>
      </c>
      <c r="F116" s="443">
        <v>0</v>
      </c>
    </row>
    <row r="117" spans="1:6" s="871" customFormat="1">
      <c r="A117" s="63" t="s">
        <v>103</v>
      </c>
      <c r="B117" s="443">
        <v>0</v>
      </c>
      <c r="C117" s="443">
        <v>0</v>
      </c>
      <c r="D117" s="443">
        <v>0</v>
      </c>
      <c r="E117" s="443">
        <v>0</v>
      </c>
      <c r="F117" s="443">
        <v>0</v>
      </c>
    </row>
    <row r="118" spans="1:6" s="871" customFormat="1">
      <c r="A118" s="63" t="s">
        <v>104</v>
      </c>
      <c r="B118" s="443">
        <v>0</v>
      </c>
      <c r="C118" s="443">
        <v>0</v>
      </c>
      <c r="D118" s="443">
        <v>0</v>
      </c>
      <c r="E118" s="443">
        <v>0</v>
      </c>
      <c r="F118" s="443">
        <v>0</v>
      </c>
    </row>
    <row r="119" spans="1:6" s="871" customFormat="1">
      <c r="A119" s="406" t="s">
        <v>105</v>
      </c>
      <c r="B119" s="443">
        <v>0</v>
      </c>
      <c r="C119" s="443">
        <v>0</v>
      </c>
      <c r="D119" s="443">
        <v>0</v>
      </c>
      <c r="E119" s="443">
        <v>0</v>
      </c>
      <c r="F119" s="443">
        <v>0</v>
      </c>
    </row>
    <row r="120" spans="1:6" s="871" customFormat="1">
      <c r="A120" s="406" t="s">
        <v>106</v>
      </c>
      <c r="B120" s="443">
        <v>0</v>
      </c>
      <c r="C120" s="443">
        <v>0</v>
      </c>
      <c r="D120" s="443">
        <v>0</v>
      </c>
      <c r="E120" s="443">
        <v>0</v>
      </c>
      <c r="F120" s="443">
        <v>0</v>
      </c>
    </row>
    <row r="121" spans="1:6" s="871" customFormat="1" ht="15.75" thickBot="1">
      <c r="A121" s="54" t="s">
        <v>107</v>
      </c>
      <c r="B121" s="443">
        <v>0</v>
      </c>
      <c r="C121" s="443">
        <v>0</v>
      </c>
      <c r="D121" s="443">
        <v>0</v>
      </c>
      <c r="E121" s="443">
        <v>0</v>
      </c>
      <c r="F121" s="443">
        <v>0</v>
      </c>
    </row>
    <row r="122" spans="1:6" s="871" customFormat="1" ht="16.5" thickTop="1" thickBot="1">
      <c r="A122" s="760" t="s">
        <v>108</v>
      </c>
      <c r="B122" s="752">
        <v>0</v>
      </c>
      <c r="C122" s="752">
        <v>0</v>
      </c>
      <c r="D122" s="752">
        <v>0</v>
      </c>
      <c r="E122" s="752">
        <v>0</v>
      </c>
      <c r="F122" s="752">
        <v>0</v>
      </c>
    </row>
    <row r="123" spans="1:6" s="871" customFormat="1" ht="16.5" thickTop="1" thickBot="1">
      <c r="A123" s="758" t="s">
        <v>109</v>
      </c>
      <c r="B123" s="753">
        <v>0</v>
      </c>
      <c r="C123" s="753">
        <v>0</v>
      </c>
      <c r="D123" s="753">
        <v>0</v>
      </c>
      <c r="E123" s="753">
        <v>0</v>
      </c>
      <c r="F123" s="753">
        <v>0</v>
      </c>
    </row>
    <row r="124" spans="1:6" s="871" customFormat="1" ht="15.75" thickTop="1">
      <c r="A124" s="54" t="s">
        <v>110</v>
      </c>
      <c r="B124" s="443">
        <v>0</v>
      </c>
      <c r="C124" s="443">
        <v>0</v>
      </c>
      <c r="D124" s="443">
        <v>0</v>
      </c>
      <c r="E124" s="443">
        <v>0</v>
      </c>
      <c r="F124" s="443">
        <v>0</v>
      </c>
    </row>
    <row r="125" spans="1:6" s="871" customFormat="1">
      <c r="A125" s="54" t="s">
        <v>111</v>
      </c>
      <c r="B125" s="443">
        <v>0</v>
      </c>
      <c r="C125" s="443">
        <v>0</v>
      </c>
      <c r="D125" s="443">
        <v>0</v>
      </c>
      <c r="E125" s="443">
        <v>0</v>
      </c>
      <c r="F125" s="443">
        <v>0</v>
      </c>
    </row>
    <row r="126" spans="1:6" s="871" customFormat="1">
      <c r="A126" s="54" t="s">
        <v>112</v>
      </c>
      <c r="B126" s="443">
        <v>0</v>
      </c>
      <c r="C126" s="443">
        <v>0</v>
      </c>
      <c r="D126" s="443">
        <v>0</v>
      </c>
      <c r="E126" s="443">
        <v>0</v>
      </c>
      <c r="F126" s="443">
        <v>0</v>
      </c>
    </row>
    <row r="127" spans="1:6" s="871" customFormat="1">
      <c r="A127" s="54" t="s">
        <v>113</v>
      </c>
      <c r="B127" s="443">
        <v>0</v>
      </c>
      <c r="C127" s="443">
        <v>0</v>
      </c>
      <c r="D127" s="443">
        <v>0</v>
      </c>
      <c r="E127" s="443">
        <v>0</v>
      </c>
      <c r="F127" s="443">
        <v>0</v>
      </c>
    </row>
    <row r="128" spans="1:6" s="871" customFormat="1">
      <c r="A128" s="54" t="s">
        <v>114</v>
      </c>
      <c r="B128" s="443">
        <v>0</v>
      </c>
      <c r="C128" s="443">
        <v>0</v>
      </c>
      <c r="D128" s="443">
        <v>0</v>
      </c>
      <c r="E128" s="443">
        <v>0</v>
      </c>
      <c r="F128" s="443">
        <v>0</v>
      </c>
    </row>
    <row r="129" spans="1:6" s="871" customFormat="1" ht="15.75" thickBot="1">
      <c r="A129" s="54" t="s">
        <v>115</v>
      </c>
      <c r="B129" s="443">
        <v>0</v>
      </c>
      <c r="C129" s="443">
        <v>0</v>
      </c>
      <c r="D129" s="443">
        <v>0</v>
      </c>
      <c r="E129" s="443">
        <v>0</v>
      </c>
      <c r="F129" s="443">
        <v>0</v>
      </c>
    </row>
    <row r="130" spans="1:6" s="871" customFormat="1" ht="16.5" thickTop="1" thickBot="1">
      <c r="A130" s="758" t="s">
        <v>116</v>
      </c>
      <c r="B130" s="753">
        <v>2695082.9862600002</v>
      </c>
      <c r="C130" s="753">
        <v>823669.46477999992</v>
      </c>
      <c r="D130" s="753">
        <v>0</v>
      </c>
      <c r="E130" s="753">
        <v>0</v>
      </c>
      <c r="F130" s="753">
        <v>3518752.4510400002</v>
      </c>
    </row>
    <row r="131" spans="1:6" s="871" customFormat="1" ht="15.75" thickTop="1">
      <c r="A131" s="54" t="s">
        <v>117</v>
      </c>
      <c r="B131" s="443">
        <v>0</v>
      </c>
      <c r="C131" s="443">
        <v>0</v>
      </c>
      <c r="D131" s="443">
        <v>0</v>
      </c>
      <c r="E131" s="443">
        <v>0</v>
      </c>
      <c r="F131" s="443">
        <v>0</v>
      </c>
    </row>
    <row r="132" spans="1:6" s="871" customFormat="1">
      <c r="A132" s="54" t="s">
        <v>1447</v>
      </c>
      <c r="B132" s="443">
        <v>0</v>
      </c>
      <c r="C132" s="443">
        <v>0</v>
      </c>
      <c r="D132" s="443">
        <v>0</v>
      </c>
      <c r="E132" s="443">
        <v>0</v>
      </c>
      <c r="F132" s="443">
        <v>0</v>
      </c>
    </row>
    <row r="133" spans="1:6" s="871" customFormat="1">
      <c r="A133" s="54" t="s">
        <v>119</v>
      </c>
      <c r="B133" s="443">
        <v>0</v>
      </c>
      <c r="C133" s="443">
        <v>311.81792999999999</v>
      </c>
      <c r="D133" s="443">
        <v>0</v>
      </c>
      <c r="E133" s="443">
        <v>0</v>
      </c>
      <c r="F133" s="443">
        <v>311.81792999999999</v>
      </c>
    </row>
    <row r="134" spans="1:6" s="871" customFormat="1">
      <c r="A134" s="54" t="s">
        <v>1313</v>
      </c>
      <c r="B134" s="443">
        <v>433396.30473000003</v>
      </c>
      <c r="C134" s="443">
        <v>10053.16626</v>
      </c>
      <c r="D134" s="443">
        <v>0</v>
      </c>
      <c r="E134" s="443">
        <v>0</v>
      </c>
      <c r="F134" s="443">
        <v>443449.47099</v>
      </c>
    </row>
    <row r="135" spans="1:6" s="871" customFormat="1">
      <c r="A135" s="54" t="s">
        <v>120</v>
      </c>
      <c r="B135" s="443">
        <v>958566.70578999992</v>
      </c>
      <c r="C135" s="443">
        <v>0</v>
      </c>
      <c r="D135" s="443">
        <v>0</v>
      </c>
      <c r="E135" s="443">
        <v>0</v>
      </c>
      <c r="F135" s="443">
        <v>958566.70578999992</v>
      </c>
    </row>
    <row r="136" spans="1:6" s="871" customFormat="1">
      <c r="A136" s="54" t="s">
        <v>121</v>
      </c>
      <c r="B136" s="443">
        <v>1009944.6473600001</v>
      </c>
      <c r="C136" s="443">
        <v>7465.7380000000003</v>
      </c>
      <c r="D136" s="443">
        <v>0</v>
      </c>
      <c r="E136" s="443">
        <v>0</v>
      </c>
      <c r="F136" s="443">
        <v>1017410.38536</v>
      </c>
    </row>
    <row r="137" spans="1:6" s="871" customFormat="1">
      <c r="A137" s="54" t="s">
        <v>122</v>
      </c>
      <c r="B137" s="443">
        <v>187660.10250000001</v>
      </c>
      <c r="C137" s="443">
        <v>796245.05959000008</v>
      </c>
      <c r="D137" s="443">
        <v>0</v>
      </c>
      <c r="E137" s="443">
        <v>0</v>
      </c>
      <c r="F137" s="443">
        <v>983905.16209</v>
      </c>
    </row>
    <row r="138" spans="1:6" s="871" customFormat="1" ht="15.75" thickBot="1">
      <c r="A138" s="54" t="s">
        <v>123</v>
      </c>
      <c r="B138" s="443">
        <v>105515.22588</v>
      </c>
      <c r="C138" s="443">
        <v>9593.6830000000009</v>
      </c>
      <c r="D138" s="443">
        <v>0</v>
      </c>
      <c r="E138" s="443">
        <v>0</v>
      </c>
      <c r="F138" s="443">
        <v>115108.90887999999</v>
      </c>
    </row>
    <row r="139" spans="1:6" s="871" customFormat="1" ht="16.5" thickTop="1" thickBot="1">
      <c r="A139" s="758" t="s">
        <v>124</v>
      </c>
      <c r="B139" s="753">
        <v>207480.33247999998</v>
      </c>
      <c r="C139" s="753">
        <v>2177.28917</v>
      </c>
      <c r="D139" s="753">
        <v>0</v>
      </c>
      <c r="E139" s="753">
        <v>0</v>
      </c>
      <c r="F139" s="753">
        <v>209657.62165000002</v>
      </c>
    </row>
    <row r="140" spans="1:6" s="871" customFormat="1" ht="15.75" thickTop="1">
      <c r="A140" s="54" t="s">
        <v>58</v>
      </c>
      <c r="B140" s="443">
        <v>0</v>
      </c>
      <c r="C140" s="443">
        <v>0</v>
      </c>
      <c r="D140" s="443">
        <v>0</v>
      </c>
      <c r="E140" s="443">
        <v>0</v>
      </c>
      <c r="F140" s="443">
        <v>0</v>
      </c>
    </row>
    <row r="141" spans="1:6" s="871" customFormat="1">
      <c r="A141" s="54" t="s">
        <v>60</v>
      </c>
      <c r="B141" s="443">
        <v>88513.850040000005</v>
      </c>
      <c r="C141" s="443">
        <v>2087.39525</v>
      </c>
      <c r="D141" s="443">
        <v>0</v>
      </c>
      <c r="E141" s="443">
        <v>0</v>
      </c>
      <c r="F141" s="443">
        <v>90601.245290000006</v>
      </c>
    </row>
    <row r="142" spans="1:6" s="871" customFormat="1">
      <c r="A142" s="54" t="s">
        <v>125</v>
      </c>
      <c r="B142" s="443">
        <v>116910.04700000001</v>
      </c>
      <c r="C142" s="443">
        <v>0</v>
      </c>
      <c r="D142" s="443">
        <v>0</v>
      </c>
      <c r="E142" s="443">
        <v>0</v>
      </c>
      <c r="F142" s="443">
        <v>116910.04700000001</v>
      </c>
    </row>
    <row r="143" spans="1:6" s="871" customFormat="1">
      <c r="A143" s="54" t="s">
        <v>87</v>
      </c>
      <c r="B143" s="443">
        <v>2056.4354399999997</v>
      </c>
      <c r="C143" s="443">
        <v>89.893919999999994</v>
      </c>
      <c r="D143" s="443">
        <v>0</v>
      </c>
      <c r="E143" s="443">
        <v>0</v>
      </c>
      <c r="F143" s="443">
        <v>2146.3293599999997</v>
      </c>
    </row>
    <row r="144" spans="1:6" s="871" customFormat="1" ht="15.75" thickBot="1">
      <c r="A144" s="54" t="s">
        <v>126</v>
      </c>
      <c r="B144" s="443">
        <v>0</v>
      </c>
      <c r="C144" s="443">
        <v>0</v>
      </c>
      <c r="D144" s="443">
        <v>0</v>
      </c>
      <c r="E144" s="443">
        <v>0</v>
      </c>
      <c r="F144" s="443">
        <v>0</v>
      </c>
    </row>
    <row r="145" spans="1:6" s="871" customFormat="1" ht="16.5" thickTop="1" thickBot="1">
      <c r="A145" s="758" t="s">
        <v>127</v>
      </c>
      <c r="B145" s="753">
        <v>65938.870169999995</v>
      </c>
      <c r="C145" s="753">
        <v>2546.0211800000002</v>
      </c>
      <c r="D145" s="753">
        <v>0</v>
      </c>
      <c r="E145" s="753">
        <v>0</v>
      </c>
      <c r="F145" s="753">
        <v>68484.891349999991</v>
      </c>
    </row>
    <row r="146" spans="1:6" s="871" customFormat="1" ht="15.75" thickTop="1">
      <c r="A146" s="54" t="s">
        <v>128</v>
      </c>
      <c r="B146" s="443">
        <v>0</v>
      </c>
      <c r="C146" s="443">
        <v>0</v>
      </c>
      <c r="D146" s="443">
        <v>0</v>
      </c>
      <c r="E146" s="443">
        <v>0</v>
      </c>
      <c r="F146" s="443">
        <v>0</v>
      </c>
    </row>
    <row r="147" spans="1:6" s="871" customFormat="1">
      <c r="A147" s="54" t="s">
        <v>129</v>
      </c>
      <c r="B147" s="443">
        <v>0</v>
      </c>
      <c r="C147" s="443">
        <v>0</v>
      </c>
      <c r="D147" s="443">
        <v>0</v>
      </c>
      <c r="E147" s="443">
        <v>0</v>
      </c>
      <c r="F147" s="443">
        <v>0</v>
      </c>
    </row>
    <row r="148" spans="1:6" s="871" customFormat="1">
      <c r="A148" s="54" t="s">
        <v>130</v>
      </c>
      <c r="B148" s="443">
        <v>18282.898570000001</v>
      </c>
      <c r="C148" s="443">
        <v>447.43165999999997</v>
      </c>
      <c r="D148" s="443">
        <v>0</v>
      </c>
      <c r="E148" s="443">
        <v>0</v>
      </c>
      <c r="F148" s="443">
        <v>18730.33023</v>
      </c>
    </row>
    <row r="149" spans="1:6" s="871" customFormat="1">
      <c r="A149" s="54" t="s">
        <v>131</v>
      </c>
      <c r="B149" s="443">
        <v>38443.916100000002</v>
      </c>
      <c r="C149" s="443">
        <v>1913.8928000000001</v>
      </c>
      <c r="D149" s="443">
        <v>0</v>
      </c>
      <c r="E149" s="443">
        <v>0</v>
      </c>
      <c r="F149" s="443">
        <v>40357.808899999996</v>
      </c>
    </row>
    <row r="150" spans="1:6" s="871" customFormat="1" ht="15.75" thickBot="1">
      <c r="A150" s="54" t="s">
        <v>132</v>
      </c>
      <c r="B150" s="443">
        <v>9212.0555000000004</v>
      </c>
      <c r="C150" s="443">
        <v>184.69672</v>
      </c>
      <c r="D150" s="443">
        <v>0</v>
      </c>
      <c r="E150" s="443">
        <v>0</v>
      </c>
      <c r="F150" s="443">
        <v>9396.7522200000003</v>
      </c>
    </row>
    <row r="151" spans="1:6" s="871" customFormat="1" ht="16.5" thickTop="1" thickBot="1">
      <c r="A151" s="758" t="s">
        <v>133</v>
      </c>
      <c r="B151" s="753">
        <v>0</v>
      </c>
      <c r="C151" s="753">
        <v>0</v>
      </c>
      <c r="D151" s="753">
        <v>0</v>
      </c>
      <c r="E151" s="753">
        <v>0</v>
      </c>
      <c r="F151" s="753">
        <v>0</v>
      </c>
    </row>
    <row r="152" spans="1:6" s="871" customFormat="1" ht="15.75" thickTop="1">
      <c r="A152" s="54" t="s">
        <v>134</v>
      </c>
      <c r="B152" s="443">
        <v>0</v>
      </c>
      <c r="C152" s="443">
        <v>0</v>
      </c>
      <c r="D152" s="443">
        <v>0</v>
      </c>
      <c r="E152" s="443">
        <v>0</v>
      </c>
      <c r="F152" s="443">
        <v>0</v>
      </c>
    </row>
    <row r="153" spans="1:6" s="871" customFormat="1">
      <c r="A153" s="54" t="s">
        <v>135</v>
      </c>
      <c r="B153" s="443">
        <v>0</v>
      </c>
      <c r="C153" s="443">
        <v>0</v>
      </c>
      <c r="D153" s="443">
        <v>0</v>
      </c>
      <c r="E153" s="443">
        <v>0</v>
      </c>
      <c r="F153" s="443">
        <v>0</v>
      </c>
    </row>
    <row r="154" spans="1:6" s="871" customFormat="1">
      <c r="A154" s="54" t="s">
        <v>136</v>
      </c>
      <c r="B154" s="443">
        <v>0</v>
      </c>
      <c r="C154" s="443">
        <v>0</v>
      </c>
      <c r="D154" s="443">
        <v>0</v>
      </c>
      <c r="E154" s="443">
        <v>0</v>
      </c>
      <c r="F154" s="443">
        <v>0</v>
      </c>
    </row>
    <row r="155" spans="1:6" s="871" customFormat="1" ht="15.75" thickBot="1">
      <c r="A155" s="54" t="s">
        <v>137</v>
      </c>
      <c r="B155" s="443">
        <v>0</v>
      </c>
      <c r="C155" s="443">
        <v>0</v>
      </c>
      <c r="D155" s="443">
        <v>0</v>
      </c>
      <c r="E155" s="443">
        <v>0</v>
      </c>
      <c r="F155" s="443">
        <v>0</v>
      </c>
    </row>
    <row r="156" spans="1:6" s="871" customFormat="1" ht="16.5" thickTop="1" thickBot="1">
      <c r="A156" s="758" t="s">
        <v>138</v>
      </c>
      <c r="B156" s="753">
        <v>0</v>
      </c>
      <c r="C156" s="753">
        <v>47694.793979999995</v>
      </c>
      <c r="D156" s="753">
        <v>0</v>
      </c>
      <c r="E156" s="753">
        <v>0</v>
      </c>
      <c r="F156" s="753">
        <v>47694.793979999995</v>
      </c>
    </row>
    <row r="157" spans="1:6" s="871" customFormat="1" ht="15.75" thickTop="1">
      <c r="A157" s="54" t="s">
        <v>139</v>
      </c>
      <c r="B157" s="443">
        <v>0</v>
      </c>
      <c r="C157" s="443">
        <v>46272.963859999996</v>
      </c>
      <c r="D157" s="443">
        <v>0</v>
      </c>
      <c r="E157" s="443">
        <v>0</v>
      </c>
      <c r="F157" s="443">
        <v>46272.963859999996</v>
      </c>
    </row>
    <row r="158" spans="1:6" s="871" customFormat="1">
      <c r="A158" s="54" t="s">
        <v>140</v>
      </c>
      <c r="B158" s="443">
        <v>0</v>
      </c>
      <c r="C158" s="443">
        <v>0</v>
      </c>
      <c r="D158" s="443">
        <v>0</v>
      </c>
      <c r="E158" s="443">
        <v>0</v>
      </c>
      <c r="F158" s="443">
        <v>0</v>
      </c>
    </row>
    <row r="159" spans="1:6" s="871" customFormat="1">
      <c r="A159" s="54" t="s">
        <v>141</v>
      </c>
      <c r="B159" s="443">
        <v>0</v>
      </c>
      <c r="C159" s="443">
        <v>3397.9638599999998</v>
      </c>
      <c r="D159" s="443">
        <v>0</v>
      </c>
      <c r="E159" s="443">
        <v>0</v>
      </c>
      <c r="F159" s="443">
        <v>3397.9638599999998</v>
      </c>
    </row>
    <row r="160" spans="1:6" s="871" customFormat="1">
      <c r="A160" s="54" t="s">
        <v>142</v>
      </c>
      <c r="B160" s="443">
        <v>0</v>
      </c>
      <c r="C160" s="443">
        <v>42875</v>
      </c>
      <c r="D160" s="443">
        <v>0</v>
      </c>
      <c r="E160" s="443">
        <v>0</v>
      </c>
      <c r="F160" s="443">
        <v>42875</v>
      </c>
    </row>
    <row r="161" spans="1:6" s="871" customFormat="1">
      <c r="A161" s="54" t="s">
        <v>143</v>
      </c>
      <c r="B161" s="443">
        <v>0</v>
      </c>
      <c r="C161" s="443">
        <v>0</v>
      </c>
      <c r="D161" s="443">
        <v>0</v>
      </c>
      <c r="E161" s="443">
        <v>0</v>
      </c>
      <c r="F161" s="443">
        <v>0</v>
      </c>
    </row>
    <row r="162" spans="1:6" s="871" customFormat="1">
      <c r="A162" s="54" t="s">
        <v>144</v>
      </c>
      <c r="B162" s="443">
        <v>0</v>
      </c>
      <c r="C162" s="443">
        <v>0</v>
      </c>
      <c r="D162" s="443">
        <v>0</v>
      </c>
      <c r="E162" s="443">
        <v>0</v>
      </c>
      <c r="F162" s="443">
        <v>0</v>
      </c>
    </row>
    <row r="163" spans="1:6" s="871" customFormat="1">
      <c r="A163" s="54" t="s">
        <v>145</v>
      </c>
      <c r="B163" s="443">
        <v>0</v>
      </c>
      <c r="C163" s="443">
        <v>0</v>
      </c>
      <c r="D163" s="443">
        <v>0</v>
      </c>
      <c r="E163" s="443">
        <v>0</v>
      </c>
      <c r="F163" s="443">
        <v>0</v>
      </c>
    </row>
    <row r="164" spans="1:6" s="871" customFormat="1" ht="15.75" thickBot="1">
      <c r="A164" s="54" t="s">
        <v>146</v>
      </c>
      <c r="B164" s="434">
        <v>0</v>
      </c>
      <c r="C164" s="434">
        <v>1421.8301200000001</v>
      </c>
      <c r="D164" s="434">
        <v>0</v>
      </c>
      <c r="E164" s="434">
        <v>0</v>
      </c>
      <c r="F164" s="434">
        <v>1421.8301200000001</v>
      </c>
    </row>
    <row r="165" spans="1:6" s="871" customFormat="1" ht="16.5" thickTop="1" thickBot="1">
      <c r="A165" s="1069" t="s">
        <v>147</v>
      </c>
      <c r="B165" s="1070">
        <v>1073947.6269100001</v>
      </c>
      <c r="C165" s="1070">
        <v>0</v>
      </c>
      <c r="D165" s="1070">
        <v>0</v>
      </c>
      <c r="E165" s="1070">
        <v>0</v>
      </c>
      <c r="F165" s="1070">
        <v>1073947.6269100001</v>
      </c>
    </row>
    <row r="166" spans="1:6" s="871" customFormat="1" ht="15.75" thickTop="1">
      <c r="A166" s="1071" t="s">
        <v>148</v>
      </c>
      <c r="B166" s="1072">
        <v>963494.90909000009</v>
      </c>
      <c r="C166" s="1072">
        <v>0</v>
      </c>
      <c r="D166" s="1072">
        <v>0</v>
      </c>
      <c r="E166" s="1072">
        <v>0</v>
      </c>
      <c r="F166" s="1072">
        <v>963494.90909000009</v>
      </c>
    </row>
    <row r="167" spans="1:6" s="871" customFormat="1">
      <c r="A167" s="1073" t="s">
        <v>149</v>
      </c>
      <c r="B167" s="1072">
        <v>963494.90909000009</v>
      </c>
      <c r="C167" s="1072">
        <v>0</v>
      </c>
      <c r="D167" s="1072">
        <v>0</v>
      </c>
      <c r="E167" s="1072">
        <v>0</v>
      </c>
      <c r="F167" s="1072">
        <v>963494.90909000009</v>
      </c>
    </row>
    <row r="168" spans="1:6" s="871" customFormat="1">
      <c r="A168" s="1073" t="s">
        <v>150</v>
      </c>
      <c r="B168" s="1072">
        <v>0</v>
      </c>
      <c r="C168" s="1072">
        <v>0</v>
      </c>
      <c r="D168" s="1072">
        <v>0</v>
      </c>
      <c r="E168" s="1072">
        <v>0</v>
      </c>
      <c r="F168" s="1072">
        <v>0</v>
      </c>
    </row>
    <row r="169" spans="1:6" s="871" customFormat="1">
      <c r="A169" s="1073" t="s">
        <v>151</v>
      </c>
      <c r="B169" s="1072">
        <v>0</v>
      </c>
      <c r="C169" s="1072">
        <v>0</v>
      </c>
      <c r="D169" s="1072">
        <v>0</v>
      </c>
      <c r="E169" s="1072">
        <v>0</v>
      </c>
      <c r="F169" s="1072">
        <v>0</v>
      </c>
    </row>
    <row r="170" spans="1:6" s="871" customFormat="1">
      <c r="A170" s="1071" t="s">
        <v>152</v>
      </c>
      <c r="B170" s="1072">
        <v>2880.52144</v>
      </c>
      <c r="C170" s="1072">
        <v>0</v>
      </c>
      <c r="D170" s="1072">
        <v>0</v>
      </c>
      <c r="E170" s="1072">
        <v>0</v>
      </c>
      <c r="F170" s="1072">
        <v>2880.52144</v>
      </c>
    </row>
    <row r="171" spans="1:6" s="871" customFormat="1">
      <c r="A171" s="1073" t="s">
        <v>153</v>
      </c>
      <c r="B171" s="1072">
        <v>0</v>
      </c>
      <c r="C171" s="1072">
        <v>0</v>
      </c>
      <c r="D171" s="1072">
        <v>0</v>
      </c>
      <c r="E171" s="1072">
        <v>0</v>
      </c>
      <c r="F171" s="1072">
        <v>0</v>
      </c>
    </row>
    <row r="172" spans="1:6" s="871" customFormat="1">
      <c r="A172" s="1073" t="s">
        <v>154</v>
      </c>
      <c r="B172" s="1072">
        <v>0</v>
      </c>
      <c r="C172" s="1072">
        <v>0</v>
      </c>
      <c r="D172" s="1072">
        <v>0</v>
      </c>
      <c r="E172" s="1072">
        <v>0</v>
      </c>
      <c r="F172" s="1072">
        <v>0</v>
      </c>
    </row>
    <row r="173" spans="1:6" s="871" customFormat="1">
      <c r="A173" s="1073" t="s">
        <v>155</v>
      </c>
      <c r="B173" s="1072">
        <v>2880.52144</v>
      </c>
      <c r="C173" s="1072">
        <v>0</v>
      </c>
      <c r="D173" s="1072">
        <v>0</v>
      </c>
      <c r="E173" s="1072">
        <v>0</v>
      </c>
      <c r="F173" s="1072">
        <v>2880.52144</v>
      </c>
    </row>
    <row r="174" spans="1:6" s="871" customFormat="1">
      <c r="A174" s="1071" t="s">
        <v>156</v>
      </c>
      <c r="B174" s="1072">
        <v>0</v>
      </c>
      <c r="C174" s="1072">
        <v>0</v>
      </c>
      <c r="D174" s="1072">
        <v>0</v>
      </c>
      <c r="E174" s="1072">
        <v>0</v>
      </c>
      <c r="F174" s="1072">
        <v>0</v>
      </c>
    </row>
    <row r="175" spans="1:6" s="871" customFormat="1">
      <c r="A175" s="1073" t="s">
        <v>157</v>
      </c>
      <c r="B175" s="1072">
        <v>0</v>
      </c>
      <c r="C175" s="1072">
        <v>0</v>
      </c>
      <c r="D175" s="1072">
        <v>0</v>
      </c>
      <c r="E175" s="1072">
        <v>0</v>
      </c>
      <c r="F175" s="1072">
        <v>0</v>
      </c>
    </row>
    <row r="176" spans="1:6" s="871" customFormat="1">
      <c r="A176" s="1073" t="s">
        <v>158</v>
      </c>
      <c r="B176" s="1072">
        <v>0</v>
      </c>
      <c r="C176" s="1072">
        <v>0</v>
      </c>
      <c r="D176" s="1072">
        <v>0</v>
      </c>
      <c r="E176" s="1072">
        <v>0</v>
      </c>
      <c r="F176" s="1072">
        <v>0</v>
      </c>
    </row>
    <row r="177" spans="1:6" s="871" customFormat="1">
      <c r="A177" s="1073" t="s">
        <v>159</v>
      </c>
      <c r="B177" s="1072">
        <v>0</v>
      </c>
      <c r="C177" s="1072">
        <v>0</v>
      </c>
      <c r="D177" s="1072">
        <v>0</v>
      </c>
      <c r="E177" s="1072">
        <v>0</v>
      </c>
      <c r="F177" s="1072">
        <v>0</v>
      </c>
    </row>
    <row r="178" spans="1:6" s="871" customFormat="1">
      <c r="A178" s="1071" t="s">
        <v>160</v>
      </c>
      <c r="B178" s="1072">
        <v>62329.274619999997</v>
      </c>
      <c r="C178" s="1072">
        <v>0</v>
      </c>
      <c r="D178" s="1072">
        <v>0</v>
      </c>
      <c r="E178" s="1072">
        <v>0</v>
      </c>
      <c r="F178" s="1072">
        <v>62329.274619999997</v>
      </c>
    </row>
    <row r="179" spans="1:6" s="871" customFormat="1">
      <c r="A179" s="1073" t="s">
        <v>161</v>
      </c>
      <c r="B179" s="1072">
        <v>36375.047659999997</v>
      </c>
      <c r="C179" s="1072">
        <v>0</v>
      </c>
      <c r="D179" s="1072">
        <v>0</v>
      </c>
      <c r="E179" s="1072">
        <v>0</v>
      </c>
      <c r="F179" s="1072">
        <v>36375.047659999997</v>
      </c>
    </row>
    <row r="180" spans="1:6" s="871" customFormat="1">
      <c r="A180" s="1073" t="s">
        <v>162</v>
      </c>
      <c r="B180" s="1072">
        <v>25947.718390000002</v>
      </c>
      <c r="C180" s="1072">
        <v>0</v>
      </c>
      <c r="D180" s="1072">
        <v>0</v>
      </c>
      <c r="E180" s="1072">
        <v>0</v>
      </c>
      <c r="F180" s="1072">
        <v>25947.718390000002</v>
      </c>
    </row>
    <row r="181" spans="1:6" s="871" customFormat="1">
      <c r="A181" s="1073" t="s">
        <v>163</v>
      </c>
      <c r="B181" s="1072">
        <v>6.5085699999999997</v>
      </c>
      <c r="C181" s="1072">
        <v>0</v>
      </c>
      <c r="D181" s="1072">
        <v>0</v>
      </c>
      <c r="E181" s="1072">
        <v>0</v>
      </c>
      <c r="F181" s="1072">
        <v>6.5085699999999997</v>
      </c>
    </row>
    <row r="182" spans="1:6" s="871" customFormat="1">
      <c r="A182" s="1071" t="s">
        <v>164</v>
      </c>
      <c r="B182" s="1072">
        <v>45242.921759999997</v>
      </c>
      <c r="C182" s="1072">
        <v>0</v>
      </c>
      <c r="D182" s="1072">
        <v>0</v>
      </c>
      <c r="E182" s="1072">
        <v>0</v>
      </c>
      <c r="F182" s="1072">
        <v>45242.921759999997</v>
      </c>
    </row>
    <row r="183" spans="1:6" s="871" customFormat="1">
      <c r="A183" s="1073" t="s">
        <v>165</v>
      </c>
      <c r="B183" s="1072">
        <v>25790.643620000003</v>
      </c>
      <c r="C183" s="1072">
        <v>0</v>
      </c>
      <c r="D183" s="1072">
        <v>0</v>
      </c>
      <c r="E183" s="1072">
        <v>0</v>
      </c>
      <c r="F183" s="1072">
        <v>25790.643620000003</v>
      </c>
    </row>
    <row r="184" spans="1:6" s="871" customFormat="1" ht="15.75" thickBot="1">
      <c r="A184" s="1073" t="s">
        <v>166</v>
      </c>
      <c r="B184" s="1072">
        <v>19452.278140000002</v>
      </c>
      <c r="C184" s="1072">
        <v>0</v>
      </c>
      <c r="D184" s="1072">
        <v>0</v>
      </c>
      <c r="E184" s="1072">
        <v>0</v>
      </c>
      <c r="F184" s="1072">
        <v>19452.278140000002</v>
      </c>
    </row>
    <row r="185" spans="1:6" s="871" customFormat="1" ht="16.5" thickTop="1" thickBot="1">
      <c r="A185" s="1074" t="s">
        <v>167</v>
      </c>
      <c r="B185" s="1075">
        <v>4042706.05559</v>
      </c>
      <c r="C185" s="1075">
        <v>876088.25511000003</v>
      </c>
      <c r="D185" s="1075">
        <v>0</v>
      </c>
      <c r="E185" s="1075">
        <v>0</v>
      </c>
      <c r="F185" s="1075">
        <v>4918794.3107000003</v>
      </c>
    </row>
    <row r="186" spans="1:6" s="871" customFormat="1" ht="16.5" thickTop="1" thickBot="1">
      <c r="A186" s="1076" t="s">
        <v>168</v>
      </c>
      <c r="B186" s="1070">
        <v>0</v>
      </c>
      <c r="C186" s="1070">
        <v>0</v>
      </c>
      <c r="D186" s="1070">
        <v>0</v>
      </c>
      <c r="E186" s="1070">
        <v>0</v>
      </c>
      <c r="F186" s="1070">
        <v>0</v>
      </c>
    </row>
    <row r="187" spans="1:6" s="871" customFormat="1" ht="15.75" thickTop="1">
      <c r="A187" s="1077" t="s">
        <v>169</v>
      </c>
      <c r="B187" s="1072">
        <v>0</v>
      </c>
      <c r="C187" s="1072">
        <v>0</v>
      </c>
      <c r="D187" s="1072">
        <v>0</v>
      </c>
      <c r="E187" s="1072">
        <v>0</v>
      </c>
      <c r="F187" s="1072">
        <v>0</v>
      </c>
    </row>
    <row r="188" spans="1:6" s="871" customFormat="1">
      <c r="A188" s="1073" t="s">
        <v>170</v>
      </c>
      <c r="B188" s="1072">
        <v>0</v>
      </c>
      <c r="C188" s="1072">
        <v>0</v>
      </c>
      <c r="D188" s="1072">
        <v>0</v>
      </c>
      <c r="E188" s="1072">
        <v>0</v>
      </c>
      <c r="F188" s="1072">
        <v>0</v>
      </c>
    </row>
    <row r="189" spans="1:6" s="871" customFormat="1">
      <c r="A189" s="1073" t="s">
        <v>171</v>
      </c>
      <c r="B189" s="1072">
        <v>0</v>
      </c>
      <c r="C189" s="1072">
        <v>0</v>
      </c>
      <c r="D189" s="1072">
        <v>0</v>
      </c>
      <c r="E189" s="1072">
        <v>0</v>
      </c>
      <c r="F189" s="1072">
        <v>0</v>
      </c>
    </row>
    <row r="190" spans="1:6" s="871" customFormat="1">
      <c r="A190" s="1073" t="s">
        <v>172</v>
      </c>
      <c r="B190" s="1072">
        <v>0</v>
      </c>
      <c r="C190" s="1072">
        <v>0</v>
      </c>
      <c r="D190" s="1072">
        <v>0</v>
      </c>
      <c r="E190" s="1072">
        <v>0</v>
      </c>
      <c r="F190" s="1072">
        <v>0</v>
      </c>
    </row>
    <row r="191" spans="1:6" s="871" customFormat="1">
      <c r="A191" s="1073" t="s">
        <v>173</v>
      </c>
      <c r="B191" s="1072">
        <v>0</v>
      </c>
      <c r="C191" s="1072">
        <v>0</v>
      </c>
      <c r="D191" s="1072">
        <v>0</v>
      </c>
      <c r="E191" s="1072">
        <v>0</v>
      </c>
      <c r="F191" s="1072">
        <v>0</v>
      </c>
    </row>
    <row r="192" spans="1:6" s="871" customFormat="1">
      <c r="A192" s="1073" t="s">
        <v>174</v>
      </c>
      <c r="B192" s="1072">
        <v>0</v>
      </c>
      <c r="C192" s="1072">
        <v>0</v>
      </c>
      <c r="D192" s="1072">
        <v>0</v>
      </c>
      <c r="E192" s="1072">
        <v>0</v>
      </c>
      <c r="F192" s="1072">
        <v>0</v>
      </c>
    </row>
    <row r="193" spans="1:7">
      <c r="A193" s="1071" t="s">
        <v>175</v>
      </c>
      <c r="B193" s="1072">
        <v>0</v>
      </c>
      <c r="C193" s="1072">
        <v>0</v>
      </c>
      <c r="D193" s="1072">
        <v>0</v>
      </c>
      <c r="E193" s="1072">
        <v>0</v>
      </c>
      <c r="F193" s="1072">
        <v>0</v>
      </c>
      <c r="G193" s="871"/>
    </row>
    <row r="194" spans="1:7">
      <c r="A194" s="1073" t="s">
        <v>176</v>
      </c>
      <c r="B194" s="1072">
        <v>0</v>
      </c>
      <c r="C194" s="1072">
        <v>0</v>
      </c>
      <c r="D194" s="1072">
        <v>0</v>
      </c>
      <c r="E194" s="1072">
        <v>0</v>
      </c>
      <c r="F194" s="1072">
        <v>0</v>
      </c>
      <c r="G194" s="871"/>
    </row>
    <row r="195" spans="1:7">
      <c r="A195" s="1073" t="s">
        <v>177</v>
      </c>
      <c r="B195" s="1072">
        <v>0</v>
      </c>
      <c r="C195" s="1072">
        <v>0</v>
      </c>
      <c r="D195" s="1072">
        <v>0</v>
      </c>
      <c r="E195" s="1072">
        <v>0</v>
      </c>
      <c r="F195" s="1072">
        <v>0</v>
      </c>
      <c r="G195" s="871"/>
    </row>
    <row r="196" spans="1:7">
      <c r="A196" s="1073" t="s">
        <v>178</v>
      </c>
      <c r="B196" s="1072">
        <v>0</v>
      </c>
      <c r="C196" s="1072">
        <v>0</v>
      </c>
      <c r="D196" s="1072">
        <v>0</v>
      </c>
      <c r="E196" s="1072">
        <v>0</v>
      </c>
      <c r="F196" s="1072">
        <v>0</v>
      </c>
      <c r="G196" s="871"/>
    </row>
    <row r="197" spans="1:7">
      <c r="A197" s="1073" t="s">
        <v>179</v>
      </c>
      <c r="B197" s="1072">
        <v>0</v>
      </c>
      <c r="C197" s="1072">
        <v>0</v>
      </c>
      <c r="D197" s="1072">
        <v>0</v>
      </c>
      <c r="E197" s="1072">
        <v>0</v>
      </c>
      <c r="F197" s="1072">
        <v>0</v>
      </c>
      <c r="G197" s="871"/>
    </row>
    <row r="198" spans="1:7">
      <c r="A198" s="1073" t="s">
        <v>180</v>
      </c>
      <c r="B198" s="1072">
        <v>0</v>
      </c>
      <c r="C198" s="1072">
        <v>0</v>
      </c>
      <c r="D198" s="1072">
        <v>0</v>
      </c>
      <c r="E198" s="1072">
        <v>0</v>
      </c>
      <c r="F198" s="1072">
        <v>0</v>
      </c>
      <c r="G198" s="871"/>
    </row>
    <row r="199" spans="1:7">
      <c r="A199" s="1071" t="s">
        <v>181</v>
      </c>
      <c r="B199" s="1072">
        <v>0</v>
      </c>
      <c r="C199" s="1072">
        <v>0</v>
      </c>
      <c r="D199" s="1072">
        <v>0</v>
      </c>
      <c r="E199" s="1072">
        <v>0</v>
      </c>
      <c r="F199" s="1072">
        <v>0</v>
      </c>
      <c r="G199" s="871"/>
    </row>
    <row r="200" spans="1:7">
      <c r="A200" s="1071" t="s">
        <v>182</v>
      </c>
      <c r="B200" s="1072">
        <v>0</v>
      </c>
      <c r="C200" s="1072">
        <v>0</v>
      </c>
      <c r="D200" s="1072">
        <v>0</v>
      </c>
      <c r="E200" s="1072">
        <v>0</v>
      </c>
      <c r="F200" s="1072">
        <v>0</v>
      </c>
      <c r="G200" s="871"/>
    </row>
    <row r="201" spans="1:7">
      <c r="A201" s="1073" t="s">
        <v>183</v>
      </c>
      <c r="B201" s="1072">
        <v>0</v>
      </c>
      <c r="C201" s="1072">
        <v>0</v>
      </c>
      <c r="D201" s="1072">
        <v>0</v>
      </c>
      <c r="E201" s="1072">
        <v>0</v>
      </c>
      <c r="F201" s="1072">
        <v>0</v>
      </c>
    </row>
    <row r="202" spans="1:7">
      <c r="A202" s="1073" t="s">
        <v>184</v>
      </c>
      <c r="B202" s="1072">
        <v>0</v>
      </c>
      <c r="C202" s="1072">
        <v>0</v>
      </c>
      <c r="D202" s="1072">
        <v>0</v>
      </c>
      <c r="E202" s="1072">
        <v>0</v>
      </c>
      <c r="F202" s="1072">
        <v>0</v>
      </c>
    </row>
    <row r="203" spans="1:7">
      <c r="A203" s="1073" t="s">
        <v>185</v>
      </c>
      <c r="B203" s="1072">
        <v>0</v>
      </c>
      <c r="C203" s="1072">
        <v>0</v>
      </c>
      <c r="D203" s="1072">
        <v>0</v>
      </c>
      <c r="E203" s="1072">
        <v>0</v>
      </c>
      <c r="F203" s="1072">
        <v>0</v>
      </c>
    </row>
    <row r="204" spans="1:7">
      <c r="A204" s="1073" t="s">
        <v>186</v>
      </c>
      <c r="B204" s="1072">
        <v>0</v>
      </c>
      <c r="C204" s="1072">
        <v>0</v>
      </c>
      <c r="D204" s="1072">
        <v>0</v>
      </c>
      <c r="E204" s="1072">
        <v>0</v>
      </c>
      <c r="F204" s="1072">
        <v>0</v>
      </c>
    </row>
    <row r="205" spans="1:7" ht="15.75" thickBot="1">
      <c r="A205" s="1071" t="s">
        <v>187</v>
      </c>
      <c r="B205" s="1072">
        <v>0</v>
      </c>
      <c r="C205" s="1072">
        <v>0</v>
      </c>
      <c r="D205" s="1072">
        <v>0</v>
      </c>
      <c r="E205" s="1072">
        <v>0</v>
      </c>
      <c r="F205" s="1072">
        <v>0</v>
      </c>
    </row>
    <row r="206" spans="1:7" ht="16.5" thickTop="1" thickBot="1">
      <c r="A206" s="1078" t="s">
        <v>188</v>
      </c>
      <c r="B206" s="1070">
        <v>3967259.0431999997</v>
      </c>
      <c r="C206" s="1070">
        <v>2518357.97854</v>
      </c>
      <c r="D206" s="1070">
        <v>0</v>
      </c>
      <c r="E206" s="1070">
        <v>0</v>
      </c>
      <c r="F206" s="1070">
        <v>6485617.0217399998</v>
      </c>
    </row>
    <row r="207" spans="1:7" ht="15.75" thickTop="1">
      <c r="A207" s="1071" t="s">
        <v>189</v>
      </c>
      <c r="B207" s="1072">
        <v>183892.40641</v>
      </c>
      <c r="C207" s="1072">
        <v>2.9999999999999997E-5</v>
      </c>
      <c r="D207" s="1072">
        <v>0</v>
      </c>
      <c r="E207" s="1072">
        <v>0</v>
      </c>
      <c r="F207" s="1072">
        <v>183892.40643999999</v>
      </c>
    </row>
    <row r="208" spans="1:7">
      <c r="A208" s="1073" t="s">
        <v>190</v>
      </c>
      <c r="B208" s="1072">
        <v>0</v>
      </c>
      <c r="C208" s="1072">
        <v>0</v>
      </c>
      <c r="D208" s="1072">
        <v>0</v>
      </c>
      <c r="E208" s="1072">
        <v>0</v>
      </c>
      <c r="F208" s="1072">
        <v>0</v>
      </c>
    </row>
    <row r="209" spans="1:6">
      <c r="A209" s="1073" t="s">
        <v>191</v>
      </c>
      <c r="B209" s="1072">
        <v>0</v>
      </c>
      <c r="C209" s="1072">
        <v>0</v>
      </c>
      <c r="D209" s="1072">
        <v>0</v>
      </c>
      <c r="E209" s="1072">
        <v>0</v>
      </c>
      <c r="F209" s="1072">
        <v>0</v>
      </c>
    </row>
    <row r="210" spans="1:6">
      <c r="A210" s="1073" t="s">
        <v>192</v>
      </c>
      <c r="B210" s="1072">
        <v>183892.40641</v>
      </c>
      <c r="C210" s="1072">
        <v>2.9999999999999997E-5</v>
      </c>
      <c r="D210" s="1072">
        <v>0</v>
      </c>
      <c r="E210" s="1072">
        <v>0</v>
      </c>
      <c r="F210" s="1072">
        <v>183892.40643999999</v>
      </c>
    </row>
    <row r="211" spans="1:6">
      <c r="A211" s="1071" t="s">
        <v>193</v>
      </c>
      <c r="B211" s="1072">
        <v>227237.57094999999</v>
      </c>
      <c r="C211" s="1072">
        <v>0</v>
      </c>
      <c r="D211" s="1072">
        <v>0</v>
      </c>
      <c r="E211" s="1072">
        <v>0</v>
      </c>
      <c r="F211" s="1072">
        <v>227237.57094999999</v>
      </c>
    </row>
    <row r="212" spans="1:6">
      <c r="A212" s="1073" t="s">
        <v>194</v>
      </c>
      <c r="B212" s="1072">
        <v>0</v>
      </c>
      <c r="C212" s="1072">
        <v>0</v>
      </c>
      <c r="D212" s="1072">
        <v>0</v>
      </c>
      <c r="E212" s="1072">
        <v>0</v>
      </c>
      <c r="F212" s="1072">
        <v>0</v>
      </c>
    </row>
    <row r="213" spans="1:6">
      <c r="A213" s="1073" t="s">
        <v>195</v>
      </c>
      <c r="B213" s="1072">
        <v>227079.79577</v>
      </c>
      <c r="C213" s="1072">
        <v>0</v>
      </c>
      <c r="D213" s="1072">
        <v>0</v>
      </c>
      <c r="E213" s="1072">
        <v>0</v>
      </c>
      <c r="F213" s="1072">
        <v>227079.79577</v>
      </c>
    </row>
    <row r="214" spans="1:6">
      <c r="A214" s="1073" t="s">
        <v>196</v>
      </c>
      <c r="B214" s="1072">
        <v>0</v>
      </c>
      <c r="C214" s="1072">
        <v>0</v>
      </c>
      <c r="D214" s="1072">
        <v>0</v>
      </c>
      <c r="E214" s="1072">
        <v>0</v>
      </c>
      <c r="F214" s="1072">
        <v>0</v>
      </c>
    </row>
    <row r="215" spans="1:6">
      <c r="A215" s="1079" t="s">
        <v>1358</v>
      </c>
      <c r="B215" s="1072">
        <v>0</v>
      </c>
      <c r="C215" s="1072">
        <v>0</v>
      </c>
      <c r="D215" s="1072">
        <v>0</v>
      </c>
      <c r="E215" s="1072">
        <v>0</v>
      </c>
      <c r="F215" s="1072">
        <v>0</v>
      </c>
    </row>
    <row r="216" spans="1:6">
      <c r="A216" s="1073" t="s">
        <v>197</v>
      </c>
      <c r="B216" s="1072">
        <v>157.77518000000001</v>
      </c>
      <c r="C216" s="1072">
        <v>0</v>
      </c>
      <c r="D216" s="1072">
        <v>0</v>
      </c>
      <c r="E216" s="1072">
        <v>0</v>
      </c>
      <c r="F216" s="1072">
        <v>157.77518000000001</v>
      </c>
    </row>
    <row r="217" spans="1:6">
      <c r="A217" s="1071" t="s">
        <v>198</v>
      </c>
      <c r="B217" s="1072">
        <v>0</v>
      </c>
      <c r="C217" s="1072">
        <v>167.11914999999999</v>
      </c>
      <c r="D217" s="1072">
        <v>0</v>
      </c>
      <c r="E217" s="1072">
        <v>0</v>
      </c>
      <c r="F217" s="1072">
        <v>167.11914999999999</v>
      </c>
    </row>
    <row r="218" spans="1:6">
      <c r="A218" s="1073" t="s">
        <v>199</v>
      </c>
      <c r="B218" s="1072">
        <v>0</v>
      </c>
      <c r="C218" s="1072">
        <v>167.11914999999999</v>
      </c>
      <c r="D218" s="1072">
        <v>0</v>
      </c>
      <c r="E218" s="1072">
        <v>0</v>
      </c>
      <c r="F218" s="1072">
        <v>167.11914999999999</v>
      </c>
    </row>
    <row r="219" spans="1:6">
      <c r="A219" s="1073" t="s">
        <v>200</v>
      </c>
      <c r="B219" s="1072">
        <v>0</v>
      </c>
      <c r="C219" s="1072">
        <v>0</v>
      </c>
      <c r="D219" s="1072">
        <v>0</v>
      </c>
      <c r="E219" s="1072">
        <v>0</v>
      </c>
      <c r="F219" s="1072">
        <v>0</v>
      </c>
    </row>
    <row r="220" spans="1:6">
      <c r="A220" s="1071" t="s">
        <v>201</v>
      </c>
      <c r="B220" s="1072">
        <v>0</v>
      </c>
      <c r="C220" s="1072">
        <v>0</v>
      </c>
      <c r="D220" s="1072">
        <v>0</v>
      </c>
      <c r="E220" s="1072">
        <v>0</v>
      </c>
      <c r="F220" s="1072">
        <v>0</v>
      </c>
    </row>
    <row r="221" spans="1:6">
      <c r="A221" s="1073" t="s">
        <v>202</v>
      </c>
      <c r="B221" s="1072">
        <v>0</v>
      </c>
      <c r="C221" s="1072">
        <v>0</v>
      </c>
      <c r="D221" s="1072">
        <v>0</v>
      </c>
      <c r="E221" s="1072">
        <v>0</v>
      </c>
      <c r="F221" s="1072">
        <v>0</v>
      </c>
    </row>
    <row r="222" spans="1:6">
      <c r="A222" s="1073" t="s">
        <v>203</v>
      </c>
      <c r="B222" s="1072">
        <v>0</v>
      </c>
      <c r="C222" s="1072">
        <v>0</v>
      </c>
      <c r="D222" s="1072">
        <v>0</v>
      </c>
      <c r="E222" s="1072">
        <v>0</v>
      </c>
      <c r="F222" s="1072">
        <v>0</v>
      </c>
    </row>
    <row r="223" spans="1:6">
      <c r="A223" s="1071" t="s">
        <v>204</v>
      </c>
      <c r="B223" s="1072">
        <v>2341013.2886799998</v>
      </c>
      <c r="C223" s="1072">
        <v>1608068.6011300001</v>
      </c>
      <c r="D223" s="1072">
        <v>0</v>
      </c>
      <c r="E223" s="1072">
        <v>0</v>
      </c>
      <c r="F223" s="1072">
        <v>3949081.8898100001</v>
      </c>
    </row>
    <row r="224" spans="1:6">
      <c r="A224" s="1073" t="s">
        <v>205</v>
      </c>
      <c r="B224" s="1072">
        <v>866502.56085999997</v>
      </c>
      <c r="C224" s="1072">
        <v>1039857.21039</v>
      </c>
      <c r="D224" s="1072">
        <v>0</v>
      </c>
      <c r="E224" s="1072">
        <v>0</v>
      </c>
      <c r="F224" s="1072">
        <v>1906359.77125</v>
      </c>
    </row>
    <row r="225" spans="1:6">
      <c r="A225" s="1073" t="s">
        <v>206</v>
      </c>
      <c r="B225" s="1072">
        <v>0</v>
      </c>
      <c r="C225" s="1072">
        <v>0</v>
      </c>
      <c r="D225" s="1072">
        <v>0</v>
      </c>
      <c r="E225" s="1072">
        <v>0</v>
      </c>
      <c r="F225" s="1072">
        <v>0</v>
      </c>
    </row>
    <row r="226" spans="1:6">
      <c r="A226" s="1073" t="s">
        <v>207</v>
      </c>
      <c r="B226" s="1072">
        <v>1314025.3417700001</v>
      </c>
      <c r="C226" s="1072">
        <v>331050.71101999999</v>
      </c>
      <c r="D226" s="1072">
        <v>0</v>
      </c>
      <c r="E226" s="1072">
        <v>0</v>
      </c>
      <c r="F226" s="1072">
        <v>1645076.0527899999</v>
      </c>
    </row>
    <row r="227" spans="1:6">
      <c r="A227" s="1073" t="s">
        <v>208</v>
      </c>
      <c r="B227" s="1072">
        <v>0</v>
      </c>
      <c r="C227" s="1072">
        <v>0</v>
      </c>
      <c r="D227" s="1072">
        <v>0</v>
      </c>
      <c r="E227" s="1072">
        <v>0</v>
      </c>
      <c r="F227" s="1072">
        <v>0</v>
      </c>
    </row>
    <row r="228" spans="1:6">
      <c r="A228" s="1073" t="s">
        <v>209</v>
      </c>
      <c r="B228" s="1072">
        <v>0</v>
      </c>
      <c r="C228" s="1072">
        <v>0</v>
      </c>
      <c r="D228" s="1072">
        <v>0</v>
      </c>
      <c r="E228" s="1072">
        <v>0</v>
      </c>
      <c r="F228" s="1072">
        <v>0</v>
      </c>
    </row>
    <row r="229" spans="1:6">
      <c r="A229" s="1073" t="s">
        <v>210</v>
      </c>
      <c r="B229" s="1072">
        <v>0</v>
      </c>
      <c r="C229" s="1072">
        <v>69.999990000000011</v>
      </c>
      <c r="D229" s="1072">
        <v>0</v>
      </c>
      <c r="E229" s="1072">
        <v>0</v>
      </c>
      <c r="F229" s="1072">
        <v>69.999990000000011</v>
      </c>
    </row>
    <row r="230" spans="1:6">
      <c r="A230" s="1073" t="s">
        <v>211</v>
      </c>
      <c r="B230" s="1072">
        <v>0</v>
      </c>
      <c r="C230" s="1072">
        <v>0</v>
      </c>
      <c r="D230" s="1072">
        <v>0</v>
      </c>
      <c r="E230" s="1072">
        <v>0</v>
      </c>
      <c r="F230" s="1072">
        <v>0</v>
      </c>
    </row>
    <row r="231" spans="1:6">
      <c r="A231" s="1073" t="s">
        <v>212</v>
      </c>
      <c r="B231" s="1072">
        <v>0</v>
      </c>
      <c r="C231" s="1072">
        <v>0</v>
      </c>
      <c r="D231" s="1072">
        <v>0</v>
      </c>
      <c r="E231" s="1072">
        <v>0</v>
      </c>
      <c r="F231" s="1072">
        <v>0</v>
      </c>
    </row>
    <row r="232" spans="1:6">
      <c r="A232" s="1073" t="s">
        <v>213</v>
      </c>
      <c r="B232" s="1072">
        <v>160485.38605</v>
      </c>
      <c r="C232" s="1072">
        <v>237090.67973</v>
      </c>
      <c r="D232" s="1072">
        <v>0</v>
      </c>
      <c r="E232" s="1072">
        <v>0</v>
      </c>
      <c r="F232" s="1072">
        <v>397576.06577999995</v>
      </c>
    </row>
    <row r="233" spans="1:6">
      <c r="A233" s="1071" t="s">
        <v>214</v>
      </c>
      <c r="B233" s="1072">
        <v>846144.59960000007</v>
      </c>
      <c r="C233" s="1072">
        <v>910122.25823000004</v>
      </c>
      <c r="D233" s="1072">
        <v>0</v>
      </c>
      <c r="E233" s="1072">
        <v>0</v>
      </c>
      <c r="F233" s="1072">
        <v>1756266.8578299999</v>
      </c>
    </row>
    <row r="234" spans="1:6">
      <c r="A234" s="1073" t="s">
        <v>215</v>
      </c>
      <c r="B234" s="1072">
        <v>88578.095329999996</v>
      </c>
      <c r="C234" s="1072">
        <v>99047.027900000001</v>
      </c>
      <c r="D234" s="1072">
        <v>0</v>
      </c>
      <c r="E234" s="1072">
        <v>0</v>
      </c>
      <c r="F234" s="1072">
        <v>187625.12323</v>
      </c>
    </row>
    <row r="235" spans="1:6">
      <c r="A235" s="1073" t="s">
        <v>216</v>
      </c>
      <c r="B235" s="1072">
        <v>33616.93907</v>
      </c>
      <c r="C235" s="1072">
        <v>29084.5</v>
      </c>
      <c r="D235" s="1072">
        <v>0</v>
      </c>
      <c r="E235" s="1072">
        <v>0</v>
      </c>
      <c r="F235" s="1072">
        <v>62701.43907</v>
      </c>
    </row>
    <row r="236" spans="1:6">
      <c r="A236" s="1073" t="s">
        <v>217</v>
      </c>
      <c r="B236" s="1072">
        <v>183508.995</v>
      </c>
      <c r="C236" s="1072">
        <v>64228.281579999995</v>
      </c>
      <c r="D236" s="1072">
        <v>0</v>
      </c>
      <c r="E236" s="1072">
        <v>0</v>
      </c>
      <c r="F236" s="1072">
        <v>247737.27658000001</v>
      </c>
    </row>
    <row r="237" spans="1:6">
      <c r="A237" s="1073" t="s">
        <v>218</v>
      </c>
      <c r="B237" s="1072">
        <v>16093.222240000001</v>
      </c>
      <c r="C237" s="1072">
        <v>3207.3012699999999</v>
      </c>
      <c r="D237" s="1072">
        <v>0</v>
      </c>
      <c r="E237" s="1072">
        <v>0</v>
      </c>
      <c r="F237" s="1072">
        <v>19300.523510000003</v>
      </c>
    </row>
    <row r="238" spans="1:6">
      <c r="A238" s="1073" t="s">
        <v>219</v>
      </c>
      <c r="B238" s="1072">
        <v>0</v>
      </c>
      <c r="C238" s="1072">
        <v>0</v>
      </c>
      <c r="D238" s="1072">
        <v>0</v>
      </c>
      <c r="E238" s="1072">
        <v>0</v>
      </c>
      <c r="F238" s="1072">
        <v>0</v>
      </c>
    </row>
    <row r="239" spans="1:6">
      <c r="A239" s="1073" t="s">
        <v>220</v>
      </c>
      <c r="B239" s="1072">
        <v>524347.34795999993</v>
      </c>
      <c r="C239" s="1072">
        <v>714555.14748000004</v>
      </c>
      <c r="D239" s="1072">
        <v>0</v>
      </c>
      <c r="E239" s="1072">
        <v>0</v>
      </c>
      <c r="F239" s="1072">
        <v>1238902.49544</v>
      </c>
    </row>
    <row r="240" spans="1:6">
      <c r="A240" s="1073" t="s">
        <v>221</v>
      </c>
      <c r="B240" s="1072">
        <v>0</v>
      </c>
      <c r="C240" s="1072">
        <v>0</v>
      </c>
      <c r="D240" s="1072">
        <v>0</v>
      </c>
      <c r="E240" s="1072">
        <v>0</v>
      </c>
      <c r="F240" s="1072">
        <v>0</v>
      </c>
    </row>
    <row r="241" spans="1:6">
      <c r="A241" s="1071" t="s">
        <v>1342</v>
      </c>
      <c r="B241" s="1072">
        <v>239065.26065000001</v>
      </c>
      <c r="C241" s="1072">
        <v>0</v>
      </c>
      <c r="D241" s="1072">
        <v>0</v>
      </c>
      <c r="E241" s="1072">
        <v>0</v>
      </c>
      <c r="F241" s="1072">
        <v>239065.26065000001</v>
      </c>
    </row>
    <row r="242" spans="1:6">
      <c r="A242" s="1073" t="s">
        <v>1343</v>
      </c>
      <c r="B242" s="1072">
        <v>235331.90985</v>
      </c>
      <c r="C242" s="1072">
        <v>0</v>
      </c>
      <c r="D242" s="1072">
        <v>0</v>
      </c>
      <c r="E242" s="1072">
        <v>0</v>
      </c>
      <c r="F242" s="1072">
        <v>235331.90985</v>
      </c>
    </row>
    <row r="243" spans="1:6">
      <c r="A243" s="1073" t="s">
        <v>1344</v>
      </c>
      <c r="B243" s="1072">
        <v>3733.3507999999997</v>
      </c>
      <c r="C243" s="1072">
        <v>0</v>
      </c>
      <c r="D243" s="1072">
        <v>0</v>
      </c>
      <c r="E243" s="1072">
        <v>0</v>
      </c>
      <c r="F243" s="1072">
        <v>3733.3507999999997</v>
      </c>
    </row>
    <row r="244" spans="1:6">
      <c r="A244" s="1071" t="s">
        <v>1345</v>
      </c>
      <c r="B244" s="1072">
        <v>129905.91691</v>
      </c>
      <c r="C244" s="1072">
        <v>0</v>
      </c>
      <c r="D244" s="1072">
        <v>0</v>
      </c>
      <c r="E244" s="1072">
        <v>0</v>
      </c>
      <c r="F244" s="1072">
        <v>129905.91691</v>
      </c>
    </row>
    <row r="245" spans="1:6">
      <c r="A245" s="1073" t="s">
        <v>1343</v>
      </c>
      <c r="B245" s="1072">
        <v>128384.63773999999</v>
      </c>
      <c r="C245" s="1072">
        <v>0</v>
      </c>
      <c r="D245" s="1072">
        <v>0</v>
      </c>
      <c r="E245" s="1072">
        <v>0</v>
      </c>
      <c r="F245" s="1072">
        <v>128384.63773999999</v>
      </c>
    </row>
    <row r="246" spans="1:6">
      <c r="A246" s="1073" t="s">
        <v>1344</v>
      </c>
      <c r="B246" s="1080">
        <v>1521.27917</v>
      </c>
      <c r="C246" s="1080">
        <v>0</v>
      </c>
      <c r="D246" s="1080">
        <v>0</v>
      </c>
      <c r="E246" s="1080">
        <v>0</v>
      </c>
      <c r="F246" s="1080">
        <v>1521.27917</v>
      </c>
    </row>
    <row r="247" spans="1:6">
      <c r="A247" s="1071" t="s">
        <v>1346</v>
      </c>
      <c r="B247" s="1081">
        <v>239065.26065000001</v>
      </c>
      <c r="C247" s="1081">
        <v>0</v>
      </c>
      <c r="D247" s="1081">
        <v>0</v>
      </c>
      <c r="E247" s="1081">
        <v>0</v>
      </c>
      <c r="F247" s="1081">
        <v>239065.26065000001</v>
      </c>
    </row>
    <row r="248" spans="1:6" ht="15.75" thickBot="1">
      <c r="A248" s="1071" t="s">
        <v>1347</v>
      </c>
      <c r="B248" s="1082">
        <v>129905.91691</v>
      </c>
      <c r="C248" s="1082">
        <v>0</v>
      </c>
      <c r="D248" s="1082">
        <v>0</v>
      </c>
      <c r="E248" s="1082">
        <v>0</v>
      </c>
      <c r="F248" s="1082">
        <v>129905.91691</v>
      </c>
    </row>
    <row r="249" spans="1:6" ht="16.5" thickTop="1" thickBot="1">
      <c r="A249" s="1083" t="s">
        <v>222</v>
      </c>
      <c r="B249" s="1070">
        <v>258916.83444000001</v>
      </c>
      <c r="C249" s="1070">
        <v>12238.853720000001</v>
      </c>
      <c r="D249" s="1070">
        <v>0</v>
      </c>
      <c r="E249" s="1070">
        <v>0</v>
      </c>
      <c r="F249" s="1070">
        <v>271155.68816000002</v>
      </c>
    </row>
    <row r="250" spans="1:6" ht="15.75" thickTop="1">
      <c r="A250" s="1084" t="s">
        <v>223</v>
      </c>
      <c r="B250" s="1072">
        <v>162.55164000000002</v>
      </c>
      <c r="C250" s="1072">
        <v>1.6467499999999999</v>
      </c>
      <c r="D250" s="1072">
        <v>0</v>
      </c>
      <c r="E250" s="1072">
        <v>0</v>
      </c>
      <c r="F250" s="1072">
        <v>164.19839000000002</v>
      </c>
    </row>
    <row r="251" spans="1:6">
      <c r="A251" s="1084" t="s">
        <v>224</v>
      </c>
      <c r="B251" s="1072">
        <v>632.63774999999998</v>
      </c>
      <c r="C251" s="1072">
        <v>8.4883600000000001</v>
      </c>
      <c r="D251" s="1072">
        <v>0</v>
      </c>
      <c r="E251" s="1072">
        <v>0</v>
      </c>
      <c r="F251" s="1072">
        <v>641.12611000000004</v>
      </c>
    </row>
    <row r="252" spans="1:6">
      <c r="A252" s="1084" t="s">
        <v>225</v>
      </c>
      <c r="B252" s="1072">
        <v>253057.97921000002</v>
      </c>
      <c r="C252" s="1072">
        <v>10628.53505</v>
      </c>
      <c r="D252" s="1072">
        <v>0</v>
      </c>
      <c r="E252" s="1072">
        <v>0</v>
      </c>
      <c r="F252" s="1072">
        <v>263686.51425999997</v>
      </c>
    </row>
    <row r="253" spans="1:6">
      <c r="A253" s="1084" t="s">
        <v>226</v>
      </c>
      <c r="B253" s="1072">
        <v>1859.62565</v>
      </c>
      <c r="C253" s="1072">
        <v>783.49966000000006</v>
      </c>
      <c r="D253" s="1072">
        <v>0</v>
      </c>
      <c r="E253" s="1072">
        <v>0</v>
      </c>
      <c r="F253" s="1072">
        <v>2643.1253099999999</v>
      </c>
    </row>
    <row r="254" spans="1:6">
      <c r="A254" s="1084" t="s">
        <v>227</v>
      </c>
      <c r="B254" s="1072">
        <v>1903.9946399999999</v>
      </c>
      <c r="C254" s="1072">
        <v>267.87667999999996</v>
      </c>
      <c r="D254" s="1072">
        <v>0</v>
      </c>
      <c r="E254" s="1072">
        <v>0</v>
      </c>
      <c r="F254" s="1072">
        <v>2171.8713199999997</v>
      </c>
    </row>
    <row r="255" spans="1:6">
      <c r="A255" s="1084" t="s">
        <v>228</v>
      </c>
      <c r="B255" s="1072">
        <v>79.322890000000001</v>
      </c>
      <c r="C255" s="1072">
        <v>209.05859000000001</v>
      </c>
      <c r="D255" s="1072">
        <v>0</v>
      </c>
      <c r="E255" s="1072">
        <v>0</v>
      </c>
      <c r="F255" s="1072">
        <v>288.38147999999995</v>
      </c>
    </row>
    <row r="256" spans="1:6">
      <c r="A256" s="1084" t="s">
        <v>229</v>
      </c>
      <c r="B256" s="1072">
        <v>886.55562999999995</v>
      </c>
      <c r="C256" s="1072">
        <v>338.81380999999999</v>
      </c>
      <c r="D256" s="1072">
        <v>0</v>
      </c>
      <c r="E256" s="1072">
        <v>0</v>
      </c>
      <c r="F256" s="1072">
        <v>1225.3694399999999</v>
      </c>
    </row>
    <row r="257" spans="1:6">
      <c r="A257" s="1084" t="s">
        <v>230</v>
      </c>
      <c r="B257" s="1072">
        <v>79.278639999999996</v>
      </c>
      <c r="C257" s="1072">
        <v>0.41049000000000002</v>
      </c>
      <c r="D257" s="1072">
        <v>0</v>
      </c>
      <c r="E257" s="1072">
        <v>0</v>
      </c>
      <c r="F257" s="1072">
        <v>79.689130000000006</v>
      </c>
    </row>
    <row r="258" spans="1:6">
      <c r="A258" s="1084" t="s">
        <v>231</v>
      </c>
      <c r="B258" s="1072">
        <v>0</v>
      </c>
      <c r="C258" s="1072">
        <v>0</v>
      </c>
      <c r="D258" s="1072">
        <v>0</v>
      </c>
      <c r="E258" s="1072">
        <v>0</v>
      </c>
      <c r="F258" s="1072">
        <v>0</v>
      </c>
    </row>
    <row r="259" spans="1:6">
      <c r="A259" s="1084" t="s">
        <v>232</v>
      </c>
      <c r="B259" s="1072">
        <v>248.05591000000001</v>
      </c>
      <c r="C259" s="1072">
        <v>0.52433000000000007</v>
      </c>
      <c r="D259" s="1072">
        <v>0</v>
      </c>
      <c r="E259" s="1072">
        <v>0</v>
      </c>
      <c r="F259" s="1072">
        <v>248.58024</v>
      </c>
    </row>
    <row r="260" spans="1:6" ht="15.75" thickBot="1">
      <c r="A260" s="1084" t="s">
        <v>233</v>
      </c>
      <c r="B260" s="1072">
        <v>6.8324799999999994</v>
      </c>
      <c r="C260" s="1072">
        <v>0</v>
      </c>
      <c r="D260" s="1072">
        <v>0</v>
      </c>
      <c r="E260" s="1072">
        <v>0</v>
      </c>
      <c r="F260" s="1072">
        <v>6.8324799999999994</v>
      </c>
    </row>
    <row r="261" spans="1:6" ht="16.5" thickTop="1" thickBot="1">
      <c r="A261" s="1083" t="s">
        <v>234</v>
      </c>
      <c r="B261" s="1070">
        <v>-42354.843260000001</v>
      </c>
      <c r="C261" s="1070">
        <v>-12409.70436</v>
      </c>
      <c r="D261" s="1070">
        <v>0</v>
      </c>
      <c r="E261" s="1070">
        <v>0</v>
      </c>
      <c r="F261" s="1070">
        <v>-54764.547619999998</v>
      </c>
    </row>
    <row r="262" spans="1:6" ht="15.75" thickTop="1">
      <c r="A262" s="1084" t="s">
        <v>235</v>
      </c>
      <c r="B262" s="1072">
        <v>0</v>
      </c>
      <c r="C262" s="1072">
        <v>0</v>
      </c>
      <c r="D262" s="1072">
        <v>0</v>
      </c>
      <c r="E262" s="1072">
        <v>0</v>
      </c>
      <c r="F262" s="1072">
        <v>0</v>
      </c>
    </row>
    <row r="263" spans="1:6">
      <c r="A263" s="1084" t="s">
        <v>236</v>
      </c>
      <c r="B263" s="1072">
        <v>0</v>
      </c>
      <c r="C263" s="1072">
        <v>0</v>
      </c>
      <c r="D263" s="1072">
        <v>0</v>
      </c>
      <c r="E263" s="1072">
        <v>0</v>
      </c>
      <c r="F263" s="1072">
        <v>0</v>
      </c>
    </row>
    <row r="264" spans="1:6">
      <c r="A264" s="1084" t="s">
        <v>237</v>
      </c>
      <c r="B264" s="1072">
        <v>-42216.588490000002</v>
      </c>
      <c r="C264" s="1072">
        <v>-11382.54415</v>
      </c>
      <c r="D264" s="1072">
        <v>0</v>
      </c>
      <c r="E264" s="1072">
        <v>0</v>
      </c>
      <c r="F264" s="1072">
        <v>-53599.132640000003</v>
      </c>
    </row>
    <row r="265" spans="1:6">
      <c r="A265" s="1084" t="s">
        <v>238</v>
      </c>
      <c r="B265" s="1072">
        <v>-138.25476999999998</v>
      </c>
      <c r="C265" s="1072">
        <v>-81.519279999999995</v>
      </c>
      <c r="D265" s="1072">
        <v>0</v>
      </c>
      <c r="E265" s="1072">
        <v>0</v>
      </c>
      <c r="F265" s="1072">
        <v>-219.77404999999999</v>
      </c>
    </row>
    <row r="266" spans="1:6">
      <c r="A266" s="1084" t="s">
        <v>239</v>
      </c>
      <c r="B266" s="1072">
        <v>0</v>
      </c>
      <c r="C266" s="1072">
        <v>0</v>
      </c>
      <c r="D266" s="1072">
        <v>0</v>
      </c>
      <c r="E266" s="1072">
        <v>0</v>
      </c>
      <c r="F266" s="1072">
        <v>0</v>
      </c>
    </row>
    <row r="267" spans="1:6">
      <c r="A267" s="1085" t="s">
        <v>240</v>
      </c>
      <c r="B267" s="1072">
        <v>0</v>
      </c>
      <c r="C267" s="1072">
        <v>-945.64093000000003</v>
      </c>
      <c r="D267" s="1072">
        <v>0</v>
      </c>
      <c r="E267" s="1072">
        <v>0</v>
      </c>
      <c r="F267" s="1072">
        <v>-945.64093000000003</v>
      </c>
    </row>
    <row r="268" spans="1:6" ht="15.75" thickBot="1">
      <c r="A268" s="1084" t="s">
        <v>241</v>
      </c>
      <c r="B268" s="1072">
        <v>0</v>
      </c>
      <c r="C268" s="1072">
        <v>0</v>
      </c>
      <c r="D268" s="1072">
        <v>0</v>
      </c>
      <c r="E268" s="1072">
        <v>0</v>
      </c>
      <c r="F268" s="1072">
        <v>0</v>
      </c>
    </row>
    <row r="269" spans="1:6" ht="16.5" thickTop="1" thickBot="1">
      <c r="A269" s="1086" t="s">
        <v>242</v>
      </c>
      <c r="B269" s="1087">
        <v>216561.99118000001</v>
      </c>
      <c r="C269" s="1087">
        <v>-170.85064000000003</v>
      </c>
      <c r="D269" s="1087">
        <v>0</v>
      </c>
      <c r="E269" s="1087">
        <v>0</v>
      </c>
      <c r="F269" s="1087">
        <v>216391.14053999999</v>
      </c>
    </row>
    <row r="270" spans="1:6" ht="16.5" thickTop="1" thickBot="1">
      <c r="A270" s="1088" t="s">
        <v>243</v>
      </c>
      <c r="B270" s="1070">
        <v>7059.22541</v>
      </c>
      <c r="C270" s="1070">
        <v>609.30669999999998</v>
      </c>
      <c r="D270" s="1070">
        <v>0</v>
      </c>
      <c r="E270" s="1070">
        <v>0</v>
      </c>
      <c r="F270" s="1070">
        <v>7668.5321100000001</v>
      </c>
    </row>
    <row r="271" spans="1:6" ht="15.75" thickTop="1">
      <c r="A271" s="1084" t="s">
        <v>244</v>
      </c>
      <c r="B271" s="1072">
        <v>3159.7281800000001</v>
      </c>
      <c r="C271" s="1072">
        <v>461.45848000000001</v>
      </c>
      <c r="D271" s="1072">
        <v>0</v>
      </c>
      <c r="E271" s="1072">
        <v>0</v>
      </c>
      <c r="F271" s="1072">
        <v>3621.1866600000003</v>
      </c>
    </row>
    <row r="272" spans="1:6">
      <c r="A272" s="1084" t="s">
        <v>245</v>
      </c>
      <c r="B272" s="1072">
        <v>1134.3143799999998</v>
      </c>
      <c r="C272" s="1072">
        <v>101.60655</v>
      </c>
      <c r="D272" s="1072">
        <v>0</v>
      </c>
      <c r="E272" s="1072">
        <v>0</v>
      </c>
      <c r="F272" s="1072">
        <v>1235.92093</v>
      </c>
    </row>
    <row r="273" spans="1:6">
      <c r="A273" s="1084" t="s">
        <v>246</v>
      </c>
      <c r="B273" s="1072">
        <v>109.88423</v>
      </c>
      <c r="C273" s="1072">
        <v>0</v>
      </c>
      <c r="D273" s="1072">
        <v>0</v>
      </c>
      <c r="E273" s="1072">
        <v>0</v>
      </c>
      <c r="F273" s="1072">
        <v>109.88423</v>
      </c>
    </row>
    <row r="274" spans="1:6">
      <c r="A274" s="1084" t="s">
        <v>247</v>
      </c>
      <c r="B274" s="1072">
        <v>76.604729999999989</v>
      </c>
      <c r="C274" s="1072">
        <v>0</v>
      </c>
      <c r="D274" s="1072">
        <v>0</v>
      </c>
      <c r="E274" s="1072">
        <v>0</v>
      </c>
      <c r="F274" s="1072">
        <v>76.604729999999989</v>
      </c>
    </row>
    <row r="275" spans="1:6" ht="15.75" thickBot="1">
      <c r="A275" s="1084" t="s">
        <v>248</v>
      </c>
      <c r="B275" s="1072">
        <v>2578.69389</v>
      </c>
      <c r="C275" s="1072">
        <v>46.241669999999999</v>
      </c>
      <c r="D275" s="1072">
        <v>0</v>
      </c>
      <c r="E275" s="1072">
        <v>0</v>
      </c>
      <c r="F275" s="1072">
        <v>2624.9355599999999</v>
      </c>
    </row>
    <row r="276" spans="1:6" ht="16.5" thickTop="1" thickBot="1">
      <c r="A276" s="1089" t="s">
        <v>249</v>
      </c>
      <c r="B276" s="1070">
        <v>-6733.9049199999999</v>
      </c>
      <c r="C276" s="1070">
        <v>-115.37134</v>
      </c>
      <c r="D276" s="1070">
        <v>0</v>
      </c>
      <c r="E276" s="1070">
        <v>0</v>
      </c>
      <c r="F276" s="1070">
        <v>-6849.2762599999996</v>
      </c>
    </row>
    <row r="277" spans="1:6" ht="15.75" thickTop="1">
      <c r="A277" s="1084" t="s">
        <v>244</v>
      </c>
      <c r="B277" s="1072">
        <v>-2063.62392</v>
      </c>
      <c r="C277" s="1072">
        <v>-79.581450000000004</v>
      </c>
      <c r="D277" s="1072">
        <v>0</v>
      </c>
      <c r="E277" s="1072">
        <v>0</v>
      </c>
      <c r="F277" s="1072">
        <v>-2143.2053700000001</v>
      </c>
    </row>
    <row r="278" spans="1:6">
      <c r="A278" s="1084" t="s">
        <v>250</v>
      </c>
      <c r="B278" s="1072">
        <v>-323.06702000000001</v>
      </c>
      <c r="C278" s="1072">
        <v>0</v>
      </c>
      <c r="D278" s="1072">
        <v>0</v>
      </c>
      <c r="E278" s="1072">
        <v>0</v>
      </c>
      <c r="F278" s="1072">
        <v>-323.06702000000001</v>
      </c>
    </row>
    <row r="279" spans="1:6">
      <c r="A279" s="1084" t="s">
        <v>251</v>
      </c>
      <c r="B279" s="1072">
        <v>-3.5830000000000001E-2</v>
      </c>
      <c r="C279" s="1072">
        <v>0</v>
      </c>
      <c r="D279" s="1072">
        <v>0</v>
      </c>
      <c r="E279" s="1072">
        <v>0</v>
      </c>
      <c r="F279" s="1072">
        <v>-3.5830000000000001E-2</v>
      </c>
    </row>
    <row r="280" spans="1:6">
      <c r="A280" s="1084" t="s">
        <v>252</v>
      </c>
      <c r="B280" s="1072">
        <v>0</v>
      </c>
      <c r="C280" s="1072">
        <v>0</v>
      </c>
      <c r="D280" s="1072">
        <v>0</v>
      </c>
      <c r="E280" s="1072">
        <v>0</v>
      </c>
      <c r="F280" s="1072">
        <v>0</v>
      </c>
    </row>
    <row r="281" spans="1:6" ht="15.75" thickBot="1">
      <c r="A281" s="1084" t="s">
        <v>253</v>
      </c>
      <c r="B281" s="1072">
        <v>-4347.1781500000006</v>
      </c>
      <c r="C281" s="1072">
        <v>-35.78989</v>
      </c>
      <c r="D281" s="1072">
        <v>0</v>
      </c>
      <c r="E281" s="1072">
        <v>0</v>
      </c>
      <c r="F281" s="1072">
        <v>-4382.9680399999997</v>
      </c>
    </row>
    <row r="282" spans="1:6" ht="16.5" thickTop="1" thickBot="1">
      <c r="A282" s="1083" t="s">
        <v>254</v>
      </c>
      <c r="B282" s="1070">
        <v>216887.31167</v>
      </c>
      <c r="C282" s="1070">
        <v>323.08471999999995</v>
      </c>
      <c r="D282" s="1070">
        <v>0</v>
      </c>
      <c r="E282" s="1070">
        <v>0</v>
      </c>
      <c r="F282" s="1070">
        <v>217210.39638999998</v>
      </c>
    </row>
    <row r="283" spans="1:6" ht="15.75" thickTop="1">
      <c r="A283" s="1090" t="s">
        <v>255</v>
      </c>
      <c r="B283" s="1072">
        <v>59410.97999</v>
      </c>
      <c r="C283" s="1072">
        <v>18732.764429999999</v>
      </c>
      <c r="D283" s="1072">
        <v>0</v>
      </c>
      <c r="E283" s="1072">
        <v>0</v>
      </c>
      <c r="F283" s="1072">
        <v>78143.744420000003</v>
      </c>
    </row>
    <row r="284" spans="1:6">
      <c r="A284" s="1084" t="s">
        <v>256</v>
      </c>
      <c r="B284" s="1072">
        <v>3246.1758399999999</v>
      </c>
      <c r="C284" s="1072">
        <v>831.13738999999998</v>
      </c>
      <c r="D284" s="1072">
        <v>0</v>
      </c>
      <c r="E284" s="1072">
        <v>0</v>
      </c>
      <c r="F284" s="1072">
        <v>4077.3132300000002</v>
      </c>
    </row>
    <row r="285" spans="1:6">
      <c r="A285" s="1084" t="s">
        <v>257</v>
      </c>
      <c r="B285" s="1072">
        <v>56164.804149999996</v>
      </c>
      <c r="C285" s="1072">
        <v>17901.627039999999</v>
      </c>
      <c r="D285" s="1072">
        <v>0</v>
      </c>
      <c r="E285" s="1072">
        <v>0</v>
      </c>
      <c r="F285" s="1072">
        <v>74066.431190000003</v>
      </c>
    </row>
    <row r="286" spans="1:6">
      <c r="A286" s="1084" t="s">
        <v>258</v>
      </c>
      <c r="B286" s="1072">
        <v>0</v>
      </c>
      <c r="C286" s="1072">
        <v>0</v>
      </c>
      <c r="D286" s="1072">
        <v>0</v>
      </c>
      <c r="E286" s="1072">
        <v>0</v>
      </c>
      <c r="F286" s="1072">
        <v>0</v>
      </c>
    </row>
    <row r="287" spans="1:6">
      <c r="A287" s="1084" t="s">
        <v>259</v>
      </c>
      <c r="B287" s="1072">
        <v>0</v>
      </c>
      <c r="C287" s="1072">
        <v>0</v>
      </c>
      <c r="D287" s="1072">
        <v>0</v>
      </c>
      <c r="E287" s="1072">
        <v>0</v>
      </c>
      <c r="F287" s="1072">
        <v>0</v>
      </c>
    </row>
    <row r="288" spans="1:6">
      <c r="A288" s="1084" t="s">
        <v>260</v>
      </c>
      <c r="B288" s="1072">
        <v>0</v>
      </c>
      <c r="C288" s="1072">
        <v>0</v>
      </c>
      <c r="D288" s="1072">
        <v>0</v>
      </c>
      <c r="E288" s="1072">
        <v>0</v>
      </c>
      <c r="F288" s="1072">
        <v>0</v>
      </c>
    </row>
    <row r="289" spans="1:6">
      <c r="A289" s="1084" t="s">
        <v>261</v>
      </c>
      <c r="B289" s="1072">
        <v>0</v>
      </c>
      <c r="C289" s="1072">
        <v>0</v>
      </c>
      <c r="D289" s="1072">
        <v>0</v>
      </c>
      <c r="E289" s="1072">
        <v>0</v>
      </c>
      <c r="F289" s="1072">
        <v>0</v>
      </c>
    </row>
    <row r="290" spans="1:6">
      <c r="A290" s="1090" t="s">
        <v>262</v>
      </c>
      <c r="B290" s="1072">
        <v>-81599.505099999995</v>
      </c>
      <c r="C290" s="1072">
        <v>-18972.944440000003</v>
      </c>
      <c r="D290" s="1072">
        <v>0</v>
      </c>
      <c r="E290" s="1072">
        <v>0</v>
      </c>
      <c r="F290" s="1072">
        <v>-100572.44954</v>
      </c>
    </row>
    <row r="291" spans="1:6">
      <c r="A291" s="1084" t="s">
        <v>263</v>
      </c>
      <c r="B291" s="1072">
        <v>-77952.16859999999</v>
      </c>
      <c r="C291" s="1072">
        <v>-18260.76685</v>
      </c>
      <c r="D291" s="1072">
        <v>0</v>
      </c>
      <c r="E291" s="1072">
        <v>0</v>
      </c>
      <c r="F291" s="1072">
        <v>-96212.935450000004</v>
      </c>
    </row>
    <row r="292" spans="1:6">
      <c r="A292" s="1084" t="s">
        <v>264</v>
      </c>
      <c r="B292" s="1072">
        <v>-1.391E-2</v>
      </c>
      <c r="C292" s="1072">
        <v>-3.8009999999999995E-2</v>
      </c>
      <c r="D292" s="1072">
        <v>0</v>
      </c>
      <c r="E292" s="1072">
        <v>0</v>
      </c>
      <c r="F292" s="1072">
        <v>-5.1920000000000001E-2</v>
      </c>
    </row>
    <row r="293" spans="1:6">
      <c r="A293" s="1084" t="s">
        <v>265</v>
      </c>
      <c r="B293" s="1072">
        <v>0</v>
      </c>
      <c r="C293" s="1072">
        <v>0</v>
      </c>
      <c r="D293" s="1072">
        <v>0</v>
      </c>
      <c r="E293" s="1072">
        <v>0</v>
      </c>
      <c r="F293" s="1072">
        <v>0</v>
      </c>
    </row>
    <row r="294" spans="1:6">
      <c r="A294" s="1085" t="s">
        <v>266</v>
      </c>
      <c r="B294" s="1072">
        <v>-3637.34004</v>
      </c>
      <c r="C294" s="1072">
        <v>-712.13957999999991</v>
      </c>
      <c r="D294" s="1072">
        <v>0</v>
      </c>
      <c r="E294" s="1072">
        <v>0</v>
      </c>
      <c r="F294" s="1072">
        <v>-4349.4796200000001</v>
      </c>
    </row>
    <row r="295" spans="1:6">
      <c r="A295" s="1085" t="s">
        <v>267</v>
      </c>
      <c r="B295" s="1072">
        <v>0</v>
      </c>
      <c r="C295" s="1072">
        <v>0</v>
      </c>
      <c r="D295" s="1072">
        <v>0</v>
      </c>
      <c r="E295" s="1072">
        <v>0</v>
      </c>
      <c r="F295" s="1072">
        <v>0</v>
      </c>
    </row>
    <row r="296" spans="1:6" ht="15.75" thickBot="1">
      <c r="A296" s="1085" t="s">
        <v>268</v>
      </c>
      <c r="B296" s="1072">
        <v>-9.9825499999999998</v>
      </c>
      <c r="C296" s="1072">
        <v>0</v>
      </c>
      <c r="D296" s="1072">
        <v>0</v>
      </c>
      <c r="E296" s="1072">
        <v>0</v>
      </c>
      <c r="F296" s="1072">
        <v>-9.9825499999999998</v>
      </c>
    </row>
    <row r="297" spans="1:6" ht="16.5" thickTop="1" thickBot="1">
      <c r="A297" s="1091" t="s">
        <v>269</v>
      </c>
      <c r="B297" s="1075">
        <v>194698.78656000001</v>
      </c>
      <c r="C297" s="1075">
        <v>82.904710000000009</v>
      </c>
      <c r="D297" s="1075">
        <v>0</v>
      </c>
      <c r="E297" s="1075">
        <v>0</v>
      </c>
      <c r="F297" s="1075">
        <v>194781.69127000001</v>
      </c>
    </row>
    <row r="298" spans="1:6" ht="16.5" thickTop="1" thickBot="1">
      <c r="A298" s="1083" t="s">
        <v>270</v>
      </c>
      <c r="B298" s="1070">
        <v>-158834.98785</v>
      </c>
      <c r="C298" s="1070">
        <v>-950.99608000000001</v>
      </c>
      <c r="D298" s="1070">
        <v>0</v>
      </c>
      <c r="E298" s="1070">
        <v>0</v>
      </c>
      <c r="F298" s="1070">
        <v>-159785.98393000002</v>
      </c>
    </row>
    <row r="299" spans="1:6" ht="15.75" thickTop="1">
      <c r="A299" s="1084" t="s">
        <v>271</v>
      </c>
      <c r="B299" s="1072">
        <v>-114499.09006999999</v>
      </c>
      <c r="C299" s="1072">
        <v>-72.47153999999999</v>
      </c>
      <c r="D299" s="1072">
        <v>0</v>
      </c>
      <c r="E299" s="1072">
        <v>0</v>
      </c>
      <c r="F299" s="1072">
        <v>-114571.56161</v>
      </c>
    </row>
    <row r="300" spans="1:6">
      <c r="A300" s="1084" t="s">
        <v>272</v>
      </c>
      <c r="B300" s="1072">
        <v>-8071.2321099999999</v>
      </c>
      <c r="C300" s="1072">
        <v>0</v>
      </c>
      <c r="D300" s="1072">
        <v>0</v>
      </c>
      <c r="E300" s="1072">
        <v>0</v>
      </c>
      <c r="F300" s="1072">
        <v>-8071.2321099999999</v>
      </c>
    </row>
    <row r="301" spans="1:6">
      <c r="A301" s="1084" t="s">
        <v>273</v>
      </c>
      <c r="B301" s="1072">
        <v>-483.41197</v>
      </c>
      <c r="C301" s="1072">
        <v>-617.60748999999998</v>
      </c>
      <c r="D301" s="1072">
        <v>0</v>
      </c>
      <c r="E301" s="1072">
        <v>0</v>
      </c>
      <c r="F301" s="1072">
        <v>-1101.01946</v>
      </c>
    </row>
    <row r="302" spans="1:6">
      <c r="A302" s="1084" t="s">
        <v>274</v>
      </c>
      <c r="B302" s="1072">
        <v>-5300.8215</v>
      </c>
      <c r="C302" s="1072">
        <v>-32.087159999999997</v>
      </c>
      <c r="D302" s="1072">
        <v>0</v>
      </c>
      <c r="E302" s="1072">
        <v>0</v>
      </c>
      <c r="F302" s="1072">
        <v>-5332.9086600000001</v>
      </c>
    </row>
    <row r="303" spans="1:6">
      <c r="A303" s="1084" t="s">
        <v>275</v>
      </c>
      <c r="B303" s="1072">
        <v>-4952.6009000000004</v>
      </c>
      <c r="C303" s="1072">
        <v>0</v>
      </c>
      <c r="D303" s="1072">
        <v>0</v>
      </c>
      <c r="E303" s="1072">
        <v>0</v>
      </c>
      <c r="F303" s="1072">
        <v>-4952.6009000000004</v>
      </c>
    </row>
    <row r="304" spans="1:6">
      <c r="A304" s="1084" t="s">
        <v>276</v>
      </c>
      <c r="B304" s="1072">
        <v>-2378.8960000000002</v>
      </c>
      <c r="C304" s="1072">
        <v>0</v>
      </c>
      <c r="D304" s="1072">
        <v>0</v>
      </c>
      <c r="E304" s="1072">
        <v>0</v>
      </c>
      <c r="F304" s="1072">
        <v>-2378.8960000000002</v>
      </c>
    </row>
    <row r="305" spans="1:6">
      <c r="A305" s="1084" t="s">
        <v>277</v>
      </c>
      <c r="B305" s="1072">
        <v>-5076.1682899999996</v>
      </c>
      <c r="C305" s="1072">
        <v>0</v>
      </c>
      <c r="D305" s="1072">
        <v>0</v>
      </c>
      <c r="E305" s="1072">
        <v>0</v>
      </c>
      <c r="F305" s="1072">
        <v>-5076.1682899999996</v>
      </c>
    </row>
    <row r="306" spans="1:6">
      <c r="A306" s="1084" t="s">
        <v>278</v>
      </c>
      <c r="B306" s="1072">
        <v>-2211.24584</v>
      </c>
      <c r="C306" s="1072">
        <v>0</v>
      </c>
      <c r="D306" s="1072">
        <v>0</v>
      </c>
      <c r="E306" s="1072">
        <v>0</v>
      </c>
      <c r="F306" s="1072">
        <v>-2211.24584</v>
      </c>
    </row>
    <row r="307" spans="1:6" ht="15.75" thickBot="1">
      <c r="A307" s="1084" t="s">
        <v>279</v>
      </c>
      <c r="B307" s="1072">
        <v>-15861.52117</v>
      </c>
      <c r="C307" s="1072">
        <v>-228.82989000000001</v>
      </c>
      <c r="D307" s="1072">
        <v>0</v>
      </c>
      <c r="E307" s="1072">
        <v>0</v>
      </c>
      <c r="F307" s="1072">
        <v>-16090.351060000001</v>
      </c>
    </row>
    <row r="308" spans="1:6" ht="16.5" thickTop="1" thickBot="1">
      <c r="A308" s="1088" t="s">
        <v>280</v>
      </c>
      <c r="B308" s="1070">
        <v>35863.798710000003</v>
      </c>
      <c r="C308" s="1070">
        <v>-868.09136999999998</v>
      </c>
      <c r="D308" s="1070">
        <v>0</v>
      </c>
      <c r="E308" s="1070">
        <v>0</v>
      </c>
      <c r="F308" s="1070">
        <v>34995.707340000001</v>
      </c>
    </row>
    <row r="309" spans="1:6" ht="15.75" thickTop="1">
      <c r="A309" s="1092" t="s">
        <v>281</v>
      </c>
      <c r="B309" s="1072">
        <v>59.672980000000003</v>
      </c>
      <c r="C309" s="1072">
        <v>0</v>
      </c>
      <c r="D309" s="1072">
        <v>0</v>
      </c>
      <c r="E309" s="1072">
        <v>0</v>
      </c>
      <c r="F309" s="1072">
        <v>59.672980000000003</v>
      </c>
    </row>
    <row r="310" spans="1:6">
      <c r="A310" s="1085" t="s">
        <v>282</v>
      </c>
      <c r="B310" s="1072">
        <v>59.550069999999998</v>
      </c>
      <c r="C310" s="1072">
        <v>0</v>
      </c>
      <c r="D310" s="1072">
        <v>0</v>
      </c>
      <c r="E310" s="1072">
        <v>0</v>
      </c>
      <c r="F310" s="1072">
        <v>59.550069999999998</v>
      </c>
    </row>
    <row r="311" spans="1:6">
      <c r="A311" s="1085" t="s">
        <v>283</v>
      </c>
      <c r="B311" s="1072">
        <v>0.12290999999999999</v>
      </c>
      <c r="C311" s="1072">
        <v>0</v>
      </c>
      <c r="D311" s="1072">
        <v>0</v>
      </c>
      <c r="E311" s="1072">
        <v>0</v>
      </c>
      <c r="F311" s="1072">
        <v>0.12290999999999999</v>
      </c>
    </row>
    <row r="312" spans="1:6">
      <c r="A312" s="1092" t="s">
        <v>284</v>
      </c>
      <c r="B312" s="1072">
        <v>-52.66151</v>
      </c>
      <c r="C312" s="1072">
        <v>0</v>
      </c>
      <c r="D312" s="1072">
        <v>0</v>
      </c>
      <c r="E312" s="1072">
        <v>0</v>
      </c>
      <c r="F312" s="1072">
        <v>-52.66151</v>
      </c>
    </row>
    <row r="313" spans="1:6">
      <c r="A313" s="1085" t="s">
        <v>285</v>
      </c>
      <c r="B313" s="1072">
        <v>-52.66151</v>
      </c>
      <c r="C313" s="1072">
        <v>0</v>
      </c>
      <c r="D313" s="1072">
        <v>0</v>
      </c>
      <c r="E313" s="1072">
        <v>0</v>
      </c>
      <c r="F313" s="1072">
        <v>-52.66151</v>
      </c>
    </row>
    <row r="314" spans="1:6" ht="15.75" thickBot="1">
      <c r="A314" s="1085" t="s">
        <v>286</v>
      </c>
      <c r="B314" s="1072">
        <v>0</v>
      </c>
      <c r="C314" s="1072">
        <v>0</v>
      </c>
      <c r="D314" s="1072">
        <v>0</v>
      </c>
      <c r="E314" s="1072">
        <v>0</v>
      </c>
      <c r="F314" s="1072">
        <v>0</v>
      </c>
    </row>
    <row r="315" spans="1:6" ht="16.5" thickTop="1" thickBot="1">
      <c r="A315" s="1088" t="s">
        <v>287</v>
      </c>
      <c r="B315" s="1070">
        <v>35870.81018</v>
      </c>
      <c r="C315" s="1070">
        <v>-868.09136999999998</v>
      </c>
      <c r="D315" s="1070">
        <v>0</v>
      </c>
      <c r="E315" s="1070">
        <v>0</v>
      </c>
      <c r="F315" s="1070">
        <v>35002.718810000006</v>
      </c>
    </row>
    <row r="316" spans="1:6" ht="16.5" thickTop="1" thickBot="1">
      <c r="A316" s="1084" t="s">
        <v>288</v>
      </c>
      <c r="B316" s="1093">
        <v>-636.73991000000001</v>
      </c>
      <c r="C316" s="1093">
        <v>0</v>
      </c>
      <c r="D316" s="1093">
        <v>0</v>
      </c>
      <c r="E316" s="1093">
        <v>0</v>
      </c>
      <c r="F316" s="1093">
        <v>-636.73991000000001</v>
      </c>
    </row>
    <row r="317" spans="1:6" ht="16.5" thickTop="1" thickBot="1">
      <c r="A317" s="1088" t="s">
        <v>289</v>
      </c>
      <c r="B317" s="1094">
        <v>35234.070270000004</v>
      </c>
      <c r="C317" s="1094">
        <v>-868.09136999999998</v>
      </c>
      <c r="D317" s="1094">
        <v>0</v>
      </c>
      <c r="E317" s="1094">
        <v>0</v>
      </c>
      <c r="F317" s="1094">
        <v>34365.978900000002</v>
      </c>
    </row>
    <row r="318" spans="1:6" ht="16.5" thickTop="1" thickBot="1">
      <c r="A318" s="1085" t="s">
        <v>290</v>
      </c>
      <c r="B318" s="1093">
        <v>476.31425000000002</v>
      </c>
      <c r="C318" s="1093">
        <v>0</v>
      </c>
      <c r="D318" s="1093">
        <v>0</v>
      </c>
      <c r="E318" s="1093">
        <v>0</v>
      </c>
      <c r="F318" s="1093">
        <v>476.31425000000002</v>
      </c>
    </row>
    <row r="319" spans="1:6" ht="16.5" thickTop="1" thickBot="1">
      <c r="A319" s="1083" t="s">
        <v>291</v>
      </c>
      <c r="B319" s="1094">
        <v>35710.384520000007</v>
      </c>
      <c r="C319" s="1094">
        <v>-868.09136999999998</v>
      </c>
      <c r="D319" s="1094">
        <v>0</v>
      </c>
      <c r="E319" s="1094">
        <v>0</v>
      </c>
      <c r="F319" s="1094">
        <v>34842.293149999998</v>
      </c>
    </row>
    <row r="320" spans="1:6" ht="16.5" thickTop="1" thickBot="1">
      <c r="A320" s="1085" t="s">
        <v>292</v>
      </c>
      <c r="B320" s="1093">
        <v>0</v>
      </c>
      <c r="C320" s="1093">
        <v>0</v>
      </c>
      <c r="D320" s="1093">
        <v>0</v>
      </c>
      <c r="E320" s="1093">
        <v>0</v>
      </c>
      <c r="F320" s="1093">
        <v>0</v>
      </c>
    </row>
    <row r="321" spans="1:6" ht="16.5" thickTop="1" thickBot="1">
      <c r="A321" s="1088" t="s">
        <v>293</v>
      </c>
      <c r="B321" s="1094">
        <v>35710.384520000007</v>
      </c>
      <c r="C321" s="1094">
        <v>-868.09136999999998</v>
      </c>
      <c r="D321" s="1094">
        <v>0</v>
      </c>
      <c r="E321" s="1094">
        <v>0</v>
      </c>
      <c r="F321" s="1094">
        <v>34842.293149999998</v>
      </c>
    </row>
    <row r="322" spans="1:6" ht="16.5" thickTop="1" thickBot="1">
      <c r="A322" s="1092" t="s">
        <v>294</v>
      </c>
      <c r="B322" s="1093">
        <v>-15390.01497</v>
      </c>
      <c r="C322" s="1093">
        <v>0</v>
      </c>
      <c r="D322" s="1093">
        <v>0</v>
      </c>
      <c r="E322" s="1093">
        <v>0</v>
      </c>
      <c r="F322" s="1093">
        <v>-15390.01497</v>
      </c>
    </row>
    <row r="323" spans="1:6" ht="16.5" thickTop="1" thickBot="1">
      <c r="A323" s="1088" t="s">
        <v>295</v>
      </c>
      <c r="B323" s="1095">
        <v>20320.369549999999</v>
      </c>
      <c r="C323" s="1095">
        <v>-868.09136999999998</v>
      </c>
      <c r="D323" s="1095">
        <v>0</v>
      </c>
      <c r="E323" s="1095">
        <v>0</v>
      </c>
      <c r="F323" s="1095">
        <v>19452.278180000001</v>
      </c>
    </row>
    <row r="324" spans="1:6" ht="16.5" thickTop="1">
      <c r="A324" s="55"/>
      <c r="B324" s="56"/>
      <c r="C324" s="56"/>
      <c r="D324" s="56"/>
      <c r="E324" s="56"/>
      <c r="F324" s="56"/>
    </row>
    <row r="325" spans="1:6" ht="15.75">
      <c r="A325" s="55"/>
      <c r="B325" s="56"/>
      <c r="C325" s="56"/>
      <c r="D325" s="56"/>
      <c r="E325" s="56"/>
      <c r="F325" s="56"/>
    </row>
    <row r="326" spans="1:6" ht="15.75">
      <c r="A326" s="55"/>
      <c r="B326" s="56"/>
      <c r="C326" s="56"/>
      <c r="D326" s="56"/>
      <c r="E326" s="56"/>
      <c r="F326" s="56"/>
    </row>
    <row r="327" spans="1:6" ht="15.75">
      <c r="A327" s="55"/>
      <c r="B327" s="56"/>
      <c r="C327" s="56"/>
      <c r="D327" s="56"/>
      <c r="E327" s="56"/>
      <c r="F327" s="56"/>
    </row>
    <row r="328" spans="1:6" ht="15.75">
      <c r="A328" s="55"/>
      <c r="B328" s="56"/>
      <c r="C328" s="56"/>
      <c r="D328" s="56"/>
      <c r="E328" s="56"/>
      <c r="F328" s="56"/>
    </row>
    <row r="329" spans="1:6" ht="15.75">
      <c r="A329" s="55"/>
      <c r="B329" s="56"/>
      <c r="C329" s="56"/>
      <c r="D329" s="56"/>
      <c r="E329" s="56"/>
      <c r="F329" s="56"/>
    </row>
    <row r="330" spans="1:6" ht="15.75">
      <c r="A330" s="55"/>
      <c r="B330" s="56"/>
      <c r="C330" s="56"/>
      <c r="D330" s="56"/>
      <c r="E330" s="56"/>
      <c r="F330" s="56"/>
    </row>
    <row r="331" spans="1:6" ht="15.75">
      <c r="A331" s="55"/>
      <c r="B331" s="56"/>
      <c r="C331" s="56"/>
      <c r="D331" s="56"/>
      <c r="E331" s="56"/>
      <c r="F331" s="56"/>
    </row>
    <row r="332" spans="1:6" ht="15.75">
      <c r="A332" s="55"/>
      <c r="B332" s="56"/>
      <c r="C332" s="56"/>
      <c r="D332" s="56"/>
      <c r="E332" s="56"/>
      <c r="F332" s="56"/>
    </row>
    <row r="333" spans="1:6" ht="15.75">
      <c r="A333" s="55"/>
      <c r="B333" s="56"/>
      <c r="C333" s="56"/>
      <c r="D333" s="56"/>
      <c r="E333" s="56"/>
      <c r="F333" s="56"/>
    </row>
    <row r="334" spans="1:6" ht="15.75">
      <c r="A334" s="55"/>
      <c r="B334" s="56"/>
      <c r="C334" s="56"/>
      <c r="D334" s="56"/>
      <c r="E334" s="56"/>
      <c r="F334" s="56"/>
    </row>
    <row r="335" spans="1:6" ht="15.75">
      <c r="A335" s="55"/>
      <c r="B335" s="56"/>
      <c r="C335" s="56"/>
      <c r="D335" s="56"/>
      <c r="E335" s="56"/>
      <c r="F335" s="56"/>
    </row>
    <row r="336" spans="1:6" ht="15.75">
      <c r="A336" s="55"/>
      <c r="B336" s="56"/>
      <c r="C336" s="56"/>
      <c r="D336" s="56"/>
      <c r="E336" s="56"/>
      <c r="F336" s="56"/>
    </row>
    <row r="337" spans="1:6" ht="15.75">
      <c r="A337" s="55"/>
      <c r="B337" s="56"/>
      <c r="C337" s="56"/>
      <c r="D337" s="56"/>
      <c r="E337" s="56"/>
      <c r="F337" s="56"/>
    </row>
    <row r="338" spans="1:6" ht="15.75">
      <c r="A338" s="55"/>
      <c r="B338" s="56"/>
      <c r="C338" s="56"/>
      <c r="D338" s="56"/>
      <c r="E338" s="56"/>
      <c r="F338" s="56"/>
    </row>
    <row r="339" spans="1:6" ht="15.75">
      <c r="A339" s="55"/>
      <c r="B339" s="56"/>
      <c r="C339" s="56"/>
      <c r="D339" s="56"/>
      <c r="E339" s="56"/>
      <c r="F339" s="56"/>
    </row>
    <row r="340" spans="1:6" ht="15.75">
      <c r="A340" s="55"/>
      <c r="B340" s="56"/>
      <c r="C340" s="56"/>
      <c r="D340" s="56"/>
      <c r="E340" s="56"/>
      <c r="F340" s="56"/>
    </row>
    <row r="341" spans="1:6" ht="15.75">
      <c r="A341" s="55"/>
      <c r="B341" s="56"/>
      <c r="C341" s="56"/>
      <c r="D341" s="56"/>
      <c r="E341" s="56"/>
      <c r="F341" s="56"/>
    </row>
    <row r="342" spans="1:6" ht="15.75">
      <c r="A342" s="55"/>
      <c r="B342" s="56"/>
      <c r="C342" s="56"/>
      <c r="D342" s="56"/>
      <c r="E342" s="56"/>
      <c r="F342" s="56"/>
    </row>
    <row r="343" spans="1:6" ht="15.75">
      <c r="A343" s="55"/>
      <c r="B343" s="56"/>
      <c r="C343" s="56"/>
      <c r="D343" s="56"/>
      <c r="E343" s="56"/>
      <c r="F343" s="56"/>
    </row>
    <row r="344" spans="1:6" ht="15.75">
      <c r="A344" s="55"/>
      <c r="B344" s="56"/>
      <c r="C344" s="56"/>
      <c r="D344" s="56"/>
      <c r="E344" s="56"/>
      <c r="F344" s="56"/>
    </row>
    <row r="345" spans="1:6" ht="15.75">
      <c r="A345" s="55"/>
      <c r="B345" s="56"/>
      <c r="C345" s="56"/>
      <c r="D345" s="56"/>
      <c r="E345" s="56"/>
      <c r="F345" s="56"/>
    </row>
    <row r="346" spans="1:6" ht="15.75">
      <c r="A346" s="55"/>
      <c r="B346" s="56"/>
      <c r="C346" s="56"/>
      <c r="D346" s="56"/>
      <c r="E346" s="56"/>
      <c r="F346" s="56"/>
    </row>
    <row r="347" spans="1:6" ht="15.75">
      <c r="A347" s="55"/>
      <c r="B347" s="56"/>
      <c r="C347" s="56"/>
      <c r="D347" s="56"/>
      <c r="E347" s="56"/>
      <c r="F347" s="56"/>
    </row>
    <row r="348" spans="1:6" ht="15.75">
      <c r="A348" s="55"/>
      <c r="B348" s="56"/>
      <c r="C348" s="56"/>
      <c r="D348" s="56"/>
      <c r="E348" s="56"/>
      <c r="F348" s="56"/>
    </row>
    <row r="349" spans="1:6" ht="15.75">
      <c r="A349" s="55"/>
      <c r="B349" s="56"/>
      <c r="C349" s="56"/>
      <c r="D349" s="56"/>
      <c r="E349" s="56"/>
      <c r="F349" s="56"/>
    </row>
    <row r="350" spans="1:6" ht="15.75">
      <c r="A350" s="55"/>
      <c r="B350" s="56"/>
      <c r="C350" s="56"/>
      <c r="D350" s="56"/>
      <c r="E350" s="56"/>
      <c r="F350" s="56"/>
    </row>
    <row r="351" spans="1:6" ht="15.75">
      <c r="A351" s="55"/>
      <c r="B351" s="56"/>
      <c r="C351" s="56"/>
      <c r="D351" s="56"/>
      <c r="E351" s="56"/>
      <c r="F351" s="56"/>
    </row>
    <row r="352" spans="1:6" ht="15.75">
      <c r="A352" s="55"/>
      <c r="B352" s="56"/>
      <c r="C352" s="56"/>
      <c r="D352" s="56"/>
      <c r="E352" s="56"/>
      <c r="F352" s="56"/>
    </row>
    <row r="353" spans="1:6" ht="15.75">
      <c r="A353" s="55"/>
      <c r="B353" s="56"/>
      <c r="C353" s="56"/>
      <c r="D353" s="56"/>
      <c r="E353" s="56"/>
      <c r="F353" s="56"/>
    </row>
    <row r="354" spans="1:6" ht="15.75">
      <c r="A354" s="55"/>
      <c r="B354" s="56"/>
      <c r="C354" s="56"/>
      <c r="D354" s="56"/>
      <c r="E354" s="56"/>
      <c r="F354" s="56"/>
    </row>
    <row r="355" spans="1:6" ht="15.75">
      <c r="A355" s="55"/>
      <c r="B355" s="56"/>
      <c r="C355" s="56"/>
      <c r="D355" s="56"/>
      <c r="E355" s="56"/>
      <c r="F355" s="56"/>
    </row>
    <row r="356" spans="1:6" ht="15.75">
      <c r="A356" s="55"/>
      <c r="B356" s="56"/>
      <c r="C356" s="56"/>
      <c r="D356" s="56"/>
      <c r="E356" s="56"/>
      <c r="F356" s="56"/>
    </row>
    <row r="357" spans="1:6" ht="15.75">
      <c r="A357" s="55"/>
      <c r="B357" s="56"/>
      <c r="C357" s="56"/>
      <c r="D357" s="56"/>
      <c r="E357" s="56"/>
      <c r="F357" s="56"/>
    </row>
    <row r="358" spans="1:6" ht="15.75">
      <c r="A358" s="55"/>
      <c r="B358" s="56"/>
      <c r="C358" s="56"/>
      <c r="D358" s="56"/>
      <c r="E358" s="56"/>
      <c r="F358" s="56"/>
    </row>
    <row r="359" spans="1:6" ht="15.75">
      <c r="A359" s="55"/>
      <c r="B359" s="56"/>
      <c r="C359" s="56"/>
      <c r="D359" s="56"/>
      <c r="E359" s="56"/>
      <c r="F359" s="56"/>
    </row>
    <row r="360" spans="1:6" ht="15.75">
      <c r="A360" s="55"/>
      <c r="B360" s="56"/>
      <c r="C360" s="56"/>
      <c r="D360" s="56"/>
      <c r="E360" s="56"/>
      <c r="F360" s="56"/>
    </row>
    <row r="361" spans="1:6" ht="15.75">
      <c r="A361" s="55"/>
      <c r="B361" s="56"/>
      <c r="C361" s="56"/>
      <c r="D361" s="56"/>
      <c r="E361" s="56"/>
      <c r="F361" s="56"/>
    </row>
    <row r="362" spans="1:6" ht="15.75">
      <c r="A362" s="55"/>
      <c r="B362" s="56"/>
      <c r="C362" s="56"/>
      <c r="D362" s="56"/>
      <c r="E362" s="56"/>
      <c r="F362" s="56"/>
    </row>
    <row r="363" spans="1:6" ht="15.75">
      <c r="A363" s="55"/>
      <c r="B363" s="56"/>
      <c r="C363" s="56"/>
      <c r="D363" s="56"/>
      <c r="E363" s="56"/>
      <c r="F363" s="56"/>
    </row>
    <row r="364" spans="1:6" ht="15.75">
      <c r="A364" s="55"/>
      <c r="B364" s="56"/>
      <c r="C364" s="56"/>
      <c r="D364" s="56"/>
      <c r="E364" s="56"/>
      <c r="F364" s="56"/>
    </row>
    <row r="365" spans="1:6" ht="15.75">
      <c r="A365" s="55"/>
      <c r="B365" s="56"/>
      <c r="C365" s="56"/>
      <c r="D365" s="56"/>
      <c r="E365" s="56"/>
      <c r="F365" s="56"/>
    </row>
    <row r="366" spans="1:6" ht="15.75">
      <c r="A366" s="55"/>
      <c r="B366" s="56"/>
      <c r="C366" s="56"/>
      <c r="D366" s="56"/>
      <c r="E366" s="56"/>
      <c r="F366" s="56"/>
    </row>
    <row r="367" spans="1:6" ht="15.75">
      <c r="A367" s="55"/>
      <c r="B367" s="56"/>
      <c r="C367" s="56"/>
      <c r="D367" s="56"/>
      <c r="E367" s="56"/>
      <c r="F367" s="56"/>
    </row>
    <row r="368" spans="1:6" ht="15.75">
      <c r="A368" s="55"/>
      <c r="B368" s="56"/>
      <c r="C368" s="56"/>
      <c r="D368" s="56"/>
      <c r="E368" s="56"/>
      <c r="F368" s="56"/>
    </row>
    <row r="369" spans="1:6" ht="15.75">
      <c r="A369" s="55"/>
      <c r="B369" s="56"/>
      <c r="C369" s="56"/>
      <c r="D369" s="56"/>
      <c r="E369" s="56"/>
      <c r="F369" s="56"/>
    </row>
    <row r="370" spans="1:6" ht="15.75">
      <c r="A370" s="55"/>
      <c r="B370" s="56"/>
      <c r="C370" s="56"/>
      <c r="D370" s="56"/>
      <c r="E370" s="56"/>
      <c r="F370" s="56"/>
    </row>
    <row r="371" spans="1:6" ht="15.75">
      <c r="A371" s="55"/>
      <c r="B371" s="56"/>
      <c r="C371" s="56"/>
      <c r="D371" s="56"/>
      <c r="E371" s="56"/>
      <c r="F371" s="56"/>
    </row>
    <row r="372" spans="1:6" ht="15.75">
      <c r="A372" s="55"/>
      <c r="B372" s="56"/>
      <c r="C372" s="56"/>
      <c r="D372" s="56"/>
      <c r="E372" s="56"/>
      <c r="F372" s="56"/>
    </row>
    <row r="373" spans="1:6" ht="15.75">
      <c r="A373" s="55"/>
      <c r="B373" s="56"/>
      <c r="C373" s="56"/>
      <c r="D373" s="56"/>
      <c r="E373" s="56"/>
      <c r="F373" s="56"/>
    </row>
    <row r="374" spans="1:6" ht="15.75">
      <c r="A374" s="55"/>
      <c r="B374" s="56"/>
      <c r="C374" s="56"/>
      <c r="D374" s="56"/>
      <c r="E374" s="56"/>
      <c r="F374" s="56"/>
    </row>
    <row r="375" spans="1:6" ht="15.75">
      <c r="A375" s="55"/>
      <c r="B375" s="56"/>
      <c r="C375" s="56"/>
      <c r="D375" s="56"/>
      <c r="E375" s="56"/>
      <c r="F375" s="56"/>
    </row>
    <row r="376" spans="1:6" ht="15.75">
      <c r="A376" s="55"/>
      <c r="B376" s="56"/>
      <c r="C376" s="56"/>
      <c r="D376" s="56"/>
      <c r="E376" s="56"/>
      <c r="F376" s="56"/>
    </row>
    <row r="377" spans="1:6" ht="15.75">
      <c r="A377" s="55"/>
      <c r="B377" s="56"/>
      <c r="C377" s="56"/>
      <c r="D377" s="56"/>
      <c r="E377" s="56"/>
      <c r="F377" s="56"/>
    </row>
    <row r="378" spans="1:6" ht="15.75">
      <c r="A378" s="55"/>
      <c r="B378" s="56"/>
      <c r="C378" s="56"/>
      <c r="D378" s="56"/>
      <c r="E378" s="56"/>
      <c r="F378" s="56"/>
    </row>
    <row r="379" spans="1:6" ht="15.75">
      <c r="A379" s="55"/>
      <c r="B379" s="56"/>
      <c r="C379" s="56"/>
      <c r="D379" s="56"/>
      <c r="E379" s="56"/>
      <c r="F379" s="56"/>
    </row>
    <row r="380" spans="1:6" ht="15.75">
      <c r="A380" s="55"/>
      <c r="B380" s="56"/>
      <c r="C380" s="56"/>
      <c r="D380" s="56"/>
      <c r="E380" s="56"/>
      <c r="F380" s="56"/>
    </row>
    <row r="381" spans="1:6" ht="15.75">
      <c r="A381" s="55"/>
      <c r="B381" s="56"/>
      <c r="C381" s="56"/>
      <c r="D381" s="56"/>
      <c r="E381" s="56"/>
      <c r="F381" s="56"/>
    </row>
    <row r="382" spans="1:6" ht="15.75">
      <c r="A382" s="55"/>
      <c r="B382" s="56"/>
      <c r="C382" s="56"/>
      <c r="D382" s="56"/>
      <c r="E382" s="56"/>
      <c r="F382" s="56"/>
    </row>
    <row r="383" spans="1:6" ht="15.75">
      <c r="A383" s="55"/>
      <c r="B383" s="56"/>
      <c r="C383" s="56"/>
      <c r="D383" s="56"/>
      <c r="E383" s="56"/>
      <c r="F383" s="56"/>
    </row>
    <row r="384" spans="1:6" ht="15.75">
      <c r="A384" s="55"/>
      <c r="B384" s="56"/>
      <c r="C384" s="56"/>
      <c r="D384" s="56"/>
      <c r="E384" s="56"/>
      <c r="F384" s="56"/>
    </row>
    <row r="385" spans="1:6" ht="15.75">
      <c r="A385" s="55"/>
      <c r="B385" s="56"/>
      <c r="C385" s="56"/>
      <c r="D385" s="56"/>
      <c r="E385" s="56"/>
      <c r="F385" s="56"/>
    </row>
    <row r="386" spans="1:6" ht="15.75">
      <c r="A386" s="55"/>
      <c r="B386" s="56"/>
      <c r="C386" s="56"/>
      <c r="D386" s="56"/>
      <c r="E386" s="56"/>
      <c r="F386" s="56"/>
    </row>
    <row r="387" spans="1:6" ht="15.75">
      <c r="A387" s="55"/>
      <c r="B387" s="56"/>
      <c r="C387" s="56"/>
      <c r="D387" s="56"/>
      <c r="E387" s="56"/>
      <c r="F387" s="56"/>
    </row>
    <row r="388" spans="1:6" ht="15.75">
      <c r="A388" s="55"/>
      <c r="B388" s="56"/>
      <c r="C388" s="56"/>
      <c r="D388" s="56"/>
      <c r="E388" s="56"/>
      <c r="F388" s="56"/>
    </row>
    <row r="389" spans="1:6" ht="15.75">
      <c r="A389" s="55"/>
      <c r="B389" s="56"/>
      <c r="C389" s="56"/>
      <c r="D389" s="56"/>
      <c r="E389" s="56"/>
      <c r="F389" s="56"/>
    </row>
    <row r="390" spans="1:6" ht="15.75">
      <c r="A390" s="55"/>
      <c r="B390" s="56"/>
      <c r="C390" s="56"/>
      <c r="D390" s="56"/>
      <c r="E390" s="56"/>
      <c r="F390" s="56"/>
    </row>
    <row r="391" spans="1:6" ht="15.75">
      <c r="A391" s="55"/>
      <c r="B391" s="56"/>
      <c r="C391" s="56"/>
      <c r="D391" s="56"/>
      <c r="E391" s="56"/>
      <c r="F391" s="56"/>
    </row>
    <row r="392" spans="1:6" ht="15.75">
      <c r="A392" s="55"/>
      <c r="B392" s="56"/>
      <c r="C392" s="56"/>
      <c r="D392" s="56"/>
      <c r="E392" s="56"/>
      <c r="F392" s="56"/>
    </row>
    <row r="393" spans="1:6" ht="15.75">
      <c r="A393" s="55"/>
      <c r="B393" s="56"/>
      <c r="C393" s="56"/>
      <c r="D393" s="56"/>
      <c r="E393" s="56"/>
      <c r="F393" s="56"/>
    </row>
    <row r="394" spans="1:6" ht="15.75">
      <c r="A394" s="55"/>
      <c r="B394" s="56"/>
      <c r="C394" s="56"/>
      <c r="D394" s="56"/>
      <c r="E394" s="56"/>
      <c r="F394" s="56"/>
    </row>
    <row r="395" spans="1:6" ht="15.75">
      <c r="A395" s="55"/>
      <c r="B395" s="56"/>
      <c r="C395" s="56"/>
      <c r="D395" s="56"/>
      <c r="E395" s="56"/>
      <c r="F395" s="56"/>
    </row>
    <row r="396" spans="1:6" ht="15.75">
      <c r="A396" s="55"/>
      <c r="B396" s="56"/>
      <c r="C396" s="56"/>
      <c r="D396" s="56"/>
      <c r="E396" s="56"/>
      <c r="F396" s="56"/>
    </row>
    <row r="397" spans="1:6" ht="15.75">
      <c r="A397" s="55"/>
      <c r="B397" s="56"/>
      <c r="C397" s="56"/>
      <c r="D397" s="56"/>
      <c r="E397" s="56"/>
      <c r="F397" s="56"/>
    </row>
    <row r="398" spans="1:6" ht="15.75">
      <c r="A398" s="55"/>
      <c r="B398" s="56"/>
      <c r="C398" s="56"/>
      <c r="D398" s="56"/>
      <c r="E398" s="56"/>
      <c r="F398" s="56"/>
    </row>
    <row r="399" spans="1:6" ht="15.75">
      <c r="A399" s="55"/>
      <c r="B399" s="56"/>
      <c r="C399" s="56"/>
      <c r="D399" s="56"/>
      <c r="E399" s="56"/>
      <c r="F399" s="56"/>
    </row>
    <row r="400" spans="1:6" ht="15.75">
      <c r="A400" s="55"/>
      <c r="B400" s="56"/>
      <c r="C400" s="56"/>
      <c r="D400" s="56"/>
      <c r="E400" s="56"/>
      <c r="F400" s="56"/>
    </row>
    <row r="401" spans="1:6" ht="15.75">
      <c r="A401" s="55"/>
      <c r="B401" s="56"/>
      <c r="C401" s="56"/>
      <c r="D401" s="56"/>
      <c r="E401" s="56"/>
      <c r="F401" s="56"/>
    </row>
    <row r="402" spans="1:6" ht="15.75">
      <c r="A402" s="55"/>
      <c r="B402" s="56"/>
      <c r="C402" s="56"/>
      <c r="D402" s="56"/>
      <c r="E402" s="56"/>
      <c r="F402" s="56"/>
    </row>
    <row r="403" spans="1:6" ht="15.75">
      <c r="A403" s="55"/>
      <c r="B403" s="56"/>
      <c r="C403" s="56"/>
      <c r="D403" s="56"/>
      <c r="E403" s="56"/>
      <c r="F403" s="56"/>
    </row>
    <row r="404" spans="1:6" ht="15.75">
      <c r="A404" s="55"/>
      <c r="B404" s="56"/>
      <c r="C404" s="56"/>
      <c r="D404" s="56"/>
      <c r="E404" s="56"/>
      <c r="F404" s="56"/>
    </row>
    <row r="405" spans="1:6" ht="15.75">
      <c r="A405" s="55"/>
      <c r="B405" s="56"/>
      <c r="C405" s="56"/>
      <c r="D405" s="56"/>
      <c r="E405" s="56"/>
      <c r="F405" s="56"/>
    </row>
    <row r="406" spans="1:6" ht="15.75">
      <c r="A406" s="55"/>
      <c r="B406" s="56"/>
      <c r="C406" s="56"/>
      <c r="D406" s="56"/>
      <c r="E406" s="56"/>
      <c r="F406" s="56"/>
    </row>
    <row r="407" spans="1:6" ht="15.75">
      <c r="A407" s="55"/>
      <c r="B407" s="56"/>
      <c r="C407" s="56"/>
      <c r="D407" s="56"/>
      <c r="E407" s="56"/>
      <c r="F407" s="56"/>
    </row>
    <row r="408" spans="1:6" ht="15.75">
      <c r="A408" s="55"/>
      <c r="B408" s="56"/>
      <c r="C408" s="56"/>
      <c r="D408" s="56"/>
      <c r="E408" s="56"/>
      <c r="F408" s="56"/>
    </row>
    <row r="409" spans="1:6" ht="15.75">
      <c r="A409" s="55"/>
      <c r="B409" s="56"/>
      <c r="C409" s="56"/>
      <c r="D409" s="56"/>
      <c r="E409" s="56"/>
      <c r="F409" s="56"/>
    </row>
    <row r="410" spans="1:6" ht="15.75">
      <c r="A410" s="55"/>
      <c r="B410" s="56"/>
      <c r="C410" s="56"/>
      <c r="D410" s="56"/>
      <c r="E410" s="56"/>
      <c r="F410" s="56"/>
    </row>
    <row r="411" spans="1:6" ht="15.75">
      <c r="A411" s="55"/>
      <c r="B411" s="56"/>
      <c r="C411" s="56"/>
      <c r="D411" s="56"/>
      <c r="E411" s="56"/>
      <c r="F411" s="56"/>
    </row>
    <row r="412" spans="1:6" ht="15.75">
      <c r="A412" s="55"/>
      <c r="B412" s="56"/>
      <c r="C412" s="56"/>
      <c r="D412" s="56"/>
      <c r="E412" s="56"/>
      <c r="F412" s="56"/>
    </row>
    <row r="413" spans="1:6" ht="15.75">
      <c r="A413" s="55"/>
      <c r="B413" s="56"/>
      <c r="C413" s="56"/>
      <c r="D413" s="56"/>
      <c r="E413" s="56"/>
      <c r="F413" s="56"/>
    </row>
    <row r="414" spans="1:6" ht="15.75">
      <c r="A414" s="55"/>
      <c r="B414" s="56"/>
      <c r="C414" s="56"/>
      <c r="D414" s="56"/>
      <c r="E414" s="56"/>
      <c r="F414" s="56"/>
    </row>
    <row r="415" spans="1:6" ht="15.75">
      <c r="A415" s="55"/>
      <c r="B415" s="56"/>
      <c r="C415" s="56"/>
      <c r="D415" s="56"/>
      <c r="E415" s="56"/>
      <c r="F415" s="56"/>
    </row>
    <row r="416" spans="1:6" ht="15.75">
      <c r="A416" s="55"/>
      <c r="B416" s="56"/>
      <c r="C416" s="56"/>
      <c r="D416" s="56"/>
      <c r="E416" s="56"/>
      <c r="F416" s="56"/>
    </row>
    <row r="417" spans="1:6" ht="15.75">
      <c r="A417" s="55"/>
      <c r="B417" s="56"/>
      <c r="C417" s="56"/>
      <c r="D417" s="56"/>
      <c r="E417" s="56"/>
      <c r="F417" s="56"/>
    </row>
    <row r="418" spans="1:6" ht="15.75">
      <c r="A418" s="55"/>
      <c r="B418" s="56"/>
      <c r="C418" s="56"/>
      <c r="D418" s="56"/>
      <c r="E418" s="56"/>
      <c r="F418" s="56"/>
    </row>
    <row r="419" spans="1:6" ht="15.75">
      <c r="A419" s="55"/>
      <c r="B419" s="56"/>
      <c r="C419" s="56"/>
      <c r="D419" s="56"/>
      <c r="E419" s="56"/>
      <c r="F419" s="56"/>
    </row>
    <row r="420" spans="1:6" ht="15.75">
      <c r="A420" s="55"/>
      <c r="B420" s="56"/>
      <c r="C420" s="56"/>
      <c r="D420" s="56"/>
      <c r="E420" s="56"/>
      <c r="F420" s="56"/>
    </row>
    <row r="421" spans="1:6" ht="15.75">
      <c r="A421" s="55"/>
      <c r="B421" s="56"/>
      <c r="C421" s="56"/>
      <c r="D421" s="56"/>
      <c r="E421" s="56"/>
      <c r="F421" s="56"/>
    </row>
    <row r="422" spans="1:6" ht="15.75">
      <c r="A422" s="55"/>
      <c r="B422" s="56"/>
      <c r="C422" s="56"/>
      <c r="D422" s="56"/>
      <c r="E422" s="56"/>
      <c r="F422" s="56"/>
    </row>
    <row r="423" spans="1:6" ht="15.75">
      <c r="A423" s="55"/>
      <c r="B423" s="56"/>
      <c r="C423" s="56"/>
      <c r="D423" s="56"/>
      <c r="E423" s="56"/>
      <c r="F423" s="56"/>
    </row>
    <row r="424" spans="1:6" ht="15.75">
      <c r="A424" s="55"/>
      <c r="B424" s="56"/>
      <c r="C424" s="56"/>
      <c r="D424" s="56"/>
      <c r="E424" s="56"/>
      <c r="F424" s="56"/>
    </row>
    <row r="425" spans="1:6" ht="15.75">
      <c r="A425" s="55"/>
      <c r="B425" s="56"/>
      <c r="C425" s="56"/>
      <c r="D425" s="56"/>
      <c r="E425" s="56"/>
      <c r="F425" s="56"/>
    </row>
    <row r="426" spans="1:6" ht="15.75">
      <c r="A426" s="55"/>
      <c r="B426" s="56"/>
      <c r="C426" s="56"/>
      <c r="D426" s="56"/>
      <c r="E426" s="56"/>
      <c r="F426" s="56"/>
    </row>
    <row r="427" spans="1:6" ht="15.75">
      <c r="A427" s="55"/>
      <c r="B427" s="56"/>
      <c r="C427" s="56"/>
      <c r="D427" s="56"/>
      <c r="E427" s="56"/>
      <c r="F427" s="56"/>
    </row>
    <row r="428" spans="1:6" ht="15.75">
      <c r="A428" s="55"/>
      <c r="B428" s="56"/>
      <c r="C428" s="56"/>
      <c r="D428" s="56"/>
      <c r="E428" s="56"/>
      <c r="F428" s="56"/>
    </row>
    <row r="429" spans="1:6" ht="15.75">
      <c r="A429" s="55"/>
      <c r="B429" s="56"/>
      <c r="C429" s="56"/>
      <c r="D429" s="56"/>
      <c r="E429" s="56"/>
      <c r="F429" s="56"/>
    </row>
    <row r="430" spans="1:6" ht="15.75">
      <c r="A430" s="55"/>
      <c r="B430" s="56"/>
      <c r="C430" s="56"/>
      <c r="D430" s="56"/>
      <c r="E430" s="56"/>
      <c r="F430" s="56"/>
    </row>
    <row r="431" spans="1:6" ht="15.75">
      <c r="A431" s="55"/>
      <c r="B431" s="56"/>
      <c r="C431" s="56"/>
      <c r="D431" s="56"/>
      <c r="E431" s="56"/>
      <c r="F431" s="56"/>
    </row>
    <row r="432" spans="1:6" ht="15.75">
      <c r="A432" s="55"/>
      <c r="B432" s="56"/>
      <c r="C432" s="56"/>
      <c r="D432" s="56"/>
      <c r="E432" s="56"/>
      <c r="F432" s="56"/>
    </row>
    <row r="433" spans="1:6" ht="15.75">
      <c r="A433" s="55"/>
      <c r="B433" s="56"/>
      <c r="C433" s="56"/>
      <c r="D433" s="56"/>
      <c r="E433" s="56"/>
      <c r="F433" s="56"/>
    </row>
    <row r="434" spans="1:6" ht="15.75">
      <c r="A434" s="55"/>
      <c r="B434" s="56"/>
      <c r="C434" s="56"/>
      <c r="D434" s="56"/>
      <c r="E434" s="56"/>
      <c r="F434" s="56"/>
    </row>
    <row r="435" spans="1:6" ht="15.75">
      <c r="A435" s="55"/>
      <c r="B435" s="56"/>
      <c r="C435" s="56"/>
      <c r="D435" s="56"/>
      <c r="E435" s="56"/>
      <c r="F435" s="56"/>
    </row>
    <row r="436" spans="1:6" ht="15.75">
      <c r="A436" s="55"/>
      <c r="B436" s="56"/>
      <c r="C436" s="56"/>
      <c r="D436" s="56"/>
      <c r="E436" s="56"/>
      <c r="F436" s="56"/>
    </row>
    <row r="437" spans="1:6" ht="15.75">
      <c r="A437" s="55"/>
      <c r="B437" s="56"/>
      <c r="C437" s="56"/>
      <c r="D437" s="56"/>
      <c r="E437" s="56"/>
      <c r="F437" s="56"/>
    </row>
    <row r="438" spans="1:6" ht="15.75">
      <c r="A438" s="55"/>
      <c r="B438" s="56"/>
      <c r="C438" s="56"/>
      <c r="D438" s="56"/>
      <c r="E438" s="56"/>
      <c r="F438" s="56"/>
    </row>
    <row r="439" spans="1:6" ht="15.75">
      <c r="A439" s="55"/>
      <c r="B439" s="56"/>
      <c r="C439" s="56"/>
      <c r="D439" s="56"/>
      <c r="E439" s="56"/>
      <c r="F439" s="56"/>
    </row>
    <row r="440" spans="1:6" ht="15.75">
      <c r="A440" s="55"/>
      <c r="B440" s="56"/>
      <c r="C440" s="56"/>
      <c r="D440" s="56"/>
      <c r="E440" s="56"/>
      <c r="F440" s="56"/>
    </row>
    <row r="441" spans="1:6" ht="15.75">
      <c r="A441" s="55"/>
      <c r="B441" s="56"/>
      <c r="C441" s="56"/>
      <c r="D441" s="56"/>
      <c r="E441" s="56"/>
      <c r="F441" s="56"/>
    </row>
    <row r="442" spans="1:6" ht="15.75">
      <c r="A442" s="55"/>
      <c r="B442" s="56"/>
      <c r="C442" s="56"/>
      <c r="D442" s="56"/>
      <c r="E442" s="56"/>
      <c r="F442" s="56"/>
    </row>
    <row r="443" spans="1:6" ht="15.75">
      <c r="A443" s="55"/>
      <c r="B443" s="56"/>
      <c r="C443" s="56"/>
      <c r="D443" s="56"/>
      <c r="E443" s="56"/>
      <c r="F443" s="56"/>
    </row>
    <row r="444" spans="1:6" ht="15.75">
      <c r="A444" s="55"/>
      <c r="B444" s="56"/>
      <c r="C444" s="56"/>
      <c r="D444" s="56"/>
      <c r="E444" s="56"/>
      <c r="F444" s="56"/>
    </row>
    <row r="445" spans="1:6" ht="15.75">
      <c r="A445" s="55"/>
      <c r="B445" s="56"/>
      <c r="C445" s="56"/>
      <c r="D445" s="56"/>
      <c r="E445" s="56"/>
      <c r="F445" s="56"/>
    </row>
    <row r="446" spans="1:6" ht="15.75">
      <c r="A446" s="55"/>
      <c r="B446" s="56"/>
      <c r="C446" s="56"/>
      <c r="D446" s="56"/>
      <c r="E446" s="56"/>
      <c r="F446" s="56"/>
    </row>
    <row r="447" spans="1:6" ht="15.75">
      <c r="A447" s="55"/>
      <c r="B447" s="56"/>
      <c r="C447" s="56"/>
      <c r="D447" s="56"/>
      <c r="E447" s="56"/>
      <c r="F447" s="56"/>
    </row>
    <row r="448" spans="1:6" ht="15.75">
      <c r="A448" s="55"/>
      <c r="B448" s="56"/>
      <c r="C448" s="56"/>
      <c r="D448" s="56"/>
      <c r="E448" s="56"/>
      <c r="F448" s="56"/>
    </row>
    <row r="449" spans="1:6" ht="15.75">
      <c r="A449" s="55"/>
      <c r="B449" s="56"/>
      <c r="C449" s="56"/>
      <c r="D449" s="56"/>
      <c r="E449" s="56"/>
      <c r="F449" s="56"/>
    </row>
    <row r="450" spans="1:6" ht="15.75">
      <c r="A450" s="55"/>
      <c r="B450" s="56"/>
      <c r="C450" s="56"/>
      <c r="D450" s="56"/>
      <c r="E450" s="56"/>
      <c r="F450" s="56"/>
    </row>
    <row r="451" spans="1:6" ht="15.75">
      <c r="A451" s="55"/>
      <c r="B451" s="56"/>
      <c r="C451" s="56"/>
      <c r="D451" s="56"/>
      <c r="E451" s="56"/>
      <c r="F451" s="56"/>
    </row>
    <row r="452" spans="1:6" ht="15.75">
      <c r="A452" s="55"/>
      <c r="B452" s="56"/>
      <c r="C452" s="56"/>
      <c r="D452" s="56"/>
      <c r="E452" s="56"/>
      <c r="F452" s="56"/>
    </row>
    <row r="453" spans="1:6" ht="15.75">
      <c r="A453" s="55"/>
      <c r="B453" s="56"/>
      <c r="C453" s="56"/>
      <c r="D453" s="56"/>
      <c r="E453" s="56"/>
      <c r="F453" s="56"/>
    </row>
    <row r="454" spans="1:6" ht="15.75">
      <c r="A454" s="55"/>
      <c r="B454" s="56"/>
      <c r="C454" s="56"/>
      <c r="D454" s="56"/>
      <c r="E454" s="56"/>
      <c r="F454" s="56"/>
    </row>
    <row r="455" spans="1:6" ht="15.75">
      <c r="A455" s="55"/>
      <c r="B455" s="56"/>
      <c r="C455" s="56"/>
      <c r="D455" s="56"/>
      <c r="E455" s="56"/>
      <c r="F455" s="56"/>
    </row>
    <row r="456" spans="1:6" ht="15.75">
      <c r="A456" s="55"/>
      <c r="B456" s="56"/>
      <c r="C456" s="56"/>
      <c r="D456" s="56"/>
      <c r="E456" s="56"/>
      <c r="F456" s="56"/>
    </row>
    <row r="457" spans="1:6" ht="15.75">
      <c r="A457" s="55"/>
      <c r="B457" s="56"/>
      <c r="C457" s="56"/>
      <c r="D457" s="56"/>
      <c r="E457" s="56"/>
      <c r="F457" s="56"/>
    </row>
    <row r="458" spans="1:6" ht="15.75">
      <c r="A458" s="55"/>
      <c r="B458" s="56"/>
      <c r="C458" s="56"/>
      <c r="D458" s="56"/>
      <c r="E458" s="56"/>
      <c r="F458" s="56"/>
    </row>
    <row r="459" spans="1:6" ht="15.75">
      <c r="A459" s="55"/>
      <c r="B459" s="56"/>
      <c r="C459" s="56"/>
      <c r="D459" s="56"/>
      <c r="E459" s="56"/>
      <c r="F459" s="56"/>
    </row>
    <row r="460" spans="1:6" ht="15.75">
      <c r="A460" s="55"/>
      <c r="B460" s="56"/>
      <c r="C460" s="56"/>
      <c r="D460" s="56"/>
      <c r="E460" s="56"/>
      <c r="F460" s="56"/>
    </row>
    <row r="461" spans="1:6" ht="15.75">
      <c r="A461" s="55"/>
      <c r="B461" s="56"/>
      <c r="C461" s="56"/>
      <c r="D461" s="56"/>
      <c r="E461" s="56"/>
      <c r="F461" s="56"/>
    </row>
    <row r="462" spans="1:6" ht="15.75">
      <c r="A462" s="55"/>
      <c r="B462" s="56"/>
      <c r="C462" s="56"/>
      <c r="D462" s="56"/>
      <c r="E462" s="56"/>
      <c r="F462" s="56"/>
    </row>
    <row r="463" spans="1:6" ht="15.75">
      <c r="A463" s="55"/>
      <c r="B463" s="56"/>
      <c r="C463" s="56"/>
      <c r="D463" s="56"/>
      <c r="E463" s="56"/>
      <c r="F463" s="56"/>
    </row>
    <row r="464" spans="1:6" ht="15.75">
      <c r="A464" s="55"/>
      <c r="B464" s="56"/>
      <c r="C464" s="56"/>
      <c r="D464" s="56"/>
      <c r="E464" s="56"/>
      <c r="F464" s="56"/>
    </row>
    <row r="465" spans="1:6" ht="15.75">
      <c r="A465" s="55"/>
      <c r="B465" s="56"/>
      <c r="C465" s="56"/>
      <c r="D465" s="56"/>
      <c r="E465" s="56"/>
      <c r="F465" s="56"/>
    </row>
    <row r="466" spans="1:6" ht="15.75">
      <c r="A466" s="55"/>
      <c r="B466" s="56"/>
      <c r="C466" s="56"/>
      <c r="D466" s="56"/>
      <c r="E466" s="56"/>
      <c r="F466" s="56"/>
    </row>
    <row r="467" spans="1:6" ht="15.75">
      <c r="A467" s="55"/>
      <c r="B467" s="56"/>
      <c r="C467" s="56"/>
      <c r="D467" s="56"/>
      <c r="E467" s="56"/>
      <c r="F467" s="56"/>
    </row>
    <row r="468" spans="1:6" ht="15.75">
      <c r="A468" s="55"/>
      <c r="B468" s="56"/>
      <c r="C468" s="56"/>
      <c r="D468" s="56"/>
      <c r="E468" s="56"/>
      <c r="F468" s="56"/>
    </row>
    <row r="469" spans="1:6" ht="15.75">
      <c r="A469" s="55"/>
      <c r="B469" s="56"/>
      <c r="C469" s="56"/>
      <c r="D469" s="56"/>
      <c r="E469" s="56"/>
      <c r="F469" s="56"/>
    </row>
    <row r="470" spans="1:6" ht="15.75">
      <c r="A470" s="55"/>
      <c r="B470" s="56"/>
      <c r="C470" s="56"/>
      <c r="D470" s="56"/>
      <c r="E470" s="56"/>
      <c r="F470" s="56"/>
    </row>
    <row r="471" spans="1:6" ht="15.75">
      <c r="A471" s="55"/>
      <c r="B471" s="56"/>
      <c r="C471" s="56"/>
      <c r="D471" s="56"/>
      <c r="E471" s="56"/>
      <c r="F471" s="56"/>
    </row>
    <row r="472" spans="1:6" ht="15.75">
      <c r="A472" s="55"/>
      <c r="B472" s="56"/>
      <c r="C472" s="56"/>
      <c r="D472" s="56"/>
      <c r="E472" s="56"/>
      <c r="F472" s="56"/>
    </row>
    <row r="473" spans="1:6" ht="15.75">
      <c r="A473" s="55"/>
      <c r="B473" s="56"/>
      <c r="C473" s="56"/>
      <c r="D473" s="56"/>
      <c r="E473" s="56"/>
      <c r="F473" s="56"/>
    </row>
    <row r="474" spans="1:6" ht="15.75">
      <c r="A474" s="55"/>
      <c r="B474" s="56"/>
      <c r="C474" s="56"/>
      <c r="D474" s="56"/>
      <c r="E474" s="56"/>
      <c r="F474" s="56"/>
    </row>
    <row r="475" spans="1:6" ht="15.75">
      <c r="A475" s="55"/>
      <c r="B475" s="56"/>
      <c r="C475" s="56"/>
      <c r="D475" s="56"/>
      <c r="E475" s="56"/>
      <c r="F475" s="56"/>
    </row>
    <row r="476" spans="1:6" ht="15.75">
      <c r="A476" s="55"/>
      <c r="B476" s="56"/>
      <c r="C476" s="56"/>
      <c r="D476" s="56"/>
      <c r="E476" s="56"/>
      <c r="F476" s="56"/>
    </row>
    <row r="477" spans="1:6" ht="15.75">
      <c r="A477" s="55"/>
      <c r="B477" s="56"/>
      <c r="C477" s="56"/>
      <c r="D477" s="56"/>
      <c r="E477" s="56"/>
      <c r="F477" s="56"/>
    </row>
    <row r="478" spans="1:6" ht="15.75">
      <c r="A478" s="55"/>
      <c r="B478" s="56"/>
      <c r="C478" s="56"/>
      <c r="D478" s="56"/>
      <c r="E478" s="56"/>
      <c r="F478" s="56"/>
    </row>
    <row r="479" spans="1:6" ht="15.75">
      <c r="A479" s="55"/>
      <c r="B479" s="56"/>
      <c r="C479" s="56"/>
      <c r="D479" s="56"/>
      <c r="E479" s="56"/>
      <c r="F479" s="56"/>
    </row>
    <row r="480" spans="1:6" ht="15.75">
      <c r="A480" s="55"/>
      <c r="B480" s="56"/>
      <c r="C480" s="56"/>
      <c r="D480" s="56"/>
      <c r="E480" s="56"/>
      <c r="F480" s="56"/>
    </row>
    <row r="481" spans="1:6" ht="15.75">
      <c r="A481" s="55"/>
      <c r="B481" s="56"/>
      <c r="C481" s="56"/>
      <c r="D481" s="56"/>
      <c r="E481" s="56"/>
      <c r="F481" s="56"/>
    </row>
    <row r="482" spans="1:6" ht="15.75">
      <c r="A482" s="55"/>
      <c r="B482" s="56"/>
      <c r="C482" s="56"/>
      <c r="D482" s="56"/>
      <c r="E482" s="56"/>
      <c r="F482" s="56"/>
    </row>
    <row r="483" spans="1:6" ht="15.75">
      <c r="A483" s="55"/>
      <c r="B483" s="56"/>
      <c r="C483" s="56"/>
      <c r="D483" s="56"/>
      <c r="E483" s="56"/>
      <c r="F483" s="56"/>
    </row>
    <row r="484" spans="1:6" ht="15.75">
      <c r="A484" s="55"/>
      <c r="B484" s="56"/>
      <c r="C484" s="56"/>
      <c r="D484" s="56"/>
      <c r="E484" s="56"/>
      <c r="F484" s="56"/>
    </row>
    <row r="485" spans="1:6" ht="15.75">
      <c r="A485" s="55"/>
      <c r="B485" s="56"/>
      <c r="C485" s="56"/>
      <c r="D485" s="56"/>
      <c r="E485" s="56"/>
      <c r="F485" s="56"/>
    </row>
    <row r="486" spans="1:6" ht="15.75">
      <c r="A486" s="55"/>
      <c r="B486" s="56"/>
      <c r="C486" s="56"/>
      <c r="D486" s="56"/>
      <c r="E486" s="56"/>
      <c r="F486" s="56"/>
    </row>
    <row r="487" spans="1:6" ht="15.75">
      <c r="A487" s="55"/>
      <c r="B487" s="56"/>
      <c r="C487" s="56"/>
      <c r="D487" s="56"/>
      <c r="E487" s="56"/>
      <c r="F487" s="56"/>
    </row>
    <row r="488" spans="1:6" ht="15.75">
      <c r="A488" s="55"/>
      <c r="B488" s="56"/>
      <c r="C488" s="56"/>
      <c r="D488" s="56"/>
      <c r="E488" s="56"/>
      <c r="F488" s="56"/>
    </row>
    <row r="489" spans="1:6" ht="15.75">
      <c r="A489" s="55"/>
      <c r="B489" s="56"/>
      <c r="C489" s="56"/>
      <c r="D489" s="56"/>
      <c r="E489" s="56"/>
      <c r="F489" s="56"/>
    </row>
    <row r="490" spans="1:6" ht="15.75">
      <c r="A490" s="55"/>
      <c r="B490" s="56"/>
      <c r="C490" s="56"/>
      <c r="D490" s="56"/>
      <c r="E490" s="56"/>
      <c r="F490" s="56"/>
    </row>
    <row r="491" spans="1:6" ht="15.75">
      <c r="A491" s="55"/>
      <c r="B491" s="56"/>
      <c r="C491" s="56"/>
      <c r="D491" s="56"/>
      <c r="E491" s="56"/>
      <c r="F491" s="56"/>
    </row>
    <row r="492" spans="1:6" ht="15.75">
      <c r="A492" s="55"/>
      <c r="B492" s="56"/>
      <c r="C492" s="56"/>
      <c r="D492" s="56"/>
      <c r="E492" s="56"/>
      <c r="F492" s="56"/>
    </row>
    <row r="493" spans="1:6" ht="15.75">
      <c r="A493" s="55"/>
      <c r="B493" s="56"/>
      <c r="C493" s="56"/>
      <c r="D493" s="56"/>
      <c r="E493" s="56"/>
      <c r="F493" s="56"/>
    </row>
    <row r="494" spans="1:6" ht="15.75">
      <c r="A494" s="55"/>
      <c r="B494" s="56"/>
      <c r="C494" s="56"/>
      <c r="D494" s="56"/>
      <c r="E494" s="56"/>
      <c r="F494" s="56"/>
    </row>
    <row r="495" spans="1:6" ht="15.75">
      <c r="A495" s="55"/>
      <c r="B495" s="56"/>
      <c r="C495" s="56"/>
      <c r="D495" s="56"/>
      <c r="E495" s="56"/>
      <c r="F495" s="56"/>
    </row>
    <row r="496" spans="1:6" ht="15.75">
      <c r="A496" s="55"/>
      <c r="B496" s="56"/>
      <c r="C496" s="56"/>
      <c r="D496" s="56"/>
      <c r="E496" s="56"/>
      <c r="F496" s="56"/>
    </row>
    <row r="497" spans="1:6" ht="15.75">
      <c r="A497" s="55"/>
      <c r="B497" s="56"/>
      <c r="C497" s="56"/>
      <c r="D497" s="56"/>
      <c r="E497" s="56"/>
      <c r="F497" s="56"/>
    </row>
    <row r="498" spans="1:6" ht="15.75">
      <c r="A498" s="55"/>
      <c r="B498" s="56"/>
      <c r="C498" s="56"/>
      <c r="D498" s="56"/>
      <c r="E498" s="56"/>
      <c r="F498" s="56"/>
    </row>
    <row r="499" spans="1:6" ht="15.75">
      <c r="A499" s="55"/>
      <c r="B499" s="56"/>
      <c r="C499" s="56"/>
      <c r="D499" s="56"/>
      <c r="E499" s="56"/>
      <c r="F499" s="56"/>
    </row>
    <row r="500" spans="1:6" ht="15.75">
      <c r="A500" s="55"/>
      <c r="B500" s="56"/>
      <c r="C500" s="56"/>
      <c r="D500" s="56"/>
      <c r="E500" s="56"/>
      <c r="F500" s="56"/>
    </row>
    <row r="501" spans="1:6" ht="15.75">
      <c r="A501" s="55"/>
      <c r="B501" s="56"/>
      <c r="C501" s="56"/>
      <c r="D501" s="56"/>
      <c r="E501" s="56"/>
      <c r="F501" s="56"/>
    </row>
    <row r="502" spans="1:6" ht="15.75">
      <c r="A502" s="55"/>
      <c r="B502" s="56"/>
      <c r="C502" s="56"/>
      <c r="D502" s="56"/>
      <c r="E502" s="56"/>
      <c r="F502" s="56"/>
    </row>
    <row r="503" spans="1:6" ht="15.75">
      <c r="A503" s="55"/>
      <c r="B503" s="56"/>
      <c r="C503" s="56"/>
      <c r="D503" s="56"/>
      <c r="E503" s="56"/>
      <c r="F503" s="56"/>
    </row>
    <row r="504" spans="1:6" ht="15.75">
      <c r="A504" s="55"/>
      <c r="B504" s="56"/>
      <c r="C504" s="56"/>
      <c r="D504" s="56"/>
      <c r="E504" s="56"/>
      <c r="F504" s="56"/>
    </row>
    <row r="505" spans="1:6" ht="15.75">
      <c r="A505" s="55"/>
      <c r="B505" s="56"/>
      <c r="C505" s="56"/>
      <c r="D505" s="56"/>
      <c r="E505" s="56"/>
      <c r="F505" s="56"/>
    </row>
    <row r="506" spans="1:6" ht="15.75">
      <c r="A506" s="55"/>
      <c r="B506" s="56"/>
      <c r="C506" s="56"/>
      <c r="D506" s="56"/>
      <c r="E506" s="56"/>
      <c r="F506" s="56"/>
    </row>
    <row r="507" spans="1:6" ht="15.75">
      <c r="A507" s="55"/>
      <c r="B507" s="56"/>
      <c r="C507" s="56"/>
      <c r="D507" s="56"/>
      <c r="E507" s="56"/>
      <c r="F507" s="56"/>
    </row>
    <row r="508" spans="1:6" ht="15.75">
      <c r="A508" s="55"/>
      <c r="B508" s="56"/>
      <c r="C508" s="56"/>
      <c r="D508" s="56"/>
      <c r="E508" s="56"/>
      <c r="F508" s="56"/>
    </row>
    <row r="509" spans="1:6" ht="15.75">
      <c r="A509" s="55"/>
      <c r="B509" s="56"/>
      <c r="C509" s="56"/>
      <c r="D509" s="56"/>
      <c r="E509" s="56"/>
      <c r="F509" s="56"/>
    </row>
    <row r="510" spans="1:6" ht="15.75">
      <c r="A510" s="55"/>
      <c r="B510" s="56"/>
      <c r="C510" s="56"/>
      <c r="D510" s="56"/>
      <c r="E510" s="56"/>
      <c r="F510" s="56"/>
    </row>
    <row r="511" spans="1:6" ht="15.75">
      <c r="A511" s="55"/>
      <c r="B511" s="56"/>
      <c r="C511" s="56"/>
      <c r="D511" s="56"/>
      <c r="E511" s="56"/>
      <c r="F511" s="56"/>
    </row>
    <row r="512" spans="1:6" ht="15.75">
      <c r="A512" s="55"/>
      <c r="B512" s="56"/>
      <c r="C512" s="56"/>
      <c r="D512" s="56"/>
      <c r="E512" s="56"/>
      <c r="F512" s="56"/>
    </row>
    <row r="513" spans="1:6" ht="15.75">
      <c r="A513" s="55"/>
      <c r="B513" s="56"/>
      <c r="C513" s="56"/>
      <c r="D513" s="56"/>
      <c r="E513" s="56"/>
      <c r="F513" s="56"/>
    </row>
    <row r="514" spans="1:6" ht="15.75">
      <c r="A514" s="55"/>
      <c r="B514" s="56"/>
      <c r="C514" s="56"/>
      <c r="D514" s="56"/>
      <c r="E514" s="56"/>
      <c r="F514" s="56"/>
    </row>
    <row r="515" spans="1:6" ht="15.75">
      <c r="A515" s="55"/>
      <c r="B515" s="56"/>
      <c r="C515" s="56"/>
      <c r="D515" s="56"/>
      <c r="E515" s="56"/>
      <c r="F515" s="56"/>
    </row>
    <row r="516" spans="1:6" ht="15.75">
      <c r="A516" s="55"/>
      <c r="B516" s="56"/>
      <c r="C516" s="56"/>
      <c r="D516" s="56"/>
      <c r="E516" s="56"/>
      <c r="F516" s="56"/>
    </row>
    <row r="517" spans="1:6" ht="15.75">
      <c r="A517" s="55"/>
      <c r="B517" s="56"/>
      <c r="C517" s="56"/>
      <c r="D517" s="56"/>
      <c r="E517" s="56"/>
      <c r="F517" s="56"/>
    </row>
    <row r="518" spans="1:6" ht="15.75">
      <c r="A518" s="55"/>
      <c r="B518" s="56"/>
      <c r="C518" s="56"/>
      <c r="D518" s="56"/>
      <c r="E518" s="56"/>
      <c r="F518" s="56"/>
    </row>
    <row r="519" spans="1:6" ht="15.75">
      <c r="A519" s="55"/>
      <c r="B519" s="56"/>
      <c r="C519" s="56"/>
      <c r="D519" s="56"/>
      <c r="E519" s="56"/>
      <c r="F519" s="56"/>
    </row>
    <row r="520" spans="1:6" ht="15.75">
      <c r="A520" s="55"/>
      <c r="B520" s="56"/>
      <c r="C520" s="56"/>
      <c r="D520" s="56"/>
      <c r="E520" s="56"/>
      <c r="F520" s="56"/>
    </row>
    <row r="521" spans="1:6" ht="15.75">
      <c r="A521" s="55"/>
      <c r="B521" s="56"/>
      <c r="C521" s="56"/>
      <c r="D521" s="56"/>
      <c r="E521" s="56"/>
      <c r="F521" s="56"/>
    </row>
    <row r="522" spans="1:6" ht="15.75">
      <c r="A522" s="55"/>
      <c r="B522" s="56"/>
      <c r="C522" s="56"/>
      <c r="D522" s="56"/>
      <c r="E522" s="56"/>
      <c r="F522" s="56"/>
    </row>
    <row r="523" spans="1:6" ht="15.75">
      <c r="A523" s="55"/>
      <c r="B523" s="56"/>
      <c r="C523" s="56"/>
      <c r="D523" s="56"/>
      <c r="E523" s="56"/>
      <c r="F523" s="56"/>
    </row>
    <row r="524" spans="1:6" ht="15.75">
      <c r="A524" s="55"/>
      <c r="B524" s="56"/>
      <c r="C524" s="56"/>
      <c r="D524" s="56"/>
      <c r="E524" s="56"/>
      <c r="F524" s="56"/>
    </row>
    <row r="525" spans="1:6" ht="15.75">
      <c r="A525" s="55"/>
      <c r="B525" s="56"/>
      <c r="C525" s="56"/>
      <c r="D525" s="56"/>
      <c r="E525" s="56"/>
      <c r="F525" s="56"/>
    </row>
    <row r="526" spans="1:6" ht="15.75">
      <c r="A526" s="55"/>
      <c r="B526" s="56"/>
      <c r="C526" s="56"/>
      <c r="D526" s="56"/>
      <c r="E526" s="56"/>
      <c r="F526" s="56"/>
    </row>
    <row r="527" spans="1:6" ht="15.75">
      <c r="A527" s="55"/>
      <c r="B527" s="56"/>
      <c r="C527" s="56"/>
      <c r="D527" s="56"/>
      <c r="E527" s="56"/>
      <c r="F527" s="56"/>
    </row>
    <row r="528" spans="1:6" ht="15.75">
      <c r="A528" s="55"/>
      <c r="B528" s="56"/>
      <c r="C528" s="56"/>
      <c r="D528" s="56"/>
      <c r="E528" s="56"/>
      <c r="F528" s="56"/>
    </row>
    <row r="529" spans="1:6" ht="15.75">
      <c r="A529" s="55"/>
      <c r="B529" s="56"/>
      <c r="C529" s="56"/>
      <c r="D529" s="56"/>
      <c r="E529" s="56"/>
      <c r="F529" s="56"/>
    </row>
    <row r="530" spans="1:6" ht="15.75">
      <c r="A530" s="55"/>
      <c r="B530" s="56"/>
      <c r="C530" s="56"/>
      <c r="D530" s="56"/>
      <c r="E530" s="56"/>
      <c r="F530" s="56"/>
    </row>
    <row r="531" spans="1:6" ht="15.75">
      <c r="A531" s="55"/>
      <c r="B531" s="56"/>
      <c r="C531" s="56"/>
      <c r="D531" s="56"/>
      <c r="E531" s="56"/>
      <c r="F531" s="56"/>
    </row>
    <row r="532" spans="1:6" ht="15.75">
      <c r="A532" s="55"/>
      <c r="B532" s="56"/>
      <c r="C532" s="56"/>
      <c r="D532" s="56"/>
      <c r="E532" s="56"/>
      <c r="F532" s="56"/>
    </row>
    <row r="533" spans="1:6" ht="15.75">
      <c r="A533" s="55"/>
      <c r="B533" s="56"/>
      <c r="C533" s="56"/>
      <c r="D533" s="56"/>
      <c r="E533" s="56"/>
      <c r="F533" s="56"/>
    </row>
    <row r="534" spans="1:6" ht="15.75">
      <c r="A534" s="55"/>
      <c r="B534" s="56"/>
      <c r="C534" s="56"/>
      <c r="D534" s="56"/>
      <c r="E534" s="56"/>
      <c r="F534" s="56"/>
    </row>
    <row r="535" spans="1:6" ht="15.75">
      <c r="A535" s="55"/>
      <c r="B535" s="56"/>
      <c r="C535" s="56"/>
      <c r="D535" s="56"/>
      <c r="E535" s="56"/>
      <c r="F535" s="56"/>
    </row>
    <row r="536" spans="1:6" ht="15.75">
      <c r="A536" s="55"/>
      <c r="B536" s="56"/>
      <c r="C536" s="56"/>
      <c r="D536" s="56"/>
      <c r="E536" s="56"/>
      <c r="F536" s="56"/>
    </row>
    <row r="537" spans="1:6" ht="15.75">
      <c r="A537" s="55"/>
      <c r="B537" s="56"/>
      <c r="C537" s="56"/>
      <c r="D537" s="56"/>
      <c r="E537" s="56"/>
      <c r="F537" s="56"/>
    </row>
    <row r="538" spans="1:6" ht="15.75">
      <c r="A538" s="55"/>
      <c r="B538" s="56"/>
      <c r="C538" s="56"/>
      <c r="D538" s="56"/>
      <c r="E538" s="56"/>
      <c r="F538" s="56"/>
    </row>
    <row r="539" spans="1:6" ht="15.75">
      <c r="A539" s="55"/>
      <c r="B539" s="56"/>
      <c r="C539" s="56"/>
      <c r="D539" s="56"/>
      <c r="E539" s="56"/>
      <c r="F539" s="56"/>
    </row>
    <row r="540" spans="1:6" ht="15.75">
      <c r="A540" s="55"/>
      <c r="B540" s="56"/>
      <c r="C540" s="56"/>
      <c r="D540" s="56"/>
      <c r="E540" s="56"/>
      <c r="F540" s="56"/>
    </row>
    <row r="541" spans="1:6" ht="15.75">
      <c r="A541" s="55"/>
      <c r="B541" s="56"/>
      <c r="C541" s="56"/>
      <c r="D541" s="56"/>
      <c r="E541" s="56"/>
      <c r="F541" s="56"/>
    </row>
    <row r="542" spans="1:6" ht="15.75">
      <c r="A542" s="55"/>
      <c r="B542" s="56"/>
      <c r="C542" s="56"/>
      <c r="D542" s="56"/>
      <c r="E542" s="56"/>
      <c r="F542" s="56"/>
    </row>
    <row r="543" spans="1:6" ht="15.75">
      <c r="A543" s="55"/>
      <c r="B543" s="56"/>
      <c r="C543" s="56"/>
      <c r="D543" s="56"/>
      <c r="E543" s="56"/>
      <c r="F543" s="56"/>
    </row>
    <row r="544" spans="1:6" ht="15.75">
      <c r="A544" s="55"/>
      <c r="B544" s="56"/>
      <c r="C544" s="56"/>
      <c r="D544" s="56"/>
      <c r="E544" s="56"/>
      <c r="F544" s="56"/>
    </row>
    <row r="545" spans="1:6" ht="15.75">
      <c r="A545" s="55"/>
      <c r="B545" s="56"/>
      <c r="C545" s="56"/>
      <c r="D545" s="56"/>
      <c r="E545" s="56"/>
      <c r="F545" s="56"/>
    </row>
    <row r="546" spans="1:6" ht="15.75">
      <c r="A546" s="55"/>
      <c r="B546" s="56"/>
      <c r="C546" s="56"/>
      <c r="D546" s="56"/>
      <c r="E546" s="56"/>
      <c r="F546" s="56"/>
    </row>
    <row r="547" spans="1:6" ht="15.75">
      <c r="A547" s="55"/>
      <c r="B547" s="56"/>
      <c r="C547" s="56"/>
      <c r="D547" s="56"/>
      <c r="E547" s="56"/>
      <c r="F547" s="56"/>
    </row>
    <row r="548" spans="1:6" ht="15.75">
      <c r="A548" s="55"/>
      <c r="B548" s="56"/>
      <c r="C548" s="56"/>
      <c r="D548" s="56"/>
      <c r="E548" s="56"/>
      <c r="F548" s="56"/>
    </row>
    <row r="549" spans="1:6" ht="15.75">
      <c r="A549" s="55"/>
      <c r="B549" s="56"/>
      <c r="C549" s="56"/>
      <c r="D549" s="56"/>
      <c r="E549" s="56"/>
      <c r="F549" s="56"/>
    </row>
    <row r="550" spans="1:6" ht="15.75">
      <c r="A550" s="55"/>
      <c r="B550" s="56"/>
      <c r="C550" s="56"/>
      <c r="D550" s="56"/>
      <c r="E550" s="56"/>
      <c r="F550" s="56"/>
    </row>
    <row r="551" spans="1:6" ht="15.75">
      <c r="A551" s="55"/>
      <c r="B551" s="56"/>
      <c r="C551" s="56"/>
      <c r="D551" s="56"/>
      <c r="E551" s="56"/>
      <c r="F551" s="56"/>
    </row>
    <row r="552" spans="1:6" ht="15.75">
      <c r="A552" s="55"/>
      <c r="B552" s="56"/>
      <c r="C552" s="56"/>
      <c r="D552" s="56"/>
      <c r="E552" s="56"/>
      <c r="F552" s="56"/>
    </row>
    <row r="553" spans="1:6" ht="15.75">
      <c r="A553" s="55"/>
      <c r="B553" s="56"/>
      <c r="C553" s="56"/>
      <c r="D553" s="56"/>
      <c r="E553" s="56"/>
      <c r="F553" s="56"/>
    </row>
    <row r="554" spans="1:6" ht="15.75">
      <c r="A554" s="55"/>
      <c r="B554" s="56"/>
      <c r="C554" s="56"/>
      <c r="D554" s="56"/>
      <c r="E554" s="56"/>
      <c r="F554" s="56"/>
    </row>
    <row r="555" spans="1:6" ht="15.75">
      <c r="A555" s="55"/>
      <c r="B555" s="56"/>
      <c r="C555" s="56"/>
      <c r="D555" s="56"/>
      <c r="E555" s="56"/>
      <c r="F555" s="56"/>
    </row>
    <row r="556" spans="1:6" ht="15.75">
      <c r="A556" s="55"/>
      <c r="B556" s="56"/>
      <c r="C556" s="56"/>
      <c r="D556" s="56"/>
      <c r="E556" s="56"/>
      <c r="F556" s="56"/>
    </row>
    <row r="557" spans="1:6" ht="15.75">
      <c r="A557" s="55"/>
      <c r="B557" s="56"/>
      <c r="C557" s="56"/>
      <c r="D557" s="56"/>
      <c r="E557" s="56"/>
      <c r="F557" s="56"/>
    </row>
    <row r="558" spans="1:6" ht="15.75">
      <c r="A558" s="55"/>
      <c r="B558" s="56"/>
      <c r="C558" s="56"/>
      <c r="D558" s="56"/>
      <c r="E558" s="56"/>
      <c r="F558" s="56"/>
    </row>
    <row r="559" spans="1:6" ht="15.75">
      <c r="A559" s="55"/>
      <c r="B559" s="56"/>
      <c r="C559" s="56"/>
      <c r="D559" s="56"/>
      <c r="E559" s="56"/>
      <c r="F559" s="56"/>
    </row>
    <row r="560" spans="1:6" ht="15.75">
      <c r="A560" s="55"/>
      <c r="B560" s="56"/>
      <c r="C560" s="56"/>
      <c r="D560" s="56"/>
      <c r="E560" s="56"/>
      <c r="F560" s="56"/>
    </row>
    <row r="561" spans="1:6" ht="15.75">
      <c r="A561" s="55"/>
      <c r="B561" s="56"/>
      <c r="C561" s="56"/>
      <c r="D561" s="56"/>
      <c r="E561" s="56"/>
      <c r="F561" s="56"/>
    </row>
    <row r="562" spans="1:6" ht="15.75">
      <c r="A562" s="55"/>
      <c r="B562" s="56"/>
      <c r="C562" s="56"/>
      <c r="D562" s="56"/>
      <c r="E562" s="56"/>
      <c r="F562" s="56"/>
    </row>
    <row r="563" spans="1:6" ht="15.75">
      <c r="A563" s="55"/>
      <c r="B563" s="56"/>
      <c r="C563" s="56"/>
      <c r="D563" s="56"/>
      <c r="E563" s="56"/>
      <c r="F563" s="56"/>
    </row>
    <row r="564" spans="1:6" ht="15.75">
      <c r="A564" s="55"/>
      <c r="B564" s="56"/>
      <c r="C564" s="56"/>
      <c r="D564" s="56"/>
      <c r="E564" s="56"/>
      <c r="F564" s="56"/>
    </row>
    <row r="565" spans="1:6" ht="15.75">
      <c r="A565" s="55"/>
      <c r="B565" s="56"/>
      <c r="C565" s="56"/>
      <c r="D565" s="56"/>
      <c r="E565" s="56"/>
      <c r="F565" s="56"/>
    </row>
    <row r="566" spans="1:6" ht="15.75">
      <c r="A566" s="55"/>
      <c r="B566" s="56"/>
      <c r="C566" s="56"/>
      <c r="D566" s="56"/>
      <c r="E566" s="56"/>
      <c r="F566" s="56"/>
    </row>
    <row r="567" spans="1:6" ht="15.75">
      <c r="A567" s="55"/>
      <c r="B567" s="56"/>
      <c r="C567" s="56"/>
      <c r="D567" s="56"/>
      <c r="E567" s="56"/>
      <c r="F567" s="56"/>
    </row>
    <row r="568" spans="1:6" ht="15.75">
      <c r="A568" s="55"/>
      <c r="B568" s="56"/>
      <c r="C568" s="56"/>
      <c r="D568" s="56"/>
      <c r="E568" s="56"/>
      <c r="F568" s="56"/>
    </row>
    <row r="569" spans="1:6" ht="15.75">
      <c r="A569" s="55"/>
      <c r="B569" s="56"/>
      <c r="C569" s="56"/>
      <c r="D569" s="56"/>
      <c r="E569" s="56"/>
      <c r="F569" s="56"/>
    </row>
    <row r="570" spans="1:6" ht="15.75">
      <c r="A570" s="55"/>
      <c r="B570" s="56"/>
      <c r="C570" s="56"/>
      <c r="D570" s="56"/>
      <c r="E570" s="56"/>
      <c r="F570" s="56"/>
    </row>
    <row r="571" spans="1:6" ht="15.75">
      <c r="A571" s="55"/>
      <c r="B571" s="56"/>
      <c r="C571" s="56"/>
      <c r="D571" s="56"/>
      <c r="E571" s="56"/>
      <c r="F571" s="56"/>
    </row>
    <row r="572" spans="1:6" ht="15.75">
      <c r="A572" s="55"/>
      <c r="B572" s="56"/>
      <c r="C572" s="56"/>
      <c r="D572" s="56"/>
      <c r="E572" s="56"/>
      <c r="F572" s="56"/>
    </row>
    <row r="573" spans="1:6" ht="15.75">
      <c r="A573" s="55"/>
      <c r="B573" s="56"/>
      <c r="C573" s="56"/>
      <c r="D573" s="56"/>
      <c r="E573" s="56"/>
      <c r="F573" s="56"/>
    </row>
    <row r="574" spans="1:6" ht="15.75">
      <c r="A574" s="55"/>
      <c r="B574" s="56"/>
      <c r="C574" s="56"/>
      <c r="D574" s="56"/>
      <c r="E574" s="56"/>
      <c r="F574" s="56"/>
    </row>
    <row r="575" spans="1:6" ht="15.75">
      <c r="A575" s="55"/>
      <c r="B575" s="56"/>
      <c r="C575" s="56"/>
      <c r="D575" s="56"/>
      <c r="E575" s="56"/>
      <c r="F575" s="56"/>
    </row>
    <row r="576" spans="1:6" ht="15.75">
      <c r="A576" s="55"/>
      <c r="B576" s="56"/>
      <c r="C576" s="56"/>
      <c r="D576" s="56"/>
      <c r="E576" s="56"/>
      <c r="F576" s="56"/>
    </row>
    <row r="577" spans="1:6" ht="15.75">
      <c r="A577" s="55"/>
      <c r="B577" s="56"/>
      <c r="C577" s="56"/>
      <c r="D577" s="56"/>
      <c r="E577" s="56"/>
      <c r="F577" s="56"/>
    </row>
    <row r="578" spans="1:6" ht="15.75">
      <c r="A578" s="55"/>
      <c r="B578" s="56"/>
      <c r="C578" s="56"/>
      <c r="D578" s="56"/>
      <c r="E578" s="56"/>
      <c r="F578" s="56"/>
    </row>
    <row r="579" spans="1:6" ht="15.75">
      <c r="A579" s="55"/>
      <c r="B579" s="56"/>
      <c r="C579" s="56"/>
      <c r="D579" s="56"/>
      <c r="E579" s="56"/>
      <c r="F579" s="56"/>
    </row>
    <row r="580" spans="1:6" ht="15.75">
      <c r="A580" s="55"/>
      <c r="B580" s="56"/>
      <c r="C580" s="56"/>
      <c r="D580" s="56"/>
      <c r="E580" s="56"/>
      <c r="F580" s="56"/>
    </row>
    <row r="581" spans="1:6" ht="15.75">
      <c r="A581" s="55"/>
      <c r="B581" s="56"/>
      <c r="C581" s="56"/>
      <c r="D581" s="56"/>
      <c r="E581" s="56"/>
      <c r="F581" s="56"/>
    </row>
    <row r="582" spans="1:6" ht="15.75">
      <c r="A582" s="55"/>
      <c r="B582" s="56"/>
      <c r="C582" s="56"/>
      <c r="D582" s="56"/>
      <c r="E582" s="56"/>
      <c r="F582" s="56"/>
    </row>
    <row r="583" spans="1:6" ht="15.75">
      <c r="A583" s="55"/>
      <c r="B583" s="56"/>
      <c r="C583" s="56"/>
      <c r="D583" s="56"/>
      <c r="E583" s="56"/>
      <c r="F583" s="56"/>
    </row>
    <row r="584" spans="1:6" ht="15.75">
      <c r="A584" s="55"/>
      <c r="B584" s="56"/>
      <c r="C584" s="56"/>
      <c r="D584" s="56"/>
      <c r="E584" s="56"/>
      <c r="F584" s="56"/>
    </row>
    <row r="585" spans="1:6" ht="15.75">
      <c r="A585" s="55"/>
      <c r="B585" s="56"/>
      <c r="C585" s="56"/>
      <c r="D585" s="56"/>
      <c r="E585" s="56"/>
      <c r="F585" s="56"/>
    </row>
    <row r="586" spans="1:6" ht="15.75">
      <c r="A586" s="55"/>
      <c r="B586" s="56"/>
      <c r="C586" s="56"/>
      <c r="D586" s="56"/>
      <c r="E586" s="56"/>
      <c r="F586" s="56"/>
    </row>
    <row r="587" spans="1:6" ht="15.75">
      <c r="A587" s="55"/>
      <c r="B587" s="56"/>
      <c r="C587" s="56"/>
      <c r="D587" s="56"/>
      <c r="E587" s="56"/>
      <c r="F587" s="56"/>
    </row>
    <row r="588" spans="1:6" ht="15.75">
      <c r="A588" s="55"/>
      <c r="B588" s="56"/>
      <c r="C588" s="56"/>
      <c r="D588" s="56"/>
      <c r="E588" s="56"/>
      <c r="F588" s="56"/>
    </row>
    <row r="589" spans="1:6" ht="15.75">
      <c r="A589" s="55"/>
      <c r="B589" s="56"/>
      <c r="C589" s="56"/>
      <c r="D589" s="56"/>
      <c r="E589" s="56"/>
      <c r="F589" s="56"/>
    </row>
    <row r="590" spans="1:6" ht="15.75">
      <c r="A590" s="55"/>
      <c r="B590" s="56"/>
      <c r="C590" s="56"/>
      <c r="D590" s="56"/>
      <c r="E590" s="56"/>
      <c r="F590" s="56"/>
    </row>
    <row r="591" spans="1:6" ht="15.75">
      <c r="A591" s="55"/>
      <c r="B591" s="56"/>
      <c r="C591" s="56"/>
      <c r="D591" s="56"/>
      <c r="E591" s="56"/>
      <c r="F591" s="56"/>
    </row>
    <row r="592" spans="1:6" ht="15.75">
      <c r="A592" s="55"/>
      <c r="B592" s="56"/>
      <c r="C592" s="56"/>
      <c r="D592" s="56"/>
      <c r="E592" s="56"/>
      <c r="F592" s="56"/>
    </row>
    <row r="593" spans="1:6" ht="15.75">
      <c r="A593" s="55"/>
      <c r="B593" s="56"/>
      <c r="C593" s="56"/>
      <c r="D593" s="56"/>
      <c r="E593" s="56"/>
      <c r="F593" s="56"/>
    </row>
    <row r="594" spans="1:6" ht="15.75">
      <c r="A594" s="55"/>
      <c r="B594" s="56"/>
      <c r="C594" s="56"/>
      <c r="D594" s="56"/>
      <c r="E594" s="56"/>
      <c r="F594" s="56"/>
    </row>
    <row r="595" spans="1:6" ht="15.75">
      <c r="A595" s="55"/>
      <c r="B595" s="56"/>
      <c r="C595" s="56"/>
      <c r="D595" s="56"/>
      <c r="E595" s="56"/>
      <c r="F595" s="56"/>
    </row>
    <row r="596" spans="1:6" ht="15.75">
      <c r="A596" s="55"/>
      <c r="B596" s="56"/>
      <c r="C596" s="56"/>
      <c r="D596" s="56"/>
      <c r="E596" s="56"/>
      <c r="F596" s="56"/>
    </row>
    <row r="597" spans="1:6" ht="15.75">
      <c r="A597" s="55"/>
      <c r="B597" s="56"/>
      <c r="C597" s="56"/>
      <c r="D597" s="56"/>
      <c r="E597" s="56"/>
      <c r="F597" s="56"/>
    </row>
    <row r="598" spans="1:6" ht="15.75">
      <c r="A598" s="55"/>
      <c r="B598" s="56"/>
      <c r="C598" s="56"/>
      <c r="D598" s="56"/>
      <c r="E598" s="56"/>
      <c r="F598" s="56"/>
    </row>
    <row r="599" spans="1:6" ht="15.75">
      <c r="A599" s="55"/>
      <c r="B599" s="56"/>
      <c r="C599" s="56"/>
      <c r="D599" s="56"/>
      <c r="E599" s="56"/>
      <c r="F599" s="56"/>
    </row>
    <row r="600" spans="1:6" ht="15.75">
      <c r="A600" s="55"/>
      <c r="B600" s="56"/>
      <c r="C600" s="56"/>
      <c r="D600" s="56"/>
      <c r="E600" s="56"/>
      <c r="F600" s="56"/>
    </row>
    <row r="601" spans="1:6" ht="15.75">
      <c r="A601" s="55"/>
      <c r="B601" s="56"/>
      <c r="C601" s="56"/>
      <c r="D601" s="56"/>
      <c r="E601" s="56"/>
      <c r="F601" s="56"/>
    </row>
    <row r="602" spans="1:6" ht="15.75">
      <c r="A602" s="55"/>
      <c r="B602" s="56"/>
      <c r="C602" s="56"/>
      <c r="D602" s="56"/>
      <c r="E602" s="56"/>
      <c r="F602" s="56"/>
    </row>
    <row r="603" spans="1:6" ht="15.75">
      <c r="A603" s="55"/>
      <c r="B603" s="56"/>
      <c r="C603" s="56"/>
      <c r="D603" s="56"/>
      <c r="E603" s="56"/>
      <c r="F603" s="56"/>
    </row>
    <row r="604" spans="1:6" ht="15.75">
      <c r="A604" s="55"/>
      <c r="B604" s="56"/>
      <c r="C604" s="56"/>
      <c r="D604" s="56"/>
      <c r="E604" s="56"/>
      <c r="F604" s="56"/>
    </row>
    <row r="605" spans="1:6" ht="15.75">
      <c r="A605" s="55"/>
      <c r="B605" s="56"/>
      <c r="C605" s="56"/>
      <c r="D605" s="56"/>
      <c r="E605" s="56"/>
      <c r="F605" s="56"/>
    </row>
    <row r="606" spans="1:6" ht="15.75">
      <c r="A606" s="55"/>
      <c r="B606" s="56"/>
      <c r="C606" s="56"/>
      <c r="D606" s="56"/>
      <c r="E606" s="56"/>
      <c r="F606" s="56"/>
    </row>
    <row r="607" spans="1:6" ht="15.75">
      <c r="A607" s="55"/>
      <c r="B607" s="56"/>
      <c r="C607" s="56"/>
      <c r="D607" s="56"/>
      <c r="E607" s="56"/>
      <c r="F607" s="56"/>
    </row>
    <row r="608" spans="1:6" ht="15.75">
      <c r="A608" s="55"/>
      <c r="B608" s="56"/>
      <c r="C608" s="56"/>
      <c r="D608" s="56"/>
      <c r="E608" s="56"/>
      <c r="F608" s="56"/>
    </row>
    <row r="609" spans="1:6" ht="15.75">
      <c r="A609" s="55"/>
      <c r="B609" s="56"/>
      <c r="C609" s="56"/>
      <c r="D609" s="56"/>
      <c r="E609" s="56"/>
      <c r="F609" s="56"/>
    </row>
    <row r="610" spans="1:6" ht="15.75">
      <c r="A610" s="55"/>
      <c r="B610" s="56"/>
      <c r="C610" s="56"/>
      <c r="D610" s="56"/>
      <c r="E610" s="56"/>
      <c r="F610" s="56"/>
    </row>
    <row r="611" spans="1:6" ht="15.75">
      <c r="A611" s="55"/>
      <c r="B611" s="56"/>
      <c r="C611" s="56"/>
      <c r="D611" s="56"/>
      <c r="E611" s="56"/>
      <c r="F611" s="56"/>
    </row>
    <row r="612" spans="1:6" ht="15.75">
      <c r="A612" s="55"/>
      <c r="B612" s="56"/>
      <c r="C612" s="56"/>
      <c r="D612" s="56"/>
      <c r="E612" s="56"/>
      <c r="F612" s="56"/>
    </row>
    <row r="613" spans="1:6" ht="15.75">
      <c r="A613" s="55"/>
      <c r="B613" s="56"/>
      <c r="C613" s="56"/>
      <c r="D613" s="56"/>
      <c r="E613" s="56"/>
      <c r="F613" s="56"/>
    </row>
    <row r="614" spans="1:6" ht="15.75">
      <c r="A614" s="55"/>
      <c r="B614" s="56"/>
      <c r="C614" s="56"/>
      <c r="D614" s="56"/>
      <c r="E614" s="56"/>
      <c r="F614" s="56"/>
    </row>
    <row r="615" spans="1:6" ht="15.75">
      <c r="A615" s="55"/>
      <c r="B615" s="56"/>
      <c r="C615" s="56"/>
      <c r="D615" s="56"/>
      <c r="E615" s="56"/>
      <c r="F615" s="56"/>
    </row>
    <row r="616" spans="1:6" ht="15.75">
      <c r="A616" s="55"/>
      <c r="B616" s="56"/>
      <c r="C616" s="56"/>
      <c r="D616" s="56"/>
      <c r="E616" s="56"/>
      <c r="F616" s="56"/>
    </row>
    <row r="617" spans="1:6" ht="15.75">
      <c r="A617" s="55"/>
      <c r="B617" s="56"/>
      <c r="C617" s="56"/>
      <c r="D617" s="56"/>
      <c r="E617" s="56"/>
      <c r="F617" s="56"/>
    </row>
    <row r="618" spans="1:6" ht="15.75">
      <c r="A618" s="55"/>
      <c r="B618" s="56"/>
      <c r="C618" s="56"/>
      <c r="D618" s="56"/>
      <c r="E618" s="56"/>
      <c r="F618" s="56"/>
    </row>
    <row r="619" spans="1:6" ht="15.75">
      <c r="A619" s="55"/>
      <c r="B619" s="56"/>
      <c r="C619" s="56"/>
      <c r="D619" s="56"/>
      <c r="E619" s="56"/>
      <c r="F619" s="56"/>
    </row>
    <row r="620" spans="1:6" ht="15.75">
      <c r="A620" s="55"/>
      <c r="B620" s="56"/>
      <c r="C620" s="56"/>
      <c r="D620" s="56"/>
      <c r="E620" s="56"/>
      <c r="F620" s="56"/>
    </row>
    <row r="621" spans="1:6" ht="15.75">
      <c r="A621" s="55"/>
      <c r="B621" s="56"/>
      <c r="C621" s="56"/>
      <c r="D621" s="56"/>
      <c r="E621" s="56"/>
      <c r="F621" s="56"/>
    </row>
    <row r="622" spans="1:6" ht="15.75">
      <c r="A622" s="55"/>
      <c r="B622" s="56"/>
      <c r="C622" s="56"/>
      <c r="D622" s="56"/>
      <c r="E622" s="56"/>
      <c r="F622" s="56"/>
    </row>
    <row r="623" spans="1:6" ht="15.75">
      <c r="A623" s="55"/>
      <c r="B623" s="56"/>
      <c r="C623" s="56"/>
      <c r="D623" s="56"/>
      <c r="E623" s="56"/>
      <c r="F623" s="56"/>
    </row>
    <row r="624" spans="1:6" ht="15.75">
      <c r="A624" s="55"/>
      <c r="B624" s="56"/>
      <c r="C624" s="56"/>
      <c r="D624" s="56"/>
      <c r="E624" s="56"/>
      <c r="F624" s="56"/>
    </row>
    <row r="625" spans="1:6" ht="15.75">
      <c r="A625" s="55"/>
      <c r="B625" s="56"/>
      <c r="C625" s="56"/>
      <c r="D625" s="56"/>
      <c r="E625" s="56"/>
      <c r="F625" s="56"/>
    </row>
    <row r="626" spans="1:6" ht="15.75">
      <c r="A626" s="55"/>
      <c r="B626" s="56"/>
      <c r="C626" s="56"/>
      <c r="D626" s="56"/>
      <c r="E626" s="56"/>
      <c r="F626" s="56"/>
    </row>
    <row r="627" spans="1:6" ht="15.75">
      <c r="A627" s="55"/>
      <c r="B627" s="56"/>
      <c r="C627" s="56"/>
      <c r="D627" s="56"/>
      <c r="E627" s="56"/>
      <c r="F627" s="56"/>
    </row>
    <row r="628" spans="1:6" ht="15.75">
      <c r="A628" s="55"/>
      <c r="B628" s="56"/>
      <c r="C628" s="56"/>
      <c r="D628" s="56"/>
      <c r="E628" s="56"/>
      <c r="F628" s="56"/>
    </row>
    <row r="629" spans="1:6" ht="15.75">
      <c r="A629" s="55"/>
      <c r="B629" s="56"/>
      <c r="C629" s="56"/>
      <c r="D629" s="56"/>
      <c r="E629" s="56"/>
      <c r="F629" s="56"/>
    </row>
    <row r="630" spans="1:6" ht="15.75">
      <c r="A630" s="55"/>
      <c r="B630" s="56"/>
      <c r="C630" s="56"/>
      <c r="D630" s="56"/>
      <c r="E630" s="56"/>
      <c r="F630" s="56"/>
    </row>
    <row r="631" spans="1:6" ht="15.75">
      <c r="A631" s="55"/>
      <c r="B631" s="56"/>
      <c r="C631" s="56"/>
      <c r="D631" s="56"/>
      <c r="E631" s="56"/>
      <c r="F631" s="56"/>
    </row>
    <row r="632" spans="1:6" ht="15.75">
      <c r="A632" s="55"/>
      <c r="B632" s="56"/>
      <c r="C632" s="56"/>
      <c r="D632" s="56"/>
      <c r="E632" s="56"/>
      <c r="F632" s="56"/>
    </row>
    <row r="633" spans="1:6" ht="15.75">
      <c r="A633" s="55"/>
      <c r="B633" s="56"/>
      <c r="C633" s="56"/>
      <c r="D633" s="56"/>
      <c r="E633" s="56"/>
      <c r="F633" s="56"/>
    </row>
    <row r="634" spans="1:6" ht="15.75">
      <c r="A634" s="55"/>
      <c r="B634" s="56"/>
      <c r="C634" s="56"/>
      <c r="D634" s="56"/>
      <c r="E634" s="56"/>
      <c r="F634" s="56"/>
    </row>
    <row r="635" spans="1:6" ht="15.75">
      <c r="A635" s="55"/>
      <c r="B635" s="56"/>
      <c r="C635" s="56"/>
      <c r="D635" s="56"/>
      <c r="E635" s="56"/>
      <c r="F635" s="56"/>
    </row>
    <row r="636" spans="1:6" ht="15.75">
      <c r="A636" s="55"/>
      <c r="B636" s="56"/>
      <c r="C636" s="56"/>
      <c r="D636" s="56"/>
      <c r="E636" s="56"/>
      <c r="F636" s="56"/>
    </row>
    <row r="637" spans="1:6" ht="15.75">
      <c r="A637" s="55"/>
      <c r="B637" s="56"/>
      <c r="C637" s="56"/>
      <c r="D637" s="56"/>
      <c r="E637" s="56"/>
      <c r="F637" s="56"/>
    </row>
    <row r="638" spans="1:6" ht="15.75">
      <c r="A638" s="55"/>
      <c r="B638" s="56"/>
      <c r="C638" s="56"/>
      <c r="D638" s="56"/>
      <c r="E638" s="56"/>
      <c r="F638" s="56"/>
    </row>
    <row r="639" spans="1:6" ht="15.75">
      <c r="A639" s="55"/>
      <c r="B639" s="56"/>
      <c r="C639" s="56"/>
      <c r="D639" s="56"/>
      <c r="E639" s="56"/>
      <c r="F639" s="56"/>
    </row>
    <row r="640" spans="1:6" ht="15.75">
      <c r="A640" s="55"/>
      <c r="B640" s="56"/>
      <c r="C640" s="56"/>
      <c r="D640" s="56"/>
      <c r="E640" s="56"/>
      <c r="F640" s="56"/>
    </row>
    <row r="641" spans="1:6" ht="15.75">
      <c r="A641" s="55"/>
      <c r="B641" s="56"/>
      <c r="C641" s="56"/>
      <c r="D641" s="56"/>
      <c r="E641" s="56"/>
      <c r="F641" s="56"/>
    </row>
    <row r="642" spans="1:6" ht="15.75">
      <c r="A642" s="55"/>
      <c r="B642" s="56"/>
      <c r="C642" s="56"/>
      <c r="D642" s="56"/>
      <c r="E642" s="56"/>
      <c r="F642" s="56"/>
    </row>
    <row r="643" spans="1:6" ht="15.75">
      <c r="A643" s="55"/>
      <c r="B643" s="56"/>
      <c r="C643" s="56"/>
      <c r="D643" s="56"/>
      <c r="E643" s="56"/>
      <c r="F643" s="56"/>
    </row>
    <row r="644" spans="1:6" ht="15.75">
      <c r="A644" s="55"/>
      <c r="B644" s="56"/>
      <c r="C644" s="56"/>
      <c r="D644" s="56"/>
      <c r="E644" s="56"/>
      <c r="F644" s="56"/>
    </row>
    <row r="645" spans="1:6" ht="15.75">
      <c r="A645" s="55"/>
      <c r="B645" s="56"/>
      <c r="C645" s="56"/>
      <c r="D645" s="56"/>
      <c r="E645" s="56"/>
      <c r="F645" s="56"/>
    </row>
    <row r="646" spans="1:6" ht="15.75">
      <c r="A646" s="55"/>
      <c r="B646" s="56"/>
      <c r="C646" s="56"/>
      <c r="D646" s="56"/>
      <c r="E646" s="56"/>
      <c r="F646" s="56"/>
    </row>
    <row r="647" spans="1:6" ht="15.75">
      <c r="A647" s="55"/>
      <c r="B647" s="56"/>
      <c r="C647" s="56"/>
      <c r="D647" s="56"/>
      <c r="E647" s="56"/>
      <c r="F647" s="56"/>
    </row>
    <row r="648" spans="1:6" ht="15.75">
      <c r="A648" s="55"/>
      <c r="B648" s="56"/>
      <c r="C648" s="56"/>
      <c r="D648" s="56"/>
      <c r="E648" s="56"/>
      <c r="F648" s="56"/>
    </row>
    <row r="649" spans="1:6" ht="15.75">
      <c r="A649" s="55"/>
      <c r="B649" s="56"/>
      <c r="C649" s="56"/>
      <c r="D649" s="56"/>
      <c r="E649" s="56"/>
      <c r="F649" s="56"/>
    </row>
    <row r="650" spans="1:6" ht="15.75">
      <c r="A650" s="55"/>
      <c r="B650" s="56"/>
      <c r="C650" s="56"/>
      <c r="D650" s="56"/>
      <c r="E650" s="56"/>
      <c r="F650" s="56"/>
    </row>
    <row r="651" spans="1:6" ht="15.75">
      <c r="A651" s="55"/>
      <c r="B651" s="56"/>
      <c r="C651" s="56"/>
      <c r="D651" s="56"/>
      <c r="E651" s="56"/>
      <c r="F651" s="56"/>
    </row>
    <row r="652" spans="1:6" ht="15.75">
      <c r="A652" s="55"/>
      <c r="B652" s="56"/>
      <c r="C652" s="56"/>
      <c r="D652" s="56"/>
      <c r="E652" s="56"/>
      <c r="F652" s="56"/>
    </row>
    <row r="653" spans="1:6" ht="15.75">
      <c r="A653" s="55"/>
      <c r="B653" s="56"/>
      <c r="C653" s="56"/>
      <c r="D653" s="56"/>
      <c r="E653" s="56"/>
      <c r="F653" s="56"/>
    </row>
    <row r="654" spans="1:6" ht="15.75">
      <c r="A654" s="55"/>
      <c r="B654" s="56"/>
      <c r="C654" s="56"/>
      <c r="D654" s="56"/>
      <c r="E654" s="56"/>
      <c r="F654" s="56"/>
    </row>
    <row r="655" spans="1:6" ht="15.75">
      <c r="A655" s="55"/>
      <c r="B655" s="56"/>
      <c r="C655" s="56"/>
      <c r="D655" s="56"/>
      <c r="E655" s="56"/>
      <c r="F655" s="56"/>
    </row>
    <row r="656" spans="1:6" ht="15.75">
      <c r="A656" s="55"/>
      <c r="B656" s="56"/>
      <c r="C656" s="56"/>
      <c r="D656" s="56"/>
      <c r="E656" s="56"/>
      <c r="F656" s="56"/>
    </row>
    <row r="657" spans="1:6" ht="15.75">
      <c r="A657" s="55"/>
      <c r="B657" s="56"/>
      <c r="C657" s="56"/>
      <c r="D657" s="56"/>
      <c r="E657" s="56"/>
      <c r="F657" s="56"/>
    </row>
    <row r="658" spans="1:6">
      <c r="B658" s="56"/>
      <c r="C658" s="56"/>
      <c r="D658" s="56"/>
      <c r="E658" s="56"/>
      <c r="F658" s="56"/>
    </row>
    <row r="659" spans="1:6">
      <c r="B659" s="56"/>
      <c r="C659" s="56"/>
      <c r="D659" s="56"/>
      <c r="E659" s="56"/>
      <c r="F659" s="56"/>
    </row>
    <row r="660" spans="1:6">
      <c r="B660" s="56"/>
      <c r="C660" s="56"/>
      <c r="D660" s="56"/>
      <c r="E660" s="56"/>
      <c r="F660" s="56"/>
    </row>
    <row r="661" spans="1:6">
      <c r="B661" s="56"/>
      <c r="C661" s="56"/>
      <c r="D661" s="56"/>
      <c r="E661" s="56"/>
      <c r="F661" s="56"/>
    </row>
    <row r="662" spans="1:6">
      <c r="B662" s="56"/>
      <c r="C662" s="56"/>
      <c r="D662" s="56"/>
      <c r="E662" s="56"/>
      <c r="F662" s="56"/>
    </row>
    <row r="663" spans="1:6">
      <c r="B663" s="56"/>
      <c r="C663" s="56"/>
      <c r="D663" s="56"/>
      <c r="E663" s="56"/>
      <c r="F663" s="56"/>
    </row>
    <row r="664" spans="1:6">
      <c r="B664" s="56"/>
      <c r="C664" s="56"/>
      <c r="D664" s="56"/>
      <c r="E664" s="56"/>
      <c r="F664" s="56"/>
    </row>
    <row r="665" spans="1:6">
      <c r="B665" s="56"/>
      <c r="C665" s="56"/>
      <c r="D665" s="56"/>
      <c r="E665" s="56"/>
      <c r="F665" s="56"/>
    </row>
    <row r="666" spans="1:6">
      <c r="B666" s="56"/>
      <c r="C666" s="56"/>
      <c r="D666" s="56"/>
      <c r="E666" s="56"/>
      <c r="F666" s="56"/>
    </row>
    <row r="667" spans="1:6">
      <c r="B667" s="56"/>
      <c r="C667" s="56"/>
      <c r="D667" s="56"/>
      <c r="E667" s="56"/>
      <c r="F667" s="56"/>
    </row>
    <row r="668" spans="1:6">
      <c r="B668" s="56"/>
      <c r="C668" s="56"/>
      <c r="D668" s="56"/>
      <c r="E668" s="56"/>
      <c r="F668" s="56"/>
    </row>
    <row r="669" spans="1:6">
      <c r="B669" s="56"/>
      <c r="C669" s="56"/>
      <c r="D669" s="56"/>
      <c r="E669" s="56"/>
      <c r="F669" s="56"/>
    </row>
    <row r="670" spans="1:6">
      <c r="B670" s="56"/>
      <c r="C670" s="56"/>
      <c r="D670" s="56"/>
      <c r="E670" s="56"/>
      <c r="F670" s="56"/>
    </row>
    <row r="671" spans="1:6">
      <c r="B671" s="56"/>
      <c r="C671" s="56"/>
      <c r="D671" s="56"/>
      <c r="E671" s="56"/>
      <c r="F671" s="56"/>
    </row>
    <row r="672" spans="1:6">
      <c r="B672" s="56"/>
      <c r="C672" s="56"/>
      <c r="D672" s="56"/>
      <c r="E672" s="56"/>
      <c r="F672" s="56"/>
    </row>
    <row r="673" spans="2:6">
      <c r="B673" s="56"/>
      <c r="C673" s="56"/>
      <c r="D673" s="56"/>
      <c r="E673" s="56"/>
      <c r="F673" s="56"/>
    </row>
    <row r="674" spans="2:6">
      <c r="B674" s="56"/>
      <c r="C674" s="56"/>
      <c r="D674" s="56"/>
      <c r="E674" s="56"/>
      <c r="F674" s="56"/>
    </row>
    <row r="675" spans="2:6">
      <c r="B675" s="56"/>
      <c r="C675" s="56"/>
      <c r="D675" s="56"/>
      <c r="E675" s="56"/>
      <c r="F675" s="56"/>
    </row>
    <row r="676" spans="2:6">
      <c r="B676" s="56"/>
      <c r="C676" s="56"/>
      <c r="D676" s="56"/>
      <c r="E676" s="56"/>
      <c r="F676" s="56"/>
    </row>
    <row r="677" spans="2:6">
      <c r="B677" s="56"/>
      <c r="C677" s="56"/>
      <c r="D677" s="56"/>
      <c r="E677" s="56"/>
      <c r="F677" s="56"/>
    </row>
    <row r="678" spans="2:6">
      <c r="B678" s="56"/>
      <c r="C678" s="56"/>
      <c r="D678" s="56"/>
      <c r="E678" s="56"/>
      <c r="F678" s="56"/>
    </row>
    <row r="679" spans="2:6">
      <c r="B679" s="56"/>
      <c r="C679" s="56"/>
      <c r="D679" s="56"/>
      <c r="E679" s="56"/>
      <c r="F679" s="56"/>
    </row>
    <row r="680" spans="2:6">
      <c r="B680" s="56"/>
      <c r="C680" s="56"/>
      <c r="D680" s="56"/>
      <c r="E680" s="56"/>
      <c r="F680" s="56"/>
    </row>
    <row r="681" spans="2:6">
      <c r="B681" s="56"/>
      <c r="C681" s="56"/>
      <c r="D681" s="56"/>
      <c r="E681" s="56"/>
      <c r="F681" s="56"/>
    </row>
    <row r="682" spans="2:6">
      <c r="B682" s="56"/>
      <c r="C682" s="56"/>
      <c r="D682" s="56"/>
      <c r="E682" s="56"/>
      <c r="F682" s="56"/>
    </row>
    <row r="683" spans="2:6">
      <c r="B683" s="56"/>
      <c r="C683" s="56"/>
      <c r="D683" s="56"/>
      <c r="E683" s="56"/>
      <c r="F683" s="56"/>
    </row>
    <row r="684" spans="2:6">
      <c r="B684" s="56"/>
      <c r="C684" s="56"/>
      <c r="D684" s="56"/>
      <c r="E684" s="56"/>
      <c r="F684" s="56"/>
    </row>
    <row r="685" spans="2:6">
      <c r="B685" s="56"/>
      <c r="C685" s="56"/>
      <c r="D685" s="56"/>
      <c r="E685" s="56"/>
      <c r="F685" s="56"/>
    </row>
    <row r="686" spans="2:6">
      <c r="B686" s="56"/>
      <c r="C686" s="56"/>
      <c r="D686" s="56"/>
      <c r="E686" s="56"/>
      <c r="F686" s="56"/>
    </row>
    <row r="687" spans="2:6">
      <c r="B687" s="56"/>
      <c r="C687" s="56"/>
      <c r="D687" s="56"/>
      <c r="E687" s="56"/>
      <c r="F687" s="56"/>
    </row>
    <row r="688" spans="2:6">
      <c r="B688" s="56"/>
      <c r="C688" s="56"/>
      <c r="D688" s="56"/>
      <c r="E688" s="56"/>
      <c r="F688" s="56"/>
    </row>
    <row r="689" spans="2:6">
      <c r="B689" s="56"/>
      <c r="C689" s="56"/>
      <c r="D689" s="56"/>
      <c r="E689" s="56"/>
      <c r="F689" s="56"/>
    </row>
    <row r="690" spans="2:6">
      <c r="B690" s="56"/>
      <c r="C690" s="56"/>
      <c r="D690" s="56"/>
      <c r="E690" s="56"/>
      <c r="F690" s="56"/>
    </row>
    <row r="691" spans="2:6">
      <c r="B691" s="56"/>
      <c r="C691" s="56"/>
      <c r="D691" s="56"/>
      <c r="E691" s="56"/>
      <c r="F691" s="56"/>
    </row>
    <row r="692" spans="2:6">
      <c r="B692" s="56"/>
      <c r="C692" s="56"/>
      <c r="D692" s="56"/>
      <c r="E692" s="56"/>
      <c r="F692" s="56"/>
    </row>
    <row r="693" spans="2:6">
      <c r="B693" s="56"/>
      <c r="C693" s="56"/>
      <c r="D693" s="56"/>
      <c r="E693" s="56"/>
      <c r="F693" s="56"/>
    </row>
    <row r="694" spans="2:6">
      <c r="B694" s="56"/>
      <c r="C694" s="56"/>
      <c r="D694" s="56"/>
      <c r="E694" s="56"/>
      <c r="F694" s="56"/>
    </row>
    <row r="695" spans="2:6">
      <c r="B695" s="56"/>
      <c r="C695" s="56"/>
      <c r="D695" s="56"/>
      <c r="E695" s="56"/>
      <c r="F695" s="56"/>
    </row>
    <row r="696" spans="2:6">
      <c r="B696" s="56"/>
      <c r="C696" s="56"/>
      <c r="D696" s="56"/>
      <c r="E696" s="56"/>
      <c r="F696" s="56"/>
    </row>
    <row r="697" spans="2:6">
      <c r="B697" s="56"/>
      <c r="C697" s="56"/>
      <c r="D697" s="56"/>
      <c r="E697" s="56"/>
      <c r="F697" s="56"/>
    </row>
    <row r="698" spans="2:6">
      <c r="B698" s="56"/>
      <c r="C698" s="56"/>
      <c r="D698" s="56"/>
      <c r="E698" s="56"/>
      <c r="F698" s="56"/>
    </row>
    <row r="699" spans="2:6">
      <c r="B699" s="56"/>
      <c r="C699" s="56"/>
      <c r="D699" s="56"/>
      <c r="E699" s="56"/>
      <c r="F699" s="56"/>
    </row>
    <row r="700" spans="2:6">
      <c r="B700" s="56"/>
      <c r="C700" s="56"/>
      <c r="D700" s="56"/>
      <c r="E700" s="56"/>
      <c r="F700" s="56"/>
    </row>
    <row r="701" spans="2:6">
      <c r="B701" s="56"/>
      <c r="C701" s="56"/>
      <c r="D701" s="56"/>
      <c r="E701" s="56"/>
      <c r="F701" s="56"/>
    </row>
    <row r="702" spans="2:6">
      <c r="B702" s="56"/>
      <c r="C702" s="56"/>
      <c r="D702" s="56"/>
      <c r="E702" s="56"/>
      <c r="F702" s="56"/>
    </row>
    <row r="703" spans="2:6">
      <c r="B703" s="56"/>
      <c r="C703" s="56"/>
      <c r="D703" s="56"/>
      <c r="E703" s="56"/>
      <c r="F703" s="56"/>
    </row>
    <row r="704" spans="2:6">
      <c r="B704" s="56"/>
      <c r="C704" s="56"/>
      <c r="D704" s="56"/>
      <c r="E704" s="56"/>
      <c r="F704" s="56"/>
    </row>
    <row r="705" spans="2:6">
      <c r="B705" s="56"/>
      <c r="C705" s="56"/>
      <c r="D705" s="56"/>
      <c r="E705" s="56"/>
      <c r="F705" s="56"/>
    </row>
    <row r="706" spans="2:6">
      <c r="B706" s="56"/>
      <c r="C706" s="56"/>
      <c r="D706" s="56"/>
      <c r="E706" s="56"/>
      <c r="F706" s="56"/>
    </row>
    <row r="707" spans="2:6">
      <c r="B707" s="56"/>
      <c r="C707" s="56"/>
      <c r="D707" s="56"/>
      <c r="E707" s="56"/>
      <c r="F707" s="56"/>
    </row>
    <row r="708" spans="2:6">
      <c r="B708" s="56"/>
      <c r="C708" s="56"/>
      <c r="D708" s="56"/>
      <c r="E708" s="56"/>
      <c r="F708" s="56"/>
    </row>
    <row r="709" spans="2:6">
      <c r="B709" s="56"/>
      <c r="C709" s="56"/>
      <c r="D709" s="56"/>
      <c r="E709" s="56"/>
      <c r="F709" s="56"/>
    </row>
    <row r="710" spans="2:6">
      <c r="B710" s="56"/>
      <c r="C710" s="56"/>
      <c r="D710" s="56"/>
      <c r="E710" s="56"/>
      <c r="F710" s="56"/>
    </row>
    <row r="711" spans="2:6">
      <c r="B711" s="56"/>
      <c r="C711" s="56"/>
      <c r="D711" s="56"/>
      <c r="E711" s="56"/>
      <c r="F711" s="56"/>
    </row>
    <row r="712" spans="2:6">
      <c r="B712" s="56"/>
      <c r="C712" s="56"/>
      <c r="D712" s="56"/>
      <c r="E712" s="56"/>
      <c r="F712" s="56"/>
    </row>
    <row r="713" spans="2:6">
      <c r="B713" s="56"/>
      <c r="C713" s="56"/>
      <c r="D713" s="56"/>
      <c r="E713" s="56"/>
      <c r="F713" s="56"/>
    </row>
    <row r="714" spans="2:6">
      <c r="B714" s="56"/>
      <c r="C714" s="56"/>
      <c r="D714" s="56"/>
      <c r="E714" s="56"/>
      <c r="F714" s="56"/>
    </row>
    <row r="715" spans="2:6">
      <c r="B715" s="56"/>
      <c r="C715" s="56"/>
      <c r="D715" s="56"/>
      <c r="E715" s="56"/>
      <c r="F715" s="56"/>
    </row>
    <row r="716" spans="2:6">
      <c r="B716" s="56"/>
      <c r="C716" s="56"/>
      <c r="D716" s="56"/>
      <c r="E716" s="56"/>
      <c r="F716" s="56"/>
    </row>
    <row r="717" spans="2:6">
      <c r="B717" s="56"/>
      <c r="C717" s="56"/>
      <c r="D717" s="56"/>
      <c r="E717" s="56"/>
      <c r="F717" s="56"/>
    </row>
    <row r="718" spans="2:6">
      <c r="B718" s="56"/>
      <c r="C718" s="56"/>
      <c r="D718" s="56"/>
      <c r="E718" s="56"/>
      <c r="F718" s="56"/>
    </row>
    <row r="719" spans="2:6">
      <c r="B719" s="56"/>
      <c r="C719" s="56"/>
      <c r="D719" s="56"/>
      <c r="E719" s="56"/>
      <c r="F719" s="56"/>
    </row>
    <row r="720" spans="2:6">
      <c r="B720" s="56"/>
      <c r="C720" s="56"/>
      <c r="D720" s="56"/>
      <c r="E720" s="56"/>
      <c r="F720" s="56"/>
    </row>
    <row r="721" spans="2:6">
      <c r="B721" s="56"/>
      <c r="C721" s="56"/>
      <c r="D721" s="56"/>
      <c r="E721" s="56"/>
      <c r="F721" s="56"/>
    </row>
    <row r="722" spans="2:6">
      <c r="B722" s="56"/>
      <c r="C722" s="56"/>
      <c r="D722" s="56"/>
      <c r="E722" s="56"/>
      <c r="F722" s="56"/>
    </row>
    <row r="723" spans="2:6">
      <c r="B723" s="56"/>
      <c r="C723" s="56"/>
      <c r="D723" s="56"/>
      <c r="E723" s="56"/>
      <c r="F723" s="56"/>
    </row>
    <row r="724" spans="2:6">
      <c r="B724" s="56"/>
      <c r="C724" s="56"/>
      <c r="D724" s="56"/>
      <c r="E724" s="56"/>
      <c r="F724" s="56"/>
    </row>
    <row r="725" spans="2:6">
      <c r="B725" s="56"/>
      <c r="C725" s="56"/>
      <c r="D725" s="56"/>
      <c r="E725" s="56"/>
      <c r="F725" s="56"/>
    </row>
    <row r="726" spans="2:6">
      <c r="B726" s="56"/>
      <c r="C726" s="56"/>
      <c r="D726" s="56"/>
      <c r="E726" s="56"/>
      <c r="F726" s="56"/>
    </row>
    <row r="727" spans="2:6">
      <c r="B727" s="56"/>
      <c r="C727" s="56"/>
      <c r="D727" s="56"/>
      <c r="E727" s="56"/>
      <c r="F727" s="56"/>
    </row>
    <row r="728" spans="2:6">
      <c r="B728" s="56"/>
      <c r="C728" s="56"/>
      <c r="D728" s="56"/>
      <c r="E728" s="56"/>
      <c r="F728" s="56"/>
    </row>
    <row r="729" spans="2:6">
      <c r="B729" s="56"/>
      <c r="C729" s="56"/>
      <c r="D729" s="56"/>
      <c r="E729" s="56"/>
      <c r="F729" s="56"/>
    </row>
    <row r="730" spans="2:6">
      <c r="B730" s="56"/>
      <c r="C730" s="56"/>
      <c r="D730" s="56"/>
      <c r="E730" s="56"/>
      <c r="F730" s="56"/>
    </row>
    <row r="731" spans="2:6">
      <c r="B731" s="56"/>
      <c r="C731" s="56"/>
      <c r="D731" s="56"/>
      <c r="E731" s="56"/>
      <c r="F731" s="56"/>
    </row>
    <row r="732" spans="2:6">
      <c r="B732" s="56"/>
      <c r="C732" s="56"/>
      <c r="D732" s="56"/>
      <c r="E732" s="56"/>
      <c r="F732" s="56"/>
    </row>
    <row r="733" spans="2:6">
      <c r="B733" s="56"/>
      <c r="C733" s="56"/>
      <c r="D733" s="56"/>
      <c r="E733" s="56"/>
      <c r="F733" s="56"/>
    </row>
    <row r="734" spans="2:6">
      <c r="B734" s="56"/>
      <c r="C734" s="56"/>
      <c r="D734" s="56"/>
      <c r="E734" s="56"/>
      <c r="F734" s="56"/>
    </row>
    <row r="735" spans="2:6">
      <c r="B735" s="56"/>
      <c r="C735" s="56"/>
      <c r="D735" s="56"/>
      <c r="E735" s="56"/>
      <c r="F735" s="56"/>
    </row>
    <row r="736" spans="2:6">
      <c r="B736" s="56"/>
      <c r="C736" s="56"/>
      <c r="D736" s="56"/>
      <c r="E736" s="56"/>
      <c r="F736" s="56"/>
    </row>
    <row r="737" spans="2:6">
      <c r="B737" s="56"/>
      <c r="C737" s="56"/>
      <c r="D737" s="56"/>
      <c r="E737" s="56"/>
      <c r="F737" s="56"/>
    </row>
    <row r="738" spans="2:6">
      <c r="B738" s="56"/>
      <c r="C738" s="56"/>
      <c r="D738" s="56"/>
      <c r="E738" s="56"/>
      <c r="F738" s="56"/>
    </row>
    <row r="739" spans="2:6">
      <c r="B739" s="56"/>
      <c r="C739" s="56"/>
      <c r="D739" s="56"/>
      <c r="E739" s="56"/>
      <c r="F739" s="56"/>
    </row>
    <row r="740" spans="2:6">
      <c r="B740" s="56"/>
      <c r="C740" s="56"/>
      <c r="D740" s="56"/>
      <c r="E740" s="56"/>
      <c r="F740" s="56"/>
    </row>
    <row r="741" spans="2:6">
      <c r="B741" s="56"/>
      <c r="C741" s="56"/>
      <c r="D741" s="56"/>
      <c r="E741" s="56"/>
      <c r="F741" s="56"/>
    </row>
    <row r="742" spans="2:6">
      <c r="B742" s="56"/>
      <c r="C742" s="56"/>
      <c r="D742" s="56"/>
      <c r="E742" s="56"/>
      <c r="F742" s="56"/>
    </row>
    <row r="743" spans="2:6">
      <c r="B743" s="56"/>
      <c r="C743" s="56"/>
      <c r="D743" s="56"/>
      <c r="E743" s="56"/>
      <c r="F743" s="56"/>
    </row>
    <row r="744" spans="2:6">
      <c r="B744" s="56"/>
      <c r="C744" s="56"/>
      <c r="D744" s="56"/>
      <c r="E744" s="56"/>
      <c r="F744" s="56"/>
    </row>
    <row r="745" spans="2:6">
      <c r="B745" s="56"/>
      <c r="C745" s="56"/>
      <c r="D745" s="56"/>
      <c r="E745" s="56"/>
      <c r="F745" s="56"/>
    </row>
    <row r="746" spans="2:6">
      <c r="B746" s="56"/>
      <c r="C746" s="56"/>
      <c r="D746" s="56"/>
      <c r="E746" s="56"/>
      <c r="F746" s="56"/>
    </row>
    <row r="747" spans="2:6">
      <c r="B747" s="56"/>
      <c r="C747" s="56"/>
      <c r="D747" s="56"/>
      <c r="E747" s="56"/>
      <c r="F747" s="56"/>
    </row>
    <row r="748" spans="2:6">
      <c r="B748" s="56"/>
      <c r="C748" s="56"/>
      <c r="D748" s="56"/>
      <c r="E748" s="56"/>
      <c r="F748" s="56"/>
    </row>
    <row r="749" spans="2:6">
      <c r="B749" s="56"/>
      <c r="C749" s="56"/>
      <c r="D749" s="56"/>
      <c r="E749" s="56"/>
      <c r="F749" s="56"/>
    </row>
    <row r="750" spans="2:6">
      <c r="B750" s="56"/>
      <c r="C750" s="56"/>
      <c r="D750" s="56"/>
      <c r="E750" s="56"/>
      <c r="F750" s="56"/>
    </row>
    <row r="751" spans="2:6">
      <c r="B751" s="56"/>
      <c r="C751" s="56"/>
      <c r="D751" s="56"/>
      <c r="E751" s="56"/>
      <c r="F751" s="56"/>
    </row>
    <row r="752" spans="2:6">
      <c r="B752" s="56"/>
      <c r="C752" s="56"/>
      <c r="D752" s="56"/>
      <c r="E752" s="56"/>
      <c r="F752" s="56"/>
    </row>
    <row r="753" spans="2:6">
      <c r="B753" s="56"/>
      <c r="C753" s="56"/>
      <c r="D753" s="56"/>
      <c r="E753" s="56"/>
      <c r="F753" s="56"/>
    </row>
    <row r="754" spans="2:6">
      <c r="B754" s="56"/>
      <c r="C754" s="56"/>
      <c r="D754" s="56"/>
      <c r="E754" s="56"/>
      <c r="F754" s="56"/>
    </row>
    <row r="755" spans="2:6">
      <c r="B755" s="56"/>
      <c r="C755" s="56"/>
      <c r="D755" s="56"/>
      <c r="E755" s="56"/>
      <c r="F755" s="56"/>
    </row>
    <row r="756" spans="2:6">
      <c r="B756" s="56"/>
      <c r="C756" s="56"/>
      <c r="D756" s="56"/>
      <c r="E756" s="56"/>
      <c r="F756" s="56"/>
    </row>
    <row r="757" spans="2:6">
      <c r="B757" s="56"/>
      <c r="C757" s="56"/>
      <c r="D757" s="56"/>
      <c r="E757" s="56"/>
      <c r="F757" s="56"/>
    </row>
    <row r="758" spans="2:6">
      <c r="B758" s="56"/>
      <c r="C758" s="56"/>
      <c r="D758" s="56"/>
      <c r="E758" s="56"/>
      <c r="F758" s="56"/>
    </row>
    <row r="759" spans="2:6">
      <c r="B759" s="56"/>
      <c r="C759" s="56"/>
      <c r="D759" s="56"/>
      <c r="E759" s="56"/>
      <c r="F759" s="56"/>
    </row>
    <row r="760" spans="2:6">
      <c r="B760" s="56"/>
      <c r="C760" s="56"/>
      <c r="D760" s="56"/>
      <c r="E760" s="56"/>
      <c r="F760" s="56"/>
    </row>
    <row r="761" spans="2:6">
      <c r="B761" s="56"/>
      <c r="C761" s="56"/>
      <c r="D761" s="56"/>
      <c r="E761" s="56"/>
      <c r="F761" s="56"/>
    </row>
    <row r="762" spans="2:6">
      <c r="B762" s="56"/>
      <c r="C762" s="56"/>
      <c r="D762" s="56"/>
      <c r="E762" s="56"/>
      <c r="F762" s="56"/>
    </row>
    <row r="763" spans="2:6">
      <c r="B763" s="56"/>
      <c r="C763" s="56"/>
      <c r="D763" s="56"/>
      <c r="E763" s="56"/>
      <c r="F763" s="56"/>
    </row>
    <row r="764" spans="2:6">
      <c r="B764" s="56"/>
      <c r="C764" s="56"/>
      <c r="D764" s="56"/>
      <c r="E764" s="56"/>
      <c r="F764" s="56"/>
    </row>
    <row r="765" spans="2:6">
      <c r="B765" s="56"/>
      <c r="C765" s="56"/>
      <c r="D765" s="56"/>
      <c r="E765" s="56"/>
      <c r="F765" s="56"/>
    </row>
    <row r="766" spans="2:6">
      <c r="B766" s="56"/>
      <c r="C766" s="56"/>
      <c r="D766" s="56"/>
      <c r="E766" s="56"/>
      <c r="F766" s="56"/>
    </row>
    <row r="767" spans="2:6">
      <c r="B767" s="56"/>
      <c r="C767" s="56"/>
      <c r="D767" s="56"/>
      <c r="E767" s="56"/>
      <c r="F767" s="56"/>
    </row>
    <row r="768" spans="2:6">
      <c r="B768" s="56"/>
      <c r="C768" s="56"/>
      <c r="D768" s="56"/>
      <c r="E768" s="56"/>
      <c r="F768" s="56"/>
    </row>
    <row r="769" spans="2:6">
      <c r="B769" s="56"/>
      <c r="C769" s="56"/>
      <c r="D769" s="56"/>
      <c r="E769" s="56"/>
      <c r="F769" s="56"/>
    </row>
    <row r="770" spans="2:6">
      <c r="B770" s="56"/>
      <c r="C770" s="56"/>
      <c r="D770" s="56"/>
      <c r="E770" s="56"/>
      <c r="F770" s="56"/>
    </row>
    <row r="771" spans="2:6">
      <c r="B771" s="56"/>
      <c r="C771" s="56"/>
      <c r="D771" s="56"/>
      <c r="E771" s="56"/>
      <c r="F771" s="56"/>
    </row>
    <row r="772" spans="2:6">
      <c r="B772" s="56"/>
      <c r="C772" s="56"/>
      <c r="D772" s="56"/>
      <c r="E772" s="56"/>
      <c r="F772" s="56"/>
    </row>
    <row r="773" spans="2:6">
      <c r="B773" s="56"/>
      <c r="C773" s="56"/>
      <c r="D773" s="56"/>
      <c r="E773" s="56"/>
      <c r="F773" s="56"/>
    </row>
    <row r="774" spans="2:6">
      <c r="B774" s="56"/>
      <c r="C774" s="56"/>
      <c r="D774" s="56"/>
      <c r="E774" s="56"/>
      <c r="F774" s="56"/>
    </row>
    <row r="775" spans="2:6">
      <c r="B775" s="56"/>
      <c r="C775" s="56"/>
      <c r="D775" s="56"/>
      <c r="E775" s="56"/>
      <c r="F775" s="56"/>
    </row>
    <row r="776" spans="2:6">
      <c r="B776" s="56"/>
      <c r="C776" s="56"/>
      <c r="D776" s="56"/>
      <c r="E776" s="56"/>
      <c r="F776" s="56"/>
    </row>
    <row r="777" spans="2:6">
      <c r="B777" s="56"/>
      <c r="C777" s="56"/>
      <c r="D777" s="56"/>
      <c r="E777" s="56"/>
      <c r="F777" s="56"/>
    </row>
    <row r="778" spans="2:6">
      <c r="B778" s="56"/>
      <c r="C778" s="56"/>
      <c r="D778" s="56"/>
      <c r="E778" s="56"/>
      <c r="F778" s="56"/>
    </row>
    <row r="779" spans="2:6">
      <c r="B779" s="56"/>
      <c r="C779" s="56"/>
      <c r="D779" s="56"/>
      <c r="E779" s="56"/>
      <c r="F779" s="56"/>
    </row>
    <row r="780" spans="2:6">
      <c r="B780" s="56"/>
      <c r="C780" s="56"/>
      <c r="D780" s="56"/>
      <c r="E780" s="56"/>
      <c r="F780" s="56"/>
    </row>
    <row r="781" spans="2:6">
      <c r="B781" s="56"/>
      <c r="C781" s="56"/>
      <c r="D781" s="56"/>
      <c r="E781" s="56"/>
      <c r="F781" s="56"/>
    </row>
    <row r="782" spans="2:6">
      <c r="B782" s="56"/>
      <c r="C782" s="56"/>
      <c r="D782" s="56"/>
      <c r="E782" s="56"/>
      <c r="F782" s="56"/>
    </row>
    <row r="783" spans="2:6">
      <c r="B783" s="56"/>
      <c r="C783" s="56"/>
      <c r="D783" s="56"/>
      <c r="E783" s="56"/>
      <c r="F783" s="56"/>
    </row>
    <row r="784" spans="2:6">
      <c r="B784" s="56"/>
      <c r="C784" s="56"/>
      <c r="D784" s="56"/>
      <c r="E784" s="56"/>
      <c r="F784" s="56"/>
    </row>
    <row r="785" spans="2:6">
      <c r="B785" s="56"/>
      <c r="C785" s="56"/>
      <c r="D785" s="56"/>
      <c r="E785" s="56"/>
      <c r="F785" s="56"/>
    </row>
    <row r="786" spans="2:6">
      <c r="B786" s="56"/>
      <c r="C786" s="56"/>
      <c r="D786" s="56"/>
      <c r="E786" s="56"/>
      <c r="F786" s="56"/>
    </row>
    <row r="787" spans="2:6">
      <c r="B787" s="56"/>
      <c r="C787" s="56"/>
      <c r="D787" s="56"/>
      <c r="E787" s="56"/>
      <c r="F787" s="56"/>
    </row>
    <row r="788" spans="2:6">
      <c r="B788" s="56"/>
      <c r="C788" s="56"/>
      <c r="D788" s="56"/>
      <c r="E788" s="56"/>
      <c r="F788" s="56"/>
    </row>
    <row r="789" spans="2:6">
      <c r="B789" s="56"/>
      <c r="C789" s="56"/>
      <c r="D789" s="56"/>
      <c r="E789" s="56"/>
      <c r="F789" s="56"/>
    </row>
    <row r="790" spans="2:6">
      <c r="B790" s="56"/>
      <c r="C790" s="56"/>
      <c r="D790" s="56"/>
      <c r="E790" s="56"/>
      <c r="F790" s="56"/>
    </row>
    <row r="791" spans="2:6">
      <c r="B791" s="56"/>
      <c r="C791" s="56"/>
      <c r="D791" s="56"/>
      <c r="E791" s="56"/>
      <c r="F791" s="56"/>
    </row>
    <row r="792" spans="2:6">
      <c r="B792" s="56"/>
      <c r="C792" s="56"/>
      <c r="D792" s="56"/>
      <c r="E792" s="56"/>
      <c r="F792" s="56"/>
    </row>
    <row r="793" spans="2:6">
      <c r="B793" s="56"/>
      <c r="C793" s="56"/>
      <c r="D793" s="56"/>
      <c r="E793" s="56"/>
      <c r="F793" s="56"/>
    </row>
    <row r="794" spans="2:6">
      <c r="B794" s="56"/>
      <c r="C794" s="56"/>
      <c r="D794" s="56"/>
      <c r="E794" s="56"/>
      <c r="F794" s="56"/>
    </row>
    <row r="795" spans="2:6">
      <c r="B795" s="56"/>
      <c r="C795" s="56"/>
      <c r="D795" s="56"/>
      <c r="E795" s="56"/>
      <c r="F795" s="56"/>
    </row>
    <row r="796" spans="2:6">
      <c r="B796" s="56"/>
      <c r="C796" s="56"/>
      <c r="D796" s="56"/>
      <c r="E796" s="56"/>
      <c r="F796" s="56"/>
    </row>
    <row r="797" spans="2:6">
      <c r="B797" s="56"/>
      <c r="C797" s="56"/>
      <c r="D797" s="56"/>
      <c r="E797" s="56"/>
      <c r="F797" s="56"/>
    </row>
    <row r="798" spans="2:6">
      <c r="B798" s="56"/>
      <c r="C798" s="56"/>
      <c r="D798" s="56"/>
      <c r="E798" s="56"/>
      <c r="F798" s="56"/>
    </row>
    <row r="799" spans="2:6">
      <c r="B799" s="56"/>
      <c r="C799" s="56"/>
      <c r="D799" s="56"/>
      <c r="E799" s="56"/>
      <c r="F799" s="56"/>
    </row>
    <row r="800" spans="2:6">
      <c r="B800" s="56"/>
      <c r="C800" s="56"/>
      <c r="D800" s="56"/>
      <c r="E800" s="56"/>
      <c r="F800" s="56"/>
    </row>
    <row r="801" spans="2:6">
      <c r="B801" s="56"/>
      <c r="C801" s="56"/>
      <c r="D801" s="56"/>
      <c r="E801" s="56"/>
      <c r="F801" s="56"/>
    </row>
    <row r="802" spans="2:6">
      <c r="B802" s="56"/>
      <c r="C802" s="56"/>
      <c r="D802" s="56"/>
      <c r="E802" s="56"/>
      <c r="F802" s="56"/>
    </row>
    <row r="803" spans="2:6">
      <c r="B803" s="56"/>
      <c r="C803" s="56"/>
      <c r="D803" s="56"/>
      <c r="E803" s="56"/>
      <c r="F803" s="56"/>
    </row>
    <row r="804" spans="2:6">
      <c r="B804" s="56"/>
      <c r="C804" s="56"/>
      <c r="D804" s="56"/>
      <c r="E804" s="56"/>
      <c r="F804" s="56"/>
    </row>
    <row r="805" spans="2:6">
      <c r="B805" s="56"/>
      <c r="C805" s="56"/>
      <c r="D805" s="56"/>
      <c r="E805" s="56"/>
      <c r="F805" s="56"/>
    </row>
    <row r="806" spans="2:6">
      <c r="B806" s="56"/>
      <c r="C806" s="56"/>
      <c r="D806" s="56"/>
      <c r="E806" s="56"/>
      <c r="F806" s="56"/>
    </row>
    <row r="807" spans="2:6">
      <c r="B807" s="56"/>
      <c r="C807" s="56"/>
      <c r="D807" s="56"/>
      <c r="E807" s="56"/>
      <c r="F807" s="56"/>
    </row>
    <row r="808" spans="2:6">
      <c r="B808" s="56"/>
      <c r="C808" s="56"/>
      <c r="D808" s="56"/>
      <c r="E808" s="56"/>
      <c r="F808" s="56"/>
    </row>
    <row r="809" spans="2:6">
      <c r="B809" s="56"/>
      <c r="C809" s="56"/>
      <c r="D809" s="56"/>
      <c r="E809" s="56"/>
      <c r="F809" s="56"/>
    </row>
    <row r="810" spans="2:6">
      <c r="B810" s="56"/>
      <c r="C810" s="56"/>
      <c r="D810" s="56"/>
      <c r="E810" s="56"/>
      <c r="F810" s="56"/>
    </row>
    <row r="811" spans="2:6">
      <c r="B811" s="56"/>
      <c r="C811" s="56"/>
      <c r="D811" s="56"/>
      <c r="E811" s="56"/>
      <c r="F811" s="56"/>
    </row>
    <row r="812" spans="2:6">
      <c r="B812" s="56"/>
      <c r="C812" s="56"/>
      <c r="D812" s="56"/>
      <c r="E812" s="56"/>
      <c r="F812" s="56"/>
    </row>
    <row r="813" spans="2:6">
      <c r="B813" s="56"/>
      <c r="C813" s="56"/>
      <c r="D813" s="56"/>
      <c r="E813" s="56"/>
      <c r="F813" s="56"/>
    </row>
    <row r="814" spans="2:6">
      <c r="B814" s="56"/>
      <c r="C814" s="56"/>
      <c r="D814" s="56"/>
      <c r="E814" s="56"/>
      <c r="F814" s="56"/>
    </row>
    <row r="815" spans="2:6">
      <c r="B815" s="56"/>
      <c r="C815" s="56"/>
      <c r="D815" s="56"/>
      <c r="E815" s="56"/>
      <c r="F815" s="56"/>
    </row>
    <row r="816" spans="2:6">
      <c r="B816" s="56"/>
      <c r="C816" s="56"/>
      <c r="D816" s="56"/>
      <c r="E816" s="56"/>
      <c r="F816" s="56"/>
    </row>
    <row r="817" spans="2:6">
      <c r="B817" s="56"/>
      <c r="C817" s="56"/>
      <c r="D817" s="56"/>
      <c r="E817" s="56"/>
      <c r="F817" s="56"/>
    </row>
    <row r="818" spans="2:6">
      <c r="B818" s="56"/>
      <c r="C818" s="56"/>
      <c r="D818" s="56"/>
      <c r="E818" s="56"/>
      <c r="F818" s="56"/>
    </row>
    <row r="819" spans="2:6">
      <c r="B819" s="56"/>
      <c r="C819" s="56"/>
      <c r="D819" s="56"/>
      <c r="E819" s="56"/>
      <c r="F819" s="56"/>
    </row>
    <row r="820" spans="2:6">
      <c r="B820" s="56"/>
      <c r="C820" s="56"/>
      <c r="D820" s="56"/>
      <c r="E820" s="56"/>
      <c r="F820" s="56"/>
    </row>
    <row r="821" spans="2:6">
      <c r="B821" s="56"/>
      <c r="C821" s="56"/>
      <c r="D821" s="56"/>
      <c r="E821" s="56"/>
      <c r="F821" s="56"/>
    </row>
    <row r="822" spans="2:6">
      <c r="B822" s="56"/>
      <c r="C822" s="56"/>
      <c r="D822" s="56"/>
      <c r="E822" s="56"/>
      <c r="F822" s="56"/>
    </row>
    <row r="823" spans="2:6">
      <c r="B823" s="56"/>
      <c r="C823" s="56"/>
      <c r="D823" s="56"/>
      <c r="E823" s="56"/>
      <c r="F823" s="56"/>
    </row>
    <row r="824" spans="2:6">
      <c r="B824" s="56"/>
      <c r="C824" s="56"/>
      <c r="D824" s="56"/>
      <c r="E824" s="56"/>
      <c r="F824" s="56"/>
    </row>
    <row r="825" spans="2:6">
      <c r="B825" s="56"/>
      <c r="C825" s="56"/>
      <c r="D825" s="56"/>
      <c r="E825" s="56"/>
      <c r="F825" s="56"/>
    </row>
    <row r="826" spans="2:6">
      <c r="B826" s="56"/>
      <c r="C826" s="56"/>
      <c r="D826" s="56"/>
      <c r="E826" s="56"/>
      <c r="F826" s="56"/>
    </row>
    <row r="827" spans="2:6">
      <c r="B827" s="56"/>
      <c r="C827" s="56"/>
      <c r="D827" s="56"/>
      <c r="E827" s="56"/>
      <c r="F827" s="56"/>
    </row>
    <row r="828" spans="2:6">
      <c r="B828" s="56"/>
      <c r="C828" s="56"/>
      <c r="D828" s="56"/>
      <c r="E828" s="56"/>
      <c r="F828" s="56"/>
    </row>
    <row r="829" spans="2:6">
      <c r="B829" s="56"/>
      <c r="C829" s="56"/>
      <c r="D829" s="56"/>
      <c r="E829" s="56"/>
      <c r="F829" s="56"/>
    </row>
    <row r="830" spans="2:6">
      <c r="B830" s="56"/>
      <c r="C830" s="56"/>
      <c r="D830" s="56"/>
      <c r="E830" s="56"/>
      <c r="F830" s="56"/>
    </row>
    <row r="831" spans="2:6">
      <c r="B831" s="56"/>
      <c r="C831" s="56"/>
      <c r="D831" s="56"/>
      <c r="E831" s="56"/>
      <c r="F831" s="56"/>
    </row>
    <row r="832" spans="2:6">
      <c r="B832" s="56"/>
      <c r="C832" s="56"/>
      <c r="D832" s="56"/>
      <c r="E832" s="56"/>
      <c r="F832" s="56"/>
    </row>
    <row r="833" spans="2:6">
      <c r="B833" s="56"/>
      <c r="C833" s="56"/>
      <c r="D833" s="56"/>
      <c r="E833" s="56"/>
      <c r="F833" s="56"/>
    </row>
    <row r="834" spans="2:6">
      <c r="B834" s="56"/>
      <c r="C834" s="56"/>
      <c r="D834" s="56"/>
      <c r="E834" s="56"/>
      <c r="F834" s="56"/>
    </row>
    <row r="835" spans="2:6">
      <c r="B835" s="56"/>
      <c r="C835" s="56"/>
      <c r="D835" s="56"/>
      <c r="E835" s="56"/>
      <c r="F835" s="56"/>
    </row>
    <row r="836" spans="2:6">
      <c r="B836" s="56"/>
      <c r="C836" s="56"/>
      <c r="D836" s="56"/>
      <c r="E836" s="56"/>
      <c r="F836" s="56"/>
    </row>
    <row r="837" spans="2:6">
      <c r="B837" s="56"/>
      <c r="C837" s="56"/>
      <c r="D837" s="56"/>
      <c r="E837" s="56"/>
      <c r="F837" s="56"/>
    </row>
    <row r="838" spans="2:6">
      <c r="B838" s="56"/>
      <c r="C838" s="56"/>
      <c r="D838" s="56"/>
      <c r="E838" s="56"/>
      <c r="F838" s="56"/>
    </row>
    <row r="839" spans="2:6">
      <c r="B839" s="56"/>
      <c r="C839" s="56"/>
      <c r="D839" s="56"/>
      <c r="E839" s="56"/>
      <c r="F839" s="56"/>
    </row>
    <row r="840" spans="2:6">
      <c r="B840" s="56"/>
      <c r="C840" s="56"/>
      <c r="D840" s="56"/>
      <c r="E840" s="56"/>
      <c r="F840" s="56"/>
    </row>
    <row r="841" spans="2:6">
      <c r="B841" s="56"/>
      <c r="C841" s="56"/>
      <c r="D841" s="56"/>
      <c r="E841" s="56"/>
      <c r="F841" s="56"/>
    </row>
    <row r="842" spans="2:6">
      <c r="B842" s="56"/>
      <c r="C842" s="56"/>
      <c r="D842" s="56"/>
      <c r="E842" s="56"/>
      <c r="F842" s="56"/>
    </row>
    <row r="843" spans="2:6">
      <c r="B843" s="56"/>
      <c r="C843" s="56"/>
      <c r="D843" s="56"/>
      <c r="E843" s="56"/>
      <c r="F843" s="56"/>
    </row>
    <row r="844" spans="2:6">
      <c r="B844" s="56"/>
      <c r="C844" s="56"/>
      <c r="D844" s="56"/>
      <c r="E844" s="56"/>
      <c r="F844" s="56"/>
    </row>
    <row r="845" spans="2:6">
      <c r="B845" s="56"/>
      <c r="C845" s="56"/>
      <c r="D845" s="56"/>
      <c r="E845" s="56"/>
      <c r="F845" s="56"/>
    </row>
    <row r="846" spans="2:6">
      <c r="B846" s="56"/>
      <c r="C846" s="56"/>
      <c r="D846" s="56"/>
      <c r="E846" s="56"/>
      <c r="F846" s="56"/>
    </row>
    <row r="847" spans="2:6">
      <c r="B847" s="56"/>
      <c r="C847" s="56"/>
      <c r="D847" s="56"/>
      <c r="E847" s="56"/>
      <c r="F847" s="56"/>
    </row>
    <row r="848" spans="2:6">
      <c r="B848" s="56"/>
      <c r="C848" s="56"/>
      <c r="D848" s="56"/>
      <c r="E848" s="56"/>
      <c r="F848" s="56"/>
    </row>
    <row r="849" spans="2:6">
      <c r="B849" s="56"/>
      <c r="C849" s="56"/>
      <c r="D849" s="56"/>
      <c r="E849" s="56"/>
      <c r="F849" s="56"/>
    </row>
    <row r="850" spans="2:6">
      <c r="B850" s="56"/>
      <c r="C850" s="56"/>
      <c r="D850" s="56"/>
      <c r="E850" s="56"/>
      <c r="F850" s="56"/>
    </row>
    <row r="851" spans="2:6">
      <c r="B851" s="56"/>
      <c r="C851" s="56"/>
      <c r="D851" s="56"/>
      <c r="E851" s="56"/>
      <c r="F851" s="56"/>
    </row>
    <row r="852" spans="2:6">
      <c r="B852" s="56"/>
      <c r="C852" s="56"/>
      <c r="D852" s="56"/>
      <c r="E852" s="56"/>
      <c r="F852" s="56"/>
    </row>
    <row r="853" spans="2:6">
      <c r="B853" s="56"/>
      <c r="C853" s="56"/>
      <c r="D853" s="56"/>
      <c r="E853" s="56"/>
      <c r="F853" s="56"/>
    </row>
    <row r="854" spans="2:6">
      <c r="B854" s="56"/>
      <c r="C854" s="56"/>
      <c r="D854" s="56"/>
      <c r="E854" s="56"/>
      <c r="F854" s="56"/>
    </row>
    <row r="855" spans="2:6">
      <c r="B855" s="56"/>
      <c r="C855" s="56"/>
      <c r="D855" s="56"/>
      <c r="E855" s="56"/>
      <c r="F855" s="56"/>
    </row>
    <row r="856" spans="2:6">
      <c r="B856" s="56"/>
      <c r="C856" s="56"/>
      <c r="D856" s="56"/>
      <c r="E856" s="56"/>
      <c r="F856" s="56"/>
    </row>
    <row r="857" spans="2:6">
      <c r="B857" s="56"/>
      <c r="C857" s="56"/>
      <c r="D857" s="56"/>
      <c r="E857" s="56"/>
      <c r="F857" s="56"/>
    </row>
    <row r="858" spans="2:6">
      <c r="B858" s="56"/>
      <c r="C858" s="56"/>
      <c r="D858" s="56"/>
      <c r="E858" s="56"/>
      <c r="F858" s="56"/>
    </row>
    <row r="859" spans="2:6">
      <c r="B859" s="56"/>
      <c r="C859" s="56"/>
      <c r="D859" s="56"/>
      <c r="E859" s="56"/>
      <c r="F859" s="56"/>
    </row>
    <row r="860" spans="2:6">
      <c r="B860" s="56"/>
      <c r="C860" s="56"/>
      <c r="D860" s="56"/>
      <c r="E860" s="56"/>
      <c r="F860" s="56"/>
    </row>
    <row r="861" spans="2:6">
      <c r="B861" s="56"/>
      <c r="C861" s="56"/>
      <c r="D861" s="56"/>
      <c r="E861" s="56"/>
      <c r="F861" s="56"/>
    </row>
    <row r="862" spans="2:6">
      <c r="B862" s="56"/>
      <c r="C862" s="56"/>
      <c r="D862" s="56"/>
      <c r="E862" s="56"/>
      <c r="F862" s="56"/>
    </row>
    <row r="863" spans="2:6">
      <c r="B863" s="56"/>
      <c r="C863" s="56"/>
      <c r="D863" s="56"/>
      <c r="E863" s="56"/>
      <c r="F863" s="56"/>
    </row>
    <row r="864" spans="2:6">
      <c r="B864" s="56"/>
      <c r="C864" s="56"/>
      <c r="D864" s="56"/>
      <c r="E864" s="56"/>
      <c r="F864" s="56"/>
    </row>
    <row r="865" spans="2:6">
      <c r="B865" s="56"/>
      <c r="C865" s="56"/>
      <c r="D865" s="56"/>
      <c r="E865" s="56"/>
      <c r="F865" s="56"/>
    </row>
    <row r="866" spans="2:6">
      <c r="B866" s="56"/>
      <c r="C866" s="56"/>
      <c r="D866" s="56"/>
      <c r="E866" s="56"/>
      <c r="F866" s="56"/>
    </row>
    <row r="867" spans="2:6">
      <c r="B867" s="56"/>
      <c r="C867" s="56"/>
      <c r="D867" s="56"/>
      <c r="E867" s="56"/>
      <c r="F867" s="56"/>
    </row>
    <row r="868" spans="2:6">
      <c r="B868" s="56"/>
      <c r="C868" s="56"/>
      <c r="D868" s="56"/>
      <c r="E868" s="56"/>
      <c r="F868" s="56"/>
    </row>
    <row r="869" spans="2:6">
      <c r="B869" s="56"/>
      <c r="C869" s="56"/>
      <c r="D869" s="56"/>
      <c r="E869" s="56"/>
      <c r="F869" s="56"/>
    </row>
    <row r="870" spans="2:6">
      <c r="B870" s="56"/>
      <c r="C870" s="56"/>
      <c r="D870" s="56"/>
      <c r="E870" s="56"/>
      <c r="F870" s="56"/>
    </row>
    <row r="871" spans="2:6">
      <c r="B871" s="56"/>
      <c r="C871" s="56"/>
      <c r="D871" s="56"/>
      <c r="E871" s="56"/>
      <c r="F871" s="56"/>
    </row>
    <row r="872" spans="2:6">
      <c r="B872" s="56"/>
      <c r="C872" s="56"/>
      <c r="D872" s="56"/>
      <c r="E872" s="56"/>
      <c r="F872" s="56"/>
    </row>
    <row r="873" spans="2:6">
      <c r="B873" s="56"/>
      <c r="C873" s="56"/>
      <c r="D873" s="56"/>
      <c r="E873" s="56"/>
      <c r="F873" s="56"/>
    </row>
    <row r="874" spans="2:6">
      <c r="B874" s="56"/>
      <c r="C874" s="56"/>
      <c r="D874" s="56"/>
      <c r="E874" s="56"/>
      <c r="F874" s="56"/>
    </row>
    <row r="875" spans="2:6">
      <c r="B875" s="56"/>
      <c r="C875" s="56"/>
      <c r="D875" s="56"/>
      <c r="E875" s="56"/>
      <c r="F875" s="56"/>
    </row>
    <row r="876" spans="2:6">
      <c r="B876" s="56"/>
      <c r="C876" s="56"/>
      <c r="D876" s="56"/>
      <c r="E876" s="56"/>
      <c r="F876" s="56"/>
    </row>
    <row r="877" spans="2:6">
      <c r="B877" s="56"/>
      <c r="C877" s="56"/>
      <c r="D877" s="56"/>
      <c r="E877" s="56"/>
      <c r="F877" s="56"/>
    </row>
    <row r="878" spans="2:6">
      <c r="B878" s="56"/>
      <c r="C878" s="56"/>
      <c r="D878" s="56"/>
      <c r="E878" s="56"/>
      <c r="F878" s="56"/>
    </row>
    <row r="879" spans="2:6">
      <c r="B879" s="56"/>
      <c r="C879" s="56"/>
      <c r="D879" s="56"/>
      <c r="E879" s="56"/>
      <c r="F879" s="56"/>
    </row>
    <row r="880" spans="2:6">
      <c r="B880" s="56"/>
      <c r="C880" s="56"/>
      <c r="D880" s="56"/>
      <c r="E880" s="56"/>
      <c r="F880" s="56"/>
    </row>
    <row r="881" spans="2:6">
      <c r="B881" s="56"/>
      <c r="C881" s="56"/>
      <c r="D881" s="56"/>
      <c r="E881" s="56"/>
      <c r="F881" s="56"/>
    </row>
    <row r="882" spans="2:6">
      <c r="B882" s="56"/>
      <c r="C882" s="56"/>
      <c r="D882" s="56"/>
      <c r="E882" s="56"/>
      <c r="F882" s="56"/>
    </row>
    <row r="883" spans="2:6">
      <c r="B883" s="56"/>
      <c r="C883" s="56"/>
      <c r="D883" s="56"/>
      <c r="E883" s="56"/>
      <c r="F883" s="56"/>
    </row>
    <row r="884" spans="2:6">
      <c r="B884" s="56"/>
      <c r="C884" s="56"/>
      <c r="D884" s="56"/>
      <c r="E884" s="56"/>
      <c r="F884" s="56"/>
    </row>
    <row r="885" spans="2:6">
      <c r="B885" s="56"/>
      <c r="C885" s="56"/>
      <c r="D885" s="56"/>
      <c r="E885" s="56"/>
      <c r="F885" s="56"/>
    </row>
    <row r="886" spans="2:6">
      <c r="B886" s="56"/>
      <c r="C886" s="56"/>
      <c r="D886" s="56"/>
      <c r="E886" s="56"/>
      <c r="F886" s="56"/>
    </row>
    <row r="887" spans="2:6">
      <c r="B887" s="56"/>
      <c r="C887" s="56"/>
      <c r="D887" s="56"/>
      <c r="E887" s="56"/>
      <c r="F887" s="56"/>
    </row>
    <row r="888" spans="2:6">
      <c r="B888" s="56"/>
      <c r="C888" s="56"/>
      <c r="D888" s="56"/>
      <c r="E888" s="56"/>
      <c r="F888" s="56"/>
    </row>
    <row r="889" spans="2:6">
      <c r="B889" s="56"/>
      <c r="C889" s="56"/>
      <c r="D889" s="56"/>
      <c r="E889" s="56"/>
      <c r="F889" s="56"/>
    </row>
    <row r="890" spans="2:6">
      <c r="B890" s="56"/>
      <c r="C890" s="56"/>
      <c r="D890" s="56"/>
      <c r="E890" s="56"/>
      <c r="F890" s="56"/>
    </row>
    <row r="891" spans="2:6">
      <c r="B891" s="56"/>
      <c r="C891" s="56"/>
      <c r="D891" s="56"/>
      <c r="E891" s="56"/>
      <c r="F891" s="56"/>
    </row>
    <row r="892" spans="2:6">
      <c r="B892" s="56"/>
      <c r="C892" s="56"/>
      <c r="D892" s="56"/>
      <c r="E892" s="56"/>
      <c r="F892" s="56"/>
    </row>
    <row r="893" spans="2:6">
      <c r="B893" s="56"/>
      <c r="C893" s="56"/>
      <c r="D893" s="56"/>
      <c r="E893" s="56"/>
      <c r="F893" s="56"/>
    </row>
    <row r="894" spans="2:6">
      <c r="B894" s="56"/>
      <c r="C894" s="56"/>
      <c r="D894" s="56"/>
      <c r="E894" s="56"/>
      <c r="F894" s="56"/>
    </row>
    <row r="895" spans="2:6">
      <c r="B895" s="56"/>
      <c r="C895" s="56"/>
      <c r="D895" s="56"/>
      <c r="E895" s="56"/>
      <c r="F895" s="56"/>
    </row>
    <row r="896" spans="2:6">
      <c r="B896" s="56"/>
      <c r="C896" s="56"/>
      <c r="D896" s="56"/>
      <c r="E896" s="56"/>
      <c r="F896" s="56"/>
    </row>
    <row r="897" spans="2:6">
      <c r="B897" s="56"/>
      <c r="C897" s="56"/>
      <c r="D897" s="56"/>
      <c r="E897" s="56"/>
      <c r="F897" s="56"/>
    </row>
    <row r="898" spans="2:6">
      <c r="B898" s="56"/>
      <c r="C898" s="56"/>
      <c r="D898" s="56"/>
      <c r="E898" s="56"/>
      <c r="F898" s="56"/>
    </row>
    <row r="899" spans="2:6">
      <c r="B899" s="56"/>
      <c r="C899" s="56"/>
      <c r="D899" s="56"/>
      <c r="E899" s="56"/>
      <c r="F899" s="56"/>
    </row>
    <row r="900" spans="2:6">
      <c r="B900" s="56"/>
      <c r="C900" s="56"/>
      <c r="D900" s="56"/>
      <c r="E900" s="56"/>
      <c r="F900" s="56"/>
    </row>
    <row r="901" spans="2:6">
      <c r="B901" s="56"/>
      <c r="C901" s="56"/>
      <c r="D901" s="56"/>
      <c r="E901" s="56"/>
      <c r="F901" s="56"/>
    </row>
    <row r="902" spans="2:6">
      <c r="B902" s="56"/>
      <c r="C902" s="56"/>
      <c r="D902" s="56"/>
      <c r="E902" s="56"/>
      <c r="F902" s="56"/>
    </row>
    <row r="903" spans="2:6">
      <c r="B903" s="56"/>
      <c r="C903" s="56"/>
      <c r="D903" s="56"/>
      <c r="E903" s="56"/>
      <c r="F903" s="56"/>
    </row>
    <row r="904" spans="2:6">
      <c r="B904" s="56"/>
      <c r="C904" s="56"/>
      <c r="D904" s="56"/>
      <c r="E904" s="56"/>
      <c r="F904" s="56"/>
    </row>
    <row r="905" spans="2:6">
      <c r="B905" s="56"/>
      <c r="C905" s="56"/>
      <c r="D905" s="56"/>
      <c r="E905" s="56"/>
      <c r="F905" s="56"/>
    </row>
    <row r="906" spans="2:6">
      <c r="B906" s="56"/>
      <c r="C906" s="56"/>
      <c r="D906" s="56"/>
      <c r="E906" s="56"/>
      <c r="F906" s="56"/>
    </row>
    <row r="907" spans="2:6">
      <c r="B907" s="56"/>
      <c r="C907" s="56"/>
      <c r="D907" s="56"/>
      <c r="E907" s="56"/>
      <c r="F907" s="56"/>
    </row>
    <row r="908" spans="2:6">
      <c r="B908" s="56"/>
      <c r="C908" s="56"/>
      <c r="D908" s="56"/>
      <c r="E908" s="56"/>
      <c r="F908" s="56"/>
    </row>
    <row r="909" spans="2:6">
      <c r="B909" s="56"/>
      <c r="C909" s="56"/>
      <c r="D909" s="56"/>
      <c r="E909" s="56"/>
      <c r="F909" s="56"/>
    </row>
    <row r="910" spans="2:6">
      <c r="B910" s="56"/>
      <c r="C910" s="56"/>
      <c r="D910" s="56"/>
      <c r="E910" s="56"/>
      <c r="F910" s="56"/>
    </row>
    <row r="911" spans="2:6">
      <c r="B911" s="56"/>
      <c r="C911" s="56"/>
      <c r="D911" s="56"/>
      <c r="E911" s="56"/>
      <c r="F911" s="56"/>
    </row>
    <row r="912" spans="2:6">
      <c r="B912" s="56"/>
      <c r="C912" s="56"/>
      <c r="D912" s="56"/>
      <c r="E912" s="56"/>
      <c r="F912" s="56"/>
    </row>
    <row r="913" spans="2:6">
      <c r="B913" s="56"/>
      <c r="C913" s="56"/>
      <c r="D913" s="56"/>
      <c r="E913" s="56"/>
      <c r="F913" s="56"/>
    </row>
    <row r="914" spans="2:6">
      <c r="B914" s="56"/>
      <c r="C914" s="56"/>
      <c r="D914" s="56"/>
      <c r="E914" s="56"/>
      <c r="F914" s="56"/>
    </row>
    <row r="915" spans="2:6">
      <c r="B915" s="56"/>
      <c r="C915" s="56"/>
      <c r="D915" s="56"/>
      <c r="E915" s="56"/>
      <c r="F915" s="56"/>
    </row>
    <row r="916" spans="2:6">
      <c r="B916" s="56"/>
      <c r="C916" s="56"/>
      <c r="D916" s="56"/>
      <c r="E916" s="56"/>
      <c r="F916" s="56"/>
    </row>
    <row r="917" spans="2:6">
      <c r="B917" s="56"/>
      <c r="C917" s="56"/>
      <c r="D917" s="56"/>
      <c r="E917" s="56"/>
      <c r="F917" s="56"/>
    </row>
    <row r="918" spans="2:6">
      <c r="B918" s="56"/>
      <c r="C918" s="56"/>
      <c r="D918" s="56"/>
      <c r="E918" s="56"/>
      <c r="F918" s="56"/>
    </row>
    <row r="919" spans="2:6">
      <c r="B919" s="56"/>
      <c r="C919" s="56"/>
      <c r="D919" s="56"/>
      <c r="E919" s="56"/>
      <c r="F919" s="56"/>
    </row>
    <row r="920" spans="2:6">
      <c r="B920" s="56"/>
      <c r="C920" s="56"/>
      <c r="D920" s="56"/>
      <c r="E920" s="56"/>
      <c r="F920" s="56"/>
    </row>
    <row r="921" spans="2:6">
      <c r="B921" s="56"/>
      <c r="C921" s="56"/>
      <c r="D921" s="56"/>
      <c r="E921" s="56"/>
      <c r="F921" s="56"/>
    </row>
    <row r="922" spans="2:6">
      <c r="B922" s="56"/>
      <c r="C922" s="56"/>
      <c r="D922" s="56"/>
      <c r="E922" s="56"/>
      <c r="F922" s="56"/>
    </row>
    <row r="923" spans="2:6">
      <c r="B923" s="56"/>
      <c r="C923" s="56"/>
      <c r="D923" s="56"/>
      <c r="E923" s="56"/>
      <c r="F923" s="56"/>
    </row>
    <row r="924" spans="2:6">
      <c r="B924" s="56"/>
      <c r="C924" s="56"/>
      <c r="D924" s="56"/>
      <c r="E924" s="56"/>
      <c r="F924" s="56"/>
    </row>
    <row r="925" spans="2:6">
      <c r="B925" s="56"/>
      <c r="C925" s="56"/>
      <c r="D925" s="56"/>
      <c r="E925" s="56"/>
      <c r="F925" s="56"/>
    </row>
    <row r="926" spans="2:6">
      <c r="B926" s="56"/>
      <c r="C926" s="56"/>
      <c r="D926" s="56"/>
      <c r="E926" s="56"/>
      <c r="F926" s="56"/>
    </row>
    <row r="927" spans="2:6">
      <c r="B927" s="56"/>
      <c r="C927" s="56"/>
      <c r="D927" s="56"/>
      <c r="E927" s="56"/>
      <c r="F927" s="56"/>
    </row>
    <row r="928" spans="2:6">
      <c r="B928" s="56"/>
      <c r="C928" s="56"/>
      <c r="D928" s="56"/>
      <c r="E928" s="56"/>
      <c r="F928" s="56"/>
    </row>
    <row r="929" spans="2:6">
      <c r="B929" s="56"/>
      <c r="C929" s="56"/>
      <c r="D929" s="56"/>
      <c r="E929" s="56"/>
      <c r="F929" s="56"/>
    </row>
    <row r="930" spans="2:6">
      <c r="B930" s="56"/>
      <c r="C930" s="56"/>
      <c r="D930" s="56"/>
      <c r="E930" s="56"/>
      <c r="F930" s="56"/>
    </row>
    <row r="931" spans="2:6">
      <c r="B931" s="56"/>
      <c r="C931" s="56"/>
      <c r="D931" s="56"/>
      <c r="E931" s="56"/>
      <c r="F931" s="56"/>
    </row>
    <row r="932" spans="2:6">
      <c r="B932" s="56"/>
      <c r="C932" s="56"/>
      <c r="D932" s="56"/>
      <c r="E932" s="56"/>
      <c r="F932" s="56"/>
    </row>
    <row r="933" spans="2:6">
      <c r="B933" s="56"/>
      <c r="C933" s="56"/>
      <c r="D933" s="56"/>
      <c r="E933" s="56"/>
      <c r="F933" s="56"/>
    </row>
    <row r="934" spans="2:6">
      <c r="B934" s="56"/>
      <c r="C934" s="56"/>
      <c r="D934" s="56"/>
      <c r="E934" s="56"/>
      <c r="F934" s="56"/>
    </row>
    <row r="935" spans="2:6">
      <c r="B935" s="56"/>
      <c r="C935" s="56"/>
      <c r="D935" s="56"/>
      <c r="E935" s="56"/>
      <c r="F935" s="56"/>
    </row>
    <row r="936" spans="2:6">
      <c r="B936" s="56"/>
      <c r="C936" s="56"/>
      <c r="D936" s="56"/>
      <c r="E936" s="56"/>
      <c r="F936" s="56"/>
    </row>
    <row r="937" spans="2:6">
      <c r="B937" s="56"/>
      <c r="C937" s="56"/>
      <c r="D937" s="56"/>
      <c r="E937" s="56"/>
      <c r="F937" s="56"/>
    </row>
    <row r="938" spans="2:6">
      <c r="B938" s="56"/>
      <c r="C938" s="56"/>
      <c r="D938" s="56"/>
      <c r="E938" s="56"/>
      <c r="F938" s="56"/>
    </row>
    <row r="939" spans="2:6">
      <c r="B939" s="56"/>
      <c r="C939" s="56"/>
      <c r="D939" s="56"/>
      <c r="E939" s="56"/>
      <c r="F939" s="56"/>
    </row>
    <row r="940" spans="2:6">
      <c r="B940" s="56"/>
      <c r="C940" s="56"/>
      <c r="D940" s="56"/>
      <c r="E940" s="56"/>
      <c r="F940" s="56"/>
    </row>
    <row r="941" spans="2:6">
      <c r="B941" s="56"/>
      <c r="C941" s="56"/>
      <c r="D941" s="56"/>
      <c r="E941" s="56"/>
      <c r="F941" s="56"/>
    </row>
    <row r="942" spans="2:6">
      <c r="B942" s="56"/>
      <c r="C942" s="56"/>
      <c r="D942" s="56"/>
      <c r="E942" s="56"/>
      <c r="F942" s="56"/>
    </row>
    <row r="943" spans="2:6">
      <c r="B943" s="56"/>
      <c r="C943" s="56"/>
      <c r="D943" s="56"/>
      <c r="E943" s="56"/>
      <c r="F943" s="56"/>
    </row>
    <row r="944" spans="2:6">
      <c r="B944" s="56"/>
      <c r="C944" s="56"/>
      <c r="D944" s="56"/>
      <c r="E944" s="56"/>
      <c r="F944" s="56"/>
    </row>
    <row r="945" spans="2:6">
      <c r="B945" s="56"/>
      <c r="C945" s="56"/>
      <c r="D945" s="56"/>
      <c r="E945" s="56"/>
      <c r="F945" s="56"/>
    </row>
    <row r="946" spans="2:6">
      <c r="B946" s="56"/>
      <c r="C946" s="56"/>
      <c r="D946" s="56"/>
      <c r="E946" s="56"/>
      <c r="F946" s="56"/>
    </row>
    <row r="947" spans="2:6">
      <c r="B947" s="56"/>
      <c r="C947" s="56"/>
      <c r="D947" s="56"/>
      <c r="E947" s="56"/>
      <c r="F947" s="56"/>
    </row>
    <row r="948" spans="2:6">
      <c r="B948" s="56"/>
      <c r="C948" s="56"/>
      <c r="D948" s="56"/>
      <c r="E948" s="56"/>
      <c r="F948" s="56"/>
    </row>
    <row r="949" spans="2:6">
      <c r="B949" s="56"/>
      <c r="C949" s="56"/>
      <c r="D949" s="56"/>
      <c r="E949" s="56"/>
      <c r="F949" s="56"/>
    </row>
    <row r="950" spans="2:6">
      <c r="B950" s="56"/>
      <c r="C950" s="56"/>
      <c r="D950" s="56"/>
      <c r="E950" s="56"/>
      <c r="F950" s="56"/>
    </row>
    <row r="951" spans="2:6">
      <c r="B951" s="56"/>
      <c r="C951" s="56"/>
      <c r="D951" s="56"/>
      <c r="E951" s="56"/>
      <c r="F951" s="56"/>
    </row>
    <row r="952" spans="2:6">
      <c r="B952" s="56"/>
      <c r="C952" s="56"/>
      <c r="D952" s="56"/>
      <c r="E952" s="56"/>
      <c r="F952" s="56"/>
    </row>
    <row r="953" spans="2:6">
      <c r="B953" s="56"/>
      <c r="C953" s="56"/>
      <c r="D953" s="56"/>
      <c r="E953" s="56"/>
      <c r="F953" s="56"/>
    </row>
    <row r="954" spans="2:6">
      <c r="B954" s="56"/>
      <c r="C954" s="56"/>
      <c r="D954" s="56"/>
      <c r="E954" s="56"/>
      <c r="F954" s="56"/>
    </row>
    <row r="955" spans="2:6">
      <c r="B955" s="56"/>
      <c r="C955" s="56"/>
      <c r="D955" s="56"/>
      <c r="E955" s="56"/>
      <c r="F955" s="56"/>
    </row>
    <row r="956" spans="2:6">
      <c r="B956" s="56"/>
      <c r="C956" s="56"/>
      <c r="D956" s="56"/>
      <c r="E956" s="56"/>
      <c r="F956" s="56"/>
    </row>
    <row r="957" spans="2:6">
      <c r="B957" s="56"/>
      <c r="C957" s="56"/>
      <c r="D957" s="56"/>
      <c r="E957" s="56"/>
      <c r="F957" s="56"/>
    </row>
    <row r="958" spans="2:6">
      <c r="B958" s="56"/>
      <c r="C958" s="56"/>
      <c r="D958" s="56"/>
      <c r="E958" s="56"/>
      <c r="F958" s="56"/>
    </row>
    <row r="959" spans="2:6">
      <c r="B959" s="56"/>
      <c r="C959" s="56"/>
      <c r="D959" s="56"/>
      <c r="E959" s="56"/>
      <c r="F959" s="56"/>
    </row>
    <row r="960" spans="2:6">
      <c r="B960" s="56"/>
      <c r="C960" s="56"/>
      <c r="D960" s="56"/>
      <c r="E960" s="56"/>
      <c r="F960" s="56"/>
    </row>
    <row r="961" spans="2:6">
      <c r="B961" s="56"/>
      <c r="C961" s="56"/>
      <c r="D961" s="56"/>
      <c r="E961" s="56"/>
      <c r="F961" s="56"/>
    </row>
    <row r="962" spans="2:6">
      <c r="B962" s="56"/>
      <c r="C962" s="56"/>
      <c r="D962" s="56"/>
      <c r="E962" s="56"/>
      <c r="F962" s="56"/>
    </row>
    <row r="963" spans="2:6">
      <c r="B963" s="56"/>
      <c r="C963" s="56"/>
      <c r="D963" s="56"/>
      <c r="E963" s="56"/>
      <c r="F963" s="56"/>
    </row>
    <row r="964" spans="2:6">
      <c r="B964" s="56"/>
      <c r="C964" s="56"/>
      <c r="D964" s="56"/>
      <c r="E964" s="56"/>
      <c r="F964" s="56"/>
    </row>
    <row r="965" spans="2:6">
      <c r="B965" s="56"/>
      <c r="C965" s="56"/>
      <c r="D965" s="56"/>
      <c r="E965" s="56"/>
      <c r="F965" s="56"/>
    </row>
    <row r="966" spans="2:6">
      <c r="B966" s="56"/>
      <c r="C966" s="56"/>
      <c r="D966" s="56"/>
      <c r="E966" s="56"/>
      <c r="F966" s="56"/>
    </row>
    <row r="967" spans="2:6">
      <c r="B967" s="56"/>
      <c r="C967" s="56"/>
      <c r="D967" s="56"/>
      <c r="E967" s="56"/>
      <c r="F967" s="56"/>
    </row>
    <row r="968" spans="2:6">
      <c r="B968" s="56"/>
      <c r="C968" s="56"/>
      <c r="D968" s="56"/>
      <c r="E968" s="56"/>
      <c r="F968" s="56"/>
    </row>
    <row r="969" spans="2:6">
      <c r="B969" s="56"/>
      <c r="C969" s="56"/>
      <c r="D969" s="56"/>
      <c r="E969" s="56"/>
      <c r="F969" s="56"/>
    </row>
    <row r="970" spans="2:6">
      <c r="B970" s="56"/>
      <c r="C970" s="56"/>
      <c r="D970" s="56"/>
      <c r="E970" s="56"/>
      <c r="F970" s="56"/>
    </row>
    <row r="971" spans="2:6">
      <c r="B971" s="56"/>
      <c r="C971" s="56"/>
      <c r="D971" s="56"/>
      <c r="E971" s="56"/>
      <c r="F971" s="56"/>
    </row>
    <row r="972" spans="2:6">
      <c r="B972" s="56"/>
      <c r="C972" s="56"/>
      <c r="D972" s="56"/>
      <c r="E972" s="56"/>
      <c r="F972" s="56"/>
    </row>
    <row r="973" spans="2:6">
      <c r="B973" s="56"/>
      <c r="C973" s="56"/>
      <c r="D973" s="56"/>
      <c r="E973" s="56"/>
      <c r="F973" s="56"/>
    </row>
    <row r="974" spans="2:6">
      <c r="B974" s="56"/>
      <c r="C974" s="56"/>
      <c r="D974" s="56"/>
      <c r="E974" s="56"/>
      <c r="F974" s="56"/>
    </row>
    <row r="975" spans="2:6">
      <c r="B975" s="56"/>
      <c r="C975" s="56"/>
      <c r="D975" s="56"/>
      <c r="E975" s="56"/>
      <c r="F975" s="56"/>
    </row>
    <row r="976" spans="2:6">
      <c r="B976" s="56"/>
      <c r="C976" s="56"/>
      <c r="D976" s="56"/>
      <c r="E976" s="56"/>
      <c r="F976" s="56"/>
    </row>
    <row r="977" spans="2:6">
      <c r="B977" s="56"/>
      <c r="C977" s="56"/>
      <c r="D977" s="56"/>
      <c r="E977" s="56"/>
      <c r="F977" s="56"/>
    </row>
    <row r="978" spans="2:6">
      <c r="B978" s="56"/>
      <c r="C978" s="56"/>
      <c r="D978" s="56"/>
      <c r="E978" s="56"/>
      <c r="F978" s="56"/>
    </row>
    <row r="979" spans="2:6">
      <c r="B979" s="56"/>
      <c r="C979" s="56"/>
      <c r="D979" s="56"/>
      <c r="E979" s="56"/>
      <c r="F979" s="56"/>
    </row>
    <row r="980" spans="2:6">
      <c r="B980" s="56"/>
      <c r="C980" s="56"/>
      <c r="D980" s="56"/>
      <c r="E980" s="56"/>
      <c r="F980" s="56"/>
    </row>
    <row r="981" spans="2:6">
      <c r="B981" s="56"/>
      <c r="C981" s="56"/>
      <c r="D981" s="56"/>
      <c r="E981" s="56"/>
      <c r="F981" s="56"/>
    </row>
    <row r="982" spans="2:6">
      <c r="B982" s="56"/>
      <c r="C982" s="56"/>
      <c r="D982" s="56"/>
      <c r="E982" s="56"/>
      <c r="F982" s="56"/>
    </row>
    <row r="983" spans="2:6">
      <c r="B983" s="56"/>
      <c r="C983" s="56"/>
      <c r="D983" s="56"/>
      <c r="E983" s="56"/>
      <c r="F983" s="56"/>
    </row>
    <row r="984" spans="2:6">
      <c r="B984" s="56"/>
      <c r="C984" s="56"/>
      <c r="D984" s="56"/>
      <c r="E984" s="56"/>
      <c r="F984" s="56"/>
    </row>
    <row r="985" spans="2:6">
      <c r="B985" s="56"/>
      <c r="C985" s="56"/>
      <c r="D985" s="56"/>
      <c r="E985" s="56"/>
      <c r="F985" s="56"/>
    </row>
    <row r="986" spans="2:6">
      <c r="B986" s="56"/>
      <c r="C986" s="56"/>
      <c r="D986" s="56"/>
      <c r="E986" s="56"/>
      <c r="F986" s="56"/>
    </row>
    <row r="987" spans="2:6">
      <c r="B987" s="56"/>
      <c r="C987" s="56"/>
      <c r="D987" s="56"/>
      <c r="E987" s="56"/>
      <c r="F987" s="56"/>
    </row>
    <row r="988" spans="2:6">
      <c r="B988" s="56"/>
      <c r="C988" s="56"/>
      <c r="D988" s="56"/>
      <c r="E988" s="56"/>
      <c r="F988" s="56"/>
    </row>
    <row r="989" spans="2:6">
      <c r="B989" s="56"/>
      <c r="C989" s="56"/>
      <c r="D989" s="56"/>
      <c r="E989" s="56"/>
      <c r="F989" s="56"/>
    </row>
    <row r="990" spans="2:6">
      <c r="B990" s="56"/>
      <c r="C990" s="56"/>
      <c r="D990" s="56"/>
      <c r="E990" s="56"/>
      <c r="F990" s="56"/>
    </row>
    <row r="991" spans="2:6">
      <c r="B991" s="56"/>
      <c r="C991" s="56"/>
      <c r="D991" s="56"/>
      <c r="E991" s="56"/>
      <c r="F991" s="56"/>
    </row>
    <row r="992" spans="2:6">
      <c r="B992" s="56"/>
      <c r="C992" s="56"/>
      <c r="D992" s="56"/>
      <c r="E992" s="56"/>
      <c r="F992" s="56"/>
    </row>
    <row r="993" spans="2:6">
      <c r="B993" s="56"/>
      <c r="C993" s="56"/>
      <c r="D993" s="56"/>
      <c r="E993" s="56"/>
      <c r="F993" s="56"/>
    </row>
    <row r="994" spans="2:6">
      <c r="B994" s="56"/>
      <c r="C994" s="56"/>
      <c r="D994" s="56"/>
      <c r="E994" s="56"/>
      <c r="F994" s="56"/>
    </row>
    <row r="995" spans="2:6">
      <c r="B995" s="56"/>
      <c r="C995" s="56"/>
      <c r="D995" s="56"/>
      <c r="E995" s="56"/>
      <c r="F995" s="56"/>
    </row>
    <row r="996" spans="2:6">
      <c r="B996" s="56"/>
      <c r="C996" s="56"/>
      <c r="D996" s="56"/>
      <c r="E996" s="56"/>
      <c r="F996" s="56"/>
    </row>
    <row r="997" spans="2:6">
      <c r="B997" s="56"/>
      <c r="C997" s="56"/>
      <c r="D997" s="56"/>
      <c r="E997" s="56"/>
      <c r="F997" s="56"/>
    </row>
    <row r="998" spans="2:6">
      <c r="B998" s="56"/>
      <c r="C998" s="56"/>
      <c r="D998" s="56"/>
      <c r="E998" s="56"/>
      <c r="F998" s="56"/>
    </row>
    <row r="999" spans="2:6">
      <c r="B999" s="56"/>
      <c r="C999" s="56"/>
      <c r="D999" s="56"/>
      <c r="E999" s="56"/>
      <c r="F999" s="56"/>
    </row>
    <row r="1000" spans="2:6">
      <c r="B1000" s="56"/>
      <c r="C1000" s="56"/>
      <c r="D1000" s="56"/>
      <c r="E1000" s="56"/>
      <c r="F1000" s="56"/>
    </row>
    <row r="1001" spans="2:6">
      <c r="B1001" s="56"/>
      <c r="C1001" s="56"/>
      <c r="D1001" s="56"/>
      <c r="E1001" s="56"/>
      <c r="F1001" s="56"/>
    </row>
    <row r="1002" spans="2:6">
      <c r="B1002" s="56"/>
      <c r="C1002" s="56"/>
      <c r="D1002" s="56"/>
      <c r="E1002" s="56"/>
      <c r="F1002" s="56"/>
    </row>
    <row r="1003" spans="2:6">
      <c r="B1003" s="56"/>
      <c r="C1003" s="56"/>
      <c r="D1003" s="56"/>
      <c r="E1003" s="56"/>
      <c r="F1003" s="56"/>
    </row>
    <row r="1004" spans="2:6">
      <c r="B1004" s="56"/>
      <c r="C1004" s="56"/>
      <c r="D1004" s="56"/>
      <c r="E1004" s="56"/>
      <c r="F1004" s="56"/>
    </row>
    <row r="1005" spans="2:6">
      <c r="B1005" s="56"/>
      <c r="C1005" s="56"/>
      <c r="D1005" s="56"/>
      <c r="E1005" s="56"/>
      <c r="F1005" s="56"/>
    </row>
    <row r="1006" spans="2:6">
      <c r="B1006" s="56"/>
      <c r="C1006" s="56"/>
      <c r="D1006" s="56"/>
      <c r="E1006" s="56"/>
      <c r="F1006" s="56"/>
    </row>
    <row r="1007" spans="2:6">
      <c r="B1007" s="56"/>
      <c r="C1007" s="56"/>
      <c r="D1007" s="56"/>
      <c r="E1007" s="56"/>
      <c r="F1007" s="56"/>
    </row>
    <row r="1008" spans="2:6">
      <c r="B1008" s="56"/>
      <c r="C1008" s="56"/>
      <c r="D1008" s="56"/>
      <c r="E1008" s="56"/>
      <c r="F1008" s="56"/>
    </row>
    <row r="1009" spans="2:6">
      <c r="B1009" s="56"/>
      <c r="C1009" s="56"/>
      <c r="D1009" s="56"/>
      <c r="E1009" s="56"/>
      <c r="F1009" s="56"/>
    </row>
    <row r="1010" spans="2:6">
      <c r="B1010" s="56"/>
      <c r="C1010" s="56"/>
      <c r="D1010" s="56"/>
      <c r="E1010" s="56"/>
      <c r="F1010" s="56"/>
    </row>
    <row r="1011" spans="2:6">
      <c r="B1011" s="56"/>
      <c r="C1011" s="56"/>
      <c r="D1011" s="56"/>
      <c r="E1011" s="56"/>
      <c r="F1011" s="56"/>
    </row>
    <row r="1012" spans="2:6">
      <c r="B1012" s="56"/>
      <c r="C1012" s="56"/>
      <c r="D1012" s="56"/>
      <c r="E1012" s="56"/>
      <c r="F1012" s="56"/>
    </row>
    <row r="1013" spans="2:6">
      <c r="B1013" s="56"/>
      <c r="C1013" s="56"/>
      <c r="D1013" s="56"/>
      <c r="E1013" s="56"/>
      <c r="F1013" s="56"/>
    </row>
    <row r="1014" spans="2:6">
      <c r="B1014" s="56"/>
      <c r="C1014" s="56"/>
      <c r="D1014" s="56"/>
      <c r="E1014" s="56"/>
      <c r="F1014" s="56"/>
    </row>
    <row r="1015" spans="2:6">
      <c r="B1015" s="56"/>
      <c r="C1015" s="56"/>
      <c r="D1015" s="56"/>
      <c r="E1015" s="56"/>
      <c r="F1015" s="56"/>
    </row>
    <row r="1016" spans="2:6">
      <c r="B1016" s="56"/>
      <c r="C1016" s="56"/>
      <c r="D1016" s="56"/>
      <c r="E1016" s="56"/>
      <c r="F1016" s="56"/>
    </row>
    <row r="1017" spans="2:6">
      <c r="B1017" s="56"/>
      <c r="C1017" s="56"/>
      <c r="D1017" s="56"/>
      <c r="E1017" s="56"/>
      <c r="F1017" s="56"/>
    </row>
    <row r="1018" spans="2:6">
      <c r="B1018" s="56"/>
      <c r="C1018" s="56"/>
      <c r="D1018" s="56"/>
      <c r="E1018" s="56"/>
      <c r="F1018" s="56"/>
    </row>
    <row r="1019" spans="2:6">
      <c r="B1019" s="56"/>
      <c r="C1019" s="56"/>
      <c r="D1019" s="56"/>
      <c r="E1019" s="56"/>
      <c r="F1019" s="56"/>
    </row>
    <row r="1020" spans="2:6">
      <c r="B1020" s="56"/>
      <c r="C1020" s="56"/>
      <c r="D1020" s="56"/>
      <c r="E1020" s="56"/>
      <c r="F1020" s="56"/>
    </row>
    <row r="1021" spans="2:6">
      <c r="B1021" s="56"/>
      <c r="C1021" s="56"/>
      <c r="D1021" s="56"/>
      <c r="E1021" s="56"/>
      <c r="F1021" s="56"/>
    </row>
    <row r="1022" spans="2:6">
      <c r="B1022" s="56"/>
      <c r="C1022" s="56"/>
      <c r="D1022" s="56"/>
      <c r="E1022" s="56"/>
      <c r="F1022" s="56"/>
    </row>
    <row r="1023" spans="2:6">
      <c r="B1023" s="56"/>
      <c r="C1023" s="56"/>
      <c r="D1023" s="56"/>
      <c r="E1023" s="56"/>
      <c r="F1023" s="56"/>
    </row>
    <row r="1024" spans="2:6">
      <c r="B1024" s="56"/>
      <c r="C1024" s="56"/>
      <c r="D1024" s="56"/>
      <c r="E1024" s="56"/>
      <c r="F1024" s="56"/>
    </row>
    <row r="1025" spans="2:6">
      <c r="B1025" s="56"/>
      <c r="C1025" s="56"/>
      <c r="D1025" s="56"/>
      <c r="E1025" s="56"/>
      <c r="F1025" s="56"/>
    </row>
    <row r="1026" spans="2:6">
      <c r="B1026" s="56"/>
      <c r="C1026" s="56"/>
      <c r="D1026" s="56"/>
      <c r="E1026" s="56"/>
      <c r="F1026" s="56"/>
    </row>
    <row r="1027" spans="2:6">
      <c r="B1027" s="56"/>
      <c r="C1027" s="56"/>
      <c r="D1027" s="56"/>
      <c r="E1027" s="56"/>
      <c r="F1027" s="56"/>
    </row>
    <row r="1028" spans="2:6">
      <c r="B1028" s="56"/>
      <c r="C1028" s="56"/>
      <c r="D1028" s="56"/>
      <c r="E1028" s="56"/>
      <c r="F1028" s="56"/>
    </row>
    <row r="1029" spans="2:6">
      <c r="B1029" s="56"/>
      <c r="C1029" s="56"/>
      <c r="D1029" s="56"/>
      <c r="E1029" s="56"/>
      <c r="F1029" s="56"/>
    </row>
    <row r="1030" spans="2:6">
      <c r="B1030" s="56"/>
      <c r="C1030" s="56"/>
      <c r="D1030" s="56"/>
      <c r="E1030" s="56"/>
      <c r="F1030" s="56"/>
    </row>
    <row r="1031" spans="2:6">
      <c r="B1031" s="56"/>
      <c r="C1031" s="56"/>
      <c r="D1031" s="56"/>
      <c r="E1031" s="56"/>
      <c r="F1031" s="56"/>
    </row>
    <row r="1032" spans="2:6">
      <c r="B1032" s="56"/>
      <c r="C1032" s="56"/>
      <c r="D1032" s="56"/>
      <c r="E1032" s="56"/>
      <c r="F1032" s="56"/>
    </row>
    <row r="1033" spans="2:6">
      <c r="B1033" s="56"/>
      <c r="C1033" s="56"/>
      <c r="D1033" s="56"/>
      <c r="E1033" s="56"/>
      <c r="F1033" s="56"/>
    </row>
    <row r="1034" spans="2:6">
      <c r="B1034" s="56"/>
      <c r="C1034" s="56"/>
      <c r="D1034" s="56"/>
      <c r="E1034" s="56"/>
      <c r="F1034" s="56"/>
    </row>
    <row r="1035" spans="2:6">
      <c r="B1035" s="56"/>
      <c r="C1035" s="56"/>
      <c r="D1035" s="56"/>
      <c r="E1035" s="56"/>
      <c r="F1035" s="56"/>
    </row>
    <row r="1036" spans="2:6">
      <c r="B1036" s="56"/>
      <c r="C1036" s="56"/>
      <c r="D1036" s="56"/>
      <c r="E1036" s="56"/>
      <c r="F1036" s="56"/>
    </row>
    <row r="1037" spans="2:6">
      <c r="B1037" s="56"/>
      <c r="C1037" s="56"/>
      <c r="D1037" s="56"/>
      <c r="E1037" s="56"/>
      <c r="F1037" s="56"/>
    </row>
    <row r="1038" spans="2:6">
      <c r="B1038" s="56"/>
      <c r="C1038" s="56"/>
      <c r="D1038" s="56"/>
      <c r="E1038" s="56"/>
      <c r="F1038" s="56"/>
    </row>
    <row r="1039" spans="2:6">
      <c r="B1039" s="56"/>
      <c r="C1039" s="56"/>
      <c r="D1039" s="56"/>
      <c r="E1039" s="56"/>
      <c r="F1039" s="56"/>
    </row>
    <row r="1040" spans="2:6">
      <c r="B1040" s="56"/>
      <c r="C1040" s="56"/>
      <c r="D1040" s="56"/>
      <c r="E1040" s="56"/>
      <c r="F1040" s="56"/>
    </row>
    <row r="1041" spans="2:6">
      <c r="B1041" s="56"/>
      <c r="C1041" s="56"/>
      <c r="D1041" s="56"/>
      <c r="E1041" s="56"/>
      <c r="F1041" s="56"/>
    </row>
    <row r="1042" spans="2:6">
      <c r="B1042" s="56"/>
      <c r="C1042" s="56"/>
      <c r="D1042" s="56"/>
      <c r="E1042" s="56"/>
      <c r="F1042" s="56"/>
    </row>
    <row r="1043" spans="2:6">
      <c r="B1043" s="56"/>
      <c r="C1043" s="56"/>
      <c r="D1043" s="56"/>
      <c r="E1043" s="56"/>
      <c r="F1043" s="56"/>
    </row>
    <row r="1044" spans="2:6">
      <c r="B1044" s="56"/>
      <c r="C1044" s="56"/>
      <c r="D1044" s="56"/>
      <c r="E1044" s="56"/>
      <c r="F1044" s="56"/>
    </row>
    <row r="1045" spans="2:6">
      <c r="B1045" s="56"/>
      <c r="C1045" s="56"/>
      <c r="D1045" s="56"/>
      <c r="E1045" s="56"/>
      <c r="F1045" s="56"/>
    </row>
    <row r="1046" spans="2:6">
      <c r="B1046" s="56"/>
      <c r="C1046" s="56"/>
      <c r="D1046" s="56"/>
      <c r="E1046" s="56"/>
      <c r="F1046" s="56"/>
    </row>
    <row r="1047" spans="2:6">
      <c r="B1047" s="56"/>
      <c r="C1047" s="56"/>
      <c r="D1047" s="56"/>
      <c r="E1047" s="56"/>
      <c r="F1047" s="56"/>
    </row>
    <row r="1048" spans="2:6">
      <c r="B1048" s="56"/>
      <c r="C1048" s="56"/>
      <c r="D1048" s="56"/>
      <c r="E1048" s="56"/>
      <c r="F1048" s="56"/>
    </row>
    <row r="1049" spans="2:6">
      <c r="B1049" s="56"/>
      <c r="C1049" s="56"/>
      <c r="D1049" s="56"/>
      <c r="E1049" s="56"/>
      <c r="F1049" s="56"/>
    </row>
    <row r="1050" spans="2:6">
      <c r="B1050" s="56"/>
      <c r="C1050" s="56"/>
      <c r="D1050" s="56"/>
      <c r="E1050" s="56"/>
      <c r="F1050" s="56"/>
    </row>
    <row r="1051" spans="2:6">
      <c r="B1051" s="56"/>
      <c r="C1051" s="56"/>
      <c r="D1051" s="56"/>
      <c r="E1051" s="56"/>
      <c r="F1051" s="56"/>
    </row>
    <row r="1052" spans="2:6">
      <c r="B1052" s="56"/>
      <c r="C1052" s="56"/>
      <c r="D1052" s="56"/>
      <c r="E1052" s="56"/>
      <c r="F1052" s="56"/>
    </row>
    <row r="1053" spans="2:6">
      <c r="B1053" s="56"/>
      <c r="C1053" s="56"/>
      <c r="D1053" s="56"/>
      <c r="E1053" s="56"/>
      <c r="F1053" s="56"/>
    </row>
    <row r="1054" spans="2:6">
      <c r="B1054" s="56"/>
      <c r="C1054" s="56"/>
      <c r="D1054" s="56"/>
      <c r="E1054" s="56"/>
      <c r="F1054" s="56"/>
    </row>
    <row r="1055" spans="2:6">
      <c r="B1055" s="56"/>
      <c r="C1055" s="56"/>
      <c r="D1055" s="56"/>
      <c r="E1055" s="56"/>
      <c r="F1055" s="56"/>
    </row>
    <row r="1056" spans="2:6">
      <c r="B1056" s="56"/>
      <c r="C1056" s="56"/>
      <c r="D1056" s="56"/>
      <c r="E1056" s="56"/>
      <c r="F1056" s="56"/>
    </row>
    <row r="1057" spans="2:6">
      <c r="B1057" s="56"/>
      <c r="C1057" s="56"/>
      <c r="D1057" s="56"/>
      <c r="E1057" s="56"/>
      <c r="F1057" s="56"/>
    </row>
    <row r="1058" spans="2:6">
      <c r="B1058" s="56"/>
      <c r="C1058" s="56"/>
      <c r="D1058" s="56"/>
      <c r="E1058" s="56"/>
      <c r="F1058" s="56"/>
    </row>
    <row r="1059" spans="2:6">
      <c r="B1059" s="56"/>
      <c r="C1059" s="56"/>
      <c r="D1059" s="56"/>
      <c r="E1059" s="56"/>
      <c r="F1059" s="56"/>
    </row>
    <row r="1060" spans="2:6">
      <c r="B1060" s="56"/>
      <c r="C1060" s="56"/>
      <c r="D1060" s="56"/>
      <c r="E1060" s="56"/>
      <c r="F1060" s="56"/>
    </row>
    <row r="1061" spans="2:6">
      <c r="B1061" s="56"/>
      <c r="C1061" s="56"/>
      <c r="D1061" s="56"/>
      <c r="E1061" s="56"/>
      <c r="F1061" s="56"/>
    </row>
    <row r="1062" spans="2:6">
      <c r="B1062" s="56"/>
      <c r="C1062" s="56"/>
      <c r="D1062" s="56"/>
      <c r="E1062" s="56"/>
      <c r="F1062" s="56"/>
    </row>
    <row r="1063" spans="2:6">
      <c r="B1063" s="56"/>
      <c r="C1063" s="56"/>
      <c r="D1063" s="56"/>
      <c r="E1063" s="56"/>
      <c r="F1063" s="56"/>
    </row>
    <row r="1064" spans="2:6">
      <c r="B1064" s="56"/>
      <c r="C1064" s="56"/>
      <c r="D1064" s="56"/>
      <c r="E1064" s="56"/>
      <c r="F1064" s="56"/>
    </row>
    <row r="1065" spans="2:6">
      <c r="B1065" s="56"/>
      <c r="C1065" s="56"/>
      <c r="D1065" s="56"/>
      <c r="E1065" s="56"/>
      <c r="F1065" s="56"/>
    </row>
    <row r="1066" spans="2:6">
      <c r="B1066" s="56"/>
      <c r="C1066" s="56"/>
      <c r="D1066" s="56"/>
      <c r="E1066" s="56"/>
      <c r="F1066" s="56"/>
    </row>
    <row r="1067" spans="2:6">
      <c r="B1067" s="56"/>
      <c r="C1067" s="56"/>
      <c r="D1067" s="56"/>
      <c r="E1067" s="56"/>
      <c r="F1067" s="56"/>
    </row>
    <row r="1068" spans="2:6">
      <c r="B1068" s="56"/>
      <c r="C1068" s="56"/>
      <c r="D1068" s="56"/>
      <c r="E1068" s="56"/>
      <c r="F1068" s="56"/>
    </row>
    <row r="1069" spans="2:6">
      <c r="B1069" s="56"/>
      <c r="C1069" s="56"/>
      <c r="D1069" s="56"/>
      <c r="E1069" s="56"/>
      <c r="F1069" s="56"/>
    </row>
    <row r="1070" spans="2:6">
      <c r="B1070" s="56"/>
      <c r="C1070" s="56"/>
      <c r="D1070" s="56"/>
      <c r="E1070" s="56"/>
      <c r="F1070" s="56"/>
    </row>
    <row r="1071" spans="2:6">
      <c r="B1071" s="56"/>
      <c r="C1071" s="56"/>
      <c r="D1071" s="56"/>
      <c r="E1071" s="56"/>
      <c r="F1071" s="56"/>
    </row>
    <row r="1072" spans="2:6">
      <c r="B1072" s="56"/>
      <c r="C1072" s="56"/>
      <c r="D1072" s="56"/>
      <c r="E1072" s="56"/>
      <c r="F1072" s="56"/>
    </row>
    <row r="1073" spans="2:6">
      <c r="B1073" s="56"/>
      <c r="C1073" s="56"/>
      <c r="D1073" s="56"/>
      <c r="E1073" s="56"/>
      <c r="F1073" s="56"/>
    </row>
    <row r="1074" spans="2:6">
      <c r="B1074" s="56"/>
      <c r="C1074" s="56"/>
      <c r="D1074" s="56"/>
      <c r="E1074" s="56"/>
      <c r="F1074" s="56"/>
    </row>
    <row r="1075" spans="2:6">
      <c r="B1075" s="56"/>
      <c r="C1075" s="56"/>
      <c r="D1075" s="56"/>
      <c r="E1075" s="56"/>
      <c r="F1075" s="56"/>
    </row>
    <row r="1076" spans="2:6">
      <c r="B1076" s="56"/>
      <c r="C1076" s="56"/>
      <c r="D1076" s="56"/>
      <c r="E1076" s="56"/>
      <c r="F1076" s="56"/>
    </row>
    <row r="1077" spans="2:6">
      <c r="B1077" s="56"/>
      <c r="C1077" s="56"/>
      <c r="D1077" s="56"/>
      <c r="E1077" s="56"/>
      <c r="F1077" s="56"/>
    </row>
    <row r="1078" spans="2:6">
      <c r="B1078" s="56"/>
      <c r="C1078" s="56"/>
      <c r="D1078" s="56"/>
      <c r="E1078" s="56"/>
      <c r="F1078" s="56"/>
    </row>
    <row r="1079" spans="2:6">
      <c r="B1079" s="56"/>
      <c r="C1079" s="56"/>
      <c r="D1079" s="56"/>
      <c r="E1079" s="56"/>
      <c r="F1079" s="56"/>
    </row>
    <row r="1080" spans="2:6">
      <c r="B1080" s="56"/>
      <c r="C1080" s="56"/>
      <c r="D1080" s="56"/>
      <c r="E1080" s="56"/>
      <c r="F1080" s="56"/>
    </row>
    <row r="1081" spans="2:6">
      <c r="B1081" s="56"/>
      <c r="C1081" s="56"/>
      <c r="D1081" s="56"/>
      <c r="E1081" s="56"/>
      <c r="F1081" s="56"/>
    </row>
    <row r="1082" spans="2:6">
      <c r="B1082" s="56"/>
      <c r="C1082" s="56"/>
      <c r="D1082" s="56"/>
      <c r="E1082" s="56"/>
      <c r="F1082" s="56"/>
    </row>
    <row r="1083" spans="2:6">
      <c r="B1083" s="56"/>
      <c r="C1083" s="56"/>
      <c r="D1083" s="56"/>
      <c r="E1083" s="56"/>
      <c r="F1083" s="56"/>
    </row>
    <row r="1084" spans="2:6">
      <c r="B1084" s="56"/>
      <c r="C1084" s="56"/>
      <c r="D1084" s="56"/>
      <c r="E1084" s="56"/>
      <c r="F1084" s="56"/>
    </row>
    <row r="1085" spans="2:6">
      <c r="B1085" s="56"/>
      <c r="C1085" s="56"/>
      <c r="D1085" s="56"/>
      <c r="E1085" s="56"/>
      <c r="F1085" s="56"/>
    </row>
    <row r="1086" spans="2:6">
      <c r="B1086" s="56"/>
      <c r="C1086" s="56"/>
      <c r="D1086" s="56"/>
      <c r="E1086" s="56"/>
      <c r="F1086" s="56"/>
    </row>
    <row r="1087" spans="2:6">
      <c r="B1087" s="56"/>
      <c r="C1087" s="56"/>
      <c r="D1087" s="56"/>
      <c r="E1087" s="56"/>
      <c r="F1087" s="56"/>
    </row>
    <row r="1088" spans="2:6">
      <c r="B1088" s="56"/>
      <c r="C1088" s="56"/>
      <c r="D1088" s="56"/>
      <c r="E1088" s="56"/>
      <c r="F1088" s="56"/>
    </row>
    <row r="1089" spans="2:6">
      <c r="B1089" s="56"/>
      <c r="C1089" s="56"/>
      <c r="D1089" s="56"/>
      <c r="E1089" s="56"/>
      <c r="F1089" s="56"/>
    </row>
    <row r="1090" spans="2:6">
      <c r="B1090" s="56"/>
      <c r="C1090" s="56"/>
      <c r="D1090" s="56"/>
      <c r="E1090" s="56"/>
      <c r="F1090" s="56"/>
    </row>
    <row r="1091" spans="2:6">
      <c r="B1091" s="56"/>
      <c r="C1091" s="56"/>
      <c r="D1091" s="56"/>
      <c r="E1091" s="56"/>
      <c r="F1091" s="56"/>
    </row>
    <row r="1092" spans="2:6">
      <c r="B1092" s="56"/>
      <c r="C1092" s="56"/>
      <c r="D1092" s="56"/>
      <c r="E1092" s="56"/>
      <c r="F1092" s="56"/>
    </row>
    <row r="1093" spans="2:6">
      <c r="B1093" s="56"/>
      <c r="C1093" s="56"/>
      <c r="D1093" s="56"/>
      <c r="E1093" s="56"/>
      <c r="F1093" s="56"/>
    </row>
    <row r="1094" spans="2:6">
      <c r="B1094" s="56"/>
      <c r="C1094" s="56"/>
      <c r="D1094" s="56"/>
      <c r="E1094" s="56"/>
      <c r="F1094" s="56"/>
    </row>
    <row r="1095" spans="2:6">
      <c r="B1095" s="56"/>
      <c r="C1095" s="56"/>
      <c r="D1095" s="56"/>
      <c r="E1095" s="56"/>
      <c r="F1095" s="56"/>
    </row>
    <row r="1096" spans="2:6">
      <c r="B1096" s="56"/>
      <c r="C1096" s="56"/>
      <c r="D1096" s="56"/>
      <c r="E1096" s="56"/>
      <c r="F1096" s="56"/>
    </row>
    <row r="1097" spans="2:6">
      <c r="B1097" s="56"/>
      <c r="C1097" s="56"/>
      <c r="D1097" s="56"/>
      <c r="E1097" s="56"/>
      <c r="F1097" s="56"/>
    </row>
    <row r="1098" spans="2:6">
      <c r="B1098" s="56"/>
      <c r="C1098" s="56"/>
      <c r="D1098" s="56"/>
      <c r="E1098" s="56"/>
      <c r="F1098" s="56"/>
    </row>
    <row r="1099" spans="2:6">
      <c r="B1099" s="56"/>
      <c r="C1099" s="56"/>
      <c r="D1099" s="56"/>
      <c r="E1099" s="56"/>
      <c r="F1099" s="56"/>
    </row>
    <row r="1100" spans="2:6">
      <c r="B1100" s="56"/>
      <c r="C1100" s="56"/>
      <c r="D1100" s="56"/>
      <c r="E1100" s="56"/>
      <c r="F1100" s="56"/>
    </row>
    <row r="1101" spans="2:6">
      <c r="B1101" s="56"/>
      <c r="C1101" s="56"/>
      <c r="D1101" s="56"/>
      <c r="E1101" s="56"/>
      <c r="F1101" s="56"/>
    </row>
    <row r="1102" spans="2:6">
      <c r="B1102" s="56"/>
      <c r="C1102" s="56"/>
      <c r="D1102" s="56"/>
      <c r="E1102" s="56"/>
      <c r="F1102" s="56"/>
    </row>
    <row r="1103" spans="2:6">
      <c r="B1103" s="56"/>
      <c r="C1103" s="56"/>
      <c r="D1103" s="56"/>
      <c r="E1103" s="56"/>
      <c r="F1103" s="56"/>
    </row>
    <row r="1104" spans="2:6">
      <c r="B1104" s="56"/>
      <c r="C1104" s="56"/>
      <c r="D1104" s="56"/>
      <c r="E1104" s="56"/>
      <c r="F1104" s="56"/>
    </row>
    <row r="1105" spans="2:6">
      <c r="B1105" s="56"/>
      <c r="C1105" s="56"/>
      <c r="D1105" s="56"/>
      <c r="E1105" s="56"/>
      <c r="F1105" s="56"/>
    </row>
    <row r="1106" spans="2:6">
      <c r="B1106" s="56"/>
      <c r="C1106" s="56"/>
      <c r="D1106" s="56"/>
      <c r="E1106" s="56"/>
      <c r="F1106" s="56"/>
    </row>
    <row r="1107" spans="2:6">
      <c r="B1107" s="56"/>
      <c r="C1107" s="56"/>
      <c r="D1107" s="56"/>
      <c r="E1107" s="56"/>
      <c r="F1107" s="56"/>
    </row>
    <row r="1108" spans="2:6">
      <c r="B1108" s="56"/>
      <c r="C1108" s="56"/>
      <c r="D1108" s="56"/>
      <c r="E1108" s="56"/>
      <c r="F1108" s="56"/>
    </row>
    <row r="1109" spans="2:6">
      <c r="B1109" s="56"/>
      <c r="C1109" s="56"/>
      <c r="D1109" s="56"/>
      <c r="E1109" s="56"/>
      <c r="F1109" s="56"/>
    </row>
    <row r="1110" spans="2:6">
      <c r="B1110" s="56"/>
      <c r="C1110" s="56"/>
      <c r="D1110" s="56"/>
      <c r="E1110" s="56"/>
      <c r="F1110" s="56"/>
    </row>
    <row r="1111" spans="2:6">
      <c r="B1111" s="56"/>
      <c r="C1111" s="56"/>
      <c r="D1111" s="56"/>
      <c r="E1111" s="56"/>
      <c r="F1111" s="56"/>
    </row>
    <row r="1112" spans="2:6">
      <c r="B1112" s="56"/>
      <c r="C1112" s="56"/>
      <c r="D1112" s="56"/>
      <c r="E1112" s="56"/>
      <c r="F1112" s="56"/>
    </row>
    <row r="1113" spans="2:6">
      <c r="B1113" s="56"/>
      <c r="C1113" s="56"/>
      <c r="D1113" s="56"/>
      <c r="E1113" s="56"/>
      <c r="F1113" s="56"/>
    </row>
    <row r="1114" spans="2:6">
      <c r="B1114" s="56"/>
      <c r="C1114" s="56"/>
      <c r="D1114" s="56"/>
      <c r="E1114" s="56"/>
      <c r="F1114" s="56"/>
    </row>
    <row r="1115" spans="2:6">
      <c r="B1115" s="56"/>
      <c r="C1115" s="56"/>
      <c r="D1115" s="56"/>
      <c r="E1115" s="56"/>
      <c r="F1115" s="56"/>
    </row>
    <row r="1116" spans="2:6">
      <c r="B1116" s="56"/>
      <c r="C1116" s="56"/>
      <c r="D1116" s="56"/>
      <c r="E1116" s="56"/>
      <c r="F1116" s="56"/>
    </row>
    <row r="1117" spans="2:6">
      <c r="B1117" s="56"/>
      <c r="C1117" s="56"/>
      <c r="D1117" s="56"/>
      <c r="E1117" s="56"/>
      <c r="F1117" s="56"/>
    </row>
    <row r="1118" spans="2:6">
      <c r="B1118" s="56"/>
      <c r="C1118" s="56"/>
      <c r="D1118" s="56"/>
      <c r="E1118" s="56"/>
      <c r="F1118" s="56"/>
    </row>
    <row r="1119" spans="2:6">
      <c r="B1119" s="56"/>
      <c r="C1119" s="56"/>
      <c r="D1119" s="56"/>
      <c r="E1119" s="56"/>
      <c r="F1119" s="56"/>
    </row>
    <row r="1120" spans="2:6">
      <c r="B1120" s="56"/>
      <c r="C1120" s="56"/>
      <c r="D1120" s="56"/>
      <c r="E1120" s="56"/>
      <c r="F1120" s="56"/>
    </row>
    <row r="1121" spans="2:6">
      <c r="B1121" s="56"/>
      <c r="C1121" s="56"/>
      <c r="D1121" s="56"/>
      <c r="E1121" s="56"/>
      <c r="F1121" s="56"/>
    </row>
    <row r="1122" spans="2:6">
      <c r="B1122" s="56"/>
      <c r="C1122" s="56"/>
      <c r="D1122" s="56"/>
      <c r="E1122" s="56"/>
      <c r="F1122" s="56"/>
    </row>
    <row r="1123" spans="2:6">
      <c r="B1123" s="56"/>
      <c r="C1123" s="56"/>
      <c r="D1123" s="56"/>
      <c r="E1123" s="56"/>
      <c r="F1123" s="56"/>
    </row>
    <row r="1124" spans="2:6">
      <c r="B1124" s="56"/>
      <c r="C1124" s="56"/>
      <c r="D1124" s="56"/>
      <c r="E1124" s="56"/>
      <c r="F1124" s="56"/>
    </row>
    <row r="1125" spans="2:6">
      <c r="B1125" s="56"/>
      <c r="C1125" s="56"/>
      <c r="D1125" s="56"/>
      <c r="E1125" s="56"/>
      <c r="F1125" s="56"/>
    </row>
    <row r="1126" spans="2:6">
      <c r="B1126" s="56"/>
      <c r="C1126" s="56"/>
      <c r="D1126" s="56"/>
      <c r="E1126" s="56"/>
      <c r="F1126" s="56"/>
    </row>
    <row r="1127" spans="2:6">
      <c r="B1127" s="56"/>
      <c r="C1127" s="56"/>
      <c r="D1127" s="56"/>
      <c r="E1127" s="56"/>
      <c r="F1127" s="56"/>
    </row>
    <row r="1128" spans="2:6">
      <c r="B1128" s="56"/>
      <c r="C1128" s="56"/>
      <c r="D1128" s="56"/>
      <c r="E1128" s="56"/>
      <c r="F1128" s="56"/>
    </row>
    <row r="1129" spans="2:6">
      <c r="B1129" s="56"/>
      <c r="C1129" s="56"/>
      <c r="D1129" s="56"/>
      <c r="E1129" s="56"/>
      <c r="F1129" s="56"/>
    </row>
    <row r="1130" spans="2:6">
      <c r="B1130" s="56"/>
      <c r="C1130" s="56"/>
      <c r="D1130" s="56"/>
      <c r="E1130" s="56"/>
      <c r="F1130" s="56"/>
    </row>
    <row r="1131" spans="2:6">
      <c r="B1131" s="56"/>
      <c r="C1131" s="56"/>
      <c r="D1131" s="56"/>
      <c r="E1131" s="56"/>
      <c r="F1131" s="56"/>
    </row>
    <row r="1132" spans="2:6">
      <c r="B1132" s="56"/>
      <c r="C1132" s="56"/>
      <c r="D1132" s="56"/>
      <c r="E1132" s="56"/>
      <c r="F1132" s="56"/>
    </row>
    <row r="1133" spans="2:6">
      <c r="B1133" s="56"/>
      <c r="C1133" s="56"/>
      <c r="D1133" s="56"/>
      <c r="E1133" s="56"/>
      <c r="F1133" s="56"/>
    </row>
    <row r="1134" spans="2:6">
      <c r="B1134" s="56"/>
      <c r="C1134" s="56"/>
      <c r="D1134" s="56"/>
      <c r="E1134" s="56"/>
      <c r="F1134" s="56"/>
    </row>
    <row r="1135" spans="2:6">
      <c r="B1135" s="56"/>
      <c r="C1135" s="56"/>
      <c r="D1135" s="56"/>
      <c r="E1135" s="56"/>
      <c r="F1135" s="56"/>
    </row>
    <row r="1136" spans="2:6">
      <c r="B1136" s="56"/>
      <c r="C1136" s="56"/>
      <c r="D1136" s="56"/>
      <c r="E1136" s="56"/>
      <c r="F1136" s="56"/>
    </row>
    <row r="1137" spans="2:6">
      <c r="B1137" s="56"/>
      <c r="C1137" s="56"/>
      <c r="D1137" s="56"/>
      <c r="E1137" s="56"/>
      <c r="F1137" s="56"/>
    </row>
    <row r="1138" spans="2:6">
      <c r="B1138" s="56"/>
      <c r="C1138" s="56"/>
      <c r="D1138" s="56"/>
      <c r="E1138" s="56"/>
      <c r="F1138" s="56"/>
    </row>
    <row r="1139" spans="2:6">
      <c r="B1139" s="56"/>
      <c r="C1139" s="56"/>
      <c r="D1139" s="56"/>
      <c r="E1139" s="56"/>
      <c r="F1139" s="56"/>
    </row>
    <row r="1140" spans="2:6">
      <c r="B1140" s="56"/>
      <c r="C1140" s="56"/>
      <c r="D1140" s="56"/>
      <c r="E1140" s="56"/>
      <c r="F1140" s="56"/>
    </row>
    <row r="1141" spans="2:6">
      <c r="B1141" s="56"/>
      <c r="C1141" s="56"/>
      <c r="D1141" s="56"/>
      <c r="E1141" s="56"/>
      <c r="F1141" s="56"/>
    </row>
    <row r="1142" spans="2:6">
      <c r="B1142" s="56"/>
      <c r="C1142" s="56"/>
      <c r="D1142" s="56"/>
      <c r="E1142" s="56"/>
      <c r="F1142" s="56"/>
    </row>
    <row r="1143" spans="2:6">
      <c r="B1143" s="56"/>
      <c r="C1143" s="56"/>
      <c r="D1143" s="56"/>
      <c r="E1143" s="56"/>
      <c r="F1143" s="56"/>
    </row>
    <row r="1144" spans="2:6">
      <c r="B1144" s="56"/>
      <c r="C1144" s="56"/>
      <c r="D1144" s="56"/>
      <c r="E1144" s="56"/>
      <c r="F1144" s="56"/>
    </row>
    <row r="1145" spans="2:6">
      <c r="B1145" s="56"/>
      <c r="C1145" s="56"/>
      <c r="D1145" s="56"/>
      <c r="E1145" s="56"/>
      <c r="F1145" s="56"/>
    </row>
    <row r="1146" spans="2:6">
      <c r="B1146" s="56"/>
      <c r="C1146" s="56"/>
      <c r="D1146" s="56"/>
      <c r="E1146" s="56"/>
      <c r="F1146" s="56"/>
    </row>
    <row r="1147" spans="2:6">
      <c r="B1147" s="56"/>
      <c r="C1147" s="56"/>
      <c r="D1147" s="56"/>
      <c r="E1147" s="56"/>
      <c r="F1147" s="56"/>
    </row>
    <row r="1148" spans="2:6">
      <c r="B1148" s="56"/>
      <c r="C1148" s="56"/>
      <c r="D1148" s="56"/>
      <c r="E1148" s="56"/>
      <c r="F1148" s="56"/>
    </row>
    <row r="1149" spans="2:6">
      <c r="B1149" s="56"/>
      <c r="C1149" s="56"/>
      <c r="D1149" s="56"/>
      <c r="E1149" s="56"/>
      <c r="F1149" s="56"/>
    </row>
    <row r="1150" spans="2:6">
      <c r="B1150" s="56"/>
      <c r="C1150" s="56"/>
      <c r="D1150" s="56"/>
      <c r="E1150" s="56"/>
      <c r="F1150" s="56"/>
    </row>
    <row r="1151" spans="2:6">
      <c r="B1151" s="56"/>
      <c r="C1151" s="56"/>
      <c r="D1151" s="56"/>
      <c r="E1151" s="56"/>
      <c r="F1151" s="56"/>
    </row>
    <row r="1152" spans="2:6">
      <c r="B1152" s="56"/>
      <c r="C1152" s="56"/>
      <c r="D1152" s="56"/>
      <c r="E1152" s="56"/>
      <c r="F1152" s="56"/>
    </row>
    <row r="1153" spans="2:6">
      <c r="B1153" s="56"/>
      <c r="C1153" s="56"/>
      <c r="D1153" s="56"/>
      <c r="E1153" s="56"/>
      <c r="F1153" s="56"/>
    </row>
    <row r="1154" spans="2:6">
      <c r="B1154" s="56"/>
      <c r="C1154" s="56"/>
      <c r="D1154" s="56"/>
      <c r="E1154" s="56"/>
      <c r="F1154" s="56"/>
    </row>
    <row r="1155" spans="2:6">
      <c r="B1155" s="56"/>
      <c r="C1155" s="56"/>
      <c r="D1155" s="56"/>
      <c r="E1155" s="56"/>
      <c r="F1155" s="56"/>
    </row>
    <row r="1156" spans="2:6">
      <c r="B1156" s="56"/>
      <c r="C1156" s="56"/>
      <c r="D1156" s="56"/>
      <c r="E1156" s="56"/>
      <c r="F1156" s="56"/>
    </row>
    <row r="1157" spans="2:6">
      <c r="B1157" s="56"/>
      <c r="C1157" s="56"/>
      <c r="D1157" s="56"/>
      <c r="E1157" s="56"/>
      <c r="F1157" s="56"/>
    </row>
    <row r="1158" spans="2:6">
      <c r="B1158" s="56"/>
      <c r="C1158" s="56"/>
      <c r="D1158" s="56"/>
      <c r="E1158" s="56"/>
      <c r="F1158" s="56"/>
    </row>
    <row r="1159" spans="2:6">
      <c r="B1159" s="56"/>
      <c r="C1159" s="56"/>
      <c r="D1159" s="56"/>
      <c r="E1159" s="56"/>
      <c r="F1159" s="56"/>
    </row>
    <row r="1160" spans="2:6">
      <c r="B1160" s="56"/>
      <c r="C1160" s="56"/>
      <c r="D1160" s="56"/>
      <c r="E1160" s="56"/>
      <c r="F1160" s="56"/>
    </row>
    <row r="1161" spans="2:6">
      <c r="B1161" s="56"/>
      <c r="C1161" s="56"/>
      <c r="D1161" s="56"/>
      <c r="E1161" s="56"/>
      <c r="F1161" s="56"/>
    </row>
    <row r="1162" spans="2:6">
      <c r="B1162" s="56"/>
      <c r="C1162" s="56"/>
      <c r="D1162" s="56"/>
      <c r="E1162" s="56"/>
      <c r="F1162" s="56"/>
    </row>
    <row r="1163" spans="2:6">
      <c r="B1163" s="56"/>
      <c r="C1163" s="56"/>
      <c r="D1163" s="56"/>
      <c r="E1163" s="56"/>
      <c r="F1163" s="56"/>
    </row>
    <row r="1164" spans="2:6">
      <c r="B1164" s="56"/>
      <c r="C1164" s="56"/>
      <c r="D1164" s="56"/>
      <c r="E1164" s="56"/>
      <c r="F1164" s="56"/>
    </row>
    <row r="1165" spans="2:6">
      <c r="B1165" s="56"/>
      <c r="C1165" s="56"/>
      <c r="D1165" s="56"/>
      <c r="E1165" s="56"/>
      <c r="F1165" s="56"/>
    </row>
    <row r="1166" spans="2:6">
      <c r="B1166" s="56"/>
      <c r="C1166" s="56"/>
      <c r="D1166" s="56"/>
      <c r="E1166" s="56"/>
      <c r="F1166" s="56"/>
    </row>
    <row r="1167" spans="2:6">
      <c r="B1167" s="56"/>
      <c r="C1167" s="56"/>
      <c r="D1167" s="56"/>
      <c r="E1167" s="56"/>
      <c r="F1167" s="56"/>
    </row>
    <row r="1168" spans="2:6">
      <c r="B1168" s="56"/>
      <c r="C1168" s="56"/>
      <c r="D1168" s="56"/>
      <c r="E1168" s="56"/>
      <c r="F1168" s="56"/>
    </row>
    <row r="1169" spans="2:6">
      <c r="B1169" s="56"/>
      <c r="C1169" s="56"/>
      <c r="D1169" s="56"/>
      <c r="E1169" s="56"/>
      <c r="F1169" s="56"/>
    </row>
    <row r="1170" spans="2:6">
      <c r="B1170" s="56"/>
      <c r="C1170" s="56"/>
      <c r="D1170" s="56"/>
      <c r="E1170" s="56"/>
      <c r="F1170" s="56"/>
    </row>
    <row r="1171" spans="2:6">
      <c r="B1171" s="56"/>
      <c r="C1171" s="56"/>
      <c r="D1171" s="56"/>
      <c r="E1171" s="56"/>
      <c r="F1171" s="56"/>
    </row>
    <row r="1172" spans="2:6">
      <c r="B1172" s="56"/>
      <c r="C1172" s="56"/>
      <c r="D1172" s="56"/>
      <c r="E1172" s="56"/>
      <c r="F1172" s="56"/>
    </row>
    <row r="1173" spans="2:6">
      <c r="B1173" s="56"/>
      <c r="C1173" s="56"/>
      <c r="D1173" s="56"/>
      <c r="E1173" s="56"/>
      <c r="F1173" s="56"/>
    </row>
    <row r="1174" spans="2:6">
      <c r="B1174" s="56"/>
      <c r="C1174" s="56"/>
      <c r="D1174" s="56"/>
      <c r="E1174" s="56"/>
      <c r="F1174" s="56"/>
    </row>
    <row r="1175" spans="2:6">
      <c r="B1175" s="56"/>
      <c r="C1175" s="56"/>
      <c r="D1175" s="56"/>
      <c r="E1175" s="56"/>
      <c r="F1175" s="56"/>
    </row>
    <row r="1176" spans="2:6">
      <c r="B1176" s="56"/>
      <c r="C1176" s="56"/>
      <c r="D1176" s="56"/>
      <c r="E1176" s="56"/>
      <c r="F1176" s="56"/>
    </row>
    <row r="1177" spans="2:6">
      <c r="B1177" s="56"/>
      <c r="C1177" s="56"/>
      <c r="D1177" s="56"/>
      <c r="E1177" s="56"/>
      <c r="F1177" s="56"/>
    </row>
    <row r="1178" spans="2:6">
      <c r="B1178" s="56"/>
      <c r="C1178" s="56"/>
      <c r="D1178" s="56"/>
      <c r="E1178" s="56"/>
      <c r="F1178" s="56"/>
    </row>
    <row r="1179" spans="2:6">
      <c r="B1179" s="56"/>
      <c r="C1179" s="56"/>
      <c r="D1179" s="56"/>
      <c r="E1179" s="56"/>
      <c r="F1179" s="56"/>
    </row>
    <row r="1180" spans="2:6">
      <c r="B1180" s="56"/>
      <c r="C1180" s="56"/>
      <c r="D1180" s="56"/>
      <c r="E1180" s="56"/>
      <c r="F1180" s="56"/>
    </row>
    <row r="1181" spans="2:6">
      <c r="B1181" s="56"/>
      <c r="C1181" s="56"/>
      <c r="D1181" s="56"/>
      <c r="E1181" s="56"/>
      <c r="F1181" s="56"/>
    </row>
    <row r="1182" spans="2:6">
      <c r="B1182" s="56"/>
      <c r="C1182" s="56"/>
      <c r="D1182" s="56"/>
      <c r="E1182" s="56"/>
      <c r="F1182" s="56"/>
    </row>
    <row r="1183" spans="2:6">
      <c r="B1183" s="56"/>
      <c r="C1183" s="56"/>
      <c r="D1183" s="56"/>
      <c r="E1183" s="56"/>
      <c r="F1183" s="56"/>
    </row>
    <row r="1184" spans="2:6">
      <c r="B1184" s="56"/>
      <c r="C1184" s="56"/>
      <c r="D1184" s="56"/>
      <c r="E1184" s="56"/>
      <c r="F1184" s="56"/>
    </row>
    <row r="1185" spans="2:6">
      <c r="B1185" s="56"/>
      <c r="C1185" s="56"/>
      <c r="D1185" s="56"/>
      <c r="E1185" s="56"/>
      <c r="F1185" s="56"/>
    </row>
    <row r="1186" spans="2:6">
      <c r="B1186" s="56"/>
      <c r="C1186" s="56"/>
      <c r="D1186" s="56"/>
      <c r="E1186" s="56"/>
      <c r="F1186" s="56"/>
    </row>
    <row r="1187" spans="2:6">
      <c r="B1187" s="56"/>
      <c r="C1187" s="56"/>
      <c r="D1187" s="56"/>
      <c r="E1187" s="56"/>
      <c r="F1187" s="56"/>
    </row>
    <row r="1188" spans="2:6">
      <c r="B1188" s="56"/>
      <c r="C1188" s="56"/>
      <c r="D1188" s="56"/>
      <c r="E1188" s="56"/>
      <c r="F1188" s="56"/>
    </row>
    <row r="1189" spans="2:6">
      <c r="B1189" s="56"/>
      <c r="C1189" s="56"/>
      <c r="D1189" s="56"/>
      <c r="E1189" s="56"/>
      <c r="F1189" s="56"/>
    </row>
    <row r="1190" spans="2:6">
      <c r="B1190" s="56"/>
      <c r="C1190" s="56"/>
      <c r="D1190" s="56"/>
      <c r="E1190" s="56"/>
      <c r="F1190" s="56"/>
    </row>
    <row r="1191" spans="2:6">
      <c r="B1191" s="56"/>
      <c r="C1191" s="56"/>
      <c r="D1191" s="56"/>
      <c r="E1191" s="56"/>
      <c r="F1191" s="56"/>
    </row>
    <row r="1192" spans="2:6">
      <c r="B1192" s="56"/>
      <c r="C1192" s="56"/>
      <c r="D1192" s="56"/>
      <c r="E1192" s="56"/>
      <c r="F1192" s="56"/>
    </row>
    <row r="1193" spans="2:6">
      <c r="B1193" s="56"/>
      <c r="C1193" s="56"/>
      <c r="D1193" s="56"/>
      <c r="E1193" s="56"/>
      <c r="F1193" s="56"/>
    </row>
    <row r="1194" spans="2:6">
      <c r="B1194" s="56"/>
      <c r="C1194" s="56"/>
      <c r="D1194" s="56"/>
      <c r="E1194" s="56"/>
      <c r="F1194" s="56"/>
    </row>
    <row r="1195" spans="2:6">
      <c r="B1195" s="56"/>
      <c r="C1195" s="56"/>
      <c r="D1195" s="56"/>
      <c r="E1195" s="56"/>
      <c r="F1195" s="56"/>
    </row>
    <row r="1196" spans="2:6">
      <c r="B1196" s="56"/>
      <c r="C1196" s="56"/>
      <c r="D1196" s="56"/>
      <c r="E1196" s="56"/>
      <c r="F1196" s="56"/>
    </row>
    <row r="1197" spans="2:6">
      <c r="B1197" s="56"/>
      <c r="C1197" s="56"/>
      <c r="D1197" s="56"/>
      <c r="E1197" s="56"/>
      <c r="F1197" s="56"/>
    </row>
    <row r="1198" spans="2:6">
      <c r="B1198" s="56"/>
      <c r="C1198" s="56"/>
      <c r="D1198" s="56"/>
      <c r="E1198" s="56"/>
      <c r="F1198" s="56"/>
    </row>
    <row r="1199" spans="2:6">
      <c r="B1199" s="56"/>
      <c r="C1199" s="56"/>
      <c r="D1199" s="56"/>
      <c r="E1199" s="56"/>
      <c r="F1199" s="56"/>
    </row>
    <row r="1200" spans="2:6">
      <c r="B1200" s="56"/>
      <c r="C1200" s="56"/>
      <c r="D1200" s="56"/>
      <c r="E1200" s="56"/>
      <c r="F1200" s="56"/>
    </row>
    <row r="1201" spans="2:6">
      <c r="B1201" s="56"/>
      <c r="C1201" s="56"/>
      <c r="D1201" s="56"/>
      <c r="E1201" s="56"/>
      <c r="F1201" s="56"/>
    </row>
    <row r="1202" spans="2:6">
      <c r="B1202" s="56"/>
      <c r="C1202" s="56"/>
      <c r="D1202" s="56"/>
      <c r="E1202" s="56"/>
      <c r="F1202" s="56"/>
    </row>
    <row r="1203" spans="2:6">
      <c r="B1203" s="56"/>
      <c r="C1203" s="56"/>
      <c r="D1203" s="56"/>
      <c r="E1203" s="56"/>
      <c r="F1203" s="56"/>
    </row>
    <row r="1204" spans="2:6">
      <c r="B1204" s="56"/>
      <c r="C1204" s="56"/>
      <c r="D1204" s="56"/>
      <c r="E1204" s="56"/>
      <c r="F1204" s="56"/>
    </row>
    <row r="1205" spans="2:6">
      <c r="B1205" s="56"/>
      <c r="C1205" s="56"/>
      <c r="D1205" s="56"/>
      <c r="E1205" s="56"/>
      <c r="F1205" s="56"/>
    </row>
    <row r="1206" spans="2:6">
      <c r="B1206" s="56"/>
      <c r="C1206" s="56"/>
      <c r="D1206" s="56"/>
      <c r="E1206" s="56"/>
      <c r="F1206" s="56"/>
    </row>
    <row r="1207" spans="2:6">
      <c r="B1207" s="56"/>
      <c r="C1207" s="56"/>
      <c r="D1207" s="56"/>
      <c r="E1207" s="56"/>
      <c r="F1207" s="56"/>
    </row>
    <row r="1208" spans="2:6">
      <c r="B1208" s="56"/>
      <c r="C1208" s="56"/>
      <c r="D1208" s="56"/>
      <c r="E1208" s="56"/>
      <c r="F1208" s="56"/>
    </row>
    <row r="1209" spans="2:6">
      <c r="B1209" s="56"/>
      <c r="C1209" s="56"/>
      <c r="D1209" s="56"/>
      <c r="E1209" s="56"/>
      <c r="F1209" s="56"/>
    </row>
    <row r="1210" spans="2:6">
      <c r="B1210" s="56"/>
      <c r="C1210" s="56"/>
      <c r="D1210" s="56"/>
      <c r="E1210" s="56"/>
      <c r="F1210" s="56"/>
    </row>
    <row r="1211" spans="2:6">
      <c r="B1211" s="56"/>
      <c r="C1211" s="56"/>
      <c r="D1211" s="56"/>
      <c r="E1211" s="56"/>
      <c r="F1211" s="56"/>
    </row>
    <row r="1212" spans="2:6">
      <c r="B1212" s="56"/>
      <c r="C1212" s="56"/>
      <c r="D1212" s="56"/>
      <c r="E1212" s="56"/>
      <c r="F1212" s="56"/>
    </row>
    <row r="1213" spans="2:6">
      <c r="B1213" s="56"/>
      <c r="C1213" s="56"/>
      <c r="D1213" s="56"/>
      <c r="E1213" s="56"/>
      <c r="F1213" s="56"/>
    </row>
    <row r="1214" spans="2:6">
      <c r="B1214" s="56"/>
      <c r="C1214" s="56"/>
      <c r="D1214" s="56"/>
      <c r="E1214" s="56"/>
      <c r="F1214" s="56"/>
    </row>
    <row r="1215" spans="2:6">
      <c r="B1215" s="56"/>
      <c r="C1215" s="56"/>
      <c r="D1215" s="56"/>
      <c r="E1215" s="56"/>
      <c r="F1215" s="56"/>
    </row>
    <row r="1216" spans="2:6">
      <c r="B1216" s="56"/>
      <c r="C1216" s="56"/>
      <c r="D1216" s="56"/>
      <c r="E1216" s="56"/>
      <c r="F1216" s="56"/>
    </row>
    <row r="1217" spans="2:6">
      <c r="B1217" s="56"/>
      <c r="C1217" s="56"/>
      <c r="D1217" s="56"/>
      <c r="E1217" s="56"/>
      <c r="F1217" s="56"/>
    </row>
    <row r="1218" spans="2:6">
      <c r="B1218" s="56"/>
      <c r="C1218" s="56"/>
      <c r="D1218" s="56"/>
      <c r="E1218" s="56"/>
      <c r="F1218" s="56"/>
    </row>
    <row r="1219" spans="2:6">
      <c r="B1219" s="56"/>
      <c r="C1219" s="56"/>
      <c r="D1219" s="56"/>
      <c r="E1219" s="56"/>
      <c r="F1219" s="56"/>
    </row>
    <row r="1220" spans="2:6">
      <c r="B1220" s="56"/>
      <c r="C1220" s="56"/>
      <c r="D1220" s="56"/>
      <c r="E1220" s="56"/>
      <c r="F1220" s="56"/>
    </row>
    <row r="1221" spans="2:6">
      <c r="B1221" s="56"/>
      <c r="C1221" s="56"/>
      <c r="D1221" s="56"/>
      <c r="E1221" s="56"/>
      <c r="F1221" s="56"/>
    </row>
    <row r="1222" spans="2:6">
      <c r="B1222" s="56"/>
      <c r="C1222" s="56"/>
      <c r="D1222" s="56"/>
      <c r="E1222" s="56"/>
      <c r="F1222" s="56"/>
    </row>
    <row r="1223" spans="2:6">
      <c r="B1223" s="56"/>
      <c r="C1223" s="56"/>
      <c r="D1223" s="56"/>
      <c r="E1223" s="56"/>
      <c r="F1223" s="56"/>
    </row>
    <row r="1224" spans="2:6">
      <c r="B1224" s="56"/>
      <c r="C1224" s="56"/>
      <c r="D1224" s="56"/>
      <c r="E1224" s="56"/>
      <c r="F1224" s="56"/>
    </row>
    <row r="1225" spans="2:6">
      <c r="B1225" s="56"/>
      <c r="C1225" s="56"/>
      <c r="D1225" s="56"/>
      <c r="E1225" s="56"/>
      <c r="F1225" s="56"/>
    </row>
    <row r="1226" spans="2:6">
      <c r="B1226" s="56"/>
      <c r="C1226" s="56"/>
      <c r="D1226" s="56"/>
      <c r="E1226" s="56"/>
      <c r="F1226" s="56"/>
    </row>
    <row r="1227" spans="2:6">
      <c r="B1227" s="56"/>
      <c r="C1227" s="56"/>
      <c r="D1227" s="56"/>
      <c r="E1227" s="56"/>
      <c r="F1227" s="56"/>
    </row>
    <row r="1228" spans="2:6">
      <c r="B1228" s="56"/>
      <c r="C1228" s="56"/>
      <c r="D1228" s="56"/>
      <c r="E1228" s="56"/>
      <c r="F1228" s="56"/>
    </row>
    <row r="1229" spans="2:6">
      <c r="B1229" s="56"/>
      <c r="C1229" s="56"/>
      <c r="D1229" s="56"/>
      <c r="E1229" s="56"/>
      <c r="F1229" s="56"/>
    </row>
    <row r="1230" spans="2:6">
      <c r="B1230" s="56"/>
      <c r="C1230" s="56"/>
      <c r="D1230" s="56"/>
      <c r="E1230" s="56"/>
      <c r="F1230" s="56"/>
    </row>
    <row r="1231" spans="2:6">
      <c r="B1231" s="56"/>
      <c r="C1231" s="56"/>
      <c r="D1231" s="56"/>
      <c r="E1231" s="56"/>
      <c r="F1231" s="56"/>
    </row>
    <row r="1232" spans="2:6">
      <c r="B1232" s="56"/>
      <c r="C1232" s="56"/>
      <c r="D1232" s="56"/>
      <c r="E1232" s="56"/>
      <c r="F1232" s="56"/>
    </row>
    <row r="1233" spans="2:6">
      <c r="B1233" s="56"/>
      <c r="C1233" s="56"/>
      <c r="D1233" s="56"/>
      <c r="E1233" s="56"/>
      <c r="F1233" s="56"/>
    </row>
    <row r="1234" spans="2:6">
      <c r="B1234" s="56"/>
      <c r="C1234" s="56"/>
      <c r="D1234" s="56"/>
      <c r="E1234" s="56"/>
      <c r="F1234" s="56"/>
    </row>
    <row r="1235" spans="2:6">
      <c r="B1235" s="56"/>
      <c r="C1235" s="56"/>
      <c r="D1235" s="56"/>
      <c r="E1235" s="56"/>
      <c r="F1235" s="56"/>
    </row>
    <row r="1236" spans="2:6">
      <c r="B1236" s="56"/>
      <c r="C1236" s="56"/>
      <c r="D1236" s="56"/>
      <c r="E1236" s="56"/>
      <c r="F1236" s="56"/>
    </row>
    <row r="1237" spans="2:6">
      <c r="B1237" s="56"/>
      <c r="C1237" s="56"/>
      <c r="D1237" s="56"/>
      <c r="E1237" s="56"/>
      <c r="F1237" s="56"/>
    </row>
    <row r="1238" spans="2:6">
      <c r="B1238" s="56"/>
      <c r="C1238" s="56"/>
      <c r="D1238" s="56"/>
      <c r="E1238" s="56"/>
      <c r="F1238" s="56"/>
    </row>
    <row r="1239" spans="2:6">
      <c r="B1239" s="56"/>
      <c r="C1239" s="56"/>
      <c r="D1239" s="56"/>
      <c r="E1239" s="56"/>
      <c r="F1239" s="56"/>
    </row>
    <row r="1240" spans="2:6">
      <c r="B1240" s="56"/>
      <c r="C1240" s="56"/>
      <c r="D1240" s="56"/>
      <c r="E1240" s="56"/>
      <c r="F1240" s="56"/>
    </row>
    <row r="1241" spans="2:6">
      <c r="B1241" s="56"/>
      <c r="C1241" s="56"/>
      <c r="D1241" s="56"/>
      <c r="E1241" s="56"/>
      <c r="F1241" s="56"/>
    </row>
    <row r="1242" spans="2:6">
      <c r="B1242" s="56"/>
      <c r="C1242" s="56"/>
      <c r="D1242" s="56"/>
      <c r="E1242" s="56"/>
      <c r="F1242" s="56"/>
    </row>
    <row r="1243" spans="2:6">
      <c r="B1243" s="56"/>
      <c r="C1243" s="56"/>
      <c r="D1243" s="56"/>
      <c r="E1243" s="56"/>
      <c r="F1243" s="56"/>
    </row>
    <row r="1244" spans="2:6">
      <c r="B1244" s="56"/>
      <c r="C1244" s="56"/>
      <c r="D1244" s="56"/>
      <c r="E1244" s="56"/>
      <c r="F1244" s="56"/>
    </row>
    <row r="1245" spans="2:6">
      <c r="B1245" s="56"/>
      <c r="C1245" s="56"/>
      <c r="D1245" s="56"/>
      <c r="E1245" s="56"/>
      <c r="F1245" s="56"/>
    </row>
    <row r="1246" spans="2:6">
      <c r="B1246" s="56"/>
      <c r="C1246" s="56"/>
      <c r="D1246" s="56"/>
      <c r="E1246" s="56"/>
      <c r="F1246" s="56"/>
    </row>
    <row r="1247" spans="2:6">
      <c r="B1247" s="56"/>
      <c r="C1247" s="56"/>
      <c r="D1247" s="56"/>
      <c r="E1247" s="56"/>
      <c r="F1247" s="56"/>
    </row>
    <row r="1248" spans="2:6">
      <c r="B1248" s="56"/>
      <c r="C1248" s="56"/>
      <c r="D1248" s="56"/>
      <c r="E1248" s="56"/>
      <c r="F1248" s="56"/>
    </row>
    <row r="1249" spans="2:6">
      <c r="B1249" s="56"/>
      <c r="C1249" s="56"/>
      <c r="D1249" s="56"/>
      <c r="E1249" s="56"/>
      <c r="F1249" s="56"/>
    </row>
    <row r="1250" spans="2:6">
      <c r="B1250" s="56"/>
      <c r="C1250" s="56"/>
      <c r="D1250" s="56"/>
      <c r="E1250" s="56"/>
      <c r="F1250" s="56"/>
    </row>
    <row r="1251" spans="2:6">
      <c r="B1251" s="56"/>
      <c r="C1251" s="56"/>
      <c r="D1251" s="56"/>
      <c r="E1251" s="56"/>
      <c r="F1251" s="56"/>
    </row>
    <row r="1252" spans="2:6">
      <c r="B1252" s="56"/>
      <c r="C1252" s="56"/>
      <c r="D1252" s="56"/>
      <c r="E1252" s="56"/>
      <c r="F1252" s="56"/>
    </row>
    <row r="1253" spans="2:6">
      <c r="B1253" s="56"/>
      <c r="C1253" s="56"/>
      <c r="D1253" s="56"/>
      <c r="E1253" s="56"/>
      <c r="F1253" s="56"/>
    </row>
    <row r="1254" spans="2:6">
      <c r="B1254" s="56"/>
      <c r="C1254" s="56"/>
      <c r="D1254" s="56"/>
      <c r="E1254" s="56"/>
      <c r="F1254" s="56"/>
    </row>
    <row r="1255" spans="2:6">
      <c r="B1255" s="56"/>
      <c r="C1255" s="56"/>
      <c r="D1255" s="56"/>
      <c r="E1255" s="56"/>
      <c r="F1255" s="56"/>
    </row>
    <row r="1256" spans="2:6">
      <c r="B1256" s="56"/>
      <c r="C1256" s="56"/>
      <c r="D1256" s="56"/>
      <c r="E1256" s="56"/>
      <c r="F1256" s="56"/>
    </row>
    <row r="1257" spans="2:6">
      <c r="B1257" s="56"/>
      <c r="C1257" s="56"/>
      <c r="D1257" s="56"/>
      <c r="E1257" s="56"/>
      <c r="F1257" s="56"/>
    </row>
    <row r="1258" spans="2:6">
      <c r="B1258" s="56"/>
      <c r="C1258" s="56"/>
      <c r="D1258" s="56"/>
      <c r="E1258" s="56"/>
      <c r="F1258" s="56"/>
    </row>
    <row r="1259" spans="2:6">
      <c r="B1259" s="56"/>
      <c r="C1259" s="56"/>
      <c r="D1259" s="56"/>
      <c r="E1259" s="56"/>
      <c r="F1259" s="56"/>
    </row>
    <row r="1260" spans="2:6">
      <c r="B1260" s="56"/>
      <c r="C1260" s="56"/>
      <c r="D1260" s="56"/>
      <c r="E1260" s="56"/>
      <c r="F1260" s="56"/>
    </row>
    <row r="1261" spans="2:6">
      <c r="B1261" s="56"/>
      <c r="C1261" s="56"/>
      <c r="D1261" s="56"/>
      <c r="E1261" s="56"/>
      <c r="F1261" s="56"/>
    </row>
    <row r="1262" spans="2:6">
      <c r="B1262" s="56"/>
      <c r="C1262" s="56"/>
      <c r="D1262" s="56"/>
      <c r="E1262" s="56"/>
      <c r="F1262" s="56"/>
    </row>
    <row r="1263" spans="2:6">
      <c r="B1263" s="56"/>
      <c r="C1263" s="56"/>
      <c r="D1263" s="56"/>
      <c r="E1263" s="56"/>
      <c r="F1263" s="56"/>
    </row>
    <row r="1264" spans="2:6">
      <c r="B1264" s="56"/>
      <c r="C1264" s="56"/>
      <c r="D1264" s="56"/>
      <c r="E1264" s="56"/>
      <c r="F1264" s="56"/>
    </row>
    <row r="1265" spans="2:6">
      <c r="B1265" s="56"/>
      <c r="C1265" s="56"/>
      <c r="D1265" s="56"/>
      <c r="E1265" s="56"/>
      <c r="F1265" s="56"/>
    </row>
    <row r="1266" spans="2:6">
      <c r="B1266" s="56"/>
      <c r="C1266" s="56"/>
      <c r="D1266" s="56"/>
      <c r="E1266" s="56"/>
      <c r="F1266" s="56"/>
    </row>
    <row r="1267" spans="2:6">
      <c r="B1267" s="56"/>
      <c r="C1267" s="56"/>
      <c r="D1267" s="56"/>
      <c r="E1267" s="56"/>
      <c r="F1267" s="56"/>
    </row>
    <row r="1268" spans="2:6">
      <c r="B1268" s="56"/>
      <c r="C1268" s="56"/>
      <c r="D1268" s="56"/>
      <c r="E1268" s="56"/>
      <c r="F1268" s="56"/>
    </row>
    <row r="1269" spans="2:6">
      <c r="B1269" s="56"/>
      <c r="C1269" s="56"/>
      <c r="D1269" s="56"/>
      <c r="E1269" s="56"/>
      <c r="F1269" s="56"/>
    </row>
    <row r="1270" spans="2:6">
      <c r="B1270" s="56"/>
      <c r="C1270" s="56"/>
      <c r="D1270" s="56"/>
      <c r="E1270" s="56"/>
      <c r="F1270" s="56"/>
    </row>
    <row r="1271" spans="2:6">
      <c r="B1271" s="56"/>
      <c r="C1271" s="56"/>
      <c r="D1271" s="56"/>
      <c r="E1271" s="56"/>
      <c r="F1271" s="56"/>
    </row>
    <row r="1272" spans="2:6">
      <c r="B1272" s="56"/>
      <c r="C1272" s="56"/>
      <c r="D1272" s="56"/>
      <c r="E1272" s="56"/>
      <c r="F1272" s="56"/>
    </row>
    <row r="1273" spans="2:6">
      <c r="B1273" s="56"/>
      <c r="C1273" s="56"/>
      <c r="D1273" s="56"/>
      <c r="E1273" s="56"/>
      <c r="F1273" s="56"/>
    </row>
    <row r="1274" spans="2:6">
      <c r="B1274" s="56"/>
      <c r="C1274" s="56"/>
      <c r="D1274" s="56"/>
      <c r="E1274" s="56"/>
      <c r="F1274" s="56"/>
    </row>
    <row r="1275" spans="2:6">
      <c r="B1275" s="56"/>
      <c r="C1275" s="56"/>
      <c r="D1275" s="56"/>
      <c r="E1275" s="56"/>
      <c r="F1275" s="56"/>
    </row>
    <row r="1276" spans="2:6">
      <c r="B1276" s="56"/>
      <c r="C1276" s="56"/>
      <c r="D1276" s="56"/>
      <c r="E1276" s="56"/>
      <c r="F1276" s="56"/>
    </row>
    <row r="1277" spans="2:6">
      <c r="B1277" s="56"/>
      <c r="C1277" s="56"/>
      <c r="D1277" s="56"/>
      <c r="E1277" s="56"/>
      <c r="F1277" s="56"/>
    </row>
    <row r="1278" spans="2:6">
      <c r="B1278" s="56"/>
      <c r="C1278" s="56"/>
      <c r="D1278" s="56"/>
      <c r="E1278" s="56"/>
      <c r="F1278" s="56"/>
    </row>
    <row r="1279" spans="2:6">
      <c r="B1279" s="56"/>
      <c r="C1279" s="56"/>
      <c r="D1279" s="56"/>
      <c r="E1279" s="56"/>
      <c r="F1279" s="56"/>
    </row>
    <row r="1280" spans="2:6">
      <c r="B1280" s="56"/>
      <c r="C1280" s="56"/>
      <c r="D1280" s="56"/>
      <c r="E1280" s="56"/>
      <c r="F1280" s="56"/>
    </row>
    <row r="1281" spans="2:6">
      <c r="B1281" s="56"/>
      <c r="C1281" s="56"/>
      <c r="D1281" s="56"/>
      <c r="E1281" s="56"/>
      <c r="F1281" s="56"/>
    </row>
    <row r="1282" spans="2:6">
      <c r="B1282" s="56"/>
      <c r="C1282" s="56"/>
      <c r="D1282" s="56"/>
      <c r="E1282" s="56"/>
      <c r="F1282" s="56"/>
    </row>
    <row r="1283" spans="2:6">
      <c r="B1283" s="56"/>
      <c r="C1283" s="56"/>
      <c r="D1283" s="56"/>
      <c r="E1283" s="56"/>
      <c r="F1283" s="56"/>
    </row>
    <row r="1284" spans="2:6">
      <c r="B1284" s="56"/>
      <c r="C1284" s="56"/>
      <c r="D1284" s="56"/>
      <c r="E1284" s="56"/>
      <c r="F1284" s="56"/>
    </row>
    <row r="1285" spans="2:6">
      <c r="B1285" s="56"/>
      <c r="C1285" s="56"/>
      <c r="D1285" s="56"/>
      <c r="E1285" s="56"/>
      <c r="F1285" s="56"/>
    </row>
    <row r="1286" spans="2:6">
      <c r="B1286" s="56"/>
      <c r="C1286" s="56"/>
      <c r="D1286" s="56"/>
      <c r="E1286" s="56"/>
      <c r="F1286" s="56"/>
    </row>
    <row r="1287" spans="2:6">
      <c r="B1287" s="56"/>
      <c r="C1287" s="56"/>
      <c r="D1287" s="56"/>
      <c r="E1287" s="56"/>
      <c r="F1287" s="56"/>
    </row>
    <row r="1288" spans="2:6">
      <c r="B1288" s="56"/>
      <c r="C1288" s="56"/>
      <c r="D1288" s="56"/>
      <c r="E1288" s="56"/>
      <c r="F1288" s="56"/>
    </row>
    <row r="1289" spans="2:6">
      <c r="B1289" s="56"/>
      <c r="C1289" s="56"/>
      <c r="D1289" s="56"/>
      <c r="E1289" s="56"/>
      <c r="F1289" s="56"/>
    </row>
    <row r="1290" spans="2:6">
      <c r="B1290" s="56"/>
      <c r="C1290" s="56"/>
      <c r="D1290" s="56"/>
      <c r="E1290" s="56"/>
      <c r="F1290" s="56"/>
    </row>
    <row r="1291" spans="2:6">
      <c r="B1291" s="56"/>
      <c r="C1291" s="56"/>
      <c r="D1291" s="56"/>
      <c r="E1291" s="56"/>
      <c r="F1291" s="56"/>
    </row>
    <row r="1292" spans="2:6">
      <c r="B1292" s="56"/>
      <c r="C1292" s="56"/>
      <c r="D1292" s="56"/>
      <c r="E1292" s="56"/>
      <c r="F1292" s="56"/>
    </row>
    <row r="1293" spans="2:6">
      <c r="B1293" s="56"/>
      <c r="C1293" s="56"/>
      <c r="D1293" s="56"/>
      <c r="E1293" s="56"/>
      <c r="F1293" s="56"/>
    </row>
    <row r="1294" spans="2:6">
      <c r="B1294" s="56"/>
      <c r="C1294" s="56"/>
      <c r="D1294" s="56"/>
      <c r="E1294" s="56"/>
      <c r="F1294" s="56"/>
    </row>
    <row r="1295" spans="2:6">
      <c r="B1295" s="56"/>
      <c r="C1295" s="56"/>
      <c r="D1295" s="56"/>
      <c r="E1295" s="56"/>
      <c r="F1295" s="56"/>
    </row>
    <row r="1296" spans="2:6">
      <c r="B1296" s="56"/>
      <c r="C1296" s="56"/>
      <c r="D1296" s="56"/>
      <c r="E1296" s="56"/>
      <c r="F1296" s="56"/>
    </row>
    <row r="1297" spans="2:6">
      <c r="B1297" s="56"/>
      <c r="C1297" s="56"/>
      <c r="D1297" s="56"/>
      <c r="E1297" s="56"/>
      <c r="F1297" s="56"/>
    </row>
    <row r="1298" spans="2:6">
      <c r="B1298" s="56"/>
      <c r="C1298" s="56"/>
      <c r="D1298" s="56"/>
      <c r="E1298" s="56"/>
      <c r="F1298" s="56"/>
    </row>
    <row r="1299" spans="2:6">
      <c r="B1299" s="56"/>
      <c r="C1299" s="56"/>
      <c r="D1299" s="56"/>
      <c r="E1299" s="56"/>
      <c r="F1299" s="56"/>
    </row>
    <row r="1300" spans="2:6">
      <c r="B1300" s="56"/>
      <c r="C1300" s="56"/>
      <c r="D1300" s="56"/>
      <c r="E1300" s="56"/>
      <c r="F1300" s="56"/>
    </row>
    <row r="1301" spans="2:6">
      <c r="B1301" s="56"/>
      <c r="C1301" s="56"/>
      <c r="D1301" s="56"/>
      <c r="E1301" s="56"/>
      <c r="F1301" s="56"/>
    </row>
    <row r="1302" spans="2:6">
      <c r="B1302" s="56"/>
      <c r="C1302" s="56"/>
      <c r="D1302" s="56"/>
      <c r="E1302" s="56"/>
      <c r="F1302" s="56"/>
    </row>
    <row r="1303" spans="2:6">
      <c r="B1303" s="56"/>
      <c r="C1303" s="56"/>
      <c r="D1303" s="56"/>
      <c r="E1303" s="56"/>
      <c r="F1303" s="56"/>
    </row>
    <row r="1304" spans="2:6">
      <c r="B1304" s="56"/>
      <c r="C1304" s="56"/>
      <c r="D1304" s="56"/>
      <c r="E1304" s="56"/>
      <c r="F1304" s="56"/>
    </row>
    <row r="1305" spans="2:6">
      <c r="B1305" s="56"/>
      <c r="C1305" s="56"/>
      <c r="D1305" s="56"/>
      <c r="E1305" s="56"/>
      <c r="F1305" s="56"/>
    </row>
    <row r="1306" spans="2:6">
      <c r="B1306" s="56"/>
      <c r="C1306" s="56"/>
      <c r="D1306" s="56"/>
      <c r="E1306" s="56"/>
      <c r="F1306" s="56"/>
    </row>
    <row r="1307" spans="2:6">
      <c r="B1307" s="56"/>
      <c r="C1307" s="56"/>
      <c r="D1307" s="56"/>
      <c r="E1307" s="56"/>
      <c r="F1307" s="56"/>
    </row>
    <row r="1308" spans="2:6">
      <c r="B1308" s="56"/>
      <c r="C1308" s="56"/>
      <c r="D1308" s="56"/>
      <c r="E1308" s="56"/>
      <c r="F1308" s="56"/>
    </row>
    <row r="1309" spans="2:6">
      <c r="B1309" s="56"/>
      <c r="C1309" s="56"/>
      <c r="D1309" s="56"/>
      <c r="E1309" s="56"/>
      <c r="F1309" s="56"/>
    </row>
    <row r="1310" spans="2:6">
      <c r="B1310" s="56"/>
      <c r="C1310" s="56"/>
      <c r="D1310" s="56"/>
      <c r="E1310" s="56"/>
      <c r="F1310" s="56"/>
    </row>
    <row r="1311" spans="2:6">
      <c r="B1311" s="56"/>
      <c r="C1311" s="56"/>
      <c r="D1311" s="56"/>
      <c r="E1311" s="56"/>
      <c r="F1311" s="56"/>
    </row>
    <row r="1312" spans="2:6">
      <c r="B1312" s="56"/>
      <c r="C1312" s="56"/>
      <c r="D1312" s="56"/>
      <c r="E1312" s="56"/>
      <c r="F1312" s="56"/>
    </row>
    <row r="1313" spans="2:6">
      <c r="B1313" s="56"/>
      <c r="C1313" s="56"/>
      <c r="D1313" s="56"/>
      <c r="E1313" s="56"/>
      <c r="F1313" s="56"/>
    </row>
    <row r="1314" spans="2:6">
      <c r="B1314" s="56"/>
      <c r="C1314" s="56"/>
      <c r="D1314" s="56"/>
      <c r="E1314" s="56"/>
      <c r="F1314" s="56"/>
    </row>
    <row r="1315" spans="2:6">
      <c r="B1315" s="56"/>
      <c r="C1315" s="56"/>
      <c r="D1315" s="56"/>
      <c r="E1315" s="56"/>
      <c r="F1315" s="56"/>
    </row>
    <row r="1316" spans="2:6">
      <c r="B1316" s="56"/>
      <c r="C1316" s="56"/>
      <c r="D1316" s="56"/>
      <c r="E1316" s="56"/>
      <c r="F1316" s="56"/>
    </row>
    <row r="1317" spans="2:6">
      <c r="B1317" s="56"/>
      <c r="C1317" s="56"/>
      <c r="D1317" s="56"/>
      <c r="E1317" s="56"/>
      <c r="F1317" s="56"/>
    </row>
    <row r="1318" spans="2:6">
      <c r="B1318" s="56"/>
      <c r="C1318" s="56"/>
      <c r="D1318" s="56"/>
      <c r="E1318" s="56"/>
      <c r="F1318" s="56"/>
    </row>
    <row r="1319" spans="2:6">
      <c r="B1319" s="56"/>
      <c r="C1319" s="56"/>
      <c r="D1319" s="56"/>
      <c r="E1319" s="56"/>
      <c r="F1319" s="56"/>
    </row>
    <row r="1320" spans="2:6">
      <c r="B1320" s="56"/>
      <c r="C1320" s="56"/>
      <c r="D1320" s="56"/>
      <c r="E1320" s="56"/>
      <c r="F1320" s="56"/>
    </row>
    <row r="1321" spans="2:6">
      <c r="B1321" s="56"/>
      <c r="C1321" s="56"/>
      <c r="D1321" s="56"/>
      <c r="E1321" s="56"/>
      <c r="F1321" s="56"/>
    </row>
    <row r="1322" spans="2:6">
      <c r="B1322" s="56"/>
      <c r="C1322" s="56"/>
      <c r="D1322" s="56"/>
      <c r="E1322" s="56"/>
      <c r="F1322" s="56"/>
    </row>
    <row r="1323" spans="2:6">
      <c r="B1323" s="56"/>
      <c r="C1323" s="56"/>
      <c r="D1323" s="56"/>
      <c r="E1323" s="56"/>
      <c r="F1323" s="56"/>
    </row>
    <row r="1324" spans="2:6">
      <c r="B1324" s="56"/>
      <c r="C1324" s="56"/>
      <c r="D1324" s="56"/>
      <c r="E1324" s="56"/>
      <c r="F1324" s="56"/>
    </row>
    <row r="1325" spans="2:6">
      <c r="B1325" s="56"/>
      <c r="C1325" s="56"/>
      <c r="D1325" s="56"/>
      <c r="E1325" s="56"/>
      <c r="F1325" s="56"/>
    </row>
    <row r="1326" spans="2:6">
      <c r="B1326" s="56"/>
      <c r="C1326" s="56"/>
      <c r="D1326" s="56"/>
      <c r="E1326" s="56"/>
      <c r="F1326" s="56"/>
    </row>
    <row r="1327" spans="2:6">
      <c r="B1327" s="56"/>
      <c r="C1327" s="56"/>
      <c r="D1327" s="56"/>
      <c r="E1327" s="56"/>
      <c r="F1327" s="56"/>
    </row>
    <row r="1328" spans="2:6">
      <c r="B1328" s="56"/>
      <c r="C1328" s="56"/>
      <c r="D1328" s="56"/>
      <c r="E1328" s="56"/>
      <c r="F1328" s="56"/>
    </row>
    <row r="1329" spans="2:6">
      <c r="B1329" s="56"/>
      <c r="C1329" s="56"/>
      <c r="D1329" s="56"/>
      <c r="E1329" s="56"/>
      <c r="F1329" s="56"/>
    </row>
    <row r="1330" spans="2:6">
      <c r="B1330" s="56"/>
      <c r="C1330" s="56"/>
      <c r="D1330" s="56"/>
      <c r="E1330" s="56"/>
      <c r="F1330" s="56"/>
    </row>
    <row r="1331" spans="2:6">
      <c r="B1331" s="56"/>
      <c r="C1331" s="56"/>
      <c r="D1331" s="56"/>
      <c r="E1331" s="56"/>
      <c r="F1331" s="56"/>
    </row>
    <row r="1332" spans="2:6">
      <c r="B1332" s="56"/>
      <c r="C1332" s="56"/>
      <c r="D1332" s="56"/>
      <c r="E1332" s="56"/>
      <c r="F1332" s="56"/>
    </row>
    <row r="1333" spans="2:6">
      <c r="B1333" s="56"/>
      <c r="C1333" s="56"/>
      <c r="D1333" s="56"/>
      <c r="E1333" s="56"/>
      <c r="F1333" s="56"/>
    </row>
    <row r="1334" spans="2:6">
      <c r="B1334" s="56"/>
      <c r="C1334" s="56"/>
      <c r="D1334" s="56"/>
      <c r="E1334" s="56"/>
      <c r="F1334" s="56"/>
    </row>
    <row r="1335" spans="2:6">
      <c r="B1335" s="56"/>
      <c r="C1335" s="56"/>
      <c r="D1335" s="56"/>
      <c r="E1335" s="56"/>
      <c r="F1335" s="56"/>
    </row>
    <row r="1336" spans="2:6">
      <c r="B1336" s="56"/>
      <c r="C1336" s="56"/>
      <c r="D1336" s="56"/>
      <c r="E1336" s="56"/>
      <c r="F1336" s="56"/>
    </row>
    <row r="1337" spans="2:6">
      <c r="B1337" s="56"/>
      <c r="C1337" s="56"/>
      <c r="D1337" s="56"/>
      <c r="E1337" s="56"/>
      <c r="F1337" s="56"/>
    </row>
    <row r="1338" spans="2:6">
      <c r="B1338" s="56"/>
      <c r="C1338" s="56"/>
      <c r="D1338" s="56"/>
      <c r="E1338" s="56"/>
      <c r="F1338" s="56"/>
    </row>
    <row r="1339" spans="2:6">
      <c r="B1339" s="56"/>
      <c r="C1339" s="56"/>
      <c r="D1339" s="56"/>
      <c r="E1339" s="56"/>
      <c r="F1339" s="56"/>
    </row>
    <row r="1340" spans="2:6">
      <c r="B1340" s="56"/>
      <c r="C1340" s="56"/>
      <c r="D1340" s="56"/>
      <c r="E1340" s="56"/>
      <c r="F1340" s="56"/>
    </row>
    <row r="1341" spans="2:6">
      <c r="B1341" s="56"/>
      <c r="C1341" s="56"/>
      <c r="D1341" s="56"/>
      <c r="E1341" s="56"/>
      <c r="F1341" s="56"/>
    </row>
    <row r="1342" spans="2:6">
      <c r="B1342" s="56"/>
      <c r="C1342" s="56"/>
      <c r="D1342" s="56"/>
      <c r="E1342" s="56"/>
      <c r="F1342" s="56"/>
    </row>
    <row r="1343" spans="2:6">
      <c r="B1343" s="56"/>
      <c r="C1343" s="56"/>
      <c r="D1343" s="56"/>
      <c r="E1343" s="56"/>
      <c r="F1343" s="56"/>
    </row>
    <row r="1344" spans="2:6">
      <c r="B1344" s="56"/>
      <c r="C1344" s="56"/>
      <c r="D1344" s="56"/>
      <c r="E1344" s="56"/>
      <c r="F1344" s="56"/>
    </row>
    <row r="1345" spans="2:6">
      <c r="B1345" s="56"/>
      <c r="C1345" s="56"/>
      <c r="D1345" s="56"/>
      <c r="E1345" s="56"/>
      <c r="F1345" s="56"/>
    </row>
    <row r="1346" spans="2:6">
      <c r="B1346" s="56"/>
      <c r="C1346" s="56"/>
      <c r="D1346" s="56"/>
      <c r="E1346" s="56"/>
      <c r="F1346" s="56"/>
    </row>
    <row r="1347" spans="2:6">
      <c r="B1347" s="56"/>
      <c r="C1347" s="56"/>
      <c r="D1347" s="56"/>
      <c r="E1347" s="56"/>
      <c r="F1347" s="56"/>
    </row>
    <row r="1348" spans="2:6">
      <c r="B1348" s="56"/>
      <c r="C1348" s="56"/>
      <c r="D1348" s="56"/>
      <c r="E1348" s="56"/>
      <c r="F1348" s="56"/>
    </row>
    <row r="1349" spans="2:6">
      <c r="B1349" s="56"/>
      <c r="C1349" s="56"/>
      <c r="D1349" s="56"/>
      <c r="E1349" s="56"/>
      <c r="F1349" s="56"/>
    </row>
    <row r="1350" spans="2:6">
      <c r="B1350" s="56"/>
      <c r="C1350" s="56"/>
      <c r="D1350" s="56"/>
      <c r="E1350" s="56"/>
      <c r="F1350" s="56"/>
    </row>
    <row r="1351" spans="2:6">
      <c r="B1351" s="56"/>
      <c r="C1351" s="56"/>
      <c r="D1351" s="56"/>
      <c r="E1351" s="56"/>
      <c r="F1351" s="56"/>
    </row>
    <row r="1352" spans="2:6">
      <c r="B1352" s="56"/>
      <c r="C1352" s="56"/>
      <c r="D1352" s="56"/>
      <c r="E1352" s="56"/>
      <c r="F1352" s="56"/>
    </row>
    <row r="1353" spans="2:6">
      <c r="B1353" s="56"/>
      <c r="C1353" s="56"/>
      <c r="D1353" s="56"/>
      <c r="E1353" s="56"/>
      <c r="F1353" s="56"/>
    </row>
    <row r="1354" spans="2:6">
      <c r="B1354" s="56"/>
      <c r="C1354" s="56"/>
      <c r="D1354" s="56"/>
      <c r="E1354" s="56"/>
      <c r="F1354" s="56"/>
    </row>
    <row r="1355" spans="2:6">
      <c r="B1355" s="56"/>
      <c r="C1355" s="56"/>
      <c r="D1355" s="56"/>
      <c r="E1355" s="56"/>
      <c r="F1355" s="56"/>
    </row>
    <row r="1356" spans="2:6">
      <c r="B1356" s="56"/>
      <c r="C1356" s="56"/>
      <c r="D1356" s="56"/>
      <c r="E1356" s="56"/>
      <c r="F1356" s="56"/>
    </row>
    <row r="1357" spans="2:6">
      <c r="B1357" s="56"/>
      <c r="C1357" s="56"/>
      <c r="D1357" s="56"/>
      <c r="E1357" s="56"/>
      <c r="F1357" s="56"/>
    </row>
    <row r="1358" spans="2:6">
      <c r="B1358" s="56"/>
      <c r="C1358" s="56"/>
      <c r="D1358" s="56"/>
      <c r="E1358" s="56"/>
      <c r="F1358" s="56"/>
    </row>
    <row r="1359" spans="2:6">
      <c r="B1359" s="56"/>
      <c r="C1359" s="56"/>
      <c r="D1359" s="56"/>
      <c r="E1359" s="56"/>
      <c r="F1359" s="56"/>
    </row>
    <row r="1360" spans="2:6">
      <c r="B1360" s="56"/>
      <c r="C1360" s="56"/>
      <c r="D1360" s="56"/>
      <c r="E1360" s="56"/>
      <c r="F1360" s="56"/>
    </row>
    <row r="1361" spans="2:6">
      <c r="B1361" s="56"/>
      <c r="C1361" s="56"/>
      <c r="D1361" s="56"/>
      <c r="E1361" s="56"/>
      <c r="F1361" s="56"/>
    </row>
    <row r="1362" spans="2:6">
      <c r="B1362" s="56"/>
      <c r="C1362" s="56"/>
      <c r="D1362" s="56"/>
      <c r="E1362" s="56"/>
      <c r="F1362" s="56"/>
    </row>
    <row r="1363" spans="2:6">
      <c r="B1363" s="56"/>
      <c r="C1363" s="56"/>
      <c r="D1363" s="56"/>
      <c r="E1363" s="56"/>
      <c r="F1363" s="56"/>
    </row>
    <row r="1364" spans="2:6">
      <c r="B1364" s="56"/>
      <c r="C1364" s="56"/>
      <c r="D1364" s="56"/>
      <c r="E1364" s="56"/>
      <c r="F1364" s="56"/>
    </row>
    <row r="1365" spans="2:6">
      <c r="B1365" s="56"/>
      <c r="C1365" s="56"/>
      <c r="D1365" s="56"/>
      <c r="E1365" s="56"/>
      <c r="F1365" s="56"/>
    </row>
    <row r="1366" spans="2:6">
      <c r="B1366" s="56"/>
      <c r="C1366" s="56"/>
      <c r="D1366" s="56"/>
      <c r="E1366" s="56"/>
      <c r="F1366" s="56"/>
    </row>
    <row r="1367" spans="2:6">
      <c r="B1367" s="56"/>
      <c r="C1367" s="56"/>
      <c r="D1367" s="56"/>
      <c r="E1367" s="56"/>
      <c r="F1367" s="56"/>
    </row>
    <row r="1368" spans="2:6">
      <c r="B1368" s="56"/>
      <c r="C1368" s="56"/>
      <c r="D1368" s="56"/>
      <c r="E1368" s="56"/>
      <c r="F1368" s="56"/>
    </row>
    <row r="1369" spans="2:6">
      <c r="B1369" s="56"/>
      <c r="C1369" s="56"/>
      <c r="D1369" s="56"/>
      <c r="E1369" s="56"/>
      <c r="F1369" s="56"/>
    </row>
    <row r="1370" spans="2:6">
      <c r="B1370" s="56"/>
      <c r="C1370" s="56"/>
      <c r="D1370" s="56"/>
      <c r="E1370" s="56"/>
      <c r="F1370" s="56"/>
    </row>
    <row r="1371" spans="2:6">
      <c r="B1371" s="56"/>
      <c r="C1371" s="56"/>
      <c r="D1371" s="56"/>
      <c r="E1371" s="56"/>
      <c r="F1371" s="56"/>
    </row>
    <row r="1372" spans="2:6">
      <c r="B1372" s="56"/>
      <c r="C1372" s="56"/>
      <c r="D1372" s="56"/>
      <c r="E1372" s="56"/>
      <c r="F1372" s="56"/>
    </row>
    <row r="1373" spans="2:6">
      <c r="B1373" s="56"/>
      <c r="C1373" s="56"/>
      <c r="D1373" s="56"/>
      <c r="E1373" s="56"/>
      <c r="F1373" s="56"/>
    </row>
    <row r="1374" spans="2:6">
      <c r="B1374" s="56"/>
      <c r="C1374" s="56"/>
      <c r="D1374" s="56"/>
      <c r="E1374" s="56"/>
      <c r="F1374" s="56"/>
    </row>
    <row r="1375" spans="2:6">
      <c r="B1375" s="56"/>
      <c r="C1375" s="56"/>
      <c r="D1375" s="56"/>
      <c r="E1375" s="56"/>
      <c r="F1375" s="56"/>
    </row>
    <row r="1376" spans="2:6">
      <c r="B1376" s="56"/>
      <c r="C1376" s="56"/>
      <c r="D1376" s="56"/>
      <c r="E1376" s="56"/>
      <c r="F1376" s="56"/>
    </row>
    <row r="1377" spans="2:6">
      <c r="B1377" s="56"/>
      <c r="C1377" s="56"/>
      <c r="D1377" s="56"/>
      <c r="E1377" s="56"/>
      <c r="F1377" s="56"/>
    </row>
    <row r="1378" spans="2:6">
      <c r="B1378" s="56"/>
      <c r="C1378" s="56"/>
      <c r="D1378" s="56"/>
      <c r="E1378" s="56"/>
      <c r="F1378" s="56"/>
    </row>
    <row r="1379" spans="2:6">
      <c r="B1379" s="56"/>
      <c r="C1379" s="56"/>
      <c r="D1379" s="56"/>
      <c r="E1379" s="56"/>
      <c r="F1379" s="56"/>
    </row>
    <row r="1380" spans="2:6">
      <c r="B1380" s="56"/>
      <c r="C1380" s="56"/>
      <c r="D1380" s="56"/>
      <c r="E1380" s="56"/>
      <c r="F1380" s="56"/>
    </row>
    <row r="1381" spans="2:6">
      <c r="B1381" s="56"/>
      <c r="C1381" s="56"/>
      <c r="D1381" s="56"/>
      <c r="E1381" s="56"/>
      <c r="F1381" s="56"/>
    </row>
    <row r="1382" spans="2:6">
      <c r="B1382" s="56"/>
      <c r="C1382" s="56"/>
      <c r="D1382" s="56"/>
      <c r="E1382" s="56"/>
      <c r="F1382" s="56"/>
    </row>
    <row r="1383" spans="2:6">
      <c r="B1383" s="56"/>
      <c r="C1383" s="56"/>
      <c r="D1383" s="56"/>
      <c r="E1383" s="56"/>
      <c r="F1383" s="56"/>
    </row>
    <row r="1384" spans="2:6">
      <c r="B1384" s="56"/>
      <c r="C1384" s="56"/>
      <c r="D1384" s="56"/>
      <c r="E1384" s="56"/>
      <c r="F1384" s="56"/>
    </row>
    <row r="1385" spans="2:6">
      <c r="B1385" s="56"/>
      <c r="C1385" s="56"/>
      <c r="D1385" s="56"/>
      <c r="E1385" s="56"/>
      <c r="F1385" s="56"/>
    </row>
    <row r="1386" spans="2:6">
      <c r="B1386" s="56"/>
      <c r="C1386" s="56"/>
      <c r="D1386" s="56"/>
      <c r="E1386" s="56"/>
      <c r="F1386" s="56"/>
    </row>
    <row r="1387" spans="2:6">
      <c r="B1387" s="56"/>
      <c r="C1387" s="56"/>
      <c r="D1387" s="56"/>
      <c r="E1387" s="56"/>
      <c r="F1387" s="56"/>
    </row>
    <row r="1388" spans="2:6">
      <c r="B1388" s="56"/>
      <c r="C1388" s="56"/>
      <c r="D1388" s="56"/>
      <c r="E1388" s="56"/>
      <c r="F1388" s="56"/>
    </row>
    <row r="1389" spans="2:6">
      <c r="B1389" s="56"/>
      <c r="C1389" s="56"/>
      <c r="D1389" s="56"/>
      <c r="E1389" s="56"/>
      <c r="F1389" s="56"/>
    </row>
    <row r="1390" spans="2:6">
      <c r="B1390" s="56"/>
      <c r="C1390" s="56"/>
      <c r="D1390" s="56"/>
      <c r="E1390" s="56"/>
      <c r="F1390" s="56"/>
    </row>
    <row r="1391" spans="2:6">
      <c r="B1391" s="56"/>
      <c r="C1391" s="56"/>
      <c r="D1391" s="56"/>
      <c r="E1391" s="56"/>
      <c r="F1391" s="56"/>
    </row>
    <row r="1392" spans="2:6">
      <c r="B1392" s="56"/>
      <c r="C1392" s="56"/>
      <c r="D1392" s="56"/>
      <c r="E1392" s="56"/>
      <c r="F1392" s="56"/>
    </row>
    <row r="1393" spans="2:6">
      <c r="B1393" s="56"/>
      <c r="C1393" s="56"/>
      <c r="D1393" s="56"/>
      <c r="E1393" s="56"/>
      <c r="F1393" s="56"/>
    </row>
    <row r="1394" spans="2:6">
      <c r="B1394" s="56"/>
      <c r="C1394" s="56"/>
      <c r="D1394" s="56"/>
      <c r="E1394" s="56"/>
      <c r="F1394" s="56"/>
    </row>
    <row r="1395" spans="2:6">
      <c r="B1395" s="56"/>
      <c r="C1395" s="56"/>
      <c r="D1395" s="56"/>
      <c r="E1395" s="56"/>
      <c r="F1395" s="56"/>
    </row>
    <row r="1396" spans="2:6">
      <c r="B1396" s="56"/>
      <c r="C1396" s="56"/>
      <c r="D1396" s="56"/>
      <c r="E1396" s="56"/>
      <c r="F1396" s="56"/>
    </row>
    <row r="1397" spans="2:6">
      <c r="B1397" s="56"/>
      <c r="C1397" s="56"/>
      <c r="D1397" s="56"/>
      <c r="E1397" s="56"/>
      <c r="F1397" s="56"/>
    </row>
    <row r="1398" spans="2:6">
      <c r="B1398" s="56"/>
      <c r="C1398" s="56"/>
      <c r="D1398" s="56"/>
      <c r="E1398" s="56"/>
      <c r="F1398" s="56"/>
    </row>
    <row r="1399" spans="2:6">
      <c r="B1399" s="56"/>
      <c r="C1399" s="56"/>
      <c r="D1399" s="56"/>
      <c r="E1399" s="56"/>
      <c r="F1399" s="56"/>
    </row>
    <row r="1400" spans="2:6">
      <c r="B1400" s="56"/>
      <c r="C1400" s="56"/>
      <c r="D1400" s="56"/>
      <c r="E1400" s="56"/>
      <c r="F1400" s="56"/>
    </row>
    <row r="1401" spans="2:6">
      <c r="B1401" s="56"/>
      <c r="C1401" s="56"/>
      <c r="D1401" s="56"/>
      <c r="E1401" s="56"/>
      <c r="F1401" s="56"/>
    </row>
    <row r="1402" spans="2:6">
      <c r="B1402" s="56"/>
      <c r="C1402" s="56"/>
      <c r="D1402" s="56"/>
      <c r="E1402" s="56"/>
      <c r="F1402" s="56"/>
    </row>
    <row r="1403" spans="2:6">
      <c r="B1403" s="56"/>
      <c r="C1403" s="56"/>
      <c r="D1403" s="56"/>
      <c r="E1403" s="56"/>
      <c r="F1403" s="56"/>
    </row>
    <row r="1404" spans="2:6">
      <c r="B1404" s="56"/>
      <c r="C1404" s="56"/>
      <c r="D1404" s="56"/>
      <c r="E1404" s="56"/>
      <c r="F1404" s="56"/>
    </row>
    <row r="1405" spans="2:6">
      <c r="B1405" s="56"/>
      <c r="C1405" s="56"/>
      <c r="D1405" s="56"/>
      <c r="E1405" s="56"/>
      <c r="F1405" s="56"/>
    </row>
    <row r="1406" spans="2:6">
      <c r="B1406" s="56"/>
      <c r="C1406" s="56"/>
      <c r="D1406" s="56"/>
      <c r="E1406" s="56"/>
      <c r="F1406" s="56"/>
    </row>
    <row r="1407" spans="2:6">
      <c r="B1407" s="56"/>
      <c r="C1407" s="56"/>
      <c r="D1407" s="56"/>
      <c r="E1407" s="56"/>
      <c r="F1407" s="56"/>
    </row>
    <row r="1408" spans="2:6">
      <c r="B1408" s="56"/>
      <c r="C1408" s="56"/>
      <c r="D1408" s="56"/>
      <c r="E1408" s="56"/>
      <c r="F1408" s="56"/>
    </row>
    <row r="1409" spans="2:6">
      <c r="B1409" s="56"/>
      <c r="C1409" s="56"/>
      <c r="D1409" s="56"/>
      <c r="E1409" s="56"/>
      <c r="F1409" s="56"/>
    </row>
    <row r="1410" spans="2:6">
      <c r="B1410" s="56"/>
      <c r="C1410" s="56"/>
      <c r="D1410" s="56"/>
      <c r="E1410" s="56"/>
      <c r="F1410" s="56"/>
    </row>
    <row r="1411" spans="2:6">
      <c r="B1411" s="56"/>
      <c r="C1411" s="56"/>
      <c r="D1411" s="56"/>
      <c r="E1411" s="56"/>
      <c r="F1411" s="56"/>
    </row>
    <row r="1412" spans="2:6">
      <c r="B1412" s="56"/>
      <c r="C1412" s="56"/>
      <c r="D1412" s="56"/>
      <c r="E1412" s="56"/>
      <c r="F1412" s="56"/>
    </row>
    <row r="1413" spans="2:6">
      <c r="B1413" s="56"/>
      <c r="C1413" s="56"/>
      <c r="D1413" s="56"/>
      <c r="E1413" s="56"/>
      <c r="F1413" s="56"/>
    </row>
    <row r="1414" spans="2:6">
      <c r="B1414" s="56"/>
      <c r="C1414" s="56"/>
      <c r="D1414" s="56"/>
      <c r="E1414" s="56"/>
      <c r="F1414" s="56"/>
    </row>
    <row r="1415" spans="2:6">
      <c r="B1415" s="56"/>
      <c r="C1415" s="56"/>
      <c r="D1415" s="56"/>
      <c r="E1415" s="56"/>
      <c r="F1415" s="56"/>
    </row>
    <row r="1416" spans="2:6">
      <c r="B1416" s="56"/>
      <c r="C1416" s="56"/>
      <c r="D1416" s="56"/>
      <c r="E1416" s="56"/>
      <c r="F1416" s="56"/>
    </row>
    <row r="1417" spans="2:6">
      <c r="B1417" s="56"/>
      <c r="C1417" s="56"/>
      <c r="D1417" s="56"/>
      <c r="E1417" s="56"/>
      <c r="F1417" s="56"/>
    </row>
    <row r="1418" spans="2:6">
      <c r="B1418" s="56"/>
      <c r="C1418" s="56"/>
      <c r="D1418" s="56"/>
      <c r="E1418" s="56"/>
      <c r="F1418" s="56"/>
    </row>
    <row r="1419" spans="2:6">
      <c r="B1419" s="56"/>
      <c r="C1419" s="56"/>
      <c r="D1419" s="56"/>
      <c r="E1419" s="56"/>
      <c r="F1419" s="56"/>
    </row>
    <row r="1420" spans="2:6">
      <c r="B1420" s="56"/>
      <c r="C1420" s="56"/>
      <c r="D1420" s="56"/>
      <c r="E1420" s="56"/>
      <c r="F1420" s="56"/>
    </row>
    <row r="1421" spans="2:6">
      <c r="B1421" s="56"/>
      <c r="C1421" s="56"/>
      <c r="D1421" s="56"/>
      <c r="E1421" s="56"/>
      <c r="F1421" s="56"/>
    </row>
    <row r="1422" spans="2:6">
      <c r="B1422" s="56"/>
      <c r="C1422" s="56"/>
      <c r="D1422" s="56"/>
      <c r="E1422" s="56"/>
      <c r="F1422" s="56"/>
    </row>
    <row r="1423" spans="2:6">
      <c r="B1423" s="56"/>
      <c r="C1423" s="56"/>
      <c r="D1423" s="56"/>
      <c r="E1423" s="56"/>
      <c r="F1423" s="56"/>
    </row>
    <row r="1424" spans="2:6">
      <c r="B1424" s="56"/>
      <c r="C1424" s="56"/>
      <c r="D1424" s="56"/>
      <c r="E1424" s="56"/>
      <c r="F1424" s="56"/>
    </row>
    <row r="1425" spans="2:6">
      <c r="B1425" s="56"/>
      <c r="C1425" s="56"/>
      <c r="D1425" s="56"/>
      <c r="E1425" s="56"/>
      <c r="F1425" s="56"/>
    </row>
    <row r="1426" spans="2:6">
      <c r="B1426" s="56"/>
      <c r="C1426" s="56"/>
      <c r="D1426" s="56"/>
      <c r="E1426" s="56"/>
      <c r="F1426" s="56"/>
    </row>
    <row r="1427" spans="2:6">
      <c r="B1427" s="56"/>
      <c r="C1427" s="56"/>
      <c r="D1427" s="56"/>
      <c r="E1427" s="56"/>
      <c r="F1427" s="56"/>
    </row>
    <row r="1428" spans="2:6">
      <c r="B1428" s="56"/>
      <c r="C1428" s="56"/>
      <c r="D1428" s="56"/>
      <c r="E1428" s="56"/>
      <c r="F1428" s="56"/>
    </row>
    <row r="1429" spans="2:6">
      <c r="B1429" s="56"/>
      <c r="C1429" s="56"/>
      <c r="D1429" s="56"/>
      <c r="E1429" s="56"/>
      <c r="F1429" s="56"/>
    </row>
    <row r="1430" spans="2:6">
      <c r="B1430" s="56"/>
      <c r="C1430" s="56"/>
      <c r="D1430" s="56"/>
      <c r="E1430" s="56"/>
      <c r="F1430" s="56"/>
    </row>
    <row r="1431" spans="2:6">
      <c r="B1431" s="56"/>
      <c r="C1431" s="56"/>
      <c r="D1431" s="56"/>
      <c r="E1431" s="56"/>
      <c r="F1431" s="56"/>
    </row>
    <row r="1432" spans="2:6">
      <c r="B1432" s="56"/>
      <c r="C1432" s="56"/>
      <c r="D1432" s="56"/>
      <c r="E1432" s="56"/>
      <c r="F1432" s="56"/>
    </row>
    <row r="1433" spans="2:6">
      <c r="B1433" s="56"/>
      <c r="C1433" s="56"/>
      <c r="D1433" s="56"/>
      <c r="E1433" s="56"/>
      <c r="F1433" s="56"/>
    </row>
    <row r="1434" spans="2:6">
      <c r="B1434" s="56"/>
      <c r="C1434" s="56"/>
      <c r="D1434" s="56"/>
      <c r="E1434" s="56"/>
      <c r="F1434" s="56"/>
    </row>
    <row r="1435" spans="2:6">
      <c r="B1435" s="56"/>
      <c r="C1435" s="56"/>
      <c r="D1435" s="56"/>
      <c r="E1435" s="56"/>
      <c r="F1435" s="56"/>
    </row>
    <row r="1436" spans="2:6">
      <c r="B1436" s="56"/>
      <c r="C1436" s="56"/>
      <c r="D1436" s="56"/>
      <c r="E1436" s="56"/>
      <c r="F1436" s="56"/>
    </row>
    <row r="1437" spans="2:6">
      <c r="B1437" s="56"/>
      <c r="C1437" s="56"/>
      <c r="D1437" s="56"/>
      <c r="E1437" s="56"/>
      <c r="F1437" s="56"/>
    </row>
    <row r="1438" spans="2:6">
      <c r="B1438" s="56"/>
      <c r="C1438" s="56"/>
      <c r="D1438" s="56"/>
      <c r="E1438" s="56"/>
      <c r="F1438" s="56"/>
    </row>
    <row r="1439" spans="2:6">
      <c r="B1439" s="56"/>
      <c r="C1439" s="56"/>
      <c r="D1439" s="56"/>
      <c r="E1439" s="56"/>
      <c r="F1439" s="56"/>
    </row>
    <row r="1440" spans="2:6">
      <c r="B1440" s="56"/>
      <c r="C1440" s="56"/>
      <c r="D1440" s="56"/>
      <c r="E1440" s="56"/>
      <c r="F1440" s="56"/>
    </row>
    <row r="1441" spans="2:6">
      <c r="B1441" s="56"/>
      <c r="C1441" s="56"/>
      <c r="D1441" s="56"/>
      <c r="E1441" s="56"/>
      <c r="F1441" s="56"/>
    </row>
    <row r="1442" spans="2:6">
      <c r="B1442" s="56"/>
      <c r="C1442" s="56"/>
      <c r="D1442" s="56"/>
      <c r="E1442" s="56"/>
      <c r="F1442" s="56"/>
    </row>
    <row r="1443" spans="2:6">
      <c r="B1443" s="56"/>
      <c r="C1443" s="56"/>
      <c r="D1443" s="56"/>
      <c r="E1443" s="56"/>
      <c r="F1443" s="56"/>
    </row>
    <row r="1444" spans="2:6">
      <c r="B1444" s="56"/>
      <c r="C1444" s="56"/>
      <c r="D1444" s="56"/>
      <c r="E1444" s="56"/>
      <c r="F1444" s="56"/>
    </row>
    <row r="1445" spans="2:6">
      <c r="B1445" s="56"/>
      <c r="C1445" s="56"/>
      <c r="D1445" s="56"/>
      <c r="E1445" s="56"/>
      <c r="F1445" s="56"/>
    </row>
    <row r="1446" spans="2:6">
      <c r="B1446" s="56"/>
      <c r="C1446" s="56"/>
      <c r="D1446" s="56"/>
      <c r="E1446" s="56"/>
      <c r="F1446" s="56"/>
    </row>
    <row r="1447" spans="2:6">
      <c r="B1447" s="56"/>
      <c r="C1447" s="56"/>
      <c r="D1447" s="56"/>
      <c r="E1447" s="56"/>
      <c r="F1447" s="56"/>
    </row>
    <row r="1448" spans="2:6">
      <c r="B1448" s="56"/>
      <c r="C1448" s="56"/>
      <c r="D1448" s="56"/>
      <c r="E1448" s="56"/>
      <c r="F1448" s="56"/>
    </row>
    <row r="1449" spans="2:6">
      <c r="B1449" s="56"/>
      <c r="C1449" s="56"/>
      <c r="D1449" s="56"/>
      <c r="E1449" s="56"/>
      <c r="F1449" s="56"/>
    </row>
    <row r="1450" spans="2:6">
      <c r="B1450" s="56"/>
      <c r="C1450" s="56"/>
      <c r="D1450" s="56"/>
      <c r="E1450" s="56"/>
      <c r="F1450" s="56"/>
    </row>
    <row r="1451" spans="2:6">
      <c r="B1451" s="56"/>
      <c r="C1451" s="56"/>
      <c r="D1451" s="56"/>
      <c r="E1451" s="56"/>
      <c r="F1451" s="56"/>
    </row>
    <row r="1452" spans="2:6">
      <c r="B1452" s="56"/>
      <c r="C1452" s="56"/>
      <c r="D1452" s="56"/>
      <c r="E1452" s="56"/>
      <c r="F1452" s="56"/>
    </row>
    <row r="1453" spans="2:6">
      <c r="B1453" s="56"/>
      <c r="C1453" s="56"/>
      <c r="D1453" s="56"/>
      <c r="E1453" s="56"/>
      <c r="F1453" s="56"/>
    </row>
    <row r="1454" spans="2:6">
      <c r="B1454" s="56"/>
      <c r="C1454" s="56"/>
      <c r="D1454" s="56"/>
      <c r="E1454" s="56"/>
      <c r="F1454" s="56"/>
    </row>
    <row r="1455" spans="2:6">
      <c r="B1455" s="56"/>
      <c r="C1455" s="56"/>
      <c r="D1455" s="56"/>
      <c r="E1455" s="56"/>
      <c r="F1455" s="56"/>
    </row>
    <row r="1456" spans="2:6">
      <c r="B1456" s="56"/>
      <c r="C1456" s="56"/>
      <c r="D1456" s="56"/>
      <c r="E1456" s="56"/>
      <c r="F1456" s="56"/>
    </row>
    <row r="1457" spans="2:6">
      <c r="B1457" s="56"/>
      <c r="C1457" s="56"/>
      <c r="D1457" s="56"/>
      <c r="E1457" s="56"/>
      <c r="F1457" s="56"/>
    </row>
    <row r="1458" spans="2:6">
      <c r="B1458" s="56"/>
      <c r="C1458" s="56"/>
      <c r="D1458" s="56"/>
      <c r="E1458" s="56"/>
      <c r="F1458" s="56"/>
    </row>
    <row r="1459" spans="2:6">
      <c r="B1459" s="56"/>
      <c r="C1459" s="56"/>
      <c r="D1459" s="56"/>
      <c r="E1459" s="56"/>
      <c r="F1459" s="56"/>
    </row>
    <row r="1460" spans="2:6">
      <c r="B1460" s="56"/>
      <c r="C1460" s="56"/>
      <c r="D1460" s="56"/>
      <c r="E1460" s="56"/>
      <c r="F1460" s="56"/>
    </row>
    <row r="1461" spans="2:6">
      <c r="B1461" s="56"/>
      <c r="C1461" s="56"/>
      <c r="D1461" s="56"/>
      <c r="E1461" s="56"/>
      <c r="F1461" s="56"/>
    </row>
    <row r="1462" spans="2:6">
      <c r="B1462" s="56"/>
      <c r="C1462" s="56"/>
      <c r="D1462" s="56"/>
      <c r="E1462" s="56"/>
      <c r="F1462" s="56"/>
    </row>
    <row r="1463" spans="2:6">
      <c r="B1463" s="56"/>
      <c r="C1463" s="56"/>
      <c r="D1463" s="56"/>
      <c r="E1463" s="56"/>
      <c r="F1463" s="56"/>
    </row>
    <row r="1464" spans="2:6">
      <c r="B1464" s="56"/>
      <c r="C1464" s="56"/>
      <c r="D1464" s="56"/>
      <c r="E1464" s="56"/>
      <c r="F1464" s="56"/>
    </row>
    <row r="1465" spans="2:6">
      <c r="B1465" s="56"/>
      <c r="C1465" s="56"/>
      <c r="D1465" s="56"/>
      <c r="E1465" s="56"/>
      <c r="F1465" s="56"/>
    </row>
    <row r="1466" spans="2:6">
      <c r="B1466" s="56"/>
      <c r="C1466" s="56"/>
      <c r="D1466" s="56"/>
      <c r="E1466" s="56"/>
      <c r="F1466" s="56"/>
    </row>
    <row r="1467" spans="2:6">
      <c r="B1467" s="56"/>
      <c r="C1467" s="56"/>
      <c r="D1467" s="56"/>
      <c r="E1467" s="56"/>
      <c r="F1467" s="56"/>
    </row>
    <row r="1468" spans="2:6">
      <c r="B1468" s="56"/>
      <c r="C1468" s="56"/>
      <c r="D1468" s="56"/>
      <c r="E1468" s="56"/>
      <c r="F1468" s="56"/>
    </row>
    <row r="1469" spans="2:6">
      <c r="B1469" s="56"/>
      <c r="C1469" s="56"/>
      <c r="D1469" s="56"/>
      <c r="E1469" s="56"/>
      <c r="F1469" s="56"/>
    </row>
    <row r="1470" spans="2:6">
      <c r="B1470" s="56"/>
      <c r="C1470" s="56"/>
      <c r="D1470" s="56"/>
      <c r="E1470" s="56"/>
      <c r="F1470" s="56"/>
    </row>
    <row r="1471" spans="2:6">
      <c r="B1471" s="56"/>
      <c r="C1471" s="56"/>
      <c r="D1471" s="56"/>
      <c r="E1471" s="56"/>
      <c r="F1471" s="56"/>
    </row>
    <row r="1472" spans="2:6">
      <c r="B1472" s="56"/>
      <c r="C1472" s="56"/>
      <c r="D1472" s="56"/>
      <c r="E1472" s="56"/>
      <c r="F1472" s="56"/>
    </row>
    <row r="1473" spans="2:6">
      <c r="B1473" s="56"/>
      <c r="C1473" s="56"/>
      <c r="D1473" s="56"/>
      <c r="E1473" s="56"/>
      <c r="F1473" s="56"/>
    </row>
    <row r="1474" spans="2:6">
      <c r="B1474" s="56"/>
      <c r="C1474" s="56"/>
      <c r="D1474" s="56"/>
      <c r="E1474" s="56"/>
      <c r="F1474" s="56"/>
    </row>
    <row r="1475" spans="2:6">
      <c r="B1475" s="56"/>
      <c r="C1475" s="56"/>
      <c r="D1475" s="56"/>
      <c r="E1475" s="56"/>
      <c r="F1475" s="56"/>
    </row>
    <row r="1476" spans="2:6">
      <c r="B1476" s="56"/>
      <c r="C1476" s="56"/>
      <c r="D1476" s="56"/>
      <c r="E1476" s="56"/>
      <c r="F1476" s="56"/>
    </row>
    <row r="1477" spans="2:6">
      <c r="B1477" s="56"/>
      <c r="C1477" s="56"/>
      <c r="D1477" s="56"/>
      <c r="E1477" s="56"/>
      <c r="F1477" s="56"/>
    </row>
    <row r="1478" spans="2:6">
      <c r="B1478" s="56"/>
      <c r="C1478" s="56"/>
      <c r="D1478" s="56"/>
      <c r="E1478" s="56"/>
      <c r="F1478" s="56"/>
    </row>
    <row r="1479" spans="2:6">
      <c r="B1479" s="56"/>
      <c r="C1479" s="56"/>
      <c r="D1479" s="56"/>
      <c r="E1479" s="56"/>
      <c r="F1479" s="56"/>
    </row>
    <row r="1480" spans="2:6">
      <c r="B1480" s="56"/>
      <c r="C1480" s="56"/>
      <c r="D1480" s="56"/>
      <c r="E1480" s="56"/>
      <c r="F1480" s="56"/>
    </row>
    <row r="1481" spans="2:6">
      <c r="B1481" s="56"/>
      <c r="C1481" s="56"/>
      <c r="D1481" s="56"/>
      <c r="E1481" s="56"/>
      <c r="F1481" s="56"/>
    </row>
    <row r="1482" spans="2:6">
      <c r="B1482" s="56"/>
      <c r="C1482" s="56"/>
      <c r="D1482" s="56"/>
      <c r="E1482" s="56"/>
      <c r="F1482" s="56"/>
    </row>
    <row r="1483" spans="2:6">
      <c r="B1483" s="56"/>
      <c r="C1483" s="56"/>
      <c r="D1483" s="56"/>
      <c r="E1483" s="56"/>
      <c r="F1483" s="56"/>
    </row>
    <row r="1484" spans="2:6">
      <c r="B1484" s="56"/>
      <c r="C1484" s="56"/>
      <c r="D1484" s="56"/>
      <c r="E1484" s="56"/>
      <c r="F1484" s="56"/>
    </row>
    <row r="1485" spans="2:6">
      <c r="B1485" s="56"/>
      <c r="C1485" s="56"/>
      <c r="D1485" s="56"/>
      <c r="E1485" s="56"/>
      <c r="F1485" s="56"/>
    </row>
    <row r="1486" spans="2:6">
      <c r="B1486" s="56"/>
      <c r="C1486" s="56"/>
      <c r="D1486" s="56"/>
      <c r="E1486" s="56"/>
      <c r="F1486" s="56"/>
    </row>
    <row r="1487" spans="2:6">
      <c r="B1487" s="56"/>
      <c r="C1487" s="56"/>
      <c r="D1487" s="56"/>
      <c r="E1487" s="56"/>
      <c r="F1487" s="56"/>
    </row>
    <row r="1488" spans="2:6">
      <c r="B1488" s="56"/>
      <c r="C1488" s="56"/>
      <c r="D1488" s="56"/>
      <c r="E1488" s="56"/>
      <c r="F1488" s="56"/>
    </row>
    <row r="1489" spans="2:6">
      <c r="B1489" s="56"/>
      <c r="C1489" s="56"/>
      <c r="D1489" s="56"/>
      <c r="E1489" s="56"/>
      <c r="F1489" s="56"/>
    </row>
    <row r="1490" spans="2:6">
      <c r="B1490" s="56"/>
      <c r="C1490" s="56"/>
      <c r="D1490" s="56"/>
      <c r="E1490" s="56"/>
      <c r="F1490" s="56"/>
    </row>
    <row r="1491" spans="2:6">
      <c r="B1491" s="56"/>
      <c r="C1491" s="56"/>
      <c r="D1491" s="56"/>
      <c r="E1491" s="56"/>
      <c r="F1491" s="56"/>
    </row>
    <row r="1492" spans="2:6">
      <c r="B1492" s="56"/>
      <c r="C1492" s="56"/>
      <c r="D1492" s="56"/>
      <c r="E1492" s="56"/>
      <c r="F1492" s="56"/>
    </row>
    <row r="1493" spans="2:6">
      <c r="B1493" s="56"/>
      <c r="C1493" s="56"/>
      <c r="D1493" s="56"/>
      <c r="E1493" s="56"/>
      <c r="F1493" s="56"/>
    </row>
    <row r="1494" spans="2:6">
      <c r="B1494" s="56"/>
      <c r="C1494" s="56"/>
      <c r="D1494" s="56"/>
      <c r="E1494" s="56"/>
      <c r="F1494" s="56"/>
    </row>
    <row r="1495" spans="2:6">
      <c r="B1495" s="56"/>
      <c r="C1495" s="56"/>
      <c r="D1495" s="56"/>
      <c r="E1495" s="56"/>
      <c r="F1495" s="56"/>
    </row>
    <row r="1496" spans="2:6">
      <c r="B1496" s="56"/>
      <c r="C1496" s="56"/>
      <c r="D1496" s="56"/>
      <c r="E1496" s="56"/>
      <c r="F1496" s="56"/>
    </row>
    <row r="1497" spans="2:6">
      <c r="B1497" s="56"/>
      <c r="C1497" s="56"/>
      <c r="D1497" s="56"/>
      <c r="E1497" s="56"/>
      <c r="F1497" s="56"/>
    </row>
    <row r="1498" spans="2:6">
      <c r="B1498" s="56"/>
      <c r="C1498" s="56"/>
      <c r="D1498" s="56"/>
      <c r="E1498" s="56"/>
      <c r="F1498" s="56"/>
    </row>
    <row r="1499" spans="2:6">
      <c r="B1499" s="56"/>
      <c r="C1499" s="56"/>
      <c r="D1499" s="56"/>
      <c r="E1499" s="56"/>
      <c r="F1499" s="56"/>
    </row>
    <row r="1500" spans="2:6">
      <c r="B1500" s="56"/>
      <c r="C1500" s="56"/>
      <c r="D1500" s="56"/>
      <c r="E1500" s="56"/>
      <c r="F1500" s="56"/>
    </row>
    <row r="1501" spans="2:6">
      <c r="B1501" s="56"/>
      <c r="C1501" s="56"/>
      <c r="D1501" s="56"/>
      <c r="E1501" s="56"/>
      <c r="F1501" s="56"/>
    </row>
    <row r="1502" spans="2:6">
      <c r="B1502" s="56"/>
      <c r="C1502" s="56"/>
      <c r="D1502" s="56"/>
      <c r="E1502" s="56"/>
      <c r="F1502" s="56"/>
    </row>
    <row r="1503" spans="2:6">
      <c r="B1503" s="56"/>
      <c r="C1503" s="56"/>
      <c r="D1503" s="56"/>
      <c r="E1503" s="56"/>
      <c r="F1503" s="56"/>
    </row>
    <row r="1504" spans="2:6">
      <c r="B1504" s="56"/>
      <c r="C1504" s="56"/>
      <c r="D1504" s="56"/>
      <c r="E1504" s="56"/>
      <c r="F1504" s="56"/>
    </row>
    <row r="1505" spans="2:6">
      <c r="B1505" s="56"/>
      <c r="C1505" s="56"/>
      <c r="D1505" s="56"/>
      <c r="E1505" s="56"/>
      <c r="F1505" s="56"/>
    </row>
    <row r="1506" spans="2:6">
      <c r="B1506" s="56"/>
      <c r="C1506" s="56"/>
      <c r="D1506" s="56"/>
      <c r="E1506" s="56"/>
      <c r="F1506" s="56"/>
    </row>
    <row r="1507" spans="2:6">
      <c r="B1507" s="56"/>
      <c r="C1507" s="56"/>
      <c r="D1507" s="56"/>
      <c r="E1507" s="56"/>
      <c r="F1507" s="56"/>
    </row>
    <row r="1508" spans="2:6">
      <c r="B1508" s="56"/>
      <c r="C1508" s="56"/>
      <c r="D1508" s="56"/>
      <c r="E1508" s="56"/>
      <c r="F1508" s="56"/>
    </row>
    <row r="1509" spans="2:6">
      <c r="B1509" s="56"/>
      <c r="C1509" s="56"/>
      <c r="D1509" s="56"/>
      <c r="E1509" s="56"/>
      <c r="F1509" s="56"/>
    </row>
    <row r="1510" spans="2:6">
      <c r="B1510" s="56"/>
      <c r="C1510" s="56"/>
      <c r="D1510" s="56"/>
      <c r="E1510" s="56"/>
      <c r="F1510" s="56"/>
    </row>
    <row r="1511" spans="2:6">
      <c r="B1511" s="56"/>
      <c r="C1511" s="56"/>
      <c r="D1511" s="56"/>
      <c r="E1511" s="56"/>
      <c r="F1511" s="56"/>
    </row>
    <row r="1512" spans="2:6">
      <c r="B1512" s="56"/>
      <c r="C1512" s="56"/>
      <c r="D1512" s="56"/>
      <c r="E1512" s="56"/>
      <c r="F1512" s="56"/>
    </row>
    <row r="1513" spans="2:6">
      <c r="B1513" s="56"/>
      <c r="C1513" s="56"/>
      <c r="D1513" s="56"/>
      <c r="E1513" s="56"/>
      <c r="F1513" s="56"/>
    </row>
    <row r="1514" spans="2:6">
      <c r="B1514" s="56"/>
      <c r="C1514" s="56"/>
      <c r="D1514" s="56"/>
      <c r="E1514" s="56"/>
      <c r="F1514" s="56"/>
    </row>
    <row r="1515" spans="2:6">
      <c r="B1515" s="56"/>
      <c r="C1515" s="56"/>
      <c r="D1515" s="56"/>
      <c r="E1515" s="56"/>
      <c r="F1515" s="56"/>
    </row>
    <row r="1516" spans="2:6">
      <c r="B1516" s="56"/>
      <c r="C1516" s="56"/>
      <c r="D1516" s="56"/>
      <c r="E1516" s="56"/>
      <c r="F1516" s="56"/>
    </row>
    <row r="1517" spans="2:6">
      <c r="B1517" s="56"/>
      <c r="C1517" s="56"/>
      <c r="D1517" s="56"/>
      <c r="E1517" s="56"/>
      <c r="F1517" s="56"/>
    </row>
    <row r="1518" spans="2:6">
      <c r="B1518" s="56"/>
      <c r="C1518" s="56"/>
      <c r="D1518" s="56"/>
      <c r="E1518" s="56"/>
      <c r="F1518" s="56"/>
    </row>
    <row r="1519" spans="2:6">
      <c r="B1519" s="56"/>
      <c r="C1519" s="56"/>
      <c r="D1519" s="56"/>
      <c r="E1519" s="56"/>
      <c r="F1519" s="56"/>
    </row>
    <row r="1520" spans="2:6">
      <c r="B1520" s="56"/>
      <c r="C1520" s="56"/>
      <c r="D1520" s="56"/>
      <c r="E1520" s="56"/>
      <c r="F1520" s="56"/>
    </row>
    <row r="1521" spans="2:6">
      <c r="B1521" s="56"/>
      <c r="C1521" s="56"/>
      <c r="D1521" s="56"/>
      <c r="E1521" s="56"/>
      <c r="F1521" s="56"/>
    </row>
    <row r="1522" spans="2:6">
      <c r="B1522" s="56"/>
      <c r="C1522" s="56"/>
      <c r="D1522" s="56"/>
      <c r="E1522" s="56"/>
      <c r="F1522" s="56"/>
    </row>
    <row r="1523" spans="2:6">
      <c r="B1523" s="56"/>
      <c r="C1523" s="56"/>
      <c r="D1523" s="56"/>
      <c r="E1523" s="56"/>
      <c r="F1523" s="56"/>
    </row>
    <row r="1524" spans="2:6">
      <c r="B1524" s="56"/>
      <c r="C1524" s="56"/>
      <c r="D1524" s="56"/>
      <c r="E1524" s="56"/>
      <c r="F1524" s="56"/>
    </row>
    <row r="1525" spans="2:6">
      <c r="B1525" s="56"/>
      <c r="C1525" s="56"/>
      <c r="D1525" s="56"/>
      <c r="E1525" s="56"/>
      <c r="F1525" s="56"/>
    </row>
    <row r="1526" spans="2:6">
      <c r="B1526" s="56"/>
      <c r="C1526" s="56"/>
      <c r="D1526" s="56"/>
      <c r="E1526" s="56"/>
      <c r="F1526" s="56"/>
    </row>
    <row r="1527" spans="2:6">
      <c r="B1527" s="56"/>
      <c r="C1527" s="56"/>
      <c r="D1527" s="56"/>
      <c r="E1527" s="56"/>
      <c r="F1527" s="56"/>
    </row>
    <row r="1528" spans="2:6">
      <c r="B1528" s="56"/>
      <c r="C1528" s="56"/>
      <c r="D1528" s="56"/>
      <c r="E1528" s="56"/>
      <c r="F1528" s="56"/>
    </row>
    <row r="1529" spans="2:6">
      <c r="B1529" s="56"/>
      <c r="C1529" s="56"/>
      <c r="D1529" s="56"/>
      <c r="E1529" s="56"/>
      <c r="F1529" s="56"/>
    </row>
    <row r="1530" spans="2:6">
      <c r="B1530" s="56"/>
      <c r="C1530" s="56"/>
      <c r="D1530" s="56"/>
      <c r="E1530" s="56"/>
      <c r="F1530" s="56"/>
    </row>
    <row r="1531" spans="2:6">
      <c r="B1531" s="56"/>
      <c r="C1531" s="56"/>
      <c r="D1531" s="56"/>
      <c r="E1531" s="56"/>
      <c r="F1531" s="56"/>
    </row>
    <row r="1532" spans="2:6">
      <c r="B1532" s="56"/>
      <c r="C1532" s="56"/>
      <c r="D1532" s="56"/>
      <c r="E1532" s="56"/>
      <c r="F1532" s="56"/>
    </row>
    <row r="1533" spans="2:6">
      <c r="B1533" s="56"/>
      <c r="C1533" s="56"/>
      <c r="D1533" s="56"/>
      <c r="E1533" s="56"/>
      <c r="F1533" s="56"/>
    </row>
    <row r="1534" spans="2:6">
      <c r="B1534" s="56"/>
      <c r="C1534" s="56"/>
      <c r="D1534" s="56"/>
      <c r="E1534" s="56"/>
      <c r="F1534" s="56"/>
    </row>
    <row r="1535" spans="2:6">
      <c r="B1535" s="56"/>
      <c r="C1535" s="56"/>
      <c r="D1535" s="56"/>
      <c r="E1535" s="56"/>
      <c r="F1535" s="56"/>
    </row>
    <row r="1536" spans="2:6">
      <c r="B1536" s="56"/>
      <c r="C1536" s="56"/>
      <c r="D1536" s="56"/>
      <c r="E1536" s="56"/>
      <c r="F1536" s="56"/>
    </row>
    <row r="1537" spans="2:6">
      <c r="B1537" s="56"/>
      <c r="C1537" s="56"/>
      <c r="D1537" s="56"/>
      <c r="E1537" s="56"/>
      <c r="F1537" s="56"/>
    </row>
    <row r="1538" spans="2:6">
      <c r="B1538" s="56"/>
      <c r="C1538" s="56"/>
      <c r="D1538" s="56"/>
      <c r="E1538" s="56"/>
      <c r="F1538" s="56"/>
    </row>
    <row r="1539" spans="2:6">
      <c r="B1539" s="56"/>
      <c r="C1539" s="56"/>
      <c r="D1539" s="56"/>
      <c r="E1539" s="56"/>
      <c r="F1539" s="56"/>
    </row>
    <row r="1540" spans="2:6">
      <c r="B1540" s="56"/>
      <c r="C1540" s="56"/>
      <c r="D1540" s="56"/>
      <c r="E1540" s="56"/>
      <c r="F1540" s="56"/>
    </row>
    <row r="1541" spans="2:6">
      <c r="B1541" s="56"/>
      <c r="C1541" s="56"/>
      <c r="D1541" s="56"/>
      <c r="E1541" s="56"/>
      <c r="F1541" s="56"/>
    </row>
    <row r="1542" spans="2:6">
      <c r="B1542" s="56"/>
      <c r="C1542" s="56"/>
      <c r="D1542" s="56"/>
      <c r="E1542" s="56"/>
      <c r="F1542" s="56"/>
    </row>
    <row r="1543" spans="2:6">
      <c r="B1543" s="56"/>
      <c r="C1543" s="56"/>
      <c r="D1543" s="56"/>
      <c r="E1543" s="56"/>
      <c r="F1543" s="56"/>
    </row>
    <row r="1544" spans="2:6">
      <c r="B1544" s="56"/>
      <c r="C1544" s="56"/>
      <c r="D1544" s="56"/>
      <c r="E1544" s="56"/>
      <c r="F1544" s="56"/>
    </row>
    <row r="1545" spans="2:6">
      <c r="B1545" s="56"/>
      <c r="C1545" s="56"/>
      <c r="D1545" s="56"/>
      <c r="E1545" s="56"/>
      <c r="F1545" s="56"/>
    </row>
    <row r="1546" spans="2:6">
      <c r="B1546" s="56"/>
      <c r="C1546" s="56"/>
      <c r="D1546" s="56"/>
      <c r="E1546" s="56"/>
      <c r="F1546" s="56"/>
    </row>
    <row r="1547" spans="2:6">
      <c r="B1547" s="56"/>
      <c r="C1547" s="56"/>
      <c r="D1547" s="56"/>
      <c r="E1547" s="56"/>
      <c r="F1547" s="56"/>
    </row>
    <row r="1548" spans="2:6">
      <c r="B1548" s="56"/>
      <c r="C1548" s="56"/>
      <c r="D1548" s="56"/>
      <c r="E1548" s="56"/>
      <c r="F1548" s="56"/>
    </row>
    <row r="1549" spans="2:6">
      <c r="B1549" s="56"/>
      <c r="C1549" s="56"/>
      <c r="D1549" s="56"/>
      <c r="E1549" s="56"/>
      <c r="F1549" s="56"/>
    </row>
    <row r="1550" spans="2:6">
      <c r="B1550" s="56"/>
      <c r="C1550" s="56"/>
      <c r="D1550" s="56"/>
      <c r="E1550" s="56"/>
      <c r="F1550" s="56"/>
    </row>
    <row r="1551" spans="2:6">
      <c r="B1551" s="56"/>
      <c r="C1551" s="56"/>
      <c r="D1551" s="56"/>
      <c r="E1551" s="56"/>
      <c r="F1551" s="56"/>
    </row>
    <row r="1552" spans="2:6">
      <c r="B1552" s="56"/>
      <c r="C1552" s="56"/>
      <c r="D1552" s="56"/>
      <c r="E1552" s="56"/>
      <c r="F1552" s="56"/>
    </row>
    <row r="1553" spans="2:6">
      <c r="B1553" s="56"/>
      <c r="C1553" s="56"/>
      <c r="D1553" s="56"/>
      <c r="E1553" s="56"/>
      <c r="F1553" s="56"/>
    </row>
    <row r="1554" spans="2:6">
      <c r="B1554" s="56"/>
      <c r="C1554" s="56"/>
      <c r="D1554" s="56"/>
      <c r="E1554" s="56"/>
      <c r="F1554" s="56"/>
    </row>
    <row r="1555" spans="2:6">
      <c r="B1555" s="56"/>
      <c r="C1555" s="56"/>
      <c r="D1555" s="56"/>
      <c r="E1555" s="56"/>
      <c r="F1555" s="56"/>
    </row>
    <row r="1556" spans="2:6">
      <c r="B1556" s="56"/>
      <c r="C1556" s="56"/>
      <c r="D1556" s="56"/>
      <c r="E1556" s="56"/>
      <c r="F1556" s="56"/>
    </row>
    <row r="1557" spans="2:6">
      <c r="B1557" s="56"/>
      <c r="C1557" s="56"/>
      <c r="D1557" s="56"/>
      <c r="E1557" s="56"/>
      <c r="F1557" s="56"/>
    </row>
    <row r="1558" spans="2:6">
      <c r="B1558" s="56"/>
      <c r="C1558" s="56"/>
      <c r="D1558" s="56"/>
      <c r="E1558" s="56"/>
      <c r="F1558" s="56"/>
    </row>
    <row r="1559" spans="2:6">
      <c r="B1559" s="56"/>
      <c r="C1559" s="56"/>
      <c r="D1559" s="56"/>
      <c r="E1559" s="56"/>
      <c r="F1559" s="56"/>
    </row>
    <row r="1560" spans="2:6">
      <c r="B1560" s="56"/>
      <c r="C1560" s="56"/>
      <c r="D1560" s="56"/>
      <c r="E1560" s="56"/>
      <c r="F1560" s="56"/>
    </row>
    <row r="1561" spans="2:6">
      <c r="B1561" s="56"/>
      <c r="C1561" s="56"/>
      <c r="D1561" s="56"/>
      <c r="E1561" s="56"/>
      <c r="F1561" s="56"/>
    </row>
    <row r="1562" spans="2:6">
      <c r="B1562" s="56"/>
      <c r="C1562" s="56"/>
      <c r="D1562" s="56"/>
      <c r="E1562" s="56"/>
      <c r="F1562" s="56"/>
    </row>
    <row r="1563" spans="2:6">
      <c r="B1563" s="56"/>
      <c r="C1563" s="56"/>
      <c r="D1563" s="56"/>
      <c r="E1563" s="56"/>
      <c r="F1563" s="56"/>
    </row>
    <row r="1564" spans="2:6">
      <c r="B1564" s="56"/>
      <c r="C1564" s="56"/>
      <c r="D1564" s="56"/>
      <c r="E1564" s="56"/>
      <c r="F1564" s="56"/>
    </row>
    <row r="1565" spans="2:6">
      <c r="B1565" s="56"/>
      <c r="C1565" s="56"/>
      <c r="D1565" s="56"/>
      <c r="E1565" s="56"/>
      <c r="F1565" s="56"/>
    </row>
    <row r="1566" spans="2:6">
      <c r="B1566" s="56"/>
      <c r="C1566" s="56"/>
      <c r="D1566" s="56"/>
      <c r="E1566" s="56"/>
      <c r="F1566" s="56"/>
    </row>
    <row r="1567" spans="2:6">
      <c r="B1567" s="56"/>
      <c r="C1567" s="56"/>
      <c r="D1567" s="56"/>
      <c r="E1567" s="56"/>
      <c r="F1567" s="56"/>
    </row>
    <row r="1568" spans="2:6">
      <c r="B1568" s="56"/>
      <c r="C1568" s="56"/>
      <c r="D1568" s="56"/>
      <c r="E1568" s="56"/>
      <c r="F1568" s="56"/>
    </row>
    <row r="1569" spans="2:6">
      <c r="B1569" s="56"/>
      <c r="C1569" s="56"/>
      <c r="D1569" s="56"/>
      <c r="E1569" s="56"/>
      <c r="F1569" s="56"/>
    </row>
    <row r="1570" spans="2:6">
      <c r="B1570" s="56"/>
      <c r="C1570" s="56"/>
      <c r="D1570" s="56"/>
      <c r="E1570" s="56"/>
      <c r="F1570" s="56"/>
    </row>
    <row r="1571" spans="2:6">
      <c r="B1571" s="56"/>
      <c r="C1571" s="56"/>
      <c r="D1571" s="56"/>
      <c r="E1571" s="56"/>
      <c r="F1571" s="56"/>
    </row>
    <row r="1572" spans="2:6">
      <c r="B1572" s="56"/>
      <c r="C1572" s="56"/>
      <c r="D1572" s="56"/>
      <c r="E1572" s="56"/>
      <c r="F1572" s="56"/>
    </row>
    <row r="1573" spans="2:6">
      <c r="B1573" s="56"/>
      <c r="C1573" s="56"/>
      <c r="D1573" s="56"/>
      <c r="E1573" s="56"/>
      <c r="F1573" s="56"/>
    </row>
    <row r="1574" spans="2:6">
      <c r="B1574" s="56"/>
      <c r="C1574" s="56"/>
      <c r="D1574" s="56"/>
      <c r="E1574" s="56"/>
      <c r="F1574" s="56"/>
    </row>
    <row r="1575" spans="2:6">
      <c r="B1575" s="56"/>
      <c r="C1575" s="56"/>
      <c r="D1575" s="56"/>
      <c r="E1575" s="56"/>
      <c r="F1575" s="56"/>
    </row>
    <row r="1576" spans="2:6">
      <c r="B1576" s="56"/>
      <c r="C1576" s="56"/>
      <c r="D1576" s="56"/>
      <c r="E1576" s="56"/>
      <c r="F1576" s="56"/>
    </row>
    <row r="1577" spans="2:6">
      <c r="B1577" s="56"/>
      <c r="C1577" s="56"/>
      <c r="D1577" s="56"/>
      <c r="E1577" s="56"/>
      <c r="F1577" s="56"/>
    </row>
    <row r="1578" spans="2:6">
      <c r="B1578" s="56"/>
      <c r="C1578" s="56"/>
      <c r="D1578" s="56"/>
      <c r="E1578" s="56"/>
      <c r="F1578" s="56"/>
    </row>
    <row r="1579" spans="2:6">
      <c r="B1579" s="56"/>
      <c r="C1579" s="56"/>
      <c r="D1579" s="56"/>
      <c r="E1579" s="56"/>
      <c r="F1579" s="56"/>
    </row>
    <row r="1580" spans="2:6">
      <c r="B1580" s="56"/>
      <c r="C1580" s="56"/>
      <c r="D1580" s="56"/>
      <c r="E1580" s="56"/>
      <c r="F1580" s="56"/>
    </row>
    <row r="1581" spans="2:6">
      <c r="B1581" s="56"/>
      <c r="C1581" s="56"/>
      <c r="D1581" s="56"/>
      <c r="E1581" s="56"/>
      <c r="F1581" s="56"/>
    </row>
    <row r="1582" spans="2:6">
      <c r="B1582" s="56"/>
      <c r="C1582" s="56"/>
      <c r="D1582" s="56"/>
      <c r="E1582" s="56"/>
      <c r="F1582" s="56"/>
    </row>
    <row r="1583" spans="2:6">
      <c r="B1583" s="56"/>
      <c r="C1583" s="56"/>
      <c r="D1583" s="56"/>
      <c r="E1583" s="56"/>
      <c r="F1583" s="56"/>
    </row>
    <row r="1584" spans="2:6">
      <c r="B1584" s="56"/>
      <c r="C1584" s="56"/>
      <c r="D1584" s="56"/>
      <c r="E1584" s="56"/>
      <c r="F1584" s="56"/>
    </row>
    <row r="1585" spans="2:6">
      <c r="B1585" s="56"/>
      <c r="C1585" s="56"/>
      <c r="D1585" s="56"/>
      <c r="E1585" s="56"/>
      <c r="F1585" s="56"/>
    </row>
    <row r="1586" spans="2:6">
      <c r="B1586" s="56"/>
      <c r="C1586" s="56"/>
      <c r="D1586" s="56"/>
      <c r="E1586" s="56"/>
      <c r="F1586" s="56"/>
    </row>
    <row r="1587" spans="2:6">
      <c r="B1587" s="56"/>
      <c r="C1587" s="56"/>
      <c r="D1587" s="56"/>
      <c r="E1587" s="56"/>
      <c r="F1587" s="56"/>
    </row>
    <row r="1588" spans="2:6">
      <c r="B1588" s="56"/>
      <c r="C1588" s="56"/>
      <c r="D1588" s="56"/>
      <c r="E1588" s="56"/>
      <c r="F1588" s="56"/>
    </row>
    <row r="1589" spans="2:6">
      <c r="B1589" s="56"/>
      <c r="C1589" s="56"/>
      <c r="D1589" s="56"/>
      <c r="E1589" s="56"/>
      <c r="F1589" s="56"/>
    </row>
    <row r="1590" spans="2:6">
      <c r="B1590" s="56"/>
      <c r="C1590" s="56"/>
      <c r="D1590" s="56"/>
      <c r="E1590" s="56"/>
      <c r="F1590" s="56"/>
    </row>
    <row r="1591" spans="2:6">
      <c r="B1591" s="56"/>
      <c r="C1591" s="56"/>
      <c r="D1591" s="56"/>
      <c r="E1591" s="56"/>
      <c r="F1591" s="56"/>
    </row>
    <row r="1592" spans="2:6">
      <c r="B1592" s="56"/>
      <c r="C1592" s="56"/>
      <c r="D1592" s="56"/>
      <c r="E1592" s="56"/>
      <c r="F1592" s="56"/>
    </row>
    <row r="1593" spans="2:6">
      <c r="B1593" s="56"/>
      <c r="C1593" s="56"/>
      <c r="D1593" s="56"/>
      <c r="E1593" s="56"/>
      <c r="F1593" s="56"/>
    </row>
    <row r="1594" spans="2:6">
      <c r="B1594" s="56"/>
      <c r="C1594" s="56"/>
      <c r="D1594" s="56"/>
      <c r="E1594" s="56"/>
      <c r="F1594" s="56"/>
    </row>
    <row r="1595" spans="2:6">
      <c r="B1595" s="56"/>
      <c r="C1595" s="56"/>
      <c r="D1595" s="56"/>
      <c r="E1595" s="56"/>
      <c r="F1595" s="56"/>
    </row>
    <row r="1596" spans="2:6">
      <c r="B1596" s="56"/>
      <c r="C1596" s="56"/>
      <c r="D1596" s="56"/>
      <c r="E1596" s="56"/>
      <c r="F1596" s="56"/>
    </row>
    <row r="1597" spans="2:6">
      <c r="B1597" s="56"/>
      <c r="C1597" s="56"/>
      <c r="D1597" s="56"/>
      <c r="E1597" s="56"/>
      <c r="F1597" s="56"/>
    </row>
    <row r="1598" spans="2:6">
      <c r="B1598" s="56"/>
      <c r="C1598" s="56"/>
      <c r="D1598" s="56"/>
      <c r="E1598" s="56"/>
      <c r="F1598" s="56"/>
    </row>
    <row r="1599" spans="2:6">
      <c r="B1599" s="56"/>
      <c r="C1599" s="56"/>
      <c r="D1599" s="56"/>
      <c r="E1599" s="56"/>
      <c r="F1599" s="56"/>
    </row>
    <row r="1600" spans="2:6">
      <c r="B1600" s="56"/>
      <c r="C1600" s="56"/>
      <c r="D1600" s="56"/>
      <c r="E1600" s="56"/>
      <c r="F1600" s="56"/>
    </row>
    <row r="1601" spans="2:6">
      <c r="B1601" s="56"/>
      <c r="C1601" s="56"/>
      <c r="D1601" s="56"/>
      <c r="E1601" s="56"/>
      <c r="F1601" s="56"/>
    </row>
    <row r="1602" spans="2:6">
      <c r="B1602" s="56"/>
      <c r="C1602" s="56"/>
      <c r="D1602" s="56"/>
      <c r="E1602" s="56"/>
      <c r="F1602" s="56"/>
    </row>
    <row r="1603" spans="2:6">
      <c r="B1603" s="56"/>
      <c r="C1603" s="56"/>
      <c r="D1603" s="56"/>
      <c r="E1603" s="56"/>
      <c r="F1603" s="56"/>
    </row>
    <row r="1604" spans="2:6">
      <c r="B1604" s="56"/>
      <c r="C1604" s="56"/>
      <c r="D1604" s="56"/>
      <c r="E1604" s="56"/>
      <c r="F1604" s="56"/>
    </row>
    <row r="1605" spans="2:6">
      <c r="B1605" s="56"/>
      <c r="C1605" s="56"/>
      <c r="D1605" s="56"/>
      <c r="E1605" s="56"/>
      <c r="F1605" s="56"/>
    </row>
    <row r="1606" spans="2:6">
      <c r="B1606" s="56"/>
      <c r="C1606" s="56"/>
      <c r="D1606" s="56"/>
      <c r="E1606" s="56"/>
      <c r="F1606" s="56"/>
    </row>
    <row r="1607" spans="2:6">
      <c r="B1607" s="56"/>
      <c r="C1607" s="56"/>
      <c r="D1607" s="56"/>
      <c r="E1607" s="56"/>
      <c r="F1607" s="56"/>
    </row>
    <row r="1608" spans="2:6">
      <c r="B1608" s="56"/>
      <c r="C1608" s="56"/>
      <c r="D1608" s="56"/>
      <c r="E1608" s="56"/>
      <c r="F1608" s="56"/>
    </row>
    <row r="1609" spans="2:6">
      <c r="B1609" s="56"/>
      <c r="C1609" s="56"/>
      <c r="D1609" s="56"/>
      <c r="E1609" s="56"/>
      <c r="F1609" s="56"/>
    </row>
    <row r="1610" spans="2:6">
      <c r="B1610" s="56"/>
      <c r="C1610" s="56"/>
      <c r="D1610" s="56"/>
      <c r="E1610" s="56"/>
      <c r="F1610" s="56"/>
    </row>
    <row r="1611" spans="2:6">
      <c r="B1611" s="56"/>
      <c r="C1611" s="56"/>
      <c r="D1611" s="56"/>
      <c r="E1611" s="56"/>
      <c r="F1611" s="56"/>
    </row>
    <row r="1612" spans="2:6">
      <c r="B1612" s="56"/>
      <c r="C1612" s="56"/>
      <c r="D1612" s="56"/>
      <c r="E1612" s="56"/>
      <c r="F1612" s="56"/>
    </row>
    <row r="1613" spans="2:6">
      <c r="B1613" s="56"/>
      <c r="C1613" s="56"/>
      <c r="D1613" s="56"/>
      <c r="E1613" s="56"/>
      <c r="F1613" s="56"/>
    </row>
    <row r="1614" spans="2:6">
      <c r="B1614" s="56"/>
      <c r="C1614" s="56"/>
      <c r="D1614" s="56"/>
      <c r="E1614" s="56"/>
      <c r="F1614" s="56"/>
    </row>
    <row r="1615" spans="2:6">
      <c r="B1615" s="56"/>
      <c r="C1615" s="56"/>
      <c r="D1615" s="56"/>
      <c r="E1615" s="56"/>
      <c r="F1615" s="56"/>
    </row>
    <row r="1616" spans="2:6">
      <c r="B1616" s="56"/>
      <c r="C1616" s="56"/>
      <c r="D1616" s="56"/>
      <c r="E1616" s="56"/>
      <c r="F1616" s="56"/>
    </row>
    <row r="1617" spans="2:6">
      <c r="B1617" s="56"/>
      <c r="C1617" s="56"/>
      <c r="D1617" s="56"/>
      <c r="E1617" s="56"/>
      <c r="F1617" s="56"/>
    </row>
    <row r="1618" spans="2:6">
      <c r="B1618" s="56"/>
      <c r="C1618" s="56"/>
      <c r="D1618" s="56"/>
      <c r="E1618" s="56"/>
      <c r="F1618" s="56"/>
    </row>
    <row r="1619" spans="2:6">
      <c r="B1619" s="56"/>
      <c r="C1619" s="56"/>
      <c r="D1619" s="56"/>
      <c r="E1619" s="56"/>
      <c r="F1619" s="56"/>
    </row>
    <row r="1620" spans="2:6">
      <c r="B1620" s="56"/>
      <c r="C1620" s="56"/>
      <c r="D1620" s="56"/>
      <c r="E1620" s="56"/>
      <c r="F1620" s="56"/>
    </row>
    <row r="1621" spans="2:6">
      <c r="B1621" s="56"/>
      <c r="C1621" s="56"/>
      <c r="D1621" s="56"/>
      <c r="E1621" s="56"/>
      <c r="F1621" s="56"/>
    </row>
    <row r="1622" spans="2:6">
      <c r="B1622" s="56"/>
      <c r="C1622" s="56"/>
      <c r="D1622" s="56"/>
      <c r="E1622" s="56"/>
      <c r="F1622" s="56"/>
    </row>
    <row r="1623" spans="2:6">
      <c r="B1623" s="56"/>
      <c r="C1623" s="56"/>
      <c r="D1623" s="56"/>
      <c r="E1623" s="56"/>
      <c r="F1623" s="56"/>
    </row>
    <row r="1624" spans="2:6">
      <c r="B1624" s="56"/>
      <c r="C1624" s="56"/>
      <c r="D1624" s="56"/>
      <c r="E1624" s="56"/>
      <c r="F1624" s="56"/>
    </row>
    <row r="1625" spans="2:6">
      <c r="B1625" s="56"/>
      <c r="C1625" s="56"/>
      <c r="D1625" s="56"/>
      <c r="E1625" s="56"/>
      <c r="F1625" s="56"/>
    </row>
    <row r="1626" spans="2:6">
      <c r="B1626" s="56"/>
      <c r="C1626" s="56"/>
      <c r="D1626" s="56"/>
      <c r="E1626" s="56"/>
      <c r="F1626" s="56"/>
    </row>
    <row r="1627" spans="2:6">
      <c r="B1627" s="56"/>
      <c r="C1627" s="56"/>
      <c r="D1627" s="56"/>
      <c r="E1627" s="56"/>
      <c r="F1627" s="56"/>
    </row>
    <row r="1628" spans="2:6">
      <c r="B1628" s="56"/>
      <c r="C1628" s="56"/>
      <c r="D1628" s="56"/>
      <c r="E1628" s="56"/>
      <c r="F1628" s="56"/>
    </row>
    <row r="1629" spans="2:6">
      <c r="B1629" s="56"/>
      <c r="C1629" s="56"/>
      <c r="D1629" s="56"/>
      <c r="E1629" s="56"/>
      <c r="F1629" s="56"/>
    </row>
    <row r="1630" spans="2:6">
      <c r="B1630" s="56"/>
      <c r="C1630" s="56"/>
      <c r="D1630" s="56"/>
      <c r="E1630" s="56"/>
      <c r="F1630" s="56"/>
    </row>
    <row r="1631" spans="2:6">
      <c r="B1631" s="56"/>
      <c r="C1631" s="56"/>
      <c r="D1631" s="56"/>
      <c r="E1631" s="56"/>
      <c r="F1631" s="56"/>
    </row>
    <row r="1632" spans="2:6">
      <c r="B1632" s="56"/>
      <c r="C1632" s="56"/>
      <c r="D1632" s="56"/>
      <c r="E1632" s="56"/>
      <c r="F1632" s="56"/>
    </row>
    <row r="1633" spans="2:6">
      <c r="B1633" s="56"/>
      <c r="C1633" s="56"/>
      <c r="D1633" s="56"/>
      <c r="E1633" s="56"/>
      <c r="F1633" s="56"/>
    </row>
    <row r="1634" spans="2:6">
      <c r="B1634" s="56"/>
      <c r="C1634" s="56"/>
      <c r="D1634" s="56"/>
      <c r="E1634" s="56"/>
      <c r="F1634" s="56"/>
    </row>
    <row r="1635" spans="2:6">
      <c r="B1635" s="56"/>
      <c r="C1635" s="56"/>
      <c r="D1635" s="56"/>
      <c r="E1635" s="56"/>
      <c r="F1635" s="56"/>
    </row>
    <row r="1636" spans="2:6">
      <c r="B1636" s="56"/>
      <c r="C1636" s="56"/>
      <c r="D1636" s="56"/>
      <c r="E1636" s="56"/>
      <c r="F1636" s="56"/>
    </row>
    <row r="1637" spans="2:6">
      <c r="B1637" s="56"/>
      <c r="C1637" s="56"/>
      <c r="D1637" s="56"/>
      <c r="E1637" s="56"/>
      <c r="F1637" s="56"/>
    </row>
    <row r="1638" spans="2:6">
      <c r="B1638" s="56"/>
      <c r="C1638" s="56"/>
      <c r="D1638" s="56"/>
      <c r="E1638" s="56"/>
      <c r="F1638" s="56"/>
    </row>
    <row r="1639" spans="2:6">
      <c r="B1639" s="56"/>
      <c r="C1639" s="56"/>
      <c r="D1639" s="56"/>
      <c r="E1639" s="56"/>
      <c r="F1639" s="56"/>
    </row>
    <row r="1640" spans="2:6">
      <c r="B1640" s="56"/>
      <c r="C1640" s="56"/>
      <c r="D1640" s="56"/>
      <c r="E1640" s="56"/>
      <c r="F1640" s="56"/>
    </row>
    <row r="1641" spans="2:6">
      <c r="B1641" s="56"/>
      <c r="C1641" s="56"/>
      <c r="D1641" s="56"/>
      <c r="E1641" s="56"/>
      <c r="F1641" s="56"/>
    </row>
    <row r="1642" spans="2:6">
      <c r="B1642" s="56"/>
      <c r="C1642" s="56"/>
      <c r="D1642" s="56"/>
      <c r="E1642" s="56"/>
      <c r="F1642" s="56"/>
    </row>
    <row r="1643" spans="2:6">
      <c r="B1643" s="56"/>
      <c r="C1643" s="56"/>
      <c r="D1643" s="56"/>
      <c r="E1643" s="56"/>
      <c r="F1643" s="56"/>
    </row>
    <row r="1644" spans="2:6">
      <c r="B1644" s="56"/>
      <c r="C1644" s="56"/>
      <c r="D1644" s="56"/>
      <c r="E1644" s="56"/>
      <c r="F1644" s="56"/>
    </row>
    <row r="1645" spans="2:6">
      <c r="B1645" s="56"/>
      <c r="C1645" s="56"/>
      <c r="D1645" s="56"/>
      <c r="E1645" s="56"/>
      <c r="F1645" s="56"/>
    </row>
    <row r="1646" spans="2:6">
      <c r="B1646" s="56"/>
      <c r="C1646" s="56"/>
      <c r="D1646" s="56"/>
      <c r="E1646" s="56"/>
      <c r="F1646" s="56"/>
    </row>
    <row r="1647" spans="2:6">
      <c r="B1647" s="56"/>
      <c r="C1647" s="56"/>
      <c r="D1647" s="56"/>
      <c r="E1647" s="56"/>
      <c r="F1647" s="56"/>
    </row>
    <row r="1648" spans="2:6">
      <c r="B1648" s="56"/>
      <c r="C1648" s="56"/>
      <c r="D1648" s="56"/>
      <c r="E1648" s="56"/>
      <c r="F1648" s="56"/>
    </row>
    <row r="1649" spans="2:6">
      <c r="B1649" s="56"/>
      <c r="C1649" s="56"/>
      <c r="D1649" s="56"/>
      <c r="E1649" s="56"/>
      <c r="F1649" s="56"/>
    </row>
    <row r="1650" spans="2:6">
      <c r="B1650" s="56"/>
      <c r="C1650" s="56"/>
      <c r="D1650" s="56"/>
      <c r="E1650" s="56"/>
      <c r="F1650" s="56"/>
    </row>
    <row r="1651" spans="2:6">
      <c r="B1651" s="56"/>
      <c r="C1651" s="56"/>
      <c r="D1651" s="56"/>
      <c r="E1651" s="56"/>
      <c r="F1651" s="56"/>
    </row>
    <row r="1652" spans="2:6">
      <c r="B1652" s="56"/>
      <c r="C1652" s="56"/>
      <c r="D1652" s="56"/>
      <c r="E1652" s="56"/>
      <c r="F1652" s="56"/>
    </row>
    <row r="1653" spans="2:6">
      <c r="B1653" s="56"/>
      <c r="C1653" s="56"/>
      <c r="D1653" s="56"/>
      <c r="E1653" s="56"/>
      <c r="F1653" s="56"/>
    </row>
    <row r="1654" spans="2:6">
      <c r="B1654" s="56"/>
      <c r="C1654" s="56"/>
      <c r="D1654" s="56"/>
      <c r="E1654" s="56"/>
      <c r="F1654" s="56"/>
    </row>
    <row r="1655" spans="2:6">
      <c r="B1655" s="56"/>
      <c r="C1655" s="56"/>
      <c r="D1655" s="56"/>
      <c r="E1655" s="56"/>
      <c r="F1655" s="56"/>
    </row>
    <row r="1656" spans="2:6">
      <c r="B1656" s="56"/>
      <c r="C1656" s="56"/>
      <c r="D1656" s="56"/>
      <c r="E1656" s="56"/>
      <c r="F1656" s="56"/>
    </row>
    <row r="1657" spans="2:6">
      <c r="B1657" s="56"/>
      <c r="C1657" s="56"/>
      <c r="D1657" s="56"/>
      <c r="E1657" s="56"/>
      <c r="F1657" s="56"/>
    </row>
    <row r="1658" spans="2:6">
      <c r="B1658" s="56"/>
      <c r="C1658" s="56"/>
      <c r="D1658" s="56"/>
      <c r="E1658" s="56"/>
      <c r="F1658" s="56"/>
    </row>
    <row r="1659" spans="2:6">
      <c r="B1659" s="56"/>
      <c r="C1659" s="56"/>
      <c r="D1659" s="56"/>
      <c r="E1659" s="56"/>
      <c r="F1659" s="56"/>
    </row>
    <row r="1660" spans="2:6">
      <c r="B1660" s="56"/>
      <c r="C1660" s="56"/>
      <c r="D1660" s="56"/>
      <c r="E1660" s="56"/>
      <c r="F1660" s="56"/>
    </row>
    <row r="1661" spans="2:6">
      <c r="B1661" s="56"/>
      <c r="C1661" s="56"/>
      <c r="D1661" s="56"/>
      <c r="E1661" s="56"/>
      <c r="F1661" s="56"/>
    </row>
    <row r="1662" spans="2:6">
      <c r="B1662" s="56"/>
      <c r="C1662" s="56"/>
      <c r="D1662" s="56"/>
      <c r="E1662" s="56"/>
      <c r="F1662" s="56"/>
    </row>
    <row r="1663" spans="2:6">
      <c r="B1663" s="56"/>
      <c r="C1663" s="56"/>
      <c r="D1663" s="56"/>
      <c r="E1663" s="56"/>
      <c r="F1663" s="56"/>
    </row>
    <row r="1664" spans="2:6">
      <c r="B1664" s="56"/>
      <c r="C1664" s="56"/>
      <c r="D1664" s="56"/>
      <c r="E1664" s="56"/>
      <c r="F1664" s="56"/>
    </row>
    <row r="1665" spans="2:6">
      <c r="B1665" s="56"/>
      <c r="C1665" s="56"/>
      <c r="D1665" s="56"/>
      <c r="E1665" s="56"/>
      <c r="F1665" s="56"/>
    </row>
    <row r="1666" spans="2:6">
      <c r="B1666" s="56"/>
      <c r="C1666" s="56"/>
      <c r="D1666" s="56"/>
      <c r="E1666" s="56"/>
      <c r="F1666" s="56"/>
    </row>
    <row r="1667" spans="2:6">
      <c r="B1667" s="56"/>
      <c r="C1667" s="56"/>
      <c r="D1667" s="56"/>
      <c r="E1667" s="56"/>
      <c r="F1667" s="56"/>
    </row>
    <row r="1668" spans="2:6">
      <c r="B1668" s="56"/>
      <c r="C1668" s="56"/>
      <c r="D1668" s="56"/>
      <c r="E1668" s="56"/>
      <c r="F1668" s="56"/>
    </row>
    <row r="1669" spans="2:6">
      <c r="B1669" s="56"/>
      <c r="C1669" s="56"/>
      <c r="D1669" s="56"/>
      <c r="E1669" s="56"/>
      <c r="F1669" s="56"/>
    </row>
    <row r="1670" spans="2:6">
      <c r="B1670" s="56"/>
      <c r="C1670" s="56"/>
      <c r="D1670" s="56"/>
      <c r="E1670" s="56"/>
      <c r="F1670" s="56"/>
    </row>
    <row r="1671" spans="2:6">
      <c r="B1671" s="56"/>
      <c r="C1671" s="56"/>
      <c r="D1671" s="56"/>
      <c r="E1671" s="56"/>
      <c r="F1671" s="56"/>
    </row>
    <row r="1672" spans="2:6">
      <c r="B1672" s="56"/>
      <c r="C1672" s="56"/>
      <c r="D1672" s="56"/>
      <c r="E1672" s="56"/>
      <c r="F1672" s="56"/>
    </row>
    <row r="1673" spans="2:6">
      <c r="B1673" s="56"/>
      <c r="C1673" s="56"/>
      <c r="D1673" s="56"/>
      <c r="E1673" s="56"/>
      <c r="F1673" s="56"/>
    </row>
    <row r="1674" spans="2:6">
      <c r="B1674" s="56"/>
      <c r="C1674" s="56"/>
      <c r="D1674" s="56"/>
      <c r="E1674" s="56"/>
      <c r="F1674" s="56"/>
    </row>
    <row r="1675" spans="2:6">
      <c r="B1675" s="56"/>
      <c r="C1675" s="56"/>
      <c r="D1675" s="56"/>
      <c r="E1675" s="56"/>
      <c r="F1675" s="56"/>
    </row>
    <row r="1676" spans="2:6">
      <c r="B1676" s="56"/>
      <c r="C1676" s="56"/>
      <c r="D1676" s="56"/>
      <c r="E1676" s="56"/>
      <c r="F1676" s="56"/>
    </row>
    <row r="1677" spans="2:6">
      <c r="B1677" s="56"/>
      <c r="C1677" s="56"/>
      <c r="D1677" s="56"/>
      <c r="E1677" s="56"/>
      <c r="F1677" s="56"/>
    </row>
    <row r="1678" spans="2:6">
      <c r="B1678" s="56"/>
      <c r="C1678" s="56"/>
      <c r="D1678" s="56"/>
      <c r="E1678" s="56"/>
      <c r="F1678" s="56"/>
    </row>
    <row r="1679" spans="2:6">
      <c r="B1679" s="56"/>
      <c r="C1679" s="56"/>
      <c r="D1679" s="56"/>
      <c r="E1679" s="56"/>
      <c r="F1679" s="56"/>
    </row>
    <row r="1680" spans="2:6">
      <c r="B1680" s="56"/>
      <c r="C1680" s="56"/>
      <c r="D1680" s="56"/>
      <c r="E1680" s="56"/>
      <c r="F1680" s="56"/>
    </row>
    <row r="1681" spans="2:6">
      <c r="B1681" s="56"/>
      <c r="C1681" s="56"/>
      <c r="D1681" s="56"/>
      <c r="E1681" s="56"/>
      <c r="F1681" s="56"/>
    </row>
    <row r="1682" spans="2:6">
      <c r="B1682" s="56"/>
      <c r="C1682" s="56"/>
      <c r="D1682" s="56"/>
      <c r="E1682" s="56"/>
      <c r="F1682" s="56"/>
    </row>
    <row r="1683" spans="2:6">
      <c r="B1683" s="56"/>
      <c r="C1683" s="56"/>
      <c r="D1683" s="56"/>
      <c r="E1683" s="56"/>
      <c r="F1683" s="56"/>
    </row>
    <row r="1684" spans="2:6">
      <c r="B1684" s="56"/>
      <c r="C1684" s="56"/>
      <c r="D1684" s="56"/>
      <c r="E1684" s="56"/>
      <c r="F1684" s="56"/>
    </row>
    <row r="1685" spans="2:6">
      <c r="B1685" s="56"/>
      <c r="C1685" s="56"/>
      <c r="D1685" s="56"/>
      <c r="E1685" s="56"/>
      <c r="F1685" s="56"/>
    </row>
    <row r="1686" spans="2:6">
      <c r="B1686" s="56"/>
      <c r="C1686" s="56"/>
      <c r="D1686" s="56"/>
      <c r="E1686" s="56"/>
      <c r="F1686" s="56"/>
    </row>
    <row r="1687" spans="2:6">
      <c r="B1687" s="56"/>
      <c r="C1687" s="56"/>
      <c r="D1687" s="56"/>
      <c r="E1687" s="56"/>
      <c r="F1687" s="56"/>
    </row>
    <row r="1688" spans="2:6">
      <c r="B1688" s="56"/>
      <c r="C1688" s="56"/>
      <c r="D1688" s="56"/>
      <c r="E1688" s="56"/>
      <c r="F1688" s="56"/>
    </row>
    <row r="1689" spans="2:6">
      <c r="B1689" s="56"/>
      <c r="C1689" s="56"/>
      <c r="D1689" s="56"/>
      <c r="E1689" s="56"/>
      <c r="F1689" s="56"/>
    </row>
    <row r="1690" spans="2:6">
      <c r="B1690" s="56"/>
      <c r="C1690" s="56"/>
      <c r="D1690" s="56"/>
      <c r="E1690" s="56"/>
      <c r="F1690" s="56"/>
    </row>
    <row r="1691" spans="2:6">
      <c r="B1691" s="56"/>
      <c r="C1691" s="56"/>
      <c r="D1691" s="56"/>
      <c r="E1691" s="56"/>
      <c r="F1691" s="56"/>
    </row>
    <row r="1692" spans="2:6">
      <c r="B1692" s="56"/>
      <c r="C1692" s="56"/>
      <c r="D1692" s="56"/>
      <c r="E1692" s="56"/>
      <c r="F1692" s="56"/>
    </row>
    <row r="1693" spans="2:6">
      <c r="B1693" s="56"/>
      <c r="C1693" s="56"/>
      <c r="D1693" s="56"/>
      <c r="E1693" s="56"/>
      <c r="F1693" s="56"/>
    </row>
    <row r="1694" spans="2:6">
      <c r="B1694" s="56"/>
      <c r="C1694" s="56"/>
      <c r="D1694" s="56"/>
      <c r="E1694" s="56"/>
      <c r="F1694" s="56"/>
    </row>
    <row r="1695" spans="2:6">
      <c r="B1695" s="56"/>
      <c r="C1695" s="56"/>
      <c r="D1695" s="56"/>
      <c r="E1695" s="56"/>
      <c r="F1695" s="56"/>
    </row>
    <row r="1696" spans="2:6">
      <c r="B1696" s="56"/>
      <c r="C1696" s="56"/>
      <c r="D1696" s="56"/>
      <c r="E1696" s="56"/>
      <c r="F1696" s="56"/>
    </row>
    <row r="1697" spans="2:6">
      <c r="B1697" s="56"/>
      <c r="C1697" s="56"/>
      <c r="D1697" s="56"/>
      <c r="E1697" s="56"/>
      <c r="F1697" s="56"/>
    </row>
    <row r="1698" spans="2:6">
      <c r="B1698" s="56"/>
      <c r="C1698" s="56"/>
      <c r="D1698" s="56"/>
      <c r="E1698" s="56"/>
      <c r="F1698" s="56"/>
    </row>
    <row r="1699" spans="2:6">
      <c r="B1699" s="56"/>
      <c r="C1699" s="56"/>
      <c r="D1699" s="56"/>
      <c r="E1699" s="56"/>
      <c r="F1699" s="56"/>
    </row>
    <row r="1700" spans="2:6">
      <c r="B1700" s="56"/>
      <c r="C1700" s="56"/>
      <c r="D1700" s="56"/>
      <c r="E1700" s="56"/>
      <c r="F1700" s="56"/>
    </row>
    <row r="1701" spans="2:6">
      <c r="B1701" s="56"/>
      <c r="C1701" s="56"/>
      <c r="D1701" s="56"/>
      <c r="E1701" s="56"/>
      <c r="F1701" s="56"/>
    </row>
    <row r="1702" spans="2:6">
      <c r="B1702" s="56"/>
      <c r="C1702" s="56"/>
      <c r="D1702" s="56"/>
      <c r="E1702" s="56"/>
      <c r="F1702" s="56"/>
    </row>
    <row r="1703" spans="2:6">
      <c r="B1703" s="56"/>
      <c r="C1703" s="56"/>
      <c r="D1703" s="56"/>
      <c r="E1703" s="56"/>
      <c r="F1703" s="56"/>
    </row>
    <row r="1704" spans="2:6">
      <c r="B1704" s="56"/>
      <c r="C1704" s="56"/>
      <c r="D1704" s="56"/>
      <c r="E1704" s="56"/>
      <c r="F1704" s="56"/>
    </row>
    <row r="1705" spans="2:6">
      <c r="B1705" s="56"/>
      <c r="C1705" s="56"/>
      <c r="D1705" s="56"/>
      <c r="E1705" s="56"/>
      <c r="F1705" s="56"/>
    </row>
    <row r="1706" spans="2:6">
      <c r="B1706" s="56"/>
      <c r="C1706" s="56"/>
      <c r="D1706" s="56"/>
      <c r="E1706" s="56"/>
      <c r="F1706" s="56"/>
    </row>
    <row r="1707" spans="2:6">
      <c r="B1707" s="56"/>
      <c r="C1707" s="56"/>
      <c r="D1707" s="56"/>
      <c r="E1707" s="56"/>
      <c r="F1707" s="56"/>
    </row>
    <row r="1708" spans="2:6">
      <c r="B1708" s="56"/>
      <c r="C1708" s="56"/>
      <c r="D1708" s="56"/>
      <c r="E1708" s="56"/>
      <c r="F1708" s="56"/>
    </row>
    <row r="1709" spans="2:6">
      <c r="B1709" s="56"/>
      <c r="C1709" s="56"/>
      <c r="D1709" s="56"/>
      <c r="E1709" s="56"/>
      <c r="F1709" s="56"/>
    </row>
    <row r="1710" spans="2:6">
      <c r="B1710" s="56"/>
      <c r="C1710" s="56"/>
      <c r="D1710" s="56"/>
      <c r="E1710" s="56"/>
      <c r="F1710" s="56"/>
    </row>
    <row r="1711" spans="2:6">
      <c r="B1711" s="56"/>
      <c r="C1711" s="56"/>
      <c r="D1711" s="56"/>
      <c r="E1711" s="56"/>
      <c r="F1711" s="56"/>
    </row>
    <row r="1712" spans="2:6">
      <c r="B1712" s="56"/>
      <c r="C1712" s="56"/>
      <c r="D1712" s="56"/>
      <c r="E1712" s="56"/>
      <c r="F1712" s="56"/>
    </row>
    <row r="1713" spans="2:6">
      <c r="B1713" s="56"/>
      <c r="C1713" s="56"/>
      <c r="D1713" s="56"/>
      <c r="E1713" s="56"/>
      <c r="F1713" s="56"/>
    </row>
    <row r="1714" spans="2:6">
      <c r="B1714" s="56"/>
      <c r="C1714" s="56"/>
      <c r="D1714" s="56"/>
      <c r="E1714" s="56"/>
      <c r="F1714" s="56"/>
    </row>
    <row r="1715" spans="2:6">
      <c r="B1715" s="56"/>
      <c r="C1715" s="56"/>
      <c r="D1715" s="56"/>
      <c r="E1715" s="56"/>
      <c r="F1715" s="56"/>
    </row>
    <row r="1716" spans="2:6">
      <c r="B1716" s="56"/>
      <c r="C1716" s="56"/>
      <c r="D1716" s="56"/>
      <c r="E1716" s="56"/>
      <c r="F1716" s="56"/>
    </row>
    <row r="1717" spans="2:6">
      <c r="B1717" s="56"/>
      <c r="C1717" s="56"/>
      <c r="D1717" s="56"/>
      <c r="E1717" s="56"/>
      <c r="F1717" s="56"/>
    </row>
    <row r="1718" spans="2:6">
      <c r="B1718" s="56"/>
      <c r="C1718" s="56"/>
      <c r="D1718" s="56"/>
      <c r="E1718" s="56"/>
      <c r="F1718" s="56"/>
    </row>
    <row r="1719" spans="2:6">
      <c r="B1719" s="56"/>
      <c r="C1719" s="56"/>
      <c r="D1719" s="56"/>
      <c r="E1719" s="56"/>
      <c r="F1719" s="56"/>
    </row>
    <row r="1720" spans="2:6">
      <c r="B1720" s="56"/>
      <c r="C1720" s="56"/>
      <c r="D1720" s="56"/>
      <c r="E1720" s="56"/>
      <c r="F1720" s="56"/>
    </row>
    <row r="1721" spans="2:6">
      <c r="B1721" s="56"/>
      <c r="C1721" s="56"/>
      <c r="D1721" s="56"/>
      <c r="E1721" s="56"/>
      <c r="F1721" s="56"/>
    </row>
    <row r="1722" spans="2:6">
      <c r="B1722" s="56"/>
      <c r="C1722" s="56"/>
      <c r="D1722" s="56"/>
      <c r="E1722" s="56"/>
      <c r="F1722" s="56"/>
    </row>
    <row r="1723" spans="2:6">
      <c r="B1723" s="56"/>
      <c r="C1723" s="56"/>
      <c r="D1723" s="56"/>
      <c r="E1723" s="56"/>
      <c r="F1723" s="56"/>
    </row>
    <row r="1724" spans="2:6">
      <c r="B1724" s="56"/>
      <c r="C1724" s="56"/>
      <c r="D1724" s="56"/>
      <c r="E1724" s="56"/>
      <c r="F1724" s="56"/>
    </row>
    <row r="1725" spans="2:6">
      <c r="B1725" s="56"/>
      <c r="C1725" s="56"/>
      <c r="D1725" s="56"/>
      <c r="E1725" s="56"/>
      <c r="F1725" s="56"/>
    </row>
    <row r="1726" spans="2:6">
      <c r="B1726" s="56"/>
      <c r="C1726" s="56"/>
      <c r="D1726" s="56"/>
      <c r="E1726" s="56"/>
      <c r="F1726" s="56"/>
    </row>
    <row r="1727" spans="2:6">
      <c r="B1727" s="56"/>
      <c r="C1727" s="56"/>
      <c r="D1727" s="56"/>
      <c r="E1727" s="56"/>
      <c r="F1727" s="56"/>
    </row>
    <row r="1728" spans="2:6">
      <c r="B1728" s="56"/>
      <c r="C1728" s="56"/>
      <c r="D1728" s="56"/>
      <c r="E1728" s="56"/>
      <c r="F1728" s="56"/>
    </row>
    <row r="1729" spans="2:6">
      <c r="B1729" s="56"/>
      <c r="C1729" s="56"/>
      <c r="D1729" s="56"/>
      <c r="E1729" s="56"/>
      <c r="F1729" s="56"/>
    </row>
    <row r="1730" spans="2:6">
      <c r="B1730" s="56"/>
      <c r="C1730" s="56"/>
      <c r="D1730" s="56"/>
      <c r="E1730" s="56"/>
      <c r="F1730" s="56"/>
    </row>
    <row r="1731" spans="2:6">
      <c r="B1731" s="56"/>
      <c r="C1731" s="56"/>
      <c r="D1731" s="56"/>
      <c r="E1731" s="56"/>
      <c r="F1731" s="56"/>
    </row>
    <row r="1732" spans="2:6">
      <c r="B1732" s="56"/>
      <c r="C1732" s="56"/>
      <c r="D1732" s="56"/>
      <c r="E1732" s="56"/>
      <c r="F1732" s="56"/>
    </row>
    <row r="1733" spans="2:6">
      <c r="B1733" s="56"/>
      <c r="C1733" s="56"/>
      <c r="D1733" s="56"/>
      <c r="E1733" s="56"/>
      <c r="F1733" s="56"/>
    </row>
    <row r="1734" spans="2:6">
      <c r="B1734" s="56"/>
      <c r="C1734" s="56"/>
      <c r="D1734" s="56"/>
      <c r="E1734" s="56"/>
      <c r="F1734" s="56"/>
    </row>
    <row r="1735" spans="2:6">
      <c r="B1735" s="56"/>
      <c r="C1735" s="56"/>
      <c r="D1735" s="56"/>
      <c r="E1735" s="56"/>
      <c r="F1735" s="56"/>
    </row>
    <row r="1736" spans="2:6">
      <c r="B1736" s="56"/>
      <c r="C1736" s="56"/>
      <c r="D1736" s="56"/>
      <c r="E1736" s="56"/>
      <c r="F1736" s="56"/>
    </row>
    <row r="1737" spans="2:6">
      <c r="B1737" s="56"/>
      <c r="C1737" s="56"/>
      <c r="D1737" s="56"/>
      <c r="E1737" s="56"/>
      <c r="F1737" s="56"/>
    </row>
    <row r="1738" spans="2:6">
      <c r="B1738" s="56"/>
      <c r="C1738" s="56"/>
      <c r="D1738" s="56"/>
      <c r="E1738" s="56"/>
      <c r="F1738" s="56"/>
    </row>
    <row r="1739" spans="2:6">
      <c r="B1739" s="56"/>
      <c r="C1739" s="56"/>
      <c r="D1739" s="56"/>
      <c r="E1739" s="56"/>
      <c r="F1739" s="56"/>
    </row>
    <row r="1740" spans="2:6">
      <c r="B1740" s="56"/>
      <c r="C1740" s="56"/>
      <c r="D1740" s="56"/>
      <c r="E1740" s="56"/>
      <c r="F1740" s="56"/>
    </row>
    <row r="1741" spans="2:6">
      <c r="B1741" s="56"/>
      <c r="C1741" s="56"/>
      <c r="D1741" s="56"/>
      <c r="E1741" s="56"/>
      <c r="F1741" s="56"/>
    </row>
    <row r="1742" spans="2:6">
      <c r="B1742" s="56"/>
      <c r="C1742" s="56"/>
      <c r="D1742" s="56"/>
      <c r="E1742" s="56"/>
      <c r="F1742" s="56"/>
    </row>
    <row r="1743" spans="2:6">
      <c r="B1743" s="56"/>
      <c r="C1743" s="56"/>
      <c r="D1743" s="56"/>
      <c r="E1743" s="56"/>
      <c r="F1743" s="56"/>
    </row>
    <row r="1744" spans="2:6">
      <c r="B1744" s="56"/>
      <c r="C1744" s="56"/>
      <c r="D1744" s="56"/>
      <c r="E1744" s="56"/>
      <c r="F1744" s="56"/>
    </row>
    <row r="1745" spans="2:6">
      <c r="B1745" s="56"/>
      <c r="C1745" s="56"/>
      <c r="D1745" s="56"/>
      <c r="E1745" s="56"/>
      <c r="F1745" s="56"/>
    </row>
    <row r="1746" spans="2:6">
      <c r="B1746" s="56"/>
      <c r="C1746" s="56"/>
      <c r="D1746" s="56"/>
      <c r="E1746" s="56"/>
      <c r="F1746" s="56"/>
    </row>
    <row r="1747" spans="2:6">
      <c r="B1747" s="56"/>
      <c r="C1747" s="56"/>
      <c r="D1747" s="56"/>
      <c r="E1747" s="56"/>
      <c r="F1747" s="56"/>
    </row>
    <row r="1748" spans="2:6">
      <c r="B1748" s="56"/>
      <c r="C1748" s="56"/>
      <c r="D1748" s="56"/>
      <c r="E1748" s="56"/>
      <c r="F1748" s="56"/>
    </row>
    <row r="1749" spans="2:6">
      <c r="B1749" s="56"/>
      <c r="C1749" s="56"/>
      <c r="D1749" s="56"/>
      <c r="E1749" s="56"/>
      <c r="F1749" s="56"/>
    </row>
    <row r="1750" spans="2:6">
      <c r="B1750" s="56"/>
      <c r="C1750" s="56"/>
      <c r="D1750" s="56"/>
      <c r="E1750" s="56"/>
      <c r="F1750" s="56"/>
    </row>
    <row r="1751" spans="2:6">
      <c r="B1751" s="56"/>
      <c r="C1751" s="56"/>
      <c r="D1751" s="56"/>
      <c r="E1751" s="56"/>
      <c r="F1751" s="56"/>
    </row>
    <row r="1752" spans="2:6">
      <c r="B1752" s="56"/>
      <c r="C1752" s="56"/>
      <c r="D1752" s="56"/>
      <c r="E1752" s="56"/>
      <c r="F1752" s="56"/>
    </row>
    <row r="1753" spans="2:6">
      <c r="B1753" s="56"/>
      <c r="C1753" s="56"/>
      <c r="D1753" s="56"/>
      <c r="E1753" s="56"/>
      <c r="F1753" s="56"/>
    </row>
    <row r="1754" spans="2:6">
      <c r="B1754" s="56"/>
      <c r="C1754" s="56"/>
      <c r="D1754" s="56"/>
      <c r="E1754" s="56"/>
      <c r="F1754" s="56"/>
    </row>
    <row r="1755" spans="2:6">
      <c r="B1755" s="56"/>
      <c r="C1755" s="56"/>
      <c r="D1755" s="56"/>
      <c r="E1755" s="56"/>
      <c r="F1755" s="56"/>
    </row>
    <row r="1756" spans="2:6">
      <c r="B1756" s="56"/>
      <c r="C1756" s="56"/>
      <c r="D1756" s="56"/>
      <c r="E1756" s="56"/>
      <c r="F1756" s="56"/>
    </row>
    <row r="1757" spans="2:6">
      <c r="B1757" s="56"/>
      <c r="C1757" s="56"/>
      <c r="D1757" s="56"/>
      <c r="E1757" s="56"/>
      <c r="F1757" s="56"/>
    </row>
    <row r="1758" spans="2:6">
      <c r="B1758" s="56"/>
      <c r="C1758" s="56"/>
      <c r="D1758" s="56"/>
      <c r="E1758" s="56"/>
      <c r="F1758" s="56"/>
    </row>
    <row r="1759" spans="2:6">
      <c r="B1759" s="56"/>
      <c r="C1759" s="56"/>
      <c r="D1759" s="56"/>
      <c r="E1759" s="56"/>
      <c r="F1759" s="56"/>
    </row>
    <row r="1760" spans="2:6">
      <c r="B1760" s="56"/>
      <c r="C1760" s="56"/>
      <c r="D1760" s="56"/>
      <c r="E1760" s="56"/>
      <c r="F1760" s="56"/>
    </row>
    <row r="1761" spans="2:6">
      <c r="B1761" s="56"/>
      <c r="C1761" s="56"/>
      <c r="D1761" s="56"/>
      <c r="E1761" s="56"/>
      <c r="F1761" s="56"/>
    </row>
    <row r="1762" spans="2:6">
      <c r="B1762" s="56"/>
      <c r="C1762" s="56"/>
      <c r="D1762" s="56"/>
      <c r="E1762" s="56"/>
      <c r="F1762" s="56"/>
    </row>
    <row r="1763" spans="2:6">
      <c r="B1763" s="56"/>
      <c r="C1763" s="56"/>
      <c r="D1763" s="56"/>
      <c r="E1763" s="56"/>
      <c r="F1763" s="56"/>
    </row>
    <row r="1764" spans="2:6">
      <c r="B1764" s="56"/>
      <c r="C1764" s="56"/>
      <c r="D1764" s="56"/>
      <c r="E1764" s="56"/>
      <c r="F1764" s="56"/>
    </row>
    <row r="1765" spans="2:6">
      <c r="B1765" s="56"/>
      <c r="C1765" s="56"/>
      <c r="D1765" s="56"/>
      <c r="E1765" s="56"/>
      <c r="F1765" s="56"/>
    </row>
    <row r="1766" spans="2:6">
      <c r="B1766" s="56"/>
      <c r="C1766" s="56"/>
      <c r="D1766" s="56"/>
      <c r="E1766" s="56"/>
      <c r="F1766" s="56"/>
    </row>
    <row r="1767" spans="2:6">
      <c r="B1767" s="56"/>
      <c r="C1767" s="56"/>
      <c r="D1767" s="56"/>
      <c r="E1767" s="56"/>
      <c r="F1767" s="56"/>
    </row>
    <row r="1768" spans="2:6">
      <c r="B1768" s="56"/>
      <c r="C1768" s="56"/>
      <c r="D1768" s="56"/>
      <c r="E1768" s="56"/>
      <c r="F1768" s="56"/>
    </row>
    <row r="1769" spans="2:6">
      <c r="B1769" s="56"/>
      <c r="C1769" s="56"/>
      <c r="D1769" s="56"/>
      <c r="E1769" s="56"/>
      <c r="F1769" s="56"/>
    </row>
    <row r="1770" spans="2:6">
      <c r="B1770" s="56"/>
      <c r="C1770" s="56"/>
      <c r="D1770" s="56"/>
      <c r="E1770" s="56"/>
      <c r="F1770" s="56"/>
    </row>
    <row r="1771" spans="2:6">
      <c r="B1771" s="56"/>
      <c r="C1771" s="56"/>
      <c r="D1771" s="56"/>
      <c r="E1771" s="56"/>
      <c r="F1771" s="56"/>
    </row>
    <row r="1772" spans="2:6">
      <c r="B1772" s="56"/>
      <c r="C1772" s="56"/>
      <c r="D1772" s="56"/>
      <c r="E1772" s="56"/>
      <c r="F1772" s="56"/>
    </row>
    <row r="1773" spans="2:6">
      <c r="B1773" s="56"/>
      <c r="C1773" s="56"/>
      <c r="D1773" s="56"/>
      <c r="E1773" s="56"/>
      <c r="F1773" s="56"/>
    </row>
    <row r="1774" spans="2:6">
      <c r="B1774" s="56"/>
      <c r="C1774" s="56"/>
      <c r="D1774" s="56"/>
      <c r="E1774" s="56"/>
      <c r="F1774" s="56"/>
    </row>
    <row r="1775" spans="2:6">
      <c r="B1775" s="56"/>
      <c r="C1775" s="56"/>
      <c r="D1775" s="56"/>
      <c r="E1775" s="56"/>
      <c r="F1775" s="56"/>
    </row>
    <row r="1776" spans="2:6">
      <c r="B1776" s="56"/>
      <c r="C1776" s="56"/>
      <c r="D1776" s="56"/>
      <c r="E1776" s="56"/>
      <c r="F1776" s="56"/>
    </row>
    <row r="1777" spans="2:6">
      <c r="B1777" s="56"/>
      <c r="C1777" s="56"/>
      <c r="D1777" s="56"/>
      <c r="E1777" s="56"/>
      <c r="F1777" s="56"/>
    </row>
    <row r="1778" spans="2:6">
      <c r="B1778" s="56"/>
      <c r="C1778" s="56"/>
      <c r="D1778" s="56"/>
      <c r="E1778" s="56"/>
      <c r="F1778" s="56"/>
    </row>
    <row r="1779" spans="2:6">
      <c r="B1779" s="56"/>
      <c r="C1779" s="56"/>
      <c r="D1779" s="56"/>
      <c r="E1779" s="56"/>
      <c r="F1779" s="56"/>
    </row>
    <row r="1780" spans="2:6">
      <c r="B1780" s="56"/>
      <c r="C1780" s="56"/>
      <c r="D1780" s="56"/>
      <c r="E1780" s="56"/>
      <c r="F1780" s="56"/>
    </row>
    <row r="1781" spans="2:6">
      <c r="B1781" s="56"/>
      <c r="C1781" s="56"/>
      <c r="D1781" s="56"/>
      <c r="E1781" s="56"/>
      <c r="F1781" s="56"/>
    </row>
    <row r="1782" spans="2:6">
      <c r="B1782" s="56"/>
      <c r="C1782" s="56"/>
      <c r="D1782" s="56"/>
      <c r="E1782" s="56"/>
      <c r="F1782" s="56"/>
    </row>
    <row r="1783" spans="2:6">
      <c r="B1783" s="56"/>
      <c r="C1783" s="56"/>
      <c r="D1783" s="56"/>
      <c r="E1783" s="56"/>
      <c r="F1783" s="56"/>
    </row>
    <row r="1784" spans="2:6">
      <c r="B1784" s="56"/>
      <c r="C1784" s="56"/>
      <c r="D1784" s="56"/>
      <c r="E1784" s="56"/>
      <c r="F1784" s="56"/>
    </row>
    <row r="1785" spans="2:6">
      <c r="B1785" s="56"/>
      <c r="C1785" s="56"/>
      <c r="D1785" s="56"/>
      <c r="E1785" s="56"/>
      <c r="F1785" s="56"/>
    </row>
    <row r="1786" spans="2:6">
      <c r="B1786" s="56"/>
      <c r="C1786" s="56"/>
      <c r="D1786" s="56"/>
      <c r="E1786" s="56"/>
      <c r="F1786" s="56"/>
    </row>
    <row r="1787" spans="2:6">
      <c r="B1787" s="56"/>
      <c r="C1787" s="56"/>
      <c r="D1787" s="56"/>
      <c r="E1787" s="56"/>
      <c r="F1787" s="56"/>
    </row>
    <row r="1788" spans="2:6">
      <c r="B1788" s="56"/>
      <c r="C1788" s="56"/>
      <c r="D1788" s="56"/>
      <c r="E1788" s="56"/>
      <c r="F1788" s="56"/>
    </row>
    <row r="1789" spans="2:6">
      <c r="B1789" s="56"/>
      <c r="C1789" s="56"/>
      <c r="D1789" s="56"/>
      <c r="E1789" s="56"/>
      <c r="F1789" s="56"/>
    </row>
    <row r="1790" spans="2:6">
      <c r="B1790" s="56"/>
      <c r="C1790" s="56"/>
      <c r="D1790" s="56"/>
      <c r="E1790" s="56"/>
      <c r="F1790" s="56"/>
    </row>
    <row r="1791" spans="2:6">
      <c r="B1791" s="56"/>
      <c r="C1791" s="56"/>
      <c r="D1791" s="56"/>
      <c r="E1791" s="56"/>
      <c r="F1791" s="56"/>
    </row>
    <row r="1792" spans="2:6">
      <c r="B1792" s="56"/>
      <c r="C1792" s="56"/>
      <c r="D1792" s="56"/>
      <c r="E1792" s="56"/>
      <c r="F1792" s="56"/>
    </row>
    <row r="1793" spans="2:6">
      <c r="B1793" s="56"/>
      <c r="C1793" s="56"/>
      <c r="D1793" s="56"/>
      <c r="E1793" s="56"/>
      <c r="F1793" s="56"/>
    </row>
    <row r="1794" spans="2:6">
      <c r="B1794" s="56"/>
      <c r="C1794" s="56"/>
      <c r="D1794" s="56"/>
      <c r="E1794" s="56"/>
      <c r="F1794" s="56"/>
    </row>
    <row r="1795" spans="2:6">
      <c r="B1795" s="56"/>
      <c r="C1795" s="56"/>
      <c r="D1795" s="56"/>
      <c r="E1795" s="56"/>
      <c r="F1795" s="56"/>
    </row>
    <row r="1796" spans="2:6">
      <c r="B1796" s="56"/>
      <c r="C1796" s="56"/>
      <c r="D1796" s="56"/>
      <c r="E1796" s="56"/>
      <c r="F1796" s="56"/>
    </row>
    <row r="1797" spans="2:6">
      <c r="B1797" s="56"/>
      <c r="C1797" s="56"/>
      <c r="D1797" s="56"/>
      <c r="E1797" s="56"/>
      <c r="F1797" s="56"/>
    </row>
    <row r="1798" spans="2:6">
      <c r="B1798" s="56"/>
      <c r="C1798" s="56"/>
      <c r="D1798" s="56"/>
      <c r="E1798" s="56"/>
      <c r="F1798" s="56"/>
    </row>
    <row r="1799" spans="2:6">
      <c r="B1799" s="56"/>
      <c r="C1799" s="56"/>
      <c r="D1799" s="56"/>
      <c r="E1799" s="56"/>
      <c r="F1799" s="56"/>
    </row>
    <row r="1800" spans="2:6">
      <c r="B1800" s="56"/>
      <c r="C1800" s="56"/>
      <c r="D1800" s="56"/>
      <c r="E1800" s="56"/>
      <c r="F1800" s="56"/>
    </row>
    <row r="1801" spans="2:6">
      <c r="B1801" s="56"/>
      <c r="C1801" s="56"/>
      <c r="D1801" s="56"/>
      <c r="E1801" s="56"/>
      <c r="F1801" s="56"/>
    </row>
    <row r="1802" spans="2:6">
      <c r="B1802" s="56"/>
      <c r="C1802" s="56"/>
      <c r="D1802" s="56"/>
      <c r="E1802" s="56"/>
      <c r="F1802" s="56"/>
    </row>
    <row r="1803" spans="2:6">
      <c r="B1803" s="56"/>
      <c r="C1803" s="56"/>
      <c r="D1803" s="56"/>
      <c r="E1803" s="56"/>
      <c r="F1803" s="56"/>
    </row>
    <row r="1804" spans="2:6">
      <c r="B1804" s="56"/>
      <c r="C1804" s="56"/>
      <c r="D1804" s="56"/>
      <c r="E1804" s="56"/>
      <c r="F1804" s="56"/>
    </row>
    <row r="1805" spans="2:6">
      <c r="B1805" s="56"/>
      <c r="C1805" s="56"/>
      <c r="D1805" s="56"/>
      <c r="E1805" s="56"/>
      <c r="F1805" s="56"/>
    </row>
    <row r="1806" spans="2:6">
      <c r="B1806" s="56"/>
      <c r="C1806" s="56"/>
      <c r="D1806" s="56"/>
      <c r="E1806" s="56"/>
      <c r="F1806" s="56"/>
    </row>
    <row r="1807" spans="2:6">
      <c r="B1807" s="56"/>
      <c r="C1807" s="56"/>
      <c r="D1807" s="56"/>
      <c r="E1807" s="56"/>
      <c r="F1807" s="56"/>
    </row>
    <row r="1808" spans="2:6">
      <c r="B1808" s="56"/>
      <c r="C1808" s="56"/>
      <c r="D1808" s="56"/>
      <c r="E1808" s="56"/>
      <c r="F1808" s="56"/>
    </row>
    <row r="1809" spans="2:6">
      <c r="B1809" s="56"/>
      <c r="C1809" s="56"/>
      <c r="D1809" s="56"/>
      <c r="E1809" s="56"/>
      <c r="F1809" s="56"/>
    </row>
    <row r="1810" spans="2:6">
      <c r="B1810" s="56"/>
      <c r="C1810" s="56"/>
      <c r="D1810" s="56"/>
      <c r="E1810" s="56"/>
      <c r="F1810" s="56"/>
    </row>
    <row r="1811" spans="2:6">
      <c r="B1811" s="56"/>
      <c r="C1811" s="56"/>
      <c r="D1811" s="56"/>
      <c r="E1811" s="56"/>
      <c r="F1811" s="56"/>
    </row>
    <row r="1812" spans="2:6">
      <c r="B1812" s="56"/>
      <c r="C1812" s="56"/>
      <c r="D1812" s="56"/>
      <c r="E1812" s="56"/>
      <c r="F1812" s="56"/>
    </row>
    <row r="1813" spans="2:6">
      <c r="B1813" s="56"/>
      <c r="C1813" s="56"/>
      <c r="D1813" s="56"/>
      <c r="E1813" s="56"/>
      <c r="F1813" s="56"/>
    </row>
    <row r="1814" spans="2:6">
      <c r="B1814" s="56"/>
      <c r="C1814" s="56"/>
      <c r="D1814" s="56"/>
      <c r="E1814" s="56"/>
      <c r="F1814" s="56"/>
    </row>
    <row r="1815" spans="2:6">
      <c r="B1815" s="56"/>
      <c r="C1815" s="56"/>
      <c r="D1815" s="56"/>
      <c r="E1815" s="56"/>
      <c r="F1815" s="56"/>
    </row>
    <row r="1816" spans="2:6">
      <c r="B1816" s="56"/>
      <c r="C1816" s="56"/>
      <c r="D1816" s="56"/>
      <c r="E1816" s="56"/>
      <c r="F1816" s="56"/>
    </row>
    <row r="1817" spans="2:6">
      <c r="B1817" s="56"/>
      <c r="C1817" s="56"/>
      <c r="D1817" s="56"/>
      <c r="E1817" s="56"/>
      <c r="F1817" s="56"/>
    </row>
    <row r="1818" spans="2:6">
      <c r="B1818" s="56"/>
      <c r="C1818" s="56"/>
      <c r="D1818" s="56"/>
      <c r="E1818" s="56"/>
      <c r="F1818" s="56"/>
    </row>
    <row r="1819" spans="2:6">
      <c r="B1819" s="56"/>
      <c r="C1819" s="56"/>
      <c r="D1819" s="56"/>
      <c r="E1819" s="56"/>
      <c r="F1819" s="56"/>
    </row>
    <row r="1820" spans="2:6">
      <c r="B1820" s="56"/>
      <c r="C1820" s="56"/>
      <c r="D1820" s="56"/>
      <c r="E1820" s="56"/>
      <c r="F1820" s="56"/>
    </row>
    <row r="1821" spans="2:6">
      <c r="B1821" s="56"/>
      <c r="C1821" s="56"/>
      <c r="D1821" s="56"/>
      <c r="E1821" s="56"/>
      <c r="F1821" s="56"/>
    </row>
    <row r="1822" spans="2:6">
      <c r="B1822" s="56"/>
      <c r="C1822" s="56"/>
      <c r="D1822" s="56"/>
      <c r="E1822" s="56"/>
      <c r="F1822" s="56"/>
    </row>
    <row r="1823" spans="2:6">
      <c r="B1823" s="56"/>
      <c r="C1823" s="56"/>
      <c r="D1823" s="56"/>
      <c r="E1823" s="56"/>
      <c r="F1823" s="56"/>
    </row>
    <row r="1824" spans="2:6">
      <c r="B1824" s="56"/>
      <c r="C1824" s="56"/>
      <c r="D1824" s="56"/>
      <c r="E1824" s="56"/>
      <c r="F1824" s="56"/>
    </row>
    <row r="1825" spans="2:6">
      <c r="B1825" s="56"/>
      <c r="C1825" s="56"/>
      <c r="D1825" s="56"/>
      <c r="E1825" s="56"/>
      <c r="F1825" s="56"/>
    </row>
    <row r="1826" spans="2:6">
      <c r="B1826" s="56"/>
      <c r="C1826" s="56"/>
      <c r="D1826" s="56"/>
      <c r="E1826" s="56"/>
      <c r="F1826" s="56"/>
    </row>
    <row r="1827" spans="2:6">
      <c r="B1827" s="56"/>
      <c r="C1827" s="56"/>
      <c r="D1827" s="56"/>
      <c r="E1827" s="56"/>
      <c r="F1827" s="56"/>
    </row>
    <row r="1828" spans="2:6">
      <c r="B1828" s="56"/>
      <c r="C1828" s="56"/>
      <c r="D1828" s="56"/>
      <c r="E1828" s="56"/>
      <c r="F1828" s="56"/>
    </row>
    <row r="1829" spans="2:6">
      <c r="B1829" s="56"/>
      <c r="C1829" s="56"/>
      <c r="D1829" s="56"/>
      <c r="E1829" s="56"/>
      <c r="F1829" s="56"/>
    </row>
    <row r="1830" spans="2:6">
      <c r="B1830" s="56"/>
      <c r="C1830" s="56"/>
      <c r="D1830" s="56"/>
      <c r="E1830" s="56"/>
      <c r="F1830" s="56"/>
    </row>
    <row r="1831" spans="2:6">
      <c r="B1831" s="56"/>
      <c r="C1831" s="56"/>
      <c r="D1831" s="56"/>
      <c r="E1831" s="56"/>
      <c r="F1831" s="56"/>
    </row>
    <row r="1832" spans="2:6">
      <c r="B1832" s="56"/>
      <c r="C1832" s="56"/>
      <c r="D1832" s="56"/>
      <c r="E1832" s="56"/>
      <c r="F1832" s="56"/>
    </row>
    <row r="1833" spans="2:6">
      <c r="B1833" s="56"/>
      <c r="C1833" s="56"/>
      <c r="D1833" s="56"/>
      <c r="E1833" s="56"/>
      <c r="F1833" s="56"/>
    </row>
    <row r="1834" spans="2:6">
      <c r="B1834" s="56"/>
      <c r="C1834" s="56"/>
      <c r="D1834" s="56"/>
      <c r="E1834" s="56"/>
      <c r="F1834" s="56"/>
    </row>
    <row r="1835" spans="2:6">
      <c r="B1835" s="56"/>
      <c r="C1835" s="56"/>
      <c r="D1835" s="56"/>
      <c r="E1835" s="56"/>
      <c r="F1835" s="56"/>
    </row>
    <row r="1836" spans="2:6">
      <c r="B1836" s="56"/>
      <c r="C1836" s="56"/>
      <c r="D1836" s="56"/>
      <c r="E1836" s="56"/>
      <c r="F1836" s="56"/>
    </row>
    <row r="1837" spans="2:6">
      <c r="B1837" s="56"/>
      <c r="C1837" s="56"/>
      <c r="D1837" s="56"/>
      <c r="E1837" s="56"/>
      <c r="F1837" s="56"/>
    </row>
    <row r="1838" spans="2:6">
      <c r="B1838" s="56"/>
      <c r="C1838" s="56"/>
      <c r="D1838" s="56"/>
      <c r="E1838" s="56"/>
      <c r="F1838" s="56"/>
    </row>
    <row r="1839" spans="2:6">
      <c r="B1839" s="56"/>
      <c r="C1839" s="56"/>
      <c r="D1839" s="56"/>
      <c r="E1839" s="56"/>
      <c r="F1839" s="56"/>
    </row>
    <row r="1840" spans="2:6">
      <c r="B1840" s="56"/>
      <c r="C1840" s="56"/>
      <c r="D1840" s="56"/>
      <c r="E1840" s="56"/>
      <c r="F1840" s="56"/>
    </row>
    <row r="1841" spans="2:6">
      <c r="B1841" s="56"/>
      <c r="C1841" s="56"/>
      <c r="D1841" s="56"/>
      <c r="E1841" s="56"/>
      <c r="F1841" s="56"/>
    </row>
    <row r="1842" spans="2:6">
      <c r="B1842" s="56"/>
      <c r="C1842" s="56"/>
      <c r="D1842" s="56"/>
      <c r="E1842" s="56"/>
      <c r="F1842" s="56"/>
    </row>
    <row r="1843" spans="2:6">
      <c r="B1843" s="56"/>
      <c r="C1843" s="56"/>
      <c r="D1843" s="56"/>
      <c r="E1843" s="56"/>
      <c r="F1843" s="56"/>
    </row>
    <row r="1844" spans="2:6">
      <c r="B1844" s="56"/>
      <c r="C1844" s="56"/>
      <c r="D1844" s="56"/>
      <c r="E1844" s="56"/>
      <c r="F1844" s="56"/>
    </row>
    <row r="1845" spans="2:6">
      <c r="B1845" s="56"/>
      <c r="C1845" s="56"/>
      <c r="D1845" s="56"/>
      <c r="E1845" s="56"/>
      <c r="F1845" s="56"/>
    </row>
    <row r="1846" spans="2:6">
      <c r="B1846" s="56"/>
      <c r="C1846" s="56"/>
      <c r="D1846" s="56"/>
      <c r="E1846" s="56"/>
      <c r="F1846" s="56"/>
    </row>
    <row r="1847" spans="2:6">
      <c r="B1847" s="56"/>
      <c r="C1847" s="56"/>
      <c r="D1847" s="56"/>
      <c r="E1847" s="56"/>
      <c r="F1847" s="56"/>
    </row>
    <row r="1848" spans="2:6">
      <c r="B1848" s="56"/>
      <c r="C1848" s="56"/>
      <c r="D1848" s="56"/>
      <c r="E1848" s="56"/>
      <c r="F1848" s="56"/>
    </row>
    <row r="1849" spans="2:6">
      <c r="B1849" s="56"/>
      <c r="C1849" s="56"/>
      <c r="D1849" s="56"/>
      <c r="E1849" s="56"/>
      <c r="F1849" s="56"/>
    </row>
    <row r="1850" spans="2:6">
      <c r="B1850" s="56"/>
      <c r="C1850" s="56"/>
      <c r="D1850" s="56"/>
      <c r="E1850" s="56"/>
      <c r="F1850" s="56"/>
    </row>
    <row r="1851" spans="2:6">
      <c r="B1851" s="56"/>
      <c r="C1851" s="56"/>
      <c r="D1851" s="56"/>
      <c r="E1851" s="56"/>
      <c r="F1851" s="56"/>
    </row>
    <row r="1852" spans="2:6">
      <c r="B1852" s="56"/>
      <c r="C1852" s="56"/>
      <c r="D1852" s="56"/>
      <c r="E1852" s="56"/>
      <c r="F1852" s="56"/>
    </row>
    <row r="1853" spans="2:6">
      <c r="B1853" s="56"/>
      <c r="C1853" s="56"/>
      <c r="D1853" s="56"/>
      <c r="E1853" s="56"/>
      <c r="F1853" s="56"/>
    </row>
    <row r="1854" spans="2:6">
      <c r="B1854" s="56"/>
      <c r="C1854" s="56"/>
      <c r="D1854" s="56"/>
      <c r="E1854" s="56"/>
      <c r="F1854" s="56"/>
    </row>
    <row r="1855" spans="2:6">
      <c r="B1855" s="56"/>
      <c r="C1855" s="56"/>
      <c r="D1855" s="56"/>
      <c r="E1855" s="56"/>
      <c r="F1855" s="56"/>
    </row>
    <row r="1856" spans="2:6">
      <c r="B1856" s="56"/>
      <c r="C1856" s="56"/>
      <c r="D1856" s="56"/>
      <c r="E1856" s="56"/>
      <c r="F1856" s="56"/>
    </row>
    <row r="1857" spans="2:6">
      <c r="B1857" s="56"/>
      <c r="C1857" s="56"/>
      <c r="D1857" s="56"/>
      <c r="E1857" s="56"/>
      <c r="F1857" s="56"/>
    </row>
    <row r="1858" spans="2:6">
      <c r="B1858" s="56"/>
      <c r="C1858" s="56"/>
      <c r="D1858" s="56"/>
      <c r="E1858" s="56"/>
      <c r="F1858" s="56"/>
    </row>
    <row r="1859" spans="2:6">
      <c r="B1859" s="56"/>
      <c r="C1859" s="56"/>
      <c r="D1859" s="56"/>
      <c r="E1859" s="56"/>
      <c r="F1859" s="56"/>
    </row>
    <row r="1860" spans="2:6">
      <c r="B1860" s="56"/>
      <c r="C1860" s="56"/>
      <c r="D1860" s="56"/>
      <c r="E1860" s="56"/>
      <c r="F1860" s="56"/>
    </row>
    <row r="1861" spans="2:6">
      <c r="B1861" s="56"/>
      <c r="C1861" s="56"/>
      <c r="D1861" s="56"/>
      <c r="E1861" s="56"/>
      <c r="F1861" s="56"/>
    </row>
    <row r="1862" spans="2:6">
      <c r="B1862" s="56"/>
      <c r="C1862" s="56"/>
      <c r="D1862" s="56"/>
      <c r="E1862" s="56"/>
      <c r="F1862" s="56"/>
    </row>
    <row r="1863" spans="2:6">
      <c r="B1863" s="56"/>
      <c r="C1863" s="56"/>
      <c r="D1863" s="56"/>
      <c r="E1863" s="56"/>
      <c r="F1863" s="56"/>
    </row>
    <row r="1864" spans="2:6">
      <c r="B1864" s="56"/>
      <c r="C1864" s="56"/>
      <c r="D1864" s="56"/>
      <c r="E1864" s="56"/>
      <c r="F1864" s="56"/>
    </row>
    <row r="1865" spans="2:6">
      <c r="B1865" s="56"/>
      <c r="C1865" s="56"/>
      <c r="D1865" s="56"/>
      <c r="E1865" s="56"/>
      <c r="F1865" s="56"/>
    </row>
    <row r="1866" spans="2:6">
      <c r="B1866" s="56"/>
      <c r="C1866" s="56"/>
      <c r="D1866" s="56"/>
      <c r="E1866" s="56"/>
      <c r="F1866" s="56"/>
    </row>
    <row r="1867" spans="2:6">
      <c r="B1867" s="56"/>
      <c r="C1867" s="56"/>
      <c r="D1867" s="56"/>
      <c r="E1867" s="56"/>
      <c r="F1867" s="56"/>
    </row>
    <row r="1868" spans="2:6">
      <c r="B1868" s="56"/>
      <c r="C1868" s="56"/>
      <c r="D1868" s="56"/>
      <c r="E1868" s="56"/>
      <c r="F1868" s="56"/>
    </row>
    <row r="1869" spans="2:6">
      <c r="B1869" s="56"/>
      <c r="C1869" s="56"/>
      <c r="D1869" s="56"/>
      <c r="E1869" s="56"/>
      <c r="F1869" s="56"/>
    </row>
    <row r="1870" spans="2:6">
      <c r="B1870" s="56"/>
      <c r="C1870" s="56"/>
      <c r="D1870" s="56"/>
      <c r="E1870" s="56"/>
      <c r="F1870" s="56"/>
    </row>
    <row r="1871" spans="2:6">
      <c r="B1871" s="56"/>
      <c r="C1871" s="56"/>
      <c r="D1871" s="56"/>
      <c r="E1871" s="56"/>
      <c r="F1871" s="56"/>
    </row>
    <row r="1872" spans="2:6">
      <c r="B1872" s="56"/>
      <c r="C1872" s="56"/>
      <c r="D1872" s="56"/>
      <c r="E1872" s="56"/>
      <c r="F1872" s="56"/>
    </row>
    <row r="1873" spans="2:6">
      <c r="B1873" s="56"/>
      <c r="C1873" s="56"/>
      <c r="D1873" s="56"/>
      <c r="E1873" s="56"/>
      <c r="F1873" s="56"/>
    </row>
    <row r="1874" spans="2:6">
      <c r="B1874" s="56"/>
      <c r="C1874" s="56"/>
      <c r="D1874" s="56"/>
      <c r="E1874" s="56"/>
      <c r="F1874" s="56"/>
    </row>
    <row r="1875" spans="2:6">
      <c r="B1875" s="56"/>
      <c r="C1875" s="56"/>
      <c r="D1875" s="56"/>
      <c r="E1875" s="56"/>
      <c r="F1875" s="56"/>
    </row>
    <row r="1876" spans="2:6">
      <c r="B1876" s="56"/>
      <c r="C1876" s="56"/>
      <c r="D1876" s="56"/>
      <c r="E1876" s="56"/>
      <c r="F1876" s="56"/>
    </row>
    <row r="1877" spans="2:6">
      <c r="B1877" s="56"/>
      <c r="C1877" s="56"/>
      <c r="D1877" s="56"/>
      <c r="E1877" s="56"/>
      <c r="F1877" s="56"/>
    </row>
    <row r="1878" spans="2:6">
      <c r="B1878" s="56"/>
      <c r="C1878" s="56"/>
      <c r="D1878" s="56"/>
      <c r="E1878" s="56"/>
      <c r="F1878" s="56"/>
    </row>
    <row r="1879" spans="2:6">
      <c r="B1879" s="56"/>
      <c r="C1879" s="56"/>
      <c r="D1879" s="56"/>
      <c r="E1879" s="56"/>
      <c r="F1879" s="56"/>
    </row>
    <row r="1880" spans="2:6">
      <c r="B1880" s="56"/>
      <c r="C1880" s="56"/>
      <c r="D1880" s="56"/>
      <c r="E1880" s="56"/>
      <c r="F1880" s="56"/>
    </row>
    <row r="1881" spans="2:6">
      <c r="B1881" s="56"/>
      <c r="C1881" s="56"/>
      <c r="D1881" s="56"/>
      <c r="E1881" s="56"/>
      <c r="F1881" s="56"/>
    </row>
    <row r="1882" spans="2:6">
      <c r="B1882" s="56"/>
      <c r="C1882" s="56"/>
      <c r="D1882" s="56"/>
      <c r="E1882" s="56"/>
      <c r="F1882" s="56"/>
    </row>
    <row r="1883" spans="2:6">
      <c r="B1883" s="56"/>
      <c r="C1883" s="56"/>
      <c r="D1883" s="56"/>
      <c r="E1883" s="56"/>
      <c r="F1883" s="56"/>
    </row>
    <row r="1884" spans="2:6">
      <c r="B1884" s="56"/>
      <c r="C1884" s="56"/>
      <c r="D1884" s="56"/>
      <c r="E1884" s="56"/>
      <c r="F1884" s="56"/>
    </row>
    <row r="1885" spans="2:6">
      <c r="B1885" s="56"/>
      <c r="C1885" s="56"/>
      <c r="D1885" s="56"/>
      <c r="E1885" s="56"/>
      <c r="F1885" s="56"/>
    </row>
    <row r="1886" spans="2:6">
      <c r="B1886" s="56"/>
      <c r="C1886" s="56"/>
      <c r="D1886" s="56"/>
      <c r="E1886" s="56"/>
      <c r="F1886" s="56"/>
    </row>
    <row r="1887" spans="2:6">
      <c r="B1887" s="56"/>
      <c r="C1887" s="56"/>
      <c r="D1887" s="56"/>
      <c r="E1887" s="56"/>
      <c r="F1887" s="56"/>
    </row>
    <row r="1888" spans="2:6">
      <c r="B1888" s="56"/>
      <c r="C1888" s="56"/>
      <c r="D1888" s="56"/>
      <c r="E1888" s="56"/>
      <c r="F1888" s="56"/>
    </row>
    <row r="1889" spans="2:6">
      <c r="B1889" s="56"/>
      <c r="C1889" s="56"/>
      <c r="D1889" s="56"/>
      <c r="E1889" s="56"/>
      <c r="F1889" s="56"/>
    </row>
    <row r="1890" spans="2:6">
      <c r="B1890" s="56"/>
      <c r="C1890" s="56"/>
      <c r="D1890" s="56"/>
      <c r="E1890" s="56"/>
      <c r="F1890" s="56"/>
    </row>
    <row r="1891" spans="2:6">
      <c r="B1891" s="56"/>
      <c r="C1891" s="56"/>
      <c r="D1891" s="56"/>
      <c r="E1891" s="56"/>
      <c r="F1891" s="56"/>
    </row>
    <row r="1892" spans="2:6">
      <c r="B1892" s="56"/>
      <c r="C1892" s="56"/>
      <c r="D1892" s="56"/>
      <c r="E1892" s="56"/>
      <c r="F1892" s="56"/>
    </row>
    <row r="1893" spans="2:6">
      <c r="B1893" s="56"/>
      <c r="C1893" s="56"/>
      <c r="D1893" s="56"/>
      <c r="E1893" s="56"/>
      <c r="F1893" s="56"/>
    </row>
    <row r="1894" spans="2:6">
      <c r="B1894" s="56"/>
      <c r="C1894" s="56"/>
      <c r="D1894" s="56"/>
      <c r="E1894" s="56"/>
      <c r="F1894" s="56"/>
    </row>
    <row r="1895" spans="2:6">
      <c r="B1895" s="56"/>
      <c r="C1895" s="56"/>
      <c r="D1895" s="56"/>
      <c r="E1895" s="56"/>
      <c r="F1895" s="56"/>
    </row>
    <row r="1896" spans="2:6">
      <c r="B1896" s="56"/>
      <c r="C1896" s="56"/>
      <c r="D1896" s="56"/>
      <c r="E1896" s="56"/>
      <c r="F1896" s="56"/>
    </row>
    <row r="1897" spans="2:6">
      <c r="B1897" s="56"/>
      <c r="C1897" s="56"/>
      <c r="D1897" s="56"/>
      <c r="E1897" s="56"/>
      <c r="F1897" s="56"/>
    </row>
    <row r="1898" spans="2:6">
      <c r="B1898" s="56"/>
      <c r="C1898" s="56"/>
      <c r="D1898" s="56"/>
      <c r="E1898" s="56"/>
      <c r="F1898" s="56"/>
    </row>
    <row r="1899" spans="2:6">
      <c r="B1899" s="56"/>
      <c r="C1899" s="56"/>
      <c r="D1899" s="56"/>
      <c r="E1899" s="56"/>
      <c r="F1899" s="56"/>
    </row>
    <row r="1900" spans="2:6">
      <c r="B1900" s="56"/>
      <c r="C1900" s="56"/>
      <c r="D1900" s="56"/>
      <c r="E1900" s="56"/>
      <c r="F1900" s="56"/>
    </row>
    <row r="1901" spans="2:6">
      <c r="B1901" s="56"/>
      <c r="C1901" s="56"/>
      <c r="D1901" s="56"/>
      <c r="E1901" s="56"/>
      <c r="F1901" s="56"/>
    </row>
    <row r="1902" spans="2:6">
      <c r="B1902" s="56"/>
      <c r="C1902" s="56"/>
      <c r="D1902" s="56"/>
      <c r="E1902" s="56"/>
      <c r="F1902" s="56"/>
    </row>
    <row r="1903" spans="2:6">
      <c r="B1903" s="56"/>
      <c r="C1903" s="56"/>
      <c r="D1903" s="56"/>
      <c r="E1903" s="56"/>
      <c r="F1903" s="56"/>
    </row>
    <row r="1904" spans="2:6">
      <c r="B1904" s="56"/>
      <c r="C1904" s="56"/>
      <c r="D1904" s="56"/>
      <c r="E1904" s="56"/>
      <c r="F1904" s="56"/>
    </row>
    <row r="1905" spans="2:6">
      <c r="B1905" s="56"/>
      <c r="C1905" s="56"/>
      <c r="D1905" s="56"/>
      <c r="E1905" s="56"/>
      <c r="F1905" s="56"/>
    </row>
    <row r="1906" spans="2:6">
      <c r="B1906" s="56"/>
      <c r="C1906" s="56"/>
      <c r="D1906" s="56"/>
      <c r="E1906" s="56"/>
      <c r="F1906" s="56"/>
    </row>
    <row r="1907" spans="2:6">
      <c r="B1907" s="56"/>
      <c r="C1907" s="56"/>
      <c r="D1907" s="56"/>
      <c r="E1907" s="56"/>
      <c r="F1907" s="56"/>
    </row>
    <row r="1908" spans="2:6">
      <c r="B1908" s="56"/>
      <c r="C1908" s="56"/>
      <c r="D1908" s="56"/>
      <c r="E1908" s="56"/>
      <c r="F1908" s="56"/>
    </row>
    <row r="1909" spans="2:6">
      <c r="B1909" s="56"/>
      <c r="C1909" s="56"/>
      <c r="D1909" s="56"/>
      <c r="E1909" s="56"/>
      <c r="F1909" s="56"/>
    </row>
    <row r="1910" spans="2:6">
      <c r="B1910" s="56"/>
      <c r="C1910" s="56"/>
      <c r="D1910" s="56"/>
      <c r="E1910" s="56"/>
      <c r="F1910" s="56"/>
    </row>
    <row r="1911" spans="2:6">
      <c r="B1911" s="56"/>
      <c r="C1911" s="56"/>
      <c r="D1911" s="56"/>
      <c r="E1911" s="56"/>
      <c r="F1911" s="56"/>
    </row>
    <row r="1912" spans="2:6">
      <c r="B1912" s="56"/>
      <c r="C1912" s="56"/>
      <c r="D1912" s="56"/>
      <c r="E1912" s="56"/>
      <c r="F1912" s="56"/>
    </row>
    <row r="1913" spans="2:6">
      <c r="B1913" s="56"/>
      <c r="C1913" s="56"/>
      <c r="D1913" s="56"/>
      <c r="E1913" s="56"/>
      <c r="F1913" s="56"/>
    </row>
    <row r="1914" spans="2:6">
      <c r="B1914" s="56"/>
      <c r="C1914" s="56"/>
      <c r="D1914" s="56"/>
      <c r="E1914" s="56"/>
      <c r="F1914" s="56"/>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6"/>
  <sheetViews>
    <sheetView showGridLines="0" workbookViewId="0">
      <selection activeCell="M21" sqref="M21"/>
    </sheetView>
  </sheetViews>
  <sheetFormatPr baseColWidth="10" defaultRowHeight="15"/>
  <cols>
    <col min="1" max="1" width="63.5703125" style="57" customWidth="1"/>
    <col min="2" max="10" width="9.85546875" style="871" customWidth="1"/>
    <col min="11" max="256" width="9.140625" style="871" customWidth="1"/>
    <col min="257" max="257" width="63.5703125" style="871" customWidth="1"/>
    <col min="258" max="266" width="9.85546875" style="871" customWidth="1"/>
    <col min="267" max="512" width="9.140625" style="871" customWidth="1"/>
    <col min="513" max="513" width="63.5703125" style="871" customWidth="1"/>
    <col min="514" max="522" width="9.85546875" style="871" customWidth="1"/>
    <col min="523" max="768" width="9.140625" style="871" customWidth="1"/>
    <col min="769" max="769" width="63.5703125" style="871" customWidth="1"/>
    <col min="770" max="778" width="9.85546875" style="871" customWidth="1"/>
    <col min="779" max="1024" width="9.140625" style="871" customWidth="1"/>
    <col min="1025" max="1025" width="63.5703125" style="871" customWidth="1"/>
    <col min="1026" max="1034" width="9.85546875" style="871" customWidth="1"/>
    <col min="1035" max="1280" width="9.140625" style="871" customWidth="1"/>
    <col min="1281" max="1281" width="63.5703125" style="871" customWidth="1"/>
    <col min="1282" max="1290" width="9.85546875" style="871" customWidth="1"/>
    <col min="1291" max="1536" width="9.140625" style="871" customWidth="1"/>
    <col min="1537" max="1537" width="63.5703125" style="871" customWidth="1"/>
    <col min="1538" max="1546" width="9.85546875" style="871" customWidth="1"/>
    <col min="1547" max="1792" width="9.140625" style="871" customWidth="1"/>
    <col min="1793" max="1793" width="63.5703125" style="871" customWidth="1"/>
    <col min="1794" max="1802" width="9.85546875" style="871" customWidth="1"/>
    <col min="1803" max="2048" width="9.140625" style="871" customWidth="1"/>
    <col min="2049" max="2049" width="63.5703125" style="871" customWidth="1"/>
    <col min="2050" max="2058" width="9.85546875" style="871" customWidth="1"/>
    <col min="2059" max="2304" width="9.140625" style="871" customWidth="1"/>
    <col min="2305" max="2305" width="63.5703125" style="871" customWidth="1"/>
    <col min="2306" max="2314" width="9.85546875" style="871" customWidth="1"/>
    <col min="2315" max="2560" width="9.140625" style="871" customWidth="1"/>
    <col min="2561" max="2561" width="63.5703125" style="871" customWidth="1"/>
    <col min="2562" max="2570" width="9.85546875" style="871" customWidth="1"/>
    <col min="2571" max="2816" width="9.140625" style="871" customWidth="1"/>
    <col min="2817" max="2817" width="63.5703125" style="871" customWidth="1"/>
    <col min="2818" max="2826" width="9.85546875" style="871" customWidth="1"/>
    <col min="2827" max="3072" width="9.140625" style="871" customWidth="1"/>
    <col min="3073" max="3073" width="63.5703125" style="871" customWidth="1"/>
    <col min="3074" max="3082" width="9.85546875" style="871" customWidth="1"/>
    <col min="3083" max="3328" width="9.140625" style="871" customWidth="1"/>
    <col min="3329" max="3329" width="63.5703125" style="871" customWidth="1"/>
    <col min="3330" max="3338" width="9.85546875" style="871" customWidth="1"/>
    <col min="3339" max="3584" width="9.140625" style="871" customWidth="1"/>
    <col min="3585" max="3585" width="63.5703125" style="871" customWidth="1"/>
    <col min="3586" max="3594" width="9.85546875" style="871" customWidth="1"/>
    <col min="3595" max="3840" width="9.140625" style="871" customWidth="1"/>
    <col min="3841" max="3841" width="63.5703125" style="871" customWidth="1"/>
    <col min="3842" max="3850" width="9.85546875" style="871" customWidth="1"/>
    <col min="3851" max="4096" width="9.140625" style="871" customWidth="1"/>
    <col min="4097" max="4097" width="63.5703125" style="871" customWidth="1"/>
    <col min="4098" max="4106" width="9.85546875" style="871" customWidth="1"/>
    <col min="4107" max="4352" width="9.140625" style="871" customWidth="1"/>
    <col min="4353" max="4353" width="63.5703125" style="871" customWidth="1"/>
    <col min="4354" max="4362" width="9.85546875" style="871" customWidth="1"/>
    <col min="4363" max="4608" width="9.140625" style="871" customWidth="1"/>
    <col min="4609" max="4609" width="63.5703125" style="871" customWidth="1"/>
    <col min="4610" max="4618" width="9.85546875" style="871" customWidth="1"/>
    <col min="4619" max="4864" width="9.140625" style="871" customWidth="1"/>
    <col min="4865" max="4865" width="63.5703125" style="871" customWidth="1"/>
    <col min="4866" max="4874" width="9.85546875" style="871" customWidth="1"/>
    <col min="4875" max="5120" width="9.140625" style="871" customWidth="1"/>
    <col min="5121" max="5121" width="63.5703125" style="871" customWidth="1"/>
    <col min="5122" max="5130" width="9.85546875" style="871" customWidth="1"/>
    <col min="5131" max="5376" width="9.140625" style="871" customWidth="1"/>
    <col min="5377" max="5377" width="63.5703125" style="871" customWidth="1"/>
    <col min="5378" max="5386" width="9.85546875" style="871" customWidth="1"/>
    <col min="5387" max="5632" width="9.140625" style="871" customWidth="1"/>
    <col min="5633" max="5633" width="63.5703125" style="871" customWidth="1"/>
    <col min="5634" max="5642" width="9.85546875" style="871" customWidth="1"/>
    <col min="5643" max="5888" width="9.140625" style="871" customWidth="1"/>
    <col min="5889" max="5889" width="63.5703125" style="871" customWidth="1"/>
    <col min="5890" max="5898" width="9.85546875" style="871" customWidth="1"/>
    <col min="5899" max="6144" width="9.140625" style="871" customWidth="1"/>
    <col min="6145" max="6145" width="63.5703125" style="871" customWidth="1"/>
    <col min="6146" max="6154" width="9.85546875" style="871" customWidth="1"/>
    <col min="6155" max="6400" width="9.140625" style="871" customWidth="1"/>
    <col min="6401" max="6401" width="63.5703125" style="871" customWidth="1"/>
    <col min="6402" max="6410" width="9.85546875" style="871" customWidth="1"/>
    <col min="6411" max="6656" width="9.140625" style="871" customWidth="1"/>
    <col min="6657" max="6657" width="63.5703125" style="871" customWidth="1"/>
    <col min="6658" max="6666" width="9.85546875" style="871" customWidth="1"/>
    <col min="6667" max="6912" width="9.140625" style="871" customWidth="1"/>
    <col min="6913" max="6913" width="63.5703125" style="871" customWidth="1"/>
    <col min="6914" max="6922" width="9.85546875" style="871" customWidth="1"/>
    <col min="6923" max="7168" width="9.140625" style="871" customWidth="1"/>
    <col min="7169" max="7169" width="63.5703125" style="871" customWidth="1"/>
    <col min="7170" max="7178" width="9.85546875" style="871" customWidth="1"/>
    <col min="7179" max="7424" width="9.140625" style="871" customWidth="1"/>
    <col min="7425" max="7425" width="63.5703125" style="871" customWidth="1"/>
    <col min="7426" max="7434" width="9.85546875" style="871" customWidth="1"/>
    <col min="7435" max="7680" width="9.140625" style="871" customWidth="1"/>
    <col min="7681" max="7681" width="63.5703125" style="871" customWidth="1"/>
    <col min="7682" max="7690" width="9.85546875" style="871" customWidth="1"/>
    <col min="7691" max="7936" width="9.140625" style="871" customWidth="1"/>
    <col min="7937" max="7937" width="63.5703125" style="871" customWidth="1"/>
    <col min="7938" max="7946" width="9.85546875" style="871" customWidth="1"/>
    <col min="7947" max="8192" width="9.140625" style="871" customWidth="1"/>
    <col min="8193" max="8193" width="63.5703125" style="871" customWidth="1"/>
    <col min="8194" max="8202" width="9.85546875" style="871" customWidth="1"/>
    <col min="8203" max="8448" width="9.140625" style="871" customWidth="1"/>
    <col min="8449" max="8449" width="63.5703125" style="871" customWidth="1"/>
    <col min="8450" max="8458" width="9.85546875" style="871" customWidth="1"/>
    <col min="8459" max="8704" width="9.140625" style="871" customWidth="1"/>
    <col min="8705" max="8705" width="63.5703125" style="871" customWidth="1"/>
    <col min="8706" max="8714" width="9.85546875" style="871" customWidth="1"/>
    <col min="8715" max="8960" width="9.140625" style="871" customWidth="1"/>
    <col min="8961" max="8961" width="63.5703125" style="871" customWidth="1"/>
    <col min="8962" max="8970" width="9.85546875" style="871" customWidth="1"/>
    <col min="8971" max="9216" width="9.140625" style="871" customWidth="1"/>
    <col min="9217" max="9217" width="63.5703125" style="871" customWidth="1"/>
    <col min="9218" max="9226" width="9.85546875" style="871" customWidth="1"/>
    <col min="9227" max="9472" width="9.140625" style="871" customWidth="1"/>
    <col min="9473" max="9473" width="63.5703125" style="871" customWidth="1"/>
    <col min="9474" max="9482" width="9.85546875" style="871" customWidth="1"/>
    <col min="9483" max="9728" width="9.140625" style="871" customWidth="1"/>
    <col min="9729" max="9729" width="63.5703125" style="871" customWidth="1"/>
    <col min="9730" max="9738" width="9.85546875" style="871" customWidth="1"/>
    <col min="9739" max="9984" width="9.140625" style="871" customWidth="1"/>
    <col min="9985" max="9985" width="63.5703125" style="871" customWidth="1"/>
    <col min="9986" max="9994" width="9.85546875" style="871" customWidth="1"/>
    <col min="9995" max="10240" width="9.140625" style="871" customWidth="1"/>
    <col min="10241" max="10241" width="63.5703125" style="871" customWidth="1"/>
    <col min="10242" max="10250" width="9.85546875" style="871" customWidth="1"/>
    <col min="10251" max="10496" width="9.140625" style="871" customWidth="1"/>
    <col min="10497" max="10497" width="63.5703125" style="871" customWidth="1"/>
    <col min="10498" max="10506" width="9.85546875" style="871" customWidth="1"/>
    <col min="10507" max="10752" width="9.140625" style="871" customWidth="1"/>
    <col min="10753" max="10753" width="63.5703125" style="871" customWidth="1"/>
    <col min="10754" max="10762" width="9.85546875" style="871" customWidth="1"/>
    <col min="10763" max="11008" width="9.140625" style="871" customWidth="1"/>
    <col min="11009" max="11009" width="63.5703125" style="871" customWidth="1"/>
    <col min="11010" max="11018" width="9.85546875" style="871" customWidth="1"/>
    <col min="11019" max="11264" width="9.140625" style="871" customWidth="1"/>
    <col min="11265" max="11265" width="63.5703125" style="871" customWidth="1"/>
    <col min="11266" max="11274" width="9.85546875" style="871" customWidth="1"/>
    <col min="11275" max="11520" width="9.140625" style="871" customWidth="1"/>
    <col min="11521" max="11521" width="63.5703125" style="871" customWidth="1"/>
    <col min="11522" max="11530" width="9.85546875" style="871" customWidth="1"/>
    <col min="11531" max="11776" width="9.140625" style="871" customWidth="1"/>
    <col min="11777" max="11777" width="63.5703125" style="871" customWidth="1"/>
    <col min="11778" max="11786" width="9.85546875" style="871" customWidth="1"/>
    <col min="11787" max="12032" width="9.140625" style="871" customWidth="1"/>
    <col min="12033" max="12033" width="63.5703125" style="871" customWidth="1"/>
    <col min="12034" max="12042" width="9.85546875" style="871" customWidth="1"/>
    <col min="12043" max="12288" width="9.140625" style="871" customWidth="1"/>
    <col min="12289" max="12289" width="63.5703125" style="871" customWidth="1"/>
    <col min="12290" max="12298" width="9.85546875" style="871" customWidth="1"/>
    <col min="12299" max="12544" width="9.140625" style="871" customWidth="1"/>
    <col min="12545" max="12545" width="63.5703125" style="871" customWidth="1"/>
    <col min="12546" max="12554" width="9.85546875" style="871" customWidth="1"/>
    <col min="12555" max="12800" width="9.140625" style="871" customWidth="1"/>
    <col min="12801" max="12801" width="63.5703125" style="871" customWidth="1"/>
    <col min="12802" max="12810" width="9.85546875" style="871" customWidth="1"/>
    <col min="12811" max="13056" width="9.140625" style="871" customWidth="1"/>
    <col min="13057" max="13057" width="63.5703125" style="871" customWidth="1"/>
    <col min="13058" max="13066" width="9.85546875" style="871" customWidth="1"/>
    <col min="13067" max="13312" width="9.140625" style="871" customWidth="1"/>
    <col min="13313" max="13313" width="63.5703125" style="871" customWidth="1"/>
    <col min="13314" max="13322" width="9.85546875" style="871" customWidth="1"/>
    <col min="13323" max="13568" width="9.140625" style="871" customWidth="1"/>
    <col min="13569" max="13569" width="63.5703125" style="871" customWidth="1"/>
    <col min="13570" max="13578" width="9.85546875" style="871" customWidth="1"/>
    <col min="13579" max="13824" width="9.140625" style="871" customWidth="1"/>
    <col min="13825" max="13825" width="63.5703125" style="871" customWidth="1"/>
    <col min="13826" max="13834" width="9.85546875" style="871" customWidth="1"/>
    <col min="13835" max="14080" width="9.140625" style="871" customWidth="1"/>
    <col min="14081" max="14081" width="63.5703125" style="871" customWidth="1"/>
    <col min="14082" max="14090" width="9.85546875" style="871" customWidth="1"/>
    <col min="14091" max="14336" width="9.140625" style="871" customWidth="1"/>
    <col min="14337" max="14337" width="63.5703125" style="871" customWidth="1"/>
    <col min="14338" max="14346" width="9.85546875" style="871" customWidth="1"/>
    <col min="14347" max="14592" width="9.140625" style="871" customWidth="1"/>
    <col min="14593" max="14593" width="63.5703125" style="871" customWidth="1"/>
    <col min="14594" max="14602" width="9.85546875" style="871" customWidth="1"/>
    <col min="14603" max="14848" width="9.140625" style="871" customWidth="1"/>
    <col min="14849" max="14849" width="63.5703125" style="871" customWidth="1"/>
    <col min="14850" max="14858" width="9.85546875" style="871" customWidth="1"/>
    <col min="14859" max="15104" width="9.140625" style="871" customWidth="1"/>
    <col min="15105" max="15105" width="63.5703125" style="871" customWidth="1"/>
    <col min="15106" max="15114" width="9.85546875" style="871" customWidth="1"/>
    <col min="15115" max="15360" width="9.140625" style="871" customWidth="1"/>
    <col min="15361" max="15361" width="63.5703125" style="871" customWidth="1"/>
    <col min="15362" max="15370" width="9.85546875" style="871" customWidth="1"/>
    <col min="15371" max="15616" width="9.140625" style="871" customWidth="1"/>
    <col min="15617" max="15617" width="63.5703125" style="871" customWidth="1"/>
    <col min="15618" max="15626" width="9.85546875" style="871" customWidth="1"/>
    <col min="15627" max="15872" width="9.140625" style="871" customWidth="1"/>
    <col min="15873" max="15873" width="63.5703125" style="871" customWidth="1"/>
    <col min="15874" max="15882" width="9.85546875" style="871" customWidth="1"/>
    <col min="15883" max="16128" width="9.140625" style="871" customWidth="1"/>
    <col min="16129" max="16129" width="63.5703125" style="871" customWidth="1"/>
    <col min="16130" max="16138" width="9.85546875" style="871" customWidth="1"/>
    <col min="16139" max="16384" width="9.140625" style="871" customWidth="1"/>
  </cols>
  <sheetData>
    <row r="1" spans="1:10" s="60" customFormat="1" ht="3.75" customHeight="1">
      <c r="A1" s="1096"/>
      <c r="B1" s="1097"/>
      <c r="C1" s="1097"/>
      <c r="D1" s="1097"/>
      <c r="E1" s="1097"/>
      <c r="F1" s="1097"/>
      <c r="G1" s="1097"/>
      <c r="H1" s="1097"/>
      <c r="I1" s="1097"/>
      <c r="J1" s="1097"/>
    </row>
    <row r="2" spans="1:10" s="50" customFormat="1" ht="37.5" customHeight="1">
      <c r="A2" s="1241" t="s">
        <v>1350</v>
      </c>
      <c r="B2" s="1241"/>
      <c r="C2" s="1241"/>
      <c r="D2" s="1241"/>
      <c r="E2" s="1241"/>
      <c r="F2" s="1241"/>
      <c r="G2" s="1241"/>
      <c r="H2" s="1241"/>
      <c r="I2" s="1241"/>
      <c r="J2" s="1241"/>
    </row>
    <row r="3" spans="1:10" s="50" customFormat="1" ht="24.75" customHeight="1">
      <c r="A3" s="1241" t="s">
        <v>296</v>
      </c>
      <c r="B3" s="1241"/>
      <c r="C3" s="1241"/>
      <c r="D3" s="1241"/>
      <c r="E3" s="1241"/>
      <c r="F3" s="1241"/>
      <c r="G3" s="1241"/>
      <c r="H3" s="1241"/>
      <c r="I3" s="1241"/>
      <c r="J3" s="1241"/>
    </row>
    <row r="4" spans="1:10" s="50" customFormat="1" ht="24.75" customHeight="1">
      <c r="A4" s="1242" t="s">
        <v>1504</v>
      </c>
      <c r="B4" s="1242"/>
      <c r="C4" s="1242"/>
      <c r="D4" s="1242"/>
      <c r="E4" s="1242"/>
      <c r="F4" s="1242"/>
      <c r="G4" s="1242"/>
      <c r="H4" s="1242"/>
      <c r="I4" s="1242"/>
      <c r="J4" s="1242"/>
    </row>
    <row r="5" spans="1:10" s="51" customFormat="1" ht="28.5" customHeight="1">
      <c r="A5" s="1242" t="s">
        <v>1333</v>
      </c>
      <c r="B5" s="1242"/>
      <c r="C5" s="1242"/>
      <c r="D5" s="1242"/>
      <c r="E5" s="1242"/>
      <c r="F5" s="1242"/>
      <c r="G5" s="1242"/>
      <c r="H5" s="1242"/>
      <c r="I5" s="1242"/>
      <c r="J5" s="1242"/>
    </row>
    <row r="6" spans="1:10" ht="6" hidden="1" customHeight="1">
      <c r="A6" s="1098"/>
      <c r="B6" s="1099"/>
      <c r="C6" s="1099"/>
      <c r="D6" s="1099"/>
      <c r="E6" s="1099"/>
      <c r="F6" s="1099"/>
      <c r="G6" s="1099"/>
      <c r="H6" s="1099"/>
      <c r="I6" s="1099"/>
      <c r="J6" s="1099"/>
    </row>
    <row r="7" spans="1:10" ht="2.25" customHeight="1" thickBot="1">
      <c r="A7" s="1098"/>
      <c r="B7" s="1100"/>
      <c r="C7" s="1100"/>
      <c r="D7" s="1100"/>
      <c r="E7" s="1100"/>
      <c r="F7" s="1100"/>
      <c r="G7" s="1100"/>
      <c r="H7" s="1100"/>
      <c r="I7" s="1100"/>
      <c r="J7" s="1100"/>
    </row>
    <row r="8" spans="1:10" s="56" customFormat="1" ht="6.75" customHeight="1" thickTop="1" thickBot="1">
      <c r="A8" s="1101"/>
      <c r="B8" s="1101"/>
      <c r="C8" s="1101"/>
      <c r="D8" s="1101"/>
      <c r="E8" s="1101"/>
      <c r="F8" s="1101"/>
      <c r="G8" s="1101"/>
      <c r="H8" s="1101"/>
      <c r="I8" s="1101"/>
      <c r="J8" s="1101"/>
    </row>
    <row r="9" spans="1:10" ht="21" customHeight="1" thickTop="1" thickBot="1">
      <c r="A9" s="757"/>
      <c r="B9" s="844" t="s">
        <v>1351</v>
      </c>
      <c r="C9" s="844" t="s">
        <v>1352</v>
      </c>
      <c r="D9" s="844" t="s">
        <v>1353</v>
      </c>
      <c r="E9" s="844" t="s">
        <v>1354</v>
      </c>
      <c r="F9" s="844" t="s">
        <v>1355</v>
      </c>
      <c r="G9" s="844" t="s">
        <v>1356</v>
      </c>
      <c r="H9" s="844" t="s">
        <v>1357</v>
      </c>
      <c r="I9" s="844" t="s">
        <v>1496</v>
      </c>
      <c r="J9" s="845" t="s">
        <v>309</v>
      </c>
    </row>
    <row r="10" spans="1:10" ht="12" customHeight="1" thickTop="1" thickBot="1">
      <c r="A10" s="757" t="s">
        <v>7</v>
      </c>
      <c r="B10" s="752">
        <v>684782.77571000007</v>
      </c>
      <c r="C10" s="752">
        <v>1723555.0477</v>
      </c>
      <c r="D10" s="752">
        <v>1155796.09109</v>
      </c>
      <c r="E10" s="752">
        <v>104418.7074</v>
      </c>
      <c r="F10" s="752">
        <v>266263.47326</v>
      </c>
      <c r="G10" s="752">
        <v>384386.3884</v>
      </c>
      <c r="H10" s="752">
        <v>31378.560949999999</v>
      </c>
      <c r="I10" s="752">
        <v>568213.26638000004</v>
      </c>
      <c r="J10" s="752">
        <v>4918794.3108900003</v>
      </c>
    </row>
    <row r="11" spans="1:10" ht="9.75" customHeight="1" thickTop="1" thickBot="1">
      <c r="A11" s="758" t="s">
        <v>8</v>
      </c>
      <c r="B11" s="753">
        <v>17939.53685</v>
      </c>
      <c r="C11" s="753">
        <v>26615.977449999998</v>
      </c>
      <c r="D11" s="753">
        <v>71523.160950000005</v>
      </c>
      <c r="E11" s="753">
        <v>3363.4726000000001</v>
      </c>
      <c r="F11" s="753">
        <v>21618.514800000001</v>
      </c>
      <c r="G11" s="753">
        <v>15537.423470000002</v>
      </c>
      <c r="H11" s="753">
        <v>1354.58104</v>
      </c>
      <c r="I11" s="753">
        <v>35895.159409999993</v>
      </c>
      <c r="J11" s="753">
        <v>193847.82657</v>
      </c>
    </row>
    <row r="12" spans="1:10" ht="9.75" customHeight="1" thickTop="1">
      <c r="A12" s="54" t="s">
        <v>9</v>
      </c>
      <c r="B12" s="443">
        <v>2697.2312200000001</v>
      </c>
      <c r="C12" s="443">
        <v>15515.064539999999</v>
      </c>
      <c r="D12" s="443">
        <v>22574.718219999999</v>
      </c>
      <c r="E12" s="443">
        <v>1561.8206299999999</v>
      </c>
      <c r="F12" s="443">
        <v>5483.0799400000005</v>
      </c>
      <c r="G12" s="443">
        <v>1050.56945</v>
      </c>
      <c r="H12" s="443">
        <v>133.08107999999999</v>
      </c>
      <c r="I12" s="443">
        <v>7923.8879000000006</v>
      </c>
      <c r="J12" s="443">
        <v>56939.452979999995</v>
      </c>
    </row>
    <row r="13" spans="1:10" ht="9.75" customHeight="1">
      <c r="A13" s="54" t="s">
        <v>10</v>
      </c>
      <c r="B13" s="443">
        <v>5.06846</v>
      </c>
      <c r="C13" s="443">
        <v>185.69103000000001</v>
      </c>
      <c r="D13" s="443">
        <v>292.90546000000001</v>
      </c>
      <c r="E13" s="443">
        <v>37.51979</v>
      </c>
      <c r="F13" s="443">
        <v>0</v>
      </c>
      <c r="G13" s="443">
        <v>28.033639999999998</v>
      </c>
      <c r="H13" s="443">
        <v>9.6970000000000001E-2</v>
      </c>
      <c r="I13" s="443">
        <v>98.9</v>
      </c>
      <c r="J13" s="443">
        <v>648.21534999999994</v>
      </c>
    </row>
    <row r="14" spans="1:10" ht="9.75" customHeight="1">
      <c r="A14" s="54" t="s">
        <v>11</v>
      </c>
      <c r="B14" s="443">
        <v>15217.79328</v>
      </c>
      <c r="C14" s="443">
        <v>10915.221880000001</v>
      </c>
      <c r="D14" s="443">
        <v>48655.537270000001</v>
      </c>
      <c r="E14" s="443">
        <v>1764.1321799999998</v>
      </c>
      <c r="F14" s="443">
        <v>16135.434859999999</v>
      </c>
      <c r="G14" s="443">
        <v>14458.820380000001</v>
      </c>
      <c r="H14" s="443">
        <v>1221.40299</v>
      </c>
      <c r="I14" s="443">
        <v>27872.371510000001</v>
      </c>
      <c r="J14" s="443">
        <v>136240.71434999999</v>
      </c>
    </row>
    <row r="15" spans="1:10" ht="9.75" customHeight="1">
      <c r="A15" s="54" t="s">
        <v>12</v>
      </c>
      <c r="B15" s="443">
        <v>0</v>
      </c>
      <c r="C15" s="443">
        <v>0</v>
      </c>
      <c r="D15" s="443">
        <v>0</v>
      </c>
      <c r="E15" s="443">
        <v>0</v>
      </c>
      <c r="F15" s="443">
        <v>0</v>
      </c>
      <c r="G15" s="443">
        <v>0</v>
      </c>
      <c r="H15" s="443">
        <v>0</v>
      </c>
      <c r="I15" s="443">
        <v>0</v>
      </c>
      <c r="J15" s="443">
        <v>0</v>
      </c>
    </row>
    <row r="16" spans="1:10" ht="9.75" customHeight="1">
      <c r="A16" s="54" t="s">
        <v>13</v>
      </c>
      <c r="B16" s="443">
        <v>0</v>
      </c>
      <c r="C16" s="443">
        <v>0</v>
      </c>
      <c r="D16" s="443">
        <v>0</v>
      </c>
      <c r="E16" s="443">
        <v>0</v>
      </c>
      <c r="F16" s="443">
        <v>0</v>
      </c>
      <c r="G16" s="443">
        <v>0</v>
      </c>
      <c r="H16" s="443">
        <v>0</v>
      </c>
      <c r="I16" s="443">
        <v>0</v>
      </c>
      <c r="J16" s="443">
        <v>0</v>
      </c>
    </row>
    <row r="17" spans="1:10" ht="9.75" customHeight="1">
      <c r="A17" s="54" t="s">
        <v>14</v>
      </c>
      <c r="B17" s="443">
        <v>19.44389</v>
      </c>
      <c r="C17" s="443">
        <v>0</v>
      </c>
      <c r="D17" s="443">
        <v>0</v>
      </c>
      <c r="E17" s="443">
        <v>0</v>
      </c>
      <c r="F17" s="443">
        <v>0</v>
      </c>
      <c r="G17" s="443">
        <v>0</v>
      </c>
      <c r="H17" s="443">
        <v>0</v>
      </c>
      <c r="I17" s="443">
        <v>0</v>
      </c>
      <c r="J17" s="443">
        <v>19.44389</v>
      </c>
    </row>
    <row r="18" spans="1:10" ht="9.75" customHeight="1">
      <c r="A18" s="54" t="s">
        <v>15</v>
      </c>
      <c r="B18" s="443">
        <v>0</v>
      </c>
      <c r="C18" s="443">
        <v>0</v>
      </c>
      <c r="D18" s="443">
        <v>0</v>
      </c>
      <c r="E18" s="443">
        <v>0</v>
      </c>
      <c r="F18" s="443">
        <v>0</v>
      </c>
      <c r="G18" s="443">
        <v>0</v>
      </c>
      <c r="H18" s="443">
        <v>0</v>
      </c>
      <c r="I18" s="443">
        <v>0</v>
      </c>
      <c r="J18" s="443">
        <v>0</v>
      </c>
    </row>
    <row r="19" spans="1:10" ht="12" customHeight="1" thickBot="1">
      <c r="A19" s="54" t="s">
        <v>16</v>
      </c>
      <c r="B19" s="443">
        <v>0</v>
      </c>
      <c r="C19" s="443">
        <v>0</v>
      </c>
      <c r="D19" s="443">
        <v>0</v>
      </c>
      <c r="E19" s="443">
        <v>0</v>
      </c>
      <c r="F19" s="443">
        <v>0</v>
      </c>
      <c r="G19" s="443">
        <v>0</v>
      </c>
      <c r="H19" s="443">
        <v>0</v>
      </c>
      <c r="I19" s="443">
        <v>0</v>
      </c>
      <c r="J19" s="443">
        <v>0</v>
      </c>
    </row>
    <row r="20" spans="1:10" ht="9.75" customHeight="1" thickTop="1" thickBot="1">
      <c r="A20" s="758" t="s">
        <v>17</v>
      </c>
      <c r="B20" s="753">
        <v>7225.1106799999998</v>
      </c>
      <c r="C20" s="753">
        <v>42529.154999999999</v>
      </c>
      <c r="D20" s="753">
        <v>6602.88195</v>
      </c>
      <c r="E20" s="753">
        <v>40.56861</v>
      </c>
      <c r="F20" s="753">
        <v>39.801230000000004</v>
      </c>
      <c r="G20" s="753">
        <v>7453.2703300000003</v>
      </c>
      <c r="H20" s="753">
        <v>90.524889999999999</v>
      </c>
      <c r="I20" s="753">
        <v>2276.3721</v>
      </c>
      <c r="J20" s="753">
        <v>66257.684789999999</v>
      </c>
    </row>
    <row r="21" spans="1:10" ht="9.75" customHeight="1" thickTop="1">
      <c r="A21" s="54" t="s">
        <v>18</v>
      </c>
      <c r="B21" s="443">
        <v>0</v>
      </c>
      <c r="C21" s="443">
        <v>0</v>
      </c>
      <c r="D21" s="443">
        <v>0</v>
      </c>
      <c r="E21" s="443">
        <v>0</v>
      </c>
      <c r="F21" s="443">
        <v>0</v>
      </c>
      <c r="G21" s="443">
        <v>0</v>
      </c>
      <c r="H21" s="443">
        <v>0</v>
      </c>
      <c r="I21" s="443">
        <v>0</v>
      </c>
      <c r="J21" s="443">
        <v>0</v>
      </c>
    </row>
    <row r="22" spans="1:10" ht="9.75" customHeight="1">
      <c r="A22" s="54" t="s">
        <v>19</v>
      </c>
      <c r="B22" s="443">
        <v>7220.6003600000004</v>
      </c>
      <c r="C22" s="443">
        <v>35404.712189999998</v>
      </c>
      <c r="D22" s="443">
        <v>6147.4786599999998</v>
      </c>
      <c r="E22" s="443">
        <v>18.82518</v>
      </c>
      <c r="F22" s="443">
        <v>0</v>
      </c>
      <c r="G22" s="443">
        <v>7329.87961</v>
      </c>
      <c r="H22" s="443">
        <v>2.03694</v>
      </c>
      <c r="I22" s="443">
        <v>2258.9992099999999</v>
      </c>
      <c r="J22" s="443">
        <v>58382.532149999999</v>
      </c>
    </row>
    <row r="23" spans="1:10" ht="9.75" customHeight="1">
      <c r="A23" s="54" t="s">
        <v>20</v>
      </c>
      <c r="B23" s="443">
        <v>0</v>
      </c>
      <c r="C23" s="443">
        <v>0</v>
      </c>
      <c r="D23" s="443">
        <v>0</v>
      </c>
      <c r="E23" s="443">
        <v>0</v>
      </c>
      <c r="F23" s="443">
        <v>0</v>
      </c>
      <c r="G23" s="443">
        <v>0</v>
      </c>
      <c r="H23" s="443">
        <v>0</v>
      </c>
      <c r="I23" s="443">
        <v>0</v>
      </c>
      <c r="J23" s="443">
        <v>0</v>
      </c>
    </row>
    <row r="24" spans="1:10" ht="9.75" customHeight="1">
      <c r="A24" s="54" t="s">
        <v>21</v>
      </c>
      <c r="B24" s="443">
        <v>0</v>
      </c>
      <c r="C24" s="443">
        <v>0</v>
      </c>
      <c r="D24" s="443">
        <v>0</v>
      </c>
      <c r="E24" s="443">
        <v>0</v>
      </c>
      <c r="F24" s="443">
        <v>0</v>
      </c>
      <c r="G24" s="443">
        <v>0</v>
      </c>
      <c r="H24" s="443">
        <v>0</v>
      </c>
      <c r="I24" s="443">
        <v>0</v>
      </c>
      <c r="J24" s="443">
        <v>0</v>
      </c>
    </row>
    <row r="25" spans="1:10" ht="9.75" customHeight="1">
      <c r="A25" s="54" t="s">
        <v>22</v>
      </c>
      <c r="B25" s="443">
        <v>4.5103200000000001</v>
      </c>
      <c r="C25" s="443">
        <v>6349.0391399999999</v>
      </c>
      <c r="D25" s="443">
        <v>441.59832</v>
      </c>
      <c r="E25" s="443">
        <v>14.019170000000001</v>
      </c>
      <c r="F25" s="443">
        <v>39.801230000000004</v>
      </c>
      <c r="G25" s="443">
        <v>123.39072</v>
      </c>
      <c r="H25" s="443">
        <v>88.487949999999998</v>
      </c>
      <c r="I25" s="443">
        <v>17.372889999999998</v>
      </c>
      <c r="J25" s="443">
        <v>7078.2197400000005</v>
      </c>
    </row>
    <row r="26" spans="1:10" ht="9.75" customHeight="1">
      <c r="A26" s="54" t="s">
        <v>23</v>
      </c>
      <c r="B26" s="443">
        <v>0</v>
      </c>
      <c r="C26" s="443">
        <v>773.68048999999996</v>
      </c>
      <c r="D26" s="443">
        <v>13.804969999999999</v>
      </c>
      <c r="E26" s="443">
        <v>7.7242600000000001</v>
      </c>
      <c r="F26" s="443">
        <v>0</v>
      </c>
      <c r="G26" s="443">
        <v>0</v>
      </c>
      <c r="H26" s="443">
        <v>0</v>
      </c>
      <c r="I26" s="443">
        <v>0</v>
      </c>
      <c r="J26" s="443">
        <v>795.20971999999995</v>
      </c>
    </row>
    <row r="27" spans="1:10" ht="9.75" customHeight="1">
      <c r="A27" s="54" t="s">
        <v>24</v>
      </c>
      <c r="B27" s="443">
        <v>0</v>
      </c>
      <c r="C27" s="443">
        <v>1.7231800000000002</v>
      </c>
      <c r="D27" s="443">
        <v>0</v>
      </c>
      <c r="E27" s="443">
        <v>0</v>
      </c>
      <c r="F27" s="443">
        <v>0</v>
      </c>
      <c r="G27" s="443">
        <v>0</v>
      </c>
      <c r="H27" s="443">
        <v>0</v>
      </c>
      <c r="I27" s="443">
        <v>0</v>
      </c>
      <c r="J27" s="443">
        <v>1.7231800000000002</v>
      </c>
    </row>
    <row r="28" spans="1:10" ht="12" customHeight="1" thickBot="1">
      <c r="A28" s="54" t="s">
        <v>25</v>
      </c>
      <c r="B28" s="443">
        <v>0</v>
      </c>
      <c r="C28" s="443">
        <v>0</v>
      </c>
      <c r="D28" s="443">
        <v>0</v>
      </c>
      <c r="E28" s="443">
        <v>0</v>
      </c>
      <c r="F28" s="443">
        <v>0</v>
      </c>
      <c r="G28" s="443">
        <v>0</v>
      </c>
      <c r="H28" s="443">
        <v>0</v>
      </c>
      <c r="I28" s="443">
        <v>0</v>
      </c>
      <c r="J28" s="443">
        <v>0</v>
      </c>
    </row>
    <row r="29" spans="1:10" ht="9.75" customHeight="1" thickTop="1" thickBot="1">
      <c r="A29" s="758" t="s">
        <v>26</v>
      </c>
      <c r="B29" s="753">
        <v>641707.17263000004</v>
      </c>
      <c r="C29" s="753">
        <v>1585801.79586</v>
      </c>
      <c r="D29" s="753">
        <v>995392.51951999997</v>
      </c>
      <c r="E29" s="753">
        <v>92087.777989999988</v>
      </c>
      <c r="F29" s="753">
        <v>237816.44433000003</v>
      </c>
      <c r="G29" s="753">
        <v>352850.15147000004</v>
      </c>
      <c r="H29" s="753">
        <v>27985.88046</v>
      </c>
      <c r="I29" s="753">
        <v>514937.82316999999</v>
      </c>
      <c r="J29" s="753">
        <v>4448579.5654300004</v>
      </c>
    </row>
    <row r="30" spans="1:10" ht="9.75" customHeight="1" thickTop="1">
      <c r="A30" s="762" t="s">
        <v>27</v>
      </c>
      <c r="B30" s="443">
        <v>635709.93075000006</v>
      </c>
      <c r="C30" s="443">
        <v>1613364.9808699999</v>
      </c>
      <c r="D30" s="443">
        <v>1030438.5276799999</v>
      </c>
      <c r="E30" s="443">
        <v>91189.28459000001</v>
      </c>
      <c r="F30" s="443">
        <v>241704.08768</v>
      </c>
      <c r="G30" s="443">
        <v>343811.72918999998</v>
      </c>
      <c r="H30" s="443">
        <v>28487.131949999999</v>
      </c>
      <c r="I30" s="443">
        <v>528847.33943000005</v>
      </c>
      <c r="J30" s="443">
        <v>4513553.0121400002</v>
      </c>
    </row>
    <row r="31" spans="1:10" ht="9.75" customHeight="1">
      <c r="A31" s="54" t="s">
        <v>28</v>
      </c>
      <c r="B31" s="443">
        <v>614624.80137999996</v>
      </c>
      <c r="C31" s="443">
        <v>1604307.1566700002</v>
      </c>
      <c r="D31" s="443">
        <v>1028904.14987</v>
      </c>
      <c r="E31" s="443">
        <v>69726.443339999998</v>
      </c>
      <c r="F31" s="443">
        <v>241649.09046000001</v>
      </c>
      <c r="G31" s="443">
        <v>330159.74761999998</v>
      </c>
      <c r="H31" s="443">
        <v>27685.251949999998</v>
      </c>
      <c r="I31" s="443">
        <v>528847.33943000005</v>
      </c>
      <c r="J31" s="443">
        <v>4445903.9807200003</v>
      </c>
    </row>
    <row r="32" spans="1:10" ht="9.75" customHeight="1">
      <c r="A32" s="54" t="s">
        <v>29</v>
      </c>
      <c r="B32" s="443">
        <v>21085.129370000002</v>
      </c>
      <c r="C32" s="443">
        <v>9057.8241999999991</v>
      </c>
      <c r="D32" s="443">
        <v>1534.37781</v>
      </c>
      <c r="E32" s="443">
        <v>21462.841250000001</v>
      </c>
      <c r="F32" s="443">
        <v>54.997219999999999</v>
      </c>
      <c r="G32" s="443">
        <v>13651.98157</v>
      </c>
      <c r="H32" s="443">
        <v>801.88</v>
      </c>
      <c r="I32" s="443">
        <v>0</v>
      </c>
      <c r="J32" s="443">
        <v>67649.031419999999</v>
      </c>
    </row>
    <row r="33" spans="1:10" ht="9.75" customHeight="1">
      <c r="A33" s="54" t="s">
        <v>30</v>
      </c>
      <c r="B33" s="443">
        <v>0</v>
      </c>
      <c r="C33" s="443">
        <v>0</v>
      </c>
      <c r="D33" s="443">
        <v>0</v>
      </c>
      <c r="E33" s="443">
        <v>0</v>
      </c>
      <c r="F33" s="443">
        <v>0</v>
      </c>
      <c r="G33" s="443">
        <v>0</v>
      </c>
      <c r="H33" s="443">
        <v>0</v>
      </c>
      <c r="I33" s="443">
        <v>0</v>
      </c>
      <c r="J33" s="443">
        <v>0</v>
      </c>
    </row>
    <row r="34" spans="1:10" ht="9.75" customHeight="1">
      <c r="A34" s="762" t="s">
        <v>31</v>
      </c>
      <c r="B34" s="443">
        <v>11361.556500000001</v>
      </c>
      <c r="C34" s="443">
        <v>9160.4271599999993</v>
      </c>
      <c r="D34" s="443">
        <v>12244.926960000001</v>
      </c>
      <c r="E34" s="443">
        <v>2418.5524700000001</v>
      </c>
      <c r="F34" s="443">
        <v>2894.1763999999998</v>
      </c>
      <c r="G34" s="443">
        <v>8025.0933499999992</v>
      </c>
      <c r="H34" s="443">
        <v>935.01331000000005</v>
      </c>
      <c r="I34" s="443">
        <v>13646.894279999999</v>
      </c>
      <c r="J34" s="443">
        <v>60686.640429999999</v>
      </c>
    </row>
    <row r="35" spans="1:10" ht="9.75" customHeight="1">
      <c r="A35" s="54" t="s">
        <v>32</v>
      </c>
      <c r="B35" s="443">
        <v>10092.28397</v>
      </c>
      <c r="C35" s="443">
        <v>8680.321179999999</v>
      </c>
      <c r="D35" s="443">
        <v>12127.67266</v>
      </c>
      <c r="E35" s="443">
        <v>1954.7678999999998</v>
      </c>
      <c r="F35" s="443">
        <v>2894.1763999999998</v>
      </c>
      <c r="G35" s="443">
        <v>6624.9668300000003</v>
      </c>
      <c r="H35" s="443">
        <v>809.46904000000006</v>
      </c>
      <c r="I35" s="443">
        <v>13646.894279999999</v>
      </c>
      <c r="J35" s="443">
        <v>56830.552259999997</v>
      </c>
    </row>
    <row r="36" spans="1:10" ht="9.75" customHeight="1">
      <c r="A36" s="54" t="s">
        <v>33</v>
      </c>
      <c r="B36" s="443">
        <v>1269.27253</v>
      </c>
      <c r="C36" s="443">
        <v>480.10597999999999</v>
      </c>
      <c r="D36" s="443">
        <v>117.2543</v>
      </c>
      <c r="E36" s="443">
        <v>463.78457000000003</v>
      </c>
      <c r="F36" s="443">
        <v>0</v>
      </c>
      <c r="G36" s="443">
        <v>1400.12652</v>
      </c>
      <c r="H36" s="443">
        <v>125.54427</v>
      </c>
      <c r="I36" s="443">
        <v>0</v>
      </c>
      <c r="J36" s="443">
        <v>3856.08817</v>
      </c>
    </row>
    <row r="37" spans="1:10" ht="9.75" customHeight="1">
      <c r="A37" s="759" t="s">
        <v>34</v>
      </c>
      <c r="B37" s="443">
        <v>0</v>
      </c>
      <c r="C37" s="443">
        <v>0</v>
      </c>
      <c r="D37" s="443">
        <v>0</v>
      </c>
      <c r="E37" s="443">
        <v>0</v>
      </c>
      <c r="F37" s="443">
        <v>0</v>
      </c>
      <c r="G37" s="443">
        <v>0</v>
      </c>
      <c r="H37" s="443">
        <v>0</v>
      </c>
      <c r="I37" s="443">
        <v>0</v>
      </c>
      <c r="J37" s="443">
        <v>0</v>
      </c>
    </row>
    <row r="38" spans="1:10" ht="9.75" customHeight="1">
      <c r="A38" s="762" t="s">
        <v>35</v>
      </c>
      <c r="B38" s="443">
        <v>7906.4201499999999</v>
      </c>
      <c r="C38" s="443">
        <v>6623.3007500000003</v>
      </c>
      <c r="D38" s="443">
        <v>11412.35224</v>
      </c>
      <c r="E38" s="443">
        <v>2128.6493999999998</v>
      </c>
      <c r="F38" s="443">
        <v>5128.9369299999998</v>
      </c>
      <c r="G38" s="443">
        <v>6287.1111500000006</v>
      </c>
      <c r="H38" s="443">
        <v>0</v>
      </c>
      <c r="I38" s="443">
        <v>51.134800000000006</v>
      </c>
      <c r="J38" s="443">
        <v>39537.905420000003</v>
      </c>
    </row>
    <row r="39" spans="1:10" ht="9.75" customHeight="1">
      <c r="A39" s="54" t="s">
        <v>36</v>
      </c>
      <c r="B39" s="443">
        <v>5543.3434400000006</v>
      </c>
      <c r="C39" s="443">
        <v>6158.28953</v>
      </c>
      <c r="D39" s="443">
        <v>11412.35224</v>
      </c>
      <c r="E39" s="443">
        <v>1058.83566</v>
      </c>
      <c r="F39" s="443">
        <v>5109.4593800000002</v>
      </c>
      <c r="G39" s="443">
        <v>4411.0921200000003</v>
      </c>
      <c r="H39" s="443">
        <v>0</v>
      </c>
      <c r="I39" s="443">
        <v>51.134800000000006</v>
      </c>
      <c r="J39" s="443">
        <v>33744.507170000004</v>
      </c>
    </row>
    <row r="40" spans="1:10" ht="9.75" customHeight="1">
      <c r="A40" s="54" t="s">
        <v>37</v>
      </c>
      <c r="B40" s="443">
        <v>2363.0767099999998</v>
      </c>
      <c r="C40" s="443">
        <v>465.01121999999998</v>
      </c>
      <c r="D40" s="443">
        <v>0</v>
      </c>
      <c r="E40" s="443">
        <v>1069.8137400000001</v>
      </c>
      <c r="F40" s="443">
        <v>19.477550000000001</v>
      </c>
      <c r="G40" s="443">
        <v>1876.0190299999999</v>
      </c>
      <c r="H40" s="443">
        <v>0</v>
      </c>
      <c r="I40" s="443">
        <v>0</v>
      </c>
      <c r="J40" s="443">
        <v>5793.3982500000002</v>
      </c>
    </row>
    <row r="41" spans="1:10" ht="9.75" customHeight="1">
      <c r="A41" s="54" t="s">
        <v>38</v>
      </c>
      <c r="B41" s="443">
        <v>0</v>
      </c>
      <c r="C41" s="443">
        <v>0</v>
      </c>
      <c r="D41" s="443">
        <v>0</v>
      </c>
      <c r="E41" s="443">
        <v>0</v>
      </c>
      <c r="F41" s="443">
        <v>0</v>
      </c>
      <c r="G41" s="443">
        <v>0</v>
      </c>
      <c r="H41" s="443">
        <v>0</v>
      </c>
      <c r="I41" s="443">
        <v>0</v>
      </c>
      <c r="J41" s="443">
        <v>0</v>
      </c>
    </row>
    <row r="42" spans="1:10" ht="9.75" customHeight="1">
      <c r="A42" s="762" t="s">
        <v>39</v>
      </c>
      <c r="B42" s="443">
        <v>15546.478590000001</v>
      </c>
      <c r="C42" s="443">
        <v>22213.91648</v>
      </c>
      <c r="D42" s="443">
        <v>11306.899140000001</v>
      </c>
      <c r="E42" s="443">
        <v>2153.97336</v>
      </c>
      <c r="F42" s="443">
        <v>4056.05062</v>
      </c>
      <c r="G42" s="443">
        <v>6009.4885300000005</v>
      </c>
      <c r="H42" s="443">
        <v>258.99365999999998</v>
      </c>
      <c r="I42" s="443">
        <v>7372.9554800000005</v>
      </c>
      <c r="J42" s="443">
        <v>68918.755860000005</v>
      </c>
    </row>
    <row r="43" spans="1:10" ht="9.75" customHeight="1">
      <c r="A43" s="759" t="s">
        <v>40</v>
      </c>
      <c r="B43" s="443">
        <v>14964.904430000001</v>
      </c>
      <c r="C43" s="443">
        <v>22000.468579999997</v>
      </c>
      <c r="D43" s="443">
        <v>11231.96723</v>
      </c>
      <c r="E43" s="443">
        <v>1411.8629900000001</v>
      </c>
      <c r="F43" s="443">
        <v>4035.1571600000002</v>
      </c>
      <c r="G43" s="443">
        <v>5673.58914</v>
      </c>
      <c r="H43" s="443">
        <v>241.54173</v>
      </c>
      <c r="I43" s="443">
        <v>7372.9554800000005</v>
      </c>
      <c r="J43" s="443">
        <v>66932.446739999999</v>
      </c>
    </row>
    <row r="44" spans="1:10" ht="9.75" customHeight="1">
      <c r="A44" s="54" t="s">
        <v>41</v>
      </c>
      <c r="B44" s="443">
        <v>439.88434999999998</v>
      </c>
      <c r="C44" s="443">
        <v>113.70115</v>
      </c>
      <c r="D44" s="443">
        <v>9.7483899999999988</v>
      </c>
      <c r="E44" s="443">
        <v>704.39611000000002</v>
      </c>
      <c r="F44" s="443">
        <v>4.9320000000000003E-2</v>
      </c>
      <c r="G44" s="443">
        <v>262.76883000000004</v>
      </c>
      <c r="H44" s="443">
        <v>3.1061999999999999</v>
      </c>
      <c r="I44" s="443">
        <v>0</v>
      </c>
      <c r="J44" s="443">
        <v>1533.65435</v>
      </c>
    </row>
    <row r="45" spans="1:10" ht="9.75" customHeight="1">
      <c r="A45" s="54" t="s">
        <v>42</v>
      </c>
      <c r="B45" s="443">
        <v>139.40849</v>
      </c>
      <c r="C45" s="443">
        <v>84.432249999999996</v>
      </c>
      <c r="D45" s="443">
        <v>65.115430000000003</v>
      </c>
      <c r="E45" s="443">
        <v>33.155839999999998</v>
      </c>
      <c r="F45" s="443">
        <v>20.844139999999999</v>
      </c>
      <c r="G45" s="443">
        <v>67.924970000000002</v>
      </c>
      <c r="H45" s="443">
        <v>12.108420000000001</v>
      </c>
      <c r="I45" s="443">
        <v>0</v>
      </c>
      <c r="J45" s="443">
        <v>422.98953999999998</v>
      </c>
    </row>
    <row r="46" spans="1:10" ht="9.75" customHeight="1">
      <c r="A46" s="54" t="s">
        <v>43</v>
      </c>
      <c r="B46" s="443">
        <v>2.28132</v>
      </c>
      <c r="C46" s="443">
        <v>8.0104199999999999</v>
      </c>
      <c r="D46" s="443">
        <v>6.8089999999999998E-2</v>
      </c>
      <c r="E46" s="443">
        <v>4.5584199999999999</v>
      </c>
      <c r="F46" s="443">
        <v>0</v>
      </c>
      <c r="G46" s="443">
        <v>5.2055899999999999</v>
      </c>
      <c r="H46" s="443">
        <v>2.2373099999999999</v>
      </c>
      <c r="I46" s="443">
        <v>0</v>
      </c>
      <c r="J46" s="443">
        <v>22.361150000000002</v>
      </c>
    </row>
    <row r="47" spans="1:10" ht="9.75" customHeight="1">
      <c r="A47" s="54" t="s">
        <v>44</v>
      </c>
      <c r="B47" s="443">
        <v>0</v>
      </c>
      <c r="C47" s="443">
        <v>6.5439300000000005</v>
      </c>
      <c r="D47" s="443">
        <v>0</v>
      </c>
      <c r="E47" s="443">
        <v>0</v>
      </c>
      <c r="F47" s="443">
        <v>0</v>
      </c>
      <c r="G47" s="443">
        <v>0</v>
      </c>
      <c r="H47" s="443">
        <v>0</v>
      </c>
      <c r="I47" s="443">
        <v>0</v>
      </c>
      <c r="J47" s="443">
        <v>6.5439300000000005</v>
      </c>
    </row>
    <row r="48" spans="1:10" ht="9.75" customHeight="1">
      <c r="A48" s="63" t="s">
        <v>45</v>
      </c>
      <c r="B48" s="443">
        <v>0</v>
      </c>
      <c r="C48" s="443">
        <v>0.76014999999999999</v>
      </c>
      <c r="D48" s="443">
        <v>0</v>
      </c>
      <c r="E48" s="443">
        <v>0</v>
      </c>
      <c r="F48" s="443">
        <v>0</v>
      </c>
      <c r="G48" s="443">
        <v>0</v>
      </c>
      <c r="H48" s="443">
        <v>0</v>
      </c>
      <c r="I48" s="443">
        <v>0</v>
      </c>
      <c r="J48" s="443">
        <v>0.76014999999999999</v>
      </c>
    </row>
    <row r="49" spans="1:10" ht="9.75" customHeight="1">
      <c r="A49" s="296" t="s">
        <v>46</v>
      </c>
      <c r="B49" s="443">
        <v>-28817.213359999998</v>
      </c>
      <c r="C49" s="443">
        <v>-65560.829400000002</v>
      </c>
      <c r="D49" s="443">
        <v>-70010.186499999996</v>
      </c>
      <c r="E49" s="443">
        <v>-5802.6818300000004</v>
      </c>
      <c r="F49" s="443">
        <v>-15966.8073</v>
      </c>
      <c r="G49" s="443">
        <v>-11283.27075</v>
      </c>
      <c r="H49" s="443">
        <v>-1695.25846</v>
      </c>
      <c r="I49" s="443">
        <v>-34980.500820000001</v>
      </c>
      <c r="J49" s="443">
        <v>-234116.74841999999</v>
      </c>
    </row>
    <row r="50" spans="1:10" ht="9.75" customHeight="1">
      <c r="A50" s="54" t="s">
        <v>47</v>
      </c>
      <c r="B50" s="443">
        <v>-5678.9552599999997</v>
      </c>
      <c r="C50" s="443">
        <v>-8683.0974499999993</v>
      </c>
      <c r="D50" s="443">
        <v>-16241.7796</v>
      </c>
      <c r="E50" s="443">
        <v>-725.83551</v>
      </c>
      <c r="F50" s="443">
        <v>-631.65627000000006</v>
      </c>
      <c r="G50" s="443">
        <v>-1897.3141499999999</v>
      </c>
      <c r="H50" s="443">
        <v>-341.13493</v>
      </c>
      <c r="I50" s="443">
        <v>-2957.0914400000001</v>
      </c>
      <c r="J50" s="443">
        <v>-37156.864609999997</v>
      </c>
    </row>
    <row r="51" spans="1:10" ht="9.75" customHeight="1">
      <c r="A51" s="54" t="s">
        <v>48</v>
      </c>
      <c r="B51" s="443">
        <v>-336.15722</v>
      </c>
      <c r="C51" s="443">
        <v>-153.03244000000001</v>
      </c>
      <c r="D51" s="443">
        <v>-21.101700000000001</v>
      </c>
      <c r="E51" s="443">
        <v>-184.7851</v>
      </c>
      <c r="F51" s="443">
        <v>-6.1649999999999996E-2</v>
      </c>
      <c r="G51" s="443">
        <v>-232.00772000000001</v>
      </c>
      <c r="H51" s="443">
        <v>-11.83384</v>
      </c>
      <c r="I51" s="443">
        <v>0</v>
      </c>
      <c r="J51" s="443">
        <v>-938.97967000000006</v>
      </c>
    </row>
    <row r="52" spans="1:10" ht="9.75" customHeight="1">
      <c r="A52" s="54" t="s">
        <v>49</v>
      </c>
      <c r="B52" s="443">
        <v>-6282.0975899999994</v>
      </c>
      <c r="C52" s="443">
        <v>-4353.6308099999997</v>
      </c>
      <c r="D52" s="443">
        <v>-8566.3945199999998</v>
      </c>
      <c r="E52" s="443">
        <v>-994.86456999999996</v>
      </c>
      <c r="F52" s="443">
        <v>-2166.9207799999999</v>
      </c>
      <c r="G52" s="443">
        <v>-3600.8208500000001</v>
      </c>
      <c r="H52" s="443">
        <v>-418.04533000000004</v>
      </c>
      <c r="I52" s="443">
        <v>-12225.848539999999</v>
      </c>
      <c r="J52" s="443">
        <v>-38608.622990000003</v>
      </c>
    </row>
    <row r="53" spans="1:10" ht="9.75" customHeight="1">
      <c r="A53" s="54" t="s">
        <v>50</v>
      </c>
      <c r="B53" s="443">
        <v>-964.25086999999996</v>
      </c>
      <c r="C53" s="443">
        <v>-170.41001</v>
      </c>
      <c r="D53" s="443">
        <v>-33.928599999999996</v>
      </c>
      <c r="E53" s="443">
        <v>-144.31605999999999</v>
      </c>
      <c r="F53" s="443">
        <v>0</v>
      </c>
      <c r="G53" s="443">
        <v>-563.51711</v>
      </c>
      <c r="H53" s="443">
        <v>-80.008359999999996</v>
      </c>
      <c r="I53" s="443">
        <v>0</v>
      </c>
      <c r="J53" s="443">
        <v>-1956.43101</v>
      </c>
    </row>
    <row r="54" spans="1:10" ht="9.75" customHeight="1">
      <c r="A54" s="54" t="s">
        <v>51</v>
      </c>
      <c r="B54" s="443">
        <v>-3524.9342200000001</v>
      </c>
      <c r="C54" s="443">
        <v>-5170.9992400000001</v>
      </c>
      <c r="D54" s="443">
        <v>-10002.00108</v>
      </c>
      <c r="E54" s="443">
        <v>-763.43280000000004</v>
      </c>
      <c r="F54" s="443">
        <v>-5069.5200500000001</v>
      </c>
      <c r="G54" s="443">
        <v>-2879.19092</v>
      </c>
      <c r="H54" s="443">
        <v>0</v>
      </c>
      <c r="I54" s="443">
        <v>-51.134800000000006</v>
      </c>
      <c r="J54" s="443">
        <v>-27461.213110000001</v>
      </c>
    </row>
    <row r="55" spans="1:10" ht="9.75" customHeight="1">
      <c r="A55" s="54" t="s">
        <v>52</v>
      </c>
      <c r="B55" s="443">
        <v>-1526.2351999999998</v>
      </c>
      <c r="C55" s="443">
        <v>-367.45959000000005</v>
      </c>
      <c r="D55" s="443">
        <v>0</v>
      </c>
      <c r="E55" s="443">
        <v>-534.9069300000001</v>
      </c>
      <c r="F55" s="443">
        <v>-19.477550000000001</v>
      </c>
      <c r="G55" s="443">
        <v>-1101.9999700000001</v>
      </c>
      <c r="H55" s="443">
        <v>0</v>
      </c>
      <c r="I55" s="443">
        <v>0</v>
      </c>
      <c r="J55" s="443">
        <v>-3550.07924</v>
      </c>
    </row>
    <row r="56" spans="1:10" ht="9.75" customHeight="1">
      <c r="A56" s="54" t="s">
        <v>53</v>
      </c>
      <c r="B56" s="443">
        <v>-10504.583000000001</v>
      </c>
      <c r="C56" s="443">
        <v>-28721.370210000001</v>
      </c>
      <c r="D56" s="443">
        <v>-35144.981</v>
      </c>
      <c r="E56" s="443">
        <v>-2454.5408600000001</v>
      </c>
      <c r="F56" s="443">
        <v>-7084.08</v>
      </c>
      <c r="G56" s="443">
        <v>0</v>
      </c>
      <c r="H56" s="443">
        <v>-844.23599999999999</v>
      </c>
      <c r="I56" s="443">
        <v>-18746.425999999999</v>
      </c>
      <c r="J56" s="443">
        <v>-103500.21707</v>
      </c>
    </row>
    <row r="57" spans="1:10" ht="9.75" customHeight="1">
      <c r="A57" s="54" t="s">
        <v>54</v>
      </c>
      <c r="B57" s="443">
        <v>0</v>
      </c>
      <c r="C57" s="443">
        <v>-17940.82965</v>
      </c>
      <c r="D57" s="443">
        <v>0</v>
      </c>
      <c r="E57" s="443">
        <v>0</v>
      </c>
      <c r="F57" s="443">
        <v>-995.09100000000001</v>
      </c>
      <c r="G57" s="443">
        <v>-1008.42003</v>
      </c>
      <c r="H57" s="443">
        <v>0</v>
      </c>
      <c r="I57" s="443">
        <v>-1000.00004</v>
      </c>
      <c r="J57" s="443">
        <v>-20944.34072</v>
      </c>
    </row>
    <row r="58" spans="1:10" ht="9.75" customHeight="1">
      <c r="A58" s="54" t="s">
        <v>55</v>
      </c>
      <c r="B58" s="443">
        <v>0</v>
      </c>
      <c r="C58" s="443">
        <v>0</v>
      </c>
      <c r="D58" s="443">
        <v>0</v>
      </c>
      <c r="E58" s="443">
        <v>0</v>
      </c>
      <c r="F58" s="443">
        <v>0</v>
      </c>
      <c r="G58" s="443">
        <v>0</v>
      </c>
      <c r="H58" s="443">
        <v>0</v>
      </c>
      <c r="I58" s="443">
        <v>0</v>
      </c>
      <c r="J58" s="443">
        <v>0</v>
      </c>
    </row>
    <row r="59" spans="1:10" ht="12" customHeight="1" thickBot="1">
      <c r="A59" s="54" t="s">
        <v>56</v>
      </c>
      <c r="B59" s="443">
        <v>0</v>
      </c>
      <c r="C59" s="443">
        <v>0</v>
      </c>
      <c r="D59" s="443">
        <v>0</v>
      </c>
      <c r="E59" s="443">
        <v>0</v>
      </c>
      <c r="F59" s="443">
        <v>0</v>
      </c>
      <c r="G59" s="443">
        <v>0</v>
      </c>
      <c r="H59" s="443">
        <v>0</v>
      </c>
      <c r="I59" s="443">
        <v>0</v>
      </c>
      <c r="J59" s="443">
        <v>0</v>
      </c>
    </row>
    <row r="60" spans="1:10" ht="9.75" customHeight="1" thickTop="1" thickBot="1">
      <c r="A60" s="758" t="s">
        <v>57</v>
      </c>
      <c r="B60" s="753">
        <v>4924.8918099999992</v>
      </c>
      <c r="C60" s="753">
        <v>18442.489109999999</v>
      </c>
      <c r="D60" s="753">
        <v>12304.20968</v>
      </c>
      <c r="E60" s="753">
        <v>1883.51748</v>
      </c>
      <c r="F60" s="753">
        <v>1685.1369199999999</v>
      </c>
      <c r="G60" s="753">
        <v>845.85545999999999</v>
      </c>
      <c r="H60" s="753">
        <v>534.61672999999996</v>
      </c>
      <c r="I60" s="753">
        <v>6578.6218699999999</v>
      </c>
      <c r="J60" s="753">
        <v>47199.339060000006</v>
      </c>
    </row>
    <row r="61" spans="1:10" ht="9.75" customHeight="1" thickTop="1">
      <c r="A61" s="54" t="s">
        <v>58</v>
      </c>
      <c r="B61" s="443">
        <v>0</v>
      </c>
      <c r="C61" s="443">
        <v>0</v>
      </c>
      <c r="D61" s="443">
        <v>0</v>
      </c>
      <c r="E61" s="443">
        <v>0</v>
      </c>
      <c r="F61" s="443">
        <v>0</v>
      </c>
      <c r="G61" s="443">
        <v>0</v>
      </c>
      <c r="H61" s="443">
        <v>0</v>
      </c>
      <c r="I61" s="443">
        <v>0</v>
      </c>
      <c r="J61" s="443">
        <v>0</v>
      </c>
    </row>
    <row r="62" spans="1:10" ht="9.75" customHeight="1">
      <c r="A62" s="54" t="s">
        <v>59</v>
      </c>
      <c r="B62" s="443">
        <v>4229.9075599999996</v>
      </c>
      <c r="C62" s="443">
        <v>16840.178039999999</v>
      </c>
      <c r="D62" s="443">
        <v>11334.342710000001</v>
      </c>
      <c r="E62" s="443">
        <v>326.46803999999997</v>
      </c>
      <c r="F62" s="443">
        <v>1161.4921499999998</v>
      </c>
      <c r="G62" s="443">
        <v>309.27307000000002</v>
      </c>
      <c r="H62" s="443">
        <v>93.741929999999996</v>
      </c>
      <c r="I62" s="443">
        <v>5598.8163399999994</v>
      </c>
      <c r="J62" s="443">
        <v>39894.219840000005</v>
      </c>
    </row>
    <row r="63" spans="1:10" ht="9.75" customHeight="1">
      <c r="A63" s="54" t="s">
        <v>60</v>
      </c>
      <c r="B63" s="443">
        <v>727.36027999999999</v>
      </c>
      <c r="C63" s="443">
        <v>1948.3060500000001</v>
      </c>
      <c r="D63" s="443">
        <v>1287.8038000000001</v>
      </c>
      <c r="E63" s="443">
        <v>3367.4782500000001</v>
      </c>
      <c r="F63" s="443">
        <v>1396.4545500000002</v>
      </c>
      <c r="G63" s="443">
        <v>4139.1511899999996</v>
      </c>
      <c r="H63" s="443">
        <v>440.87479999999999</v>
      </c>
      <c r="I63" s="443">
        <v>1180.1341200000002</v>
      </c>
      <c r="J63" s="443">
        <v>14487.563039999999</v>
      </c>
    </row>
    <row r="64" spans="1:10" ht="9.75" customHeight="1">
      <c r="A64" s="54" t="s">
        <v>61</v>
      </c>
      <c r="B64" s="443">
        <v>0</v>
      </c>
      <c r="C64" s="443">
        <v>0</v>
      </c>
      <c r="D64" s="443">
        <v>0</v>
      </c>
      <c r="E64" s="443">
        <v>0</v>
      </c>
      <c r="F64" s="443">
        <v>0</v>
      </c>
      <c r="G64" s="443">
        <v>0</v>
      </c>
      <c r="H64" s="443">
        <v>0</v>
      </c>
      <c r="I64" s="443">
        <v>0</v>
      </c>
      <c r="J64" s="443">
        <v>0</v>
      </c>
    </row>
    <row r="65" spans="1:10" ht="12" customHeight="1" thickBot="1">
      <c r="A65" s="54" t="s">
        <v>62</v>
      </c>
      <c r="B65" s="443">
        <v>-32.37603</v>
      </c>
      <c r="C65" s="443">
        <v>-345.99498</v>
      </c>
      <c r="D65" s="443">
        <v>-317.93683000000004</v>
      </c>
      <c r="E65" s="443">
        <v>-1810.4288100000001</v>
      </c>
      <c r="F65" s="443">
        <v>-872.80978000000005</v>
      </c>
      <c r="G65" s="443">
        <v>-3602.5688</v>
      </c>
      <c r="H65" s="443">
        <v>0</v>
      </c>
      <c r="I65" s="443">
        <v>-200.32858999999999</v>
      </c>
      <c r="J65" s="443">
        <v>-7182.4438200000004</v>
      </c>
    </row>
    <row r="66" spans="1:10" ht="9.75" customHeight="1" thickTop="1" thickBot="1">
      <c r="A66" s="758" t="s">
        <v>63</v>
      </c>
      <c r="B66" s="753">
        <v>737.32971999999995</v>
      </c>
      <c r="C66" s="753">
        <v>1E-3</v>
      </c>
      <c r="D66" s="753">
        <v>4.0000000000000001E-3</v>
      </c>
      <c r="E66" s="753">
        <v>1.2E-2</v>
      </c>
      <c r="F66" s="753">
        <v>0</v>
      </c>
      <c r="G66" s="753">
        <v>194.56287</v>
      </c>
      <c r="H66" s="753">
        <v>0</v>
      </c>
      <c r="I66" s="753">
        <v>2.0000000000000002E-5</v>
      </c>
      <c r="J66" s="753">
        <v>931.90960999999993</v>
      </c>
    </row>
    <row r="67" spans="1:10" ht="9.75" customHeight="1" thickTop="1">
      <c r="A67" s="54" t="s">
        <v>64</v>
      </c>
      <c r="B67" s="443">
        <v>0</v>
      </c>
      <c r="C67" s="443">
        <v>0</v>
      </c>
      <c r="D67" s="443">
        <v>0</v>
      </c>
      <c r="E67" s="443">
        <v>0</v>
      </c>
      <c r="F67" s="443">
        <v>0</v>
      </c>
      <c r="G67" s="443">
        <v>0</v>
      </c>
      <c r="H67" s="443">
        <v>0</v>
      </c>
      <c r="I67" s="443">
        <v>0</v>
      </c>
      <c r="J67" s="443">
        <v>0</v>
      </c>
    </row>
    <row r="68" spans="1:10" ht="9.75" customHeight="1">
      <c r="A68" s="54" t="s">
        <v>65</v>
      </c>
      <c r="B68" s="443">
        <v>1474.6594399999999</v>
      </c>
      <c r="C68" s="443">
        <v>1E-3</v>
      </c>
      <c r="D68" s="443">
        <v>188.38211999999999</v>
      </c>
      <c r="E68" s="443">
        <v>350.35915999999997</v>
      </c>
      <c r="F68" s="443">
        <v>0</v>
      </c>
      <c r="G68" s="443">
        <v>882.17610000000002</v>
      </c>
      <c r="H68" s="443">
        <v>0</v>
      </c>
      <c r="I68" s="443">
        <v>0</v>
      </c>
      <c r="J68" s="443">
        <v>2895.57782</v>
      </c>
    </row>
    <row r="69" spans="1:10" ht="9.75" customHeight="1">
      <c r="A69" s="54" t="s">
        <v>66</v>
      </c>
      <c r="B69" s="443">
        <v>108.04771000000001</v>
      </c>
      <c r="C69" s="443">
        <v>0</v>
      </c>
      <c r="D69" s="443">
        <v>100.04275</v>
      </c>
      <c r="E69" s="443">
        <v>0</v>
      </c>
      <c r="F69" s="443">
        <v>0</v>
      </c>
      <c r="G69" s="443">
        <v>0</v>
      </c>
      <c r="H69" s="443">
        <v>0</v>
      </c>
      <c r="I69" s="443">
        <v>36.029290000000003</v>
      </c>
      <c r="J69" s="443">
        <v>244.11975000000001</v>
      </c>
    </row>
    <row r="70" spans="1:10" ht="9.75" customHeight="1">
      <c r="A70" s="54" t="s">
        <v>67</v>
      </c>
      <c r="B70" s="443">
        <v>0</v>
      </c>
      <c r="C70" s="443">
        <v>0</v>
      </c>
      <c r="D70" s="443">
        <v>0</v>
      </c>
      <c r="E70" s="443">
        <v>0</v>
      </c>
      <c r="F70" s="443">
        <v>0</v>
      </c>
      <c r="G70" s="443">
        <v>0</v>
      </c>
      <c r="H70" s="443">
        <v>0</v>
      </c>
      <c r="I70" s="443">
        <v>0</v>
      </c>
      <c r="J70" s="443">
        <v>0</v>
      </c>
    </row>
    <row r="71" spans="1:10" ht="12.75" customHeight="1" thickBot="1">
      <c r="A71" s="54" t="s">
        <v>68</v>
      </c>
      <c r="B71" s="443">
        <v>-845.37743</v>
      </c>
      <c r="C71" s="443">
        <v>0</v>
      </c>
      <c r="D71" s="443">
        <v>-288.42086999999998</v>
      </c>
      <c r="E71" s="443">
        <v>-350.34715999999997</v>
      </c>
      <c r="F71" s="443">
        <v>0</v>
      </c>
      <c r="G71" s="443">
        <v>-687.61322999999993</v>
      </c>
      <c r="H71" s="443">
        <v>0</v>
      </c>
      <c r="I71" s="443">
        <v>-36.029269999999997</v>
      </c>
      <c r="J71" s="443">
        <v>-2207.7879600000001</v>
      </c>
    </row>
    <row r="72" spans="1:10" ht="9.75" customHeight="1" thickTop="1" thickBot="1">
      <c r="A72" s="758" t="s">
        <v>69</v>
      </c>
      <c r="B72" s="753">
        <v>78.546999999999997</v>
      </c>
      <c r="C72" s="753">
        <v>14575.918529999999</v>
      </c>
      <c r="D72" s="753">
        <v>2588.16336</v>
      </c>
      <c r="E72" s="753">
        <v>451.93723</v>
      </c>
      <c r="F72" s="753">
        <v>76.260000000000005</v>
      </c>
      <c r="G72" s="753">
        <v>1984.05782</v>
      </c>
      <c r="H72" s="753">
        <v>10.976000000000001</v>
      </c>
      <c r="I72" s="753">
        <v>602.29999999999995</v>
      </c>
      <c r="J72" s="753">
        <v>20368.159940000001</v>
      </c>
    </row>
    <row r="73" spans="1:10" ht="9.75" customHeight="1" thickTop="1">
      <c r="A73" s="54" t="s">
        <v>18</v>
      </c>
      <c r="B73" s="443">
        <v>0</v>
      </c>
      <c r="C73" s="443">
        <v>0</v>
      </c>
      <c r="D73" s="443">
        <v>0</v>
      </c>
      <c r="E73" s="443">
        <v>0</v>
      </c>
      <c r="F73" s="443">
        <v>0</v>
      </c>
      <c r="G73" s="443">
        <v>0</v>
      </c>
      <c r="H73" s="443">
        <v>0</v>
      </c>
      <c r="I73" s="443">
        <v>0</v>
      </c>
      <c r="J73" s="443">
        <v>0</v>
      </c>
    </row>
    <row r="74" spans="1:10" ht="9.75" customHeight="1">
      <c r="A74" s="54" t="s">
        <v>19</v>
      </c>
      <c r="B74" s="443">
        <v>0</v>
      </c>
      <c r="C74" s="443">
        <v>2000</v>
      </c>
      <c r="D74" s="443">
        <v>500</v>
      </c>
      <c r="E74" s="443">
        <v>0</v>
      </c>
      <c r="F74" s="443">
        <v>0</v>
      </c>
      <c r="G74" s="443">
        <v>1600</v>
      </c>
      <c r="H74" s="443">
        <v>0</v>
      </c>
      <c r="I74" s="443">
        <v>0</v>
      </c>
      <c r="J74" s="443">
        <v>4100</v>
      </c>
    </row>
    <row r="75" spans="1:10" ht="9.75" customHeight="1">
      <c r="A75" s="54" t="s">
        <v>20</v>
      </c>
      <c r="B75" s="443">
        <v>0</v>
      </c>
      <c r="C75" s="443">
        <v>0</v>
      </c>
      <c r="D75" s="443">
        <v>0</v>
      </c>
      <c r="E75" s="443">
        <v>0</v>
      </c>
      <c r="F75" s="443">
        <v>0</v>
      </c>
      <c r="G75" s="443">
        <v>0</v>
      </c>
      <c r="H75" s="443">
        <v>0</v>
      </c>
      <c r="I75" s="443">
        <v>0</v>
      </c>
      <c r="J75" s="443">
        <v>0</v>
      </c>
    </row>
    <row r="76" spans="1:10" ht="9.75" customHeight="1">
      <c r="A76" s="54" t="s">
        <v>21</v>
      </c>
      <c r="B76" s="443">
        <v>0</v>
      </c>
      <c r="C76" s="443">
        <v>0</v>
      </c>
      <c r="D76" s="443">
        <v>0</v>
      </c>
      <c r="E76" s="443">
        <v>0</v>
      </c>
      <c r="F76" s="443">
        <v>0</v>
      </c>
      <c r="G76" s="443">
        <v>0</v>
      </c>
      <c r="H76" s="443">
        <v>0</v>
      </c>
      <c r="I76" s="443">
        <v>0</v>
      </c>
      <c r="J76" s="443">
        <v>0</v>
      </c>
    </row>
    <row r="77" spans="1:10" ht="9.75" customHeight="1">
      <c r="A77" s="54" t="s">
        <v>70</v>
      </c>
      <c r="B77" s="443">
        <v>0</v>
      </c>
      <c r="C77" s="443">
        <v>326.38196999999997</v>
      </c>
      <c r="D77" s="443">
        <v>495.6</v>
      </c>
      <c r="E77" s="443">
        <v>342.1</v>
      </c>
      <c r="F77" s="443">
        <v>0</v>
      </c>
      <c r="G77" s="443">
        <v>466.34740999999997</v>
      </c>
      <c r="H77" s="443">
        <v>2.2496</v>
      </c>
      <c r="I77" s="443">
        <v>602.29999999999995</v>
      </c>
      <c r="J77" s="443">
        <v>2234.9789799999999</v>
      </c>
    </row>
    <row r="78" spans="1:10" ht="9.75" customHeight="1">
      <c r="A78" s="54" t="s">
        <v>71</v>
      </c>
      <c r="B78" s="443">
        <v>175.54104999999998</v>
      </c>
      <c r="C78" s="443">
        <v>3047.0199199999997</v>
      </c>
      <c r="D78" s="443">
        <v>125.98922</v>
      </c>
      <c r="E78" s="443">
        <v>109.83722999999999</v>
      </c>
      <c r="F78" s="443">
        <v>76.260000000000005</v>
      </c>
      <c r="G78" s="443">
        <v>328.01837</v>
      </c>
      <c r="H78" s="443">
        <v>12.603540000000001</v>
      </c>
      <c r="I78" s="443">
        <v>0</v>
      </c>
      <c r="J78" s="443">
        <v>3875.2693300000001</v>
      </c>
    </row>
    <row r="79" spans="1:10" ht="9.75" customHeight="1">
      <c r="A79" s="54" t="s">
        <v>23</v>
      </c>
      <c r="B79" s="443">
        <v>0</v>
      </c>
      <c r="C79" s="443">
        <v>9000</v>
      </c>
      <c r="D79" s="443">
        <v>1500</v>
      </c>
      <c r="E79" s="443">
        <v>0</v>
      </c>
      <c r="F79" s="443">
        <v>0</v>
      </c>
      <c r="G79" s="443">
        <v>0</v>
      </c>
      <c r="H79" s="443">
        <v>0</v>
      </c>
      <c r="I79" s="443">
        <v>0</v>
      </c>
      <c r="J79" s="443">
        <v>10500</v>
      </c>
    </row>
    <row r="80" spans="1:10" ht="9.75" customHeight="1">
      <c r="A80" s="54" t="s">
        <v>72</v>
      </c>
      <c r="B80" s="443">
        <v>0</v>
      </c>
      <c r="C80" s="443">
        <v>204.91764000000001</v>
      </c>
      <c r="D80" s="443">
        <v>14.47292</v>
      </c>
      <c r="E80" s="443">
        <v>0</v>
      </c>
      <c r="F80" s="443">
        <v>0</v>
      </c>
      <c r="G80" s="443">
        <v>0</v>
      </c>
      <c r="H80" s="443">
        <v>0</v>
      </c>
      <c r="I80" s="443">
        <v>0</v>
      </c>
      <c r="J80" s="443">
        <v>219.39055999999999</v>
      </c>
    </row>
    <row r="81" spans="1:10" ht="12" customHeight="1" thickBot="1">
      <c r="A81" s="54" t="s">
        <v>73</v>
      </c>
      <c r="B81" s="443">
        <v>-96.994050000000001</v>
      </c>
      <c r="C81" s="443">
        <v>-2.4009999999999998</v>
      </c>
      <c r="D81" s="443">
        <v>-47.898780000000002</v>
      </c>
      <c r="E81" s="443">
        <v>0</v>
      </c>
      <c r="F81" s="443">
        <v>0</v>
      </c>
      <c r="G81" s="443">
        <v>-410.30796000000004</v>
      </c>
      <c r="H81" s="443">
        <v>-3.8771399999999998</v>
      </c>
      <c r="I81" s="443">
        <v>0</v>
      </c>
      <c r="J81" s="443">
        <v>-561.4789300000001</v>
      </c>
    </row>
    <row r="82" spans="1:10" ht="9.75" customHeight="1" thickTop="1" thickBot="1">
      <c r="A82" s="758" t="s">
        <v>74</v>
      </c>
      <c r="B82" s="753">
        <v>9334.2976899999994</v>
      </c>
      <c r="C82" s="753">
        <v>27576.416969999998</v>
      </c>
      <c r="D82" s="753">
        <v>59287.432289999997</v>
      </c>
      <c r="E82" s="753">
        <v>6064.1162699999995</v>
      </c>
      <c r="F82" s="753">
        <v>4394.5208499999999</v>
      </c>
      <c r="G82" s="753">
        <v>5148.9082800000006</v>
      </c>
      <c r="H82" s="753">
        <v>1235.97371</v>
      </c>
      <c r="I82" s="753">
        <v>7299.6111600000004</v>
      </c>
      <c r="J82" s="753">
        <v>120341.27722</v>
      </c>
    </row>
    <row r="83" spans="1:10" ht="9.75" customHeight="1" thickTop="1">
      <c r="A83" s="54" t="s">
        <v>75</v>
      </c>
      <c r="B83" s="443">
        <v>148.40985000000001</v>
      </c>
      <c r="C83" s="443">
        <v>1447.0838100000001</v>
      </c>
      <c r="D83" s="443">
        <v>10631.103560000001</v>
      </c>
      <c r="E83" s="443">
        <v>1803.92912</v>
      </c>
      <c r="F83" s="443">
        <v>0</v>
      </c>
      <c r="G83" s="443">
        <v>733.55200000000002</v>
      </c>
      <c r="H83" s="443">
        <v>359</v>
      </c>
      <c r="I83" s="443">
        <v>0</v>
      </c>
      <c r="J83" s="443">
        <v>15123.07834</v>
      </c>
    </row>
    <row r="84" spans="1:10" ht="9.75" customHeight="1">
      <c r="A84" s="54" t="s">
        <v>76</v>
      </c>
      <c r="B84" s="443">
        <v>711.42568000000006</v>
      </c>
      <c r="C84" s="443">
        <v>12886.33423</v>
      </c>
      <c r="D84" s="443">
        <v>29136.286210000002</v>
      </c>
      <c r="E84" s="443">
        <v>2093.04576</v>
      </c>
      <c r="F84" s="443">
        <v>0</v>
      </c>
      <c r="G84" s="443">
        <v>1670.1134399999999</v>
      </c>
      <c r="H84" s="443">
        <v>549.98302000000001</v>
      </c>
      <c r="I84" s="443">
        <v>2024.9900700000001</v>
      </c>
      <c r="J84" s="443">
        <v>49072.178409999993</v>
      </c>
    </row>
    <row r="85" spans="1:10" ht="9.75" customHeight="1">
      <c r="A85" s="54" t="s">
        <v>77</v>
      </c>
      <c r="B85" s="443">
        <v>2059.7845000000002</v>
      </c>
      <c r="C85" s="443">
        <v>4401.9150899999995</v>
      </c>
      <c r="D85" s="443">
        <v>3688.5741499999999</v>
      </c>
      <c r="E85" s="443">
        <v>506.40897999999999</v>
      </c>
      <c r="F85" s="443">
        <v>1770.5441899999998</v>
      </c>
      <c r="G85" s="443">
        <v>1085.8384599999999</v>
      </c>
      <c r="H85" s="443">
        <v>65.900050000000007</v>
      </c>
      <c r="I85" s="443">
        <v>1700.2456000000002</v>
      </c>
      <c r="J85" s="443">
        <v>15279.211019999999</v>
      </c>
    </row>
    <row r="86" spans="1:10" ht="9.75" customHeight="1">
      <c r="A86" s="54" t="s">
        <v>78</v>
      </c>
      <c r="B86" s="443">
        <v>1760.4351399999998</v>
      </c>
      <c r="C86" s="443">
        <v>3261.56889</v>
      </c>
      <c r="D86" s="443">
        <v>5485.8513400000002</v>
      </c>
      <c r="E86" s="443">
        <v>775.43552999999997</v>
      </c>
      <c r="F86" s="443">
        <v>756.86956999999995</v>
      </c>
      <c r="G86" s="443">
        <v>534.35166000000004</v>
      </c>
      <c r="H86" s="443">
        <v>44.01981</v>
      </c>
      <c r="I86" s="443">
        <v>2954.7834900000003</v>
      </c>
      <c r="J86" s="443">
        <v>15573.315430000001</v>
      </c>
    </row>
    <row r="87" spans="1:10" ht="9.75" customHeight="1">
      <c r="A87" s="54" t="s">
        <v>79</v>
      </c>
      <c r="B87" s="443">
        <v>2904.6573900000003</v>
      </c>
      <c r="C87" s="443">
        <v>2718.9263700000001</v>
      </c>
      <c r="D87" s="443">
        <v>7828.3546299999998</v>
      </c>
      <c r="E87" s="443">
        <v>546.05110999999999</v>
      </c>
      <c r="F87" s="443">
        <v>959.65935000000002</v>
      </c>
      <c r="G87" s="443">
        <v>632.95021999999994</v>
      </c>
      <c r="H87" s="443">
        <v>82.8566</v>
      </c>
      <c r="I87" s="443">
        <v>161.37423999999999</v>
      </c>
      <c r="J87" s="443">
        <v>15834.82991</v>
      </c>
    </row>
    <row r="88" spans="1:10" ht="9.75" customHeight="1">
      <c r="A88" s="54" t="s">
        <v>80</v>
      </c>
      <c r="B88" s="443">
        <v>1749.5851299999999</v>
      </c>
      <c r="C88" s="443">
        <v>2860.5885800000001</v>
      </c>
      <c r="D88" s="443">
        <v>2517.2624000000001</v>
      </c>
      <c r="E88" s="443">
        <v>339.24576999999999</v>
      </c>
      <c r="F88" s="443">
        <v>907.44773999999995</v>
      </c>
      <c r="G88" s="443">
        <v>492.10250000000002</v>
      </c>
      <c r="H88" s="443">
        <v>132.35972000000001</v>
      </c>
      <c r="I88" s="443">
        <v>458.21776</v>
      </c>
      <c r="J88" s="443">
        <v>9456.8096000000005</v>
      </c>
    </row>
    <row r="89" spans="1:10" ht="9.75" customHeight="1">
      <c r="A89" s="54" t="s">
        <v>81</v>
      </c>
      <c r="B89" s="443">
        <v>0</v>
      </c>
      <c r="C89" s="443">
        <v>0</v>
      </c>
      <c r="D89" s="443">
        <v>0</v>
      </c>
      <c r="E89" s="443">
        <v>0</v>
      </c>
      <c r="F89" s="443">
        <v>0</v>
      </c>
      <c r="G89" s="443">
        <v>0</v>
      </c>
      <c r="H89" s="443">
        <v>1.8545099999999999</v>
      </c>
      <c r="I89" s="443">
        <v>0</v>
      </c>
      <c r="J89" s="443">
        <v>1.8545099999999999</v>
      </c>
    </row>
    <row r="90" spans="1:10" ht="9.75" customHeight="1">
      <c r="A90" s="54" t="s">
        <v>82</v>
      </c>
      <c r="B90" s="443">
        <v>0</v>
      </c>
      <c r="C90" s="443">
        <v>0</v>
      </c>
      <c r="D90" s="443">
        <v>0</v>
      </c>
      <c r="E90" s="443">
        <v>0</v>
      </c>
      <c r="F90" s="443">
        <v>0</v>
      </c>
      <c r="G90" s="443">
        <v>0</v>
      </c>
      <c r="H90" s="443">
        <v>0</v>
      </c>
      <c r="I90" s="443">
        <v>0</v>
      </c>
      <c r="J90" s="443">
        <v>0</v>
      </c>
    </row>
    <row r="91" spans="1:10" ht="12" customHeight="1" thickBot="1">
      <c r="A91" s="54" t="s">
        <v>83</v>
      </c>
      <c r="B91" s="443">
        <v>0</v>
      </c>
      <c r="C91" s="443">
        <v>0</v>
      </c>
      <c r="D91" s="443">
        <v>0</v>
      </c>
      <c r="E91" s="443">
        <v>0</v>
      </c>
      <c r="F91" s="443">
        <v>0</v>
      </c>
      <c r="G91" s="443">
        <v>0</v>
      </c>
      <c r="H91" s="443">
        <v>0</v>
      </c>
      <c r="I91" s="443">
        <v>0</v>
      </c>
      <c r="J91" s="443">
        <v>0</v>
      </c>
    </row>
    <row r="92" spans="1:10" ht="9.75" customHeight="1" thickTop="1" thickBot="1">
      <c r="A92" s="758" t="s">
        <v>84</v>
      </c>
      <c r="B92" s="753">
        <v>2835.88933</v>
      </c>
      <c r="C92" s="753">
        <v>8013.29378</v>
      </c>
      <c r="D92" s="753">
        <v>8097.7193399999996</v>
      </c>
      <c r="E92" s="753">
        <v>527.30521999999996</v>
      </c>
      <c r="F92" s="753">
        <v>632.79512999999997</v>
      </c>
      <c r="G92" s="753">
        <v>372.15870000000001</v>
      </c>
      <c r="H92" s="753">
        <v>166.00811999999999</v>
      </c>
      <c r="I92" s="753">
        <v>623.37864999999999</v>
      </c>
      <c r="J92" s="753">
        <v>21268.548269999999</v>
      </c>
    </row>
    <row r="93" spans="1:10" ht="9.75" customHeight="1" thickTop="1">
      <c r="A93" s="54" t="s">
        <v>85</v>
      </c>
      <c r="B93" s="443">
        <v>270.35417999999999</v>
      </c>
      <c r="C93" s="443">
        <v>2269.8651299999997</v>
      </c>
      <c r="D93" s="443">
        <v>1010.1858199999999</v>
      </c>
      <c r="E93" s="443">
        <v>50.645099999999999</v>
      </c>
      <c r="F93" s="443">
        <v>305.52782000000002</v>
      </c>
      <c r="G93" s="443">
        <v>0</v>
      </c>
      <c r="H93" s="443">
        <v>36.932139999999997</v>
      </c>
      <c r="I93" s="443">
        <v>75.565190000000001</v>
      </c>
      <c r="J93" s="443">
        <v>4019.0753799999998</v>
      </c>
    </row>
    <row r="94" spans="1:10" ht="9.75" customHeight="1">
      <c r="A94" s="54" t="s">
        <v>86</v>
      </c>
      <c r="B94" s="443">
        <v>937.26185999999996</v>
      </c>
      <c r="C94" s="443">
        <v>1943.7057399999999</v>
      </c>
      <c r="D94" s="443">
        <v>4300.0328300000001</v>
      </c>
      <c r="E94" s="443">
        <v>109.38985000000001</v>
      </c>
      <c r="F94" s="443">
        <v>0</v>
      </c>
      <c r="G94" s="443">
        <v>108.71217999999999</v>
      </c>
      <c r="H94" s="443">
        <v>121.68078</v>
      </c>
      <c r="I94" s="443">
        <v>122.99229</v>
      </c>
      <c r="J94" s="443">
        <v>7643.7755299999999</v>
      </c>
    </row>
    <row r="95" spans="1:10" ht="9.75" customHeight="1">
      <c r="A95" s="54" t="s">
        <v>87</v>
      </c>
      <c r="B95" s="443">
        <v>0</v>
      </c>
      <c r="C95" s="443">
        <v>2781.9215299999996</v>
      </c>
      <c r="D95" s="443">
        <v>0</v>
      </c>
      <c r="E95" s="443">
        <v>177.18465</v>
      </c>
      <c r="F95" s="443">
        <v>0</v>
      </c>
      <c r="G95" s="443">
        <v>0</v>
      </c>
      <c r="H95" s="443">
        <v>0.65</v>
      </c>
      <c r="I95" s="443">
        <v>24.000019999999999</v>
      </c>
      <c r="J95" s="443">
        <v>2983.7562000000003</v>
      </c>
    </row>
    <row r="96" spans="1:10" s="63" customFormat="1" ht="11.25" customHeight="1">
      <c r="A96" s="54" t="s">
        <v>88</v>
      </c>
      <c r="B96" s="443">
        <v>1628.2732900000001</v>
      </c>
      <c r="C96" s="443">
        <v>1017.80138</v>
      </c>
      <c r="D96" s="443">
        <v>2787.5006899999998</v>
      </c>
      <c r="E96" s="443">
        <v>190.08562000000001</v>
      </c>
      <c r="F96" s="443">
        <v>327.26731000000001</v>
      </c>
      <c r="G96" s="443">
        <v>263.44652000000002</v>
      </c>
      <c r="H96" s="443">
        <v>6.7451999999999996</v>
      </c>
      <c r="I96" s="443">
        <v>400.82115000000005</v>
      </c>
      <c r="J96" s="443">
        <v>6621.9411600000003</v>
      </c>
    </row>
    <row r="97" spans="1:10" ht="12" customHeight="1" thickBot="1">
      <c r="A97" s="411" t="s">
        <v>89</v>
      </c>
      <c r="B97" s="434">
        <v>0</v>
      </c>
      <c r="C97" s="434">
        <v>0</v>
      </c>
      <c r="D97" s="434">
        <v>0</v>
      </c>
      <c r="E97" s="434">
        <v>0</v>
      </c>
      <c r="F97" s="434">
        <v>0</v>
      </c>
      <c r="G97" s="434">
        <v>0</v>
      </c>
      <c r="H97" s="434">
        <v>0</v>
      </c>
      <c r="I97" s="434">
        <v>0</v>
      </c>
      <c r="J97" s="434">
        <v>0</v>
      </c>
    </row>
    <row r="98" spans="1:10" ht="9.75" customHeight="1" thickTop="1" thickBot="1">
      <c r="A98" s="758" t="s">
        <v>1437</v>
      </c>
      <c r="B98" s="753">
        <v>0</v>
      </c>
      <c r="C98" s="753">
        <v>0</v>
      </c>
      <c r="D98" s="753">
        <v>0</v>
      </c>
      <c r="E98" s="753">
        <v>0</v>
      </c>
      <c r="F98" s="753">
        <v>0</v>
      </c>
      <c r="G98" s="753">
        <v>0</v>
      </c>
      <c r="H98" s="753">
        <v>0</v>
      </c>
      <c r="I98" s="753">
        <v>0</v>
      </c>
      <c r="J98" s="753">
        <v>0</v>
      </c>
    </row>
    <row r="99" spans="1:10" ht="9.75" customHeight="1" thickTop="1">
      <c r="A99" s="54" t="s">
        <v>1438</v>
      </c>
      <c r="B99" s="443">
        <v>0</v>
      </c>
      <c r="C99" s="443">
        <v>0</v>
      </c>
      <c r="D99" s="443">
        <v>0</v>
      </c>
      <c r="E99" s="443">
        <v>0</v>
      </c>
      <c r="F99" s="443">
        <v>0</v>
      </c>
      <c r="G99" s="443">
        <v>0</v>
      </c>
      <c r="H99" s="443">
        <v>0</v>
      </c>
      <c r="I99" s="443">
        <v>0</v>
      </c>
      <c r="J99" s="443">
        <v>0</v>
      </c>
    </row>
    <row r="100" spans="1:10" ht="9.75" customHeight="1">
      <c r="A100" s="54" t="s">
        <v>1439</v>
      </c>
      <c r="B100" s="443">
        <v>0</v>
      </c>
      <c r="C100" s="443">
        <v>0</v>
      </c>
      <c r="D100" s="443">
        <v>0</v>
      </c>
      <c r="E100" s="443">
        <v>0</v>
      </c>
      <c r="F100" s="443">
        <v>0</v>
      </c>
      <c r="G100" s="443">
        <v>0</v>
      </c>
      <c r="H100" s="443">
        <v>0</v>
      </c>
      <c r="I100" s="443">
        <v>0</v>
      </c>
      <c r="J100" s="443">
        <v>0</v>
      </c>
    </row>
    <row r="101" spans="1:10" ht="9.75" customHeight="1">
      <c r="A101" s="54" t="s">
        <v>1440</v>
      </c>
      <c r="B101" s="443">
        <v>0</v>
      </c>
      <c r="C101" s="443">
        <v>0</v>
      </c>
      <c r="D101" s="443">
        <v>0</v>
      </c>
      <c r="E101" s="443">
        <v>0</v>
      </c>
      <c r="F101" s="443">
        <v>0</v>
      </c>
      <c r="G101" s="443">
        <v>0</v>
      </c>
      <c r="H101" s="443">
        <v>0</v>
      </c>
      <c r="I101" s="443">
        <v>0</v>
      </c>
      <c r="J101" s="443">
        <v>0</v>
      </c>
    </row>
    <row r="102" spans="1:10" ht="9.75" customHeight="1">
      <c r="A102" s="54" t="s">
        <v>1441</v>
      </c>
      <c r="B102" s="443">
        <v>0</v>
      </c>
      <c r="C102" s="443">
        <v>0</v>
      </c>
      <c r="D102" s="443">
        <v>0</v>
      </c>
      <c r="E102" s="443">
        <v>0</v>
      </c>
      <c r="F102" s="443">
        <v>0</v>
      </c>
      <c r="G102" s="443">
        <v>0</v>
      </c>
      <c r="H102" s="443">
        <v>0</v>
      </c>
      <c r="I102" s="443">
        <v>0</v>
      </c>
      <c r="J102" s="443">
        <v>0</v>
      </c>
    </row>
    <row r="103" spans="1:10" s="63" customFormat="1" ht="11.25" customHeight="1">
      <c r="A103" s="54" t="s">
        <v>1446</v>
      </c>
      <c r="B103" s="443">
        <v>0</v>
      </c>
      <c r="C103" s="443">
        <v>0</v>
      </c>
      <c r="D103" s="443">
        <v>0</v>
      </c>
      <c r="E103" s="443">
        <v>0</v>
      </c>
      <c r="F103" s="443">
        <v>0</v>
      </c>
      <c r="G103" s="443">
        <v>0</v>
      </c>
      <c r="H103" s="443">
        <v>0</v>
      </c>
      <c r="I103" s="443">
        <v>0</v>
      </c>
      <c r="J103" s="443">
        <v>0</v>
      </c>
    </row>
    <row r="104" spans="1:10" ht="12.75" customHeight="1" thickBot="1">
      <c r="A104" s="54" t="s">
        <v>1443</v>
      </c>
      <c r="B104" s="443">
        <v>0</v>
      </c>
      <c r="C104" s="443">
        <v>0</v>
      </c>
      <c r="D104" s="443">
        <v>0</v>
      </c>
      <c r="E104" s="443">
        <v>0</v>
      </c>
      <c r="F104" s="443">
        <v>0</v>
      </c>
      <c r="G104" s="443">
        <v>0</v>
      </c>
      <c r="H104" s="443">
        <v>0</v>
      </c>
      <c r="I104" s="443">
        <v>0</v>
      </c>
      <c r="J104" s="443">
        <v>0</v>
      </c>
    </row>
    <row r="105" spans="1:10" ht="16.5" thickTop="1" thickBot="1">
      <c r="A105" s="760" t="s">
        <v>90</v>
      </c>
      <c r="B105" s="752">
        <v>613586.12324999995</v>
      </c>
      <c r="C105" s="752">
        <v>1406525.25391</v>
      </c>
      <c r="D105" s="752">
        <v>735202.18312000006</v>
      </c>
      <c r="E105" s="752">
        <v>80356.376810000002</v>
      </c>
      <c r="F105" s="752">
        <v>210548.55989999999</v>
      </c>
      <c r="G105" s="752">
        <v>333155.57752999995</v>
      </c>
      <c r="H105" s="752">
        <v>26119.667699999998</v>
      </c>
      <c r="I105" s="752">
        <v>439352.94156999997</v>
      </c>
      <c r="J105" s="752">
        <v>3844846.6837900002</v>
      </c>
    </row>
    <row r="106" spans="1:10" ht="16.5" thickTop="1" thickBot="1">
      <c r="A106" s="758" t="s">
        <v>743</v>
      </c>
      <c r="B106" s="753">
        <v>0</v>
      </c>
      <c r="C106" s="753">
        <v>0</v>
      </c>
      <c r="D106" s="753">
        <v>88.022080000000003</v>
      </c>
      <c r="E106" s="753">
        <v>168.90369000000001</v>
      </c>
      <c r="F106" s="753">
        <v>0</v>
      </c>
      <c r="G106" s="753">
        <v>0</v>
      </c>
      <c r="H106" s="753">
        <v>0</v>
      </c>
      <c r="I106" s="753">
        <v>0</v>
      </c>
      <c r="J106" s="753">
        <v>256.92577</v>
      </c>
    </row>
    <row r="107" spans="1:10" ht="15.75" thickTop="1">
      <c r="A107" s="54" t="s">
        <v>92</v>
      </c>
      <c r="B107" s="443">
        <v>0</v>
      </c>
      <c r="C107" s="443">
        <v>0</v>
      </c>
      <c r="D107" s="443">
        <v>88.022080000000003</v>
      </c>
      <c r="E107" s="443">
        <v>168.90369000000001</v>
      </c>
      <c r="F107" s="443">
        <v>0</v>
      </c>
      <c r="G107" s="443">
        <v>0</v>
      </c>
      <c r="H107" s="443">
        <v>0</v>
      </c>
      <c r="I107" s="443">
        <v>0</v>
      </c>
      <c r="J107" s="443">
        <v>256.92577</v>
      </c>
    </row>
    <row r="108" spans="1:10">
      <c r="A108" s="54" t="s">
        <v>93</v>
      </c>
      <c r="B108" s="443">
        <v>0</v>
      </c>
      <c r="C108" s="443">
        <v>0</v>
      </c>
      <c r="D108" s="443">
        <v>0</v>
      </c>
      <c r="E108" s="443">
        <v>0</v>
      </c>
      <c r="F108" s="443">
        <v>0</v>
      </c>
      <c r="G108" s="443">
        <v>0</v>
      </c>
      <c r="H108" s="443">
        <v>0</v>
      </c>
      <c r="I108" s="443">
        <v>0</v>
      </c>
      <c r="J108" s="443">
        <v>0</v>
      </c>
    </row>
    <row r="109" spans="1:10">
      <c r="A109" s="54" t="s">
        <v>94</v>
      </c>
      <c r="B109" s="443">
        <v>0</v>
      </c>
      <c r="C109" s="443">
        <v>0</v>
      </c>
      <c r="D109" s="443">
        <v>88.022080000000003</v>
      </c>
      <c r="E109" s="443">
        <v>168.90369000000001</v>
      </c>
      <c r="F109" s="443">
        <v>0</v>
      </c>
      <c r="G109" s="443">
        <v>0</v>
      </c>
      <c r="H109" s="443">
        <v>0</v>
      </c>
      <c r="I109" s="443">
        <v>0</v>
      </c>
      <c r="J109" s="443">
        <v>256.92577</v>
      </c>
    </row>
    <row r="110" spans="1:10">
      <c r="A110" s="54" t="s">
        <v>95</v>
      </c>
      <c r="B110" s="443">
        <v>0</v>
      </c>
      <c r="C110" s="443">
        <v>0</v>
      </c>
      <c r="D110" s="443">
        <v>0</v>
      </c>
      <c r="E110" s="443">
        <v>0</v>
      </c>
      <c r="F110" s="443">
        <v>0</v>
      </c>
      <c r="G110" s="443">
        <v>0</v>
      </c>
      <c r="H110" s="443">
        <v>0</v>
      </c>
      <c r="I110" s="443">
        <v>0</v>
      </c>
      <c r="J110" s="443">
        <v>0</v>
      </c>
    </row>
    <row r="111" spans="1:10">
      <c r="A111" s="54" t="s">
        <v>96</v>
      </c>
      <c r="B111" s="443">
        <v>0</v>
      </c>
      <c r="C111" s="443">
        <v>0</v>
      </c>
      <c r="D111" s="443">
        <v>0</v>
      </c>
      <c r="E111" s="443">
        <v>0</v>
      </c>
      <c r="F111" s="443">
        <v>0</v>
      </c>
      <c r="G111" s="443">
        <v>0</v>
      </c>
      <c r="H111" s="443">
        <v>0</v>
      </c>
      <c r="I111" s="443">
        <v>0</v>
      </c>
      <c r="J111" s="443">
        <v>0</v>
      </c>
    </row>
    <row r="112" spans="1:10">
      <c r="A112" s="759" t="s">
        <v>97</v>
      </c>
      <c r="B112" s="443">
        <v>0</v>
      </c>
      <c r="C112" s="443">
        <v>0</v>
      </c>
      <c r="D112" s="443">
        <v>0</v>
      </c>
      <c r="E112" s="443">
        <v>0</v>
      </c>
      <c r="F112" s="443">
        <v>0</v>
      </c>
      <c r="G112" s="443">
        <v>0</v>
      </c>
      <c r="H112" s="443">
        <v>0</v>
      </c>
      <c r="I112" s="443">
        <v>0</v>
      </c>
      <c r="J112" s="443">
        <v>0</v>
      </c>
    </row>
    <row r="113" spans="1:10">
      <c r="A113" s="63" t="s">
        <v>98</v>
      </c>
      <c r="B113" s="443">
        <v>0</v>
      </c>
      <c r="C113" s="443">
        <v>0</v>
      </c>
      <c r="D113" s="443">
        <v>0</v>
      </c>
      <c r="E113" s="443">
        <v>0</v>
      </c>
      <c r="F113" s="443">
        <v>0</v>
      </c>
      <c r="G113" s="443">
        <v>0</v>
      </c>
      <c r="H113" s="443">
        <v>0</v>
      </c>
      <c r="I113" s="443">
        <v>0</v>
      </c>
      <c r="J113" s="443">
        <v>0</v>
      </c>
    </row>
    <row r="114" spans="1:10">
      <c r="A114" s="63" t="s">
        <v>99</v>
      </c>
      <c r="B114" s="443">
        <v>0</v>
      </c>
      <c r="C114" s="443">
        <v>0</v>
      </c>
      <c r="D114" s="443">
        <v>0</v>
      </c>
      <c r="E114" s="443">
        <v>0</v>
      </c>
      <c r="F114" s="443">
        <v>0</v>
      </c>
      <c r="G114" s="443">
        <v>0</v>
      </c>
      <c r="H114" s="443">
        <v>0</v>
      </c>
      <c r="I114" s="443">
        <v>0</v>
      </c>
      <c r="J114" s="443">
        <v>0</v>
      </c>
    </row>
    <row r="115" spans="1:10">
      <c r="A115" s="63" t="s">
        <v>100</v>
      </c>
      <c r="B115" s="443">
        <v>0</v>
      </c>
      <c r="C115" s="443">
        <v>0</v>
      </c>
      <c r="D115" s="443">
        <v>0</v>
      </c>
      <c r="E115" s="443">
        <v>0</v>
      </c>
      <c r="F115" s="443">
        <v>0</v>
      </c>
      <c r="G115" s="443">
        <v>0</v>
      </c>
      <c r="H115" s="443">
        <v>0</v>
      </c>
      <c r="I115" s="443">
        <v>0</v>
      </c>
      <c r="J115" s="443">
        <v>0</v>
      </c>
    </row>
    <row r="116" spans="1:10">
      <c r="A116" s="63" t="s">
        <v>101</v>
      </c>
      <c r="B116" s="443">
        <v>0</v>
      </c>
      <c r="C116" s="443">
        <v>0</v>
      </c>
      <c r="D116" s="443">
        <v>0</v>
      </c>
      <c r="E116" s="443">
        <v>0</v>
      </c>
      <c r="F116" s="443">
        <v>0</v>
      </c>
      <c r="G116" s="443">
        <v>0</v>
      </c>
      <c r="H116" s="443">
        <v>0</v>
      </c>
      <c r="I116" s="443">
        <v>0</v>
      </c>
      <c r="J116" s="443">
        <v>0</v>
      </c>
    </row>
    <row r="117" spans="1:10">
      <c r="A117" s="63" t="s">
        <v>102</v>
      </c>
      <c r="B117" s="443">
        <v>0</v>
      </c>
      <c r="C117" s="443">
        <v>0</v>
      </c>
      <c r="D117" s="443">
        <v>0</v>
      </c>
      <c r="E117" s="443">
        <v>0</v>
      </c>
      <c r="F117" s="443">
        <v>0</v>
      </c>
      <c r="G117" s="443">
        <v>0</v>
      </c>
      <c r="H117" s="443">
        <v>0</v>
      </c>
      <c r="I117" s="443">
        <v>0</v>
      </c>
      <c r="J117" s="443">
        <v>0</v>
      </c>
    </row>
    <row r="118" spans="1:10">
      <c r="A118" s="63" t="s">
        <v>103</v>
      </c>
      <c r="B118" s="443">
        <v>0</v>
      </c>
      <c r="C118" s="443">
        <v>0</v>
      </c>
      <c r="D118" s="443">
        <v>0</v>
      </c>
      <c r="E118" s="443">
        <v>0</v>
      </c>
      <c r="F118" s="443">
        <v>0</v>
      </c>
      <c r="G118" s="443">
        <v>0</v>
      </c>
      <c r="H118" s="443">
        <v>0</v>
      </c>
      <c r="I118" s="443">
        <v>0</v>
      </c>
      <c r="J118" s="443">
        <v>0</v>
      </c>
    </row>
    <row r="119" spans="1:10">
      <c r="A119" s="406" t="s">
        <v>104</v>
      </c>
      <c r="B119" s="443">
        <v>0</v>
      </c>
      <c r="C119" s="443">
        <v>0</v>
      </c>
      <c r="D119" s="443">
        <v>0</v>
      </c>
      <c r="E119" s="443">
        <v>0</v>
      </c>
      <c r="F119" s="443">
        <v>0</v>
      </c>
      <c r="G119" s="443">
        <v>0</v>
      </c>
      <c r="H119" s="443">
        <v>0</v>
      </c>
      <c r="I119" s="443">
        <v>0</v>
      </c>
      <c r="J119" s="443">
        <v>0</v>
      </c>
    </row>
    <row r="120" spans="1:10">
      <c r="A120" s="406" t="s">
        <v>105</v>
      </c>
      <c r="B120" s="443">
        <v>0</v>
      </c>
      <c r="C120" s="443">
        <v>0</v>
      </c>
      <c r="D120" s="443">
        <v>0</v>
      </c>
      <c r="E120" s="443">
        <v>0</v>
      </c>
      <c r="F120" s="443">
        <v>0</v>
      </c>
      <c r="G120" s="443">
        <v>0</v>
      </c>
      <c r="H120" s="443">
        <v>0</v>
      </c>
      <c r="I120" s="443">
        <v>0</v>
      </c>
      <c r="J120" s="443">
        <v>0</v>
      </c>
    </row>
    <row r="121" spans="1:10">
      <c r="A121" s="54" t="s">
        <v>106</v>
      </c>
      <c r="B121" s="443">
        <v>0</v>
      </c>
      <c r="C121" s="443">
        <v>0</v>
      </c>
      <c r="D121" s="443">
        <v>0</v>
      </c>
      <c r="E121" s="443">
        <v>0</v>
      </c>
      <c r="F121" s="443">
        <v>0</v>
      </c>
      <c r="G121" s="443">
        <v>0</v>
      </c>
      <c r="H121" s="443">
        <v>0</v>
      </c>
      <c r="I121" s="443">
        <v>0</v>
      </c>
      <c r="J121" s="443">
        <v>0</v>
      </c>
    </row>
    <row r="122" spans="1:10" ht="15.75" thickBot="1">
      <c r="A122" s="54" t="s">
        <v>107</v>
      </c>
      <c r="B122" s="443">
        <v>0</v>
      </c>
      <c r="C122" s="443">
        <v>0</v>
      </c>
      <c r="D122" s="443">
        <v>0</v>
      </c>
      <c r="E122" s="443">
        <v>0</v>
      </c>
      <c r="F122" s="443">
        <v>0</v>
      </c>
      <c r="G122" s="443">
        <v>0</v>
      </c>
      <c r="H122" s="443">
        <v>0</v>
      </c>
      <c r="I122" s="443">
        <v>0</v>
      </c>
      <c r="J122" s="443">
        <v>0</v>
      </c>
    </row>
    <row r="123" spans="1:10" ht="16.5" thickTop="1" thickBot="1">
      <c r="A123" s="760" t="s">
        <v>108</v>
      </c>
      <c r="B123" s="752">
        <v>0</v>
      </c>
      <c r="C123" s="752">
        <v>0</v>
      </c>
      <c r="D123" s="752">
        <v>0</v>
      </c>
      <c r="E123" s="752">
        <v>0</v>
      </c>
      <c r="F123" s="752">
        <v>0</v>
      </c>
      <c r="G123" s="752">
        <v>0</v>
      </c>
      <c r="H123" s="752">
        <v>0</v>
      </c>
      <c r="I123" s="752">
        <v>0</v>
      </c>
      <c r="J123" s="752">
        <v>0</v>
      </c>
    </row>
    <row r="124" spans="1:10" ht="16.5" thickTop="1" thickBot="1">
      <c r="A124" s="758" t="s">
        <v>109</v>
      </c>
      <c r="B124" s="753">
        <v>0</v>
      </c>
      <c r="C124" s="753">
        <v>0</v>
      </c>
      <c r="D124" s="753">
        <v>0</v>
      </c>
      <c r="E124" s="753">
        <v>0</v>
      </c>
      <c r="F124" s="753">
        <v>0</v>
      </c>
      <c r="G124" s="753">
        <v>0</v>
      </c>
      <c r="H124" s="753">
        <v>0</v>
      </c>
      <c r="I124" s="753">
        <v>0</v>
      </c>
      <c r="J124" s="753">
        <v>0</v>
      </c>
    </row>
    <row r="125" spans="1:10" ht="15.75" thickTop="1">
      <c r="A125" s="54" t="s">
        <v>110</v>
      </c>
      <c r="B125" s="443">
        <v>0</v>
      </c>
      <c r="C125" s="443">
        <v>0</v>
      </c>
      <c r="D125" s="443">
        <v>0</v>
      </c>
      <c r="E125" s="443">
        <v>0</v>
      </c>
      <c r="F125" s="443">
        <v>0</v>
      </c>
      <c r="G125" s="443">
        <v>0</v>
      </c>
      <c r="H125" s="443">
        <v>0</v>
      </c>
      <c r="I125" s="443">
        <v>0</v>
      </c>
      <c r="J125" s="443">
        <v>0</v>
      </c>
    </row>
    <row r="126" spans="1:10">
      <c r="A126" s="54" t="s">
        <v>111</v>
      </c>
      <c r="B126" s="443">
        <v>0</v>
      </c>
      <c r="C126" s="443">
        <v>0</v>
      </c>
      <c r="D126" s="443">
        <v>0</v>
      </c>
      <c r="E126" s="443">
        <v>0</v>
      </c>
      <c r="F126" s="443">
        <v>0</v>
      </c>
      <c r="G126" s="443">
        <v>0</v>
      </c>
      <c r="H126" s="443">
        <v>0</v>
      </c>
      <c r="I126" s="443">
        <v>0</v>
      </c>
      <c r="J126" s="443">
        <v>0</v>
      </c>
    </row>
    <row r="127" spans="1:10">
      <c r="A127" s="54" t="s">
        <v>112</v>
      </c>
      <c r="B127" s="443">
        <v>0</v>
      </c>
      <c r="C127" s="443">
        <v>0</v>
      </c>
      <c r="D127" s="443">
        <v>0</v>
      </c>
      <c r="E127" s="443">
        <v>0</v>
      </c>
      <c r="F127" s="443">
        <v>0</v>
      </c>
      <c r="G127" s="443">
        <v>0</v>
      </c>
      <c r="H127" s="443">
        <v>0</v>
      </c>
      <c r="I127" s="443">
        <v>0</v>
      </c>
      <c r="J127" s="443">
        <v>0</v>
      </c>
    </row>
    <row r="128" spans="1:10">
      <c r="A128" s="54" t="s">
        <v>113</v>
      </c>
      <c r="B128" s="443">
        <v>0</v>
      </c>
      <c r="C128" s="443">
        <v>0</v>
      </c>
      <c r="D128" s="443">
        <v>0</v>
      </c>
      <c r="E128" s="443">
        <v>0</v>
      </c>
      <c r="F128" s="443">
        <v>0</v>
      </c>
      <c r="G128" s="443">
        <v>0</v>
      </c>
      <c r="H128" s="443">
        <v>0</v>
      </c>
      <c r="I128" s="443">
        <v>0</v>
      </c>
      <c r="J128" s="443">
        <v>0</v>
      </c>
    </row>
    <row r="129" spans="1:10">
      <c r="A129" s="54" t="s">
        <v>114</v>
      </c>
      <c r="B129" s="443">
        <v>0</v>
      </c>
      <c r="C129" s="443">
        <v>0</v>
      </c>
      <c r="D129" s="443">
        <v>0</v>
      </c>
      <c r="E129" s="443">
        <v>0</v>
      </c>
      <c r="F129" s="443">
        <v>0</v>
      </c>
      <c r="G129" s="443">
        <v>0</v>
      </c>
      <c r="H129" s="443">
        <v>0</v>
      </c>
      <c r="I129" s="443">
        <v>0</v>
      </c>
      <c r="J129" s="443">
        <v>0</v>
      </c>
    </row>
    <row r="130" spans="1:10" ht="15.75" thickBot="1">
      <c r="A130" s="54" t="s">
        <v>115</v>
      </c>
      <c r="B130" s="443">
        <v>0</v>
      </c>
      <c r="C130" s="443">
        <v>0</v>
      </c>
      <c r="D130" s="443">
        <v>0</v>
      </c>
      <c r="E130" s="443">
        <v>0</v>
      </c>
      <c r="F130" s="443">
        <v>0</v>
      </c>
      <c r="G130" s="443">
        <v>0</v>
      </c>
      <c r="H130" s="443">
        <v>0</v>
      </c>
      <c r="I130" s="443">
        <v>0</v>
      </c>
      <c r="J130" s="443">
        <v>0</v>
      </c>
    </row>
    <row r="131" spans="1:10" ht="16.5" thickTop="1" thickBot="1">
      <c r="A131" s="758" t="s">
        <v>116</v>
      </c>
      <c r="B131" s="753">
        <v>560577.45484000002</v>
      </c>
      <c r="C131" s="753">
        <v>1271723.1906900001</v>
      </c>
      <c r="D131" s="753">
        <v>675502.01594000007</v>
      </c>
      <c r="E131" s="753">
        <v>72894.404949999996</v>
      </c>
      <c r="F131" s="753">
        <v>198172.29775999999</v>
      </c>
      <c r="G131" s="753">
        <v>313393.30672000005</v>
      </c>
      <c r="H131" s="753">
        <v>25262.802530000001</v>
      </c>
      <c r="I131" s="753">
        <v>401226.97761</v>
      </c>
      <c r="J131" s="753">
        <v>3518752.4510400002</v>
      </c>
    </row>
    <row r="132" spans="1:10" ht="15.75" thickTop="1">
      <c r="A132" s="54" t="s">
        <v>117</v>
      </c>
      <c r="B132" s="443">
        <v>0</v>
      </c>
      <c r="C132" s="443">
        <v>0</v>
      </c>
      <c r="D132" s="443">
        <v>0</v>
      </c>
      <c r="E132" s="443">
        <v>0</v>
      </c>
      <c r="F132" s="443">
        <v>0</v>
      </c>
      <c r="G132" s="443">
        <v>0</v>
      </c>
      <c r="H132" s="443">
        <v>0</v>
      </c>
      <c r="I132" s="443">
        <v>0</v>
      </c>
      <c r="J132" s="443">
        <v>0</v>
      </c>
    </row>
    <row r="133" spans="1:10">
      <c r="A133" s="54" t="s">
        <v>1447</v>
      </c>
      <c r="B133" s="443">
        <v>0</v>
      </c>
      <c r="C133" s="443">
        <v>0</v>
      </c>
      <c r="D133" s="443">
        <v>0</v>
      </c>
      <c r="E133" s="443">
        <v>0</v>
      </c>
      <c r="F133" s="443">
        <v>0</v>
      </c>
      <c r="G133" s="443">
        <v>0</v>
      </c>
      <c r="H133" s="443">
        <v>0</v>
      </c>
      <c r="I133" s="443">
        <v>0</v>
      </c>
      <c r="J133" s="443">
        <v>0</v>
      </c>
    </row>
    <row r="134" spans="1:10">
      <c r="A134" s="54" t="s">
        <v>119</v>
      </c>
      <c r="B134" s="443">
        <v>0</v>
      </c>
      <c r="C134" s="443">
        <v>0</v>
      </c>
      <c r="D134" s="443">
        <v>0</v>
      </c>
      <c r="E134" s="443">
        <v>311.81792999999999</v>
      </c>
      <c r="F134" s="443">
        <v>0</v>
      </c>
      <c r="G134" s="443">
        <v>0</v>
      </c>
      <c r="H134" s="443">
        <v>0</v>
      </c>
      <c r="I134" s="443">
        <v>0</v>
      </c>
      <c r="J134" s="443">
        <v>311.81792999999999</v>
      </c>
    </row>
    <row r="135" spans="1:10">
      <c r="A135" s="54" t="s">
        <v>1313</v>
      </c>
      <c r="B135" s="443">
        <v>156327.71444000001</v>
      </c>
      <c r="C135" s="443">
        <v>132695.26665999999</v>
      </c>
      <c r="D135" s="443">
        <v>0</v>
      </c>
      <c r="E135" s="443">
        <v>24892.689879999998</v>
      </c>
      <c r="F135" s="443">
        <v>54000.000009999996</v>
      </c>
      <c r="G135" s="443">
        <v>68908.800000000003</v>
      </c>
      <c r="H135" s="443">
        <v>6625</v>
      </c>
      <c r="I135" s="443">
        <v>0</v>
      </c>
      <c r="J135" s="443">
        <v>443449.47099</v>
      </c>
    </row>
    <row r="136" spans="1:10">
      <c r="A136" s="54" t="s">
        <v>120</v>
      </c>
      <c r="B136" s="443">
        <v>159273.19344</v>
      </c>
      <c r="C136" s="443">
        <v>264287.02512000001</v>
      </c>
      <c r="D136" s="443">
        <v>196251.49794999999</v>
      </c>
      <c r="E136" s="443">
        <v>17000</v>
      </c>
      <c r="F136" s="443">
        <v>38778.096530000003</v>
      </c>
      <c r="G136" s="443">
        <v>99859.835779999994</v>
      </c>
      <c r="H136" s="443">
        <v>4665.4898200000007</v>
      </c>
      <c r="I136" s="443">
        <v>178451.56715000002</v>
      </c>
      <c r="J136" s="443">
        <v>958566.70578999992</v>
      </c>
    </row>
    <row r="137" spans="1:10">
      <c r="A137" s="54" t="s">
        <v>121</v>
      </c>
      <c r="B137" s="443">
        <v>37372</v>
      </c>
      <c r="C137" s="443">
        <v>595729.54644000006</v>
      </c>
      <c r="D137" s="443">
        <v>207824.70499999999</v>
      </c>
      <c r="E137" s="443">
        <v>11624.199990000001</v>
      </c>
      <c r="F137" s="443">
        <v>32071.221160000001</v>
      </c>
      <c r="G137" s="443">
        <v>16868.712769999998</v>
      </c>
      <c r="H137" s="443">
        <v>0</v>
      </c>
      <c r="I137" s="443">
        <v>115920</v>
      </c>
      <c r="J137" s="443">
        <v>1017410.38536</v>
      </c>
    </row>
    <row r="138" spans="1:10">
      <c r="A138" s="54" t="s">
        <v>122</v>
      </c>
      <c r="B138" s="443">
        <v>198957.02687</v>
      </c>
      <c r="C138" s="443">
        <v>226232.80841999999</v>
      </c>
      <c r="D138" s="443">
        <v>243050.68015999999</v>
      </c>
      <c r="E138" s="443">
        <v>17461.84188</v>
      </c>
      <c r="F138" s="443">
        <v>69107.835579999999</v>
      </c>
      <c r="G138" s="443">
        <v>122030.046</v>
      </c>
      <c r="H138" s="443">
        <v>13694.457390000001</v>
      </c>
      <c r="I138" s="443">
        <v>93370.465790000002</v>
      </c>
      <c r="J138" s="443">
        <v>983905.16209</v>
      </c>
    </row>
    <row r="139" spans="1:10" ht="15.75" thickBot="1">
      <c r="A139" s="54" t="s">
        <v>123</v>
      </c>
      <c r="B139" s="443">
        <v>8647.52009</v>
      </c>
      <c r="C139" s="443">
        <v>52778.544049999997</v>
      </c>
      <c r="D139" s="443">
        <v>28375.132829999999</v>
      </c>
      <c r="E139" s="443">
        <v>1603.85527</v>
      </c>
      <c r="F139" s="443">
        <v>4215.1444800000008</v>
      </c>
      <c r="G139" s="443">
        <v>5725.9121699999996</v>
      </c>
      <c r="H139" s="443">
        <v>277.85532000000001</v>
      </c>
      <c r="I139" s="443">
        <v>13484.944670000001</v>
      </c>
      <c r="J139" s="443">
        <v>115108.90887999999</v>
      </c>
    </row>
    <row r="140" spans="1:10" ht="16.5" thickTop="1" thickBot="1">
      <c r="A140" s="758" t="s">
        <v>124</v>
      </c>
      <c r="B140" s="753">
        <v>13397.130150000001</v>
      </c>
      <c r="C140" s="753">
        <v>99500.843120000005</v>
      </c>
      <c r="D140" s="753">
        <v>48436.516020000003</v>
      </c>
      <c r="E140" s="753">
        <v>4250.7837099999997</v>
      </c>
      <c r="F140" s="753">
        <v>9745.3524499999985</v>
      </c>
      <c r="G140" s="753">
        <v>7139.4743699999999</v>
      </c>
      <c r="H140" s="753">
        <v>463.06728999999996</v>
      </c>
      <c r="I140" s="753">
        <v>26724.454539999999</v>
      </c>
      <c r="J140" s="753">
        <v>209657.62165000002</v>
      </c>
    </row>
    <row r="141" spans="1:10" ht="15.75" thickTop="1">
      <c r="A141" s="54" t="s">
        <v>58</v>
      </c>
      <c r="B141" s="443">
        <v>0</v>
      </c>
      <c r="C141" s="443">
        <v>0</v>
      </c>
      <c r="D141" s="443">
        <v>0</v>
      </c>
      <c r="E141" s="443">
        <v>0</v>
      </c>
      <c r="F141" s="443">
        <v>0</v>
      </c>
      <c r="G141" s="443">
        <v>0</v>
      </c>
      <c r="H141" s="443">
        <v>0</v>
      </c>
      <c r="I141" s="443">
        <v>0</v>
      </c>
      <c r="J141" s="443">
        <v>0</v>
      </c>
    </row>
    <row r="142" spans="1:10">
      <c r="A142" s="54" t="s">
        <v>60</v>
      </c>
      <c r="B142" s="443">
        <v>2734.3354199999999</v>
      </c>
      <c r="C142" s="443">
        <v>53537.576939999999</v>
      </c>
      <c r="D142" s="443">
        <v>23163.320079999998</v>
      </c>
      <c r="E142" s="443">
        <v>3068.1771699999999</v>
      </c>
      <c r="F142" s="443">
        <v>4032.2116099999998</v>
      </c>
      <c r="G142" s="443">
        <v>1585.6830600000001</v>
      </c>
      <c r="H142" s="443">
        <v>81.55592</v>
      </c>
      <c r="I142" s="443">
        <v>2398.3850899999998</v>
      </c>
      <c r="J142" s="443">
        <v>90601.245290000006</v>
      </c>
    </row>
    <row r="143" spans="1:10">
      <c r="A143" s="54" t="s">
        <v>125</v>
      </c>
      <c r="B143" s="443">
        <v>10497.5653</v>
      </c>
      <c r="C143" s="443">
        <v>44833.862299999993</v>
      </c>
      <c r="D143" s="443">
        <v>25266.347379999999</v>
      </c>
      <c r="E143" s="443">
        <v>1180.35707</v>
      </c>
      <c r="F143" s="443">
        <v>4906.53647</v>
      </c>
      <c r="G143" s="443">
        <v>5553.2475899999999</v>
      </c>
      <c r="H143" s="443">
        <v>354.07253000000003</v>
      </c>
      <c r="I143" s="443">
        <v>24318.058359999999</v>
      </c>
      <c r="J143" s="443">
        <v>116910.04700000001</v>
      </c>
    </row>
    <row r="144" spans="1:10">
      <c r="A144" s="54" t="s">
        <v>87</v>
      </c>
      <c r="B144" s="443">
        <v>165.22942999999998</v>
      </c>
      <c r="C144" s="443">
        <v>1129.4038799999998</v>
      </c>
      <c r="D144" s="443">
        <v>6.84856</v>
      </c>
      <c r="E144" s="443">
        <v>2.2494699999999996</v>
      </c>
      <c r="F144" s="443">
        <v>806.60437000000002</v>
      </c>
      <c r="G144" s="443">
        <v>0.54371999999999998</v>
      </c>
      <c r="H144" s="443">
        <v>27.438839999999999</v>
      </c>
      <c r="I144" s="443">
        <v>8.0110899999999994</v>
      </c>
      <c r="J144" s="443">
        <v>2146.3293599999997</v>
      </c>
    </row>
    <row r="145" spans="1:10" ht="15.75" thickBot="1">
      <c r="A145" s="54" t="s">
        <v>126</v>
      </c>
      <c r="B145" s="443">
        <v>0</v>
      </c>
      <c r="C145" s="443">
        <v>0</v>
      </c>
      <c r="D145" s="443">
        <v>0</v>
      </c>
      <c r="E145" s="443">
        <v>0</v>
      </c>
      <c r="F145" s="443">
        <v>0</v>
      </c>
      <c r="G145" s="443">
        <v>0</v>
      </c>
      <c r="H145" s="443">
        <v>0</v>
      </c>
      <c r="I145" s="443">
        <v>0</v>
      </c>
      <c r="J145" s="443">
        <v>0</v>
      </c>
    </row>
    <row r="146" spans="1:10" ht="16.5" thickTop="1" thickBot="1">
      <c r="A146" s="758" t="s">
        <v>127</v>
      </c>
      <c r="B146" s="753">
        <v>6082.62147</v>
      </c>
      <c r="C146" s="753">
        <v>35301.220099999999</v>
      </c>
      <c r="D146" s="753">
        <v>11175.629080000001</v>
      </c>
      <c r="E146" s="753">
        <v>304.67797999999999</v>
      </c>
      <c r="F146" s="753">
        <v>2630.90969</v>
      </c>
      <c r="G146" s="753">
        <v>1194.5257300000001</v>
      </c>
      <c r="H146" s="753">
        <v>393.79788000000002</v>
      </c>
      <c r="I146" s="753">
        <v>11401.50942</v>
      </c>
      <c r="J146" s="753">
        <v>68484.891349999991</v>
      </c>
    </row>
    <row r="147" spans="1:10" ht="15.75" thickTop="1">
      <c r="A147" s="54" t="s">
        <v>128</v>
      </c>
      <c r="B147" s="443">
        <v>0</v>
      </c>
      <c r="C147" s="443">
        <v>0</v>
      </c>
      <c r="D147" s="443">
        <v>0</v>
      </c>
      <c r="E147" s="443">
        <v>0</v>
      </c>
      <c r="F147" s="443">
        <v>0</v>
      </c>
      <c r="G147" s="443">
        <v>0</v>
      </c>
      <c r="H147" s="443">
        <v>0</v>
      </c>
      <c r="I147" s="443">
        <v>0</v>
      </c>
      <c r="J147" s="443">
        <v>0</v>
      </c>
    </row>
    <row r="148" spans="1:10">
      <c r="A148" s="54" t="s">
        <v>129</v>
      </c>
      <c r="B148" s="443">
        <v>0</v>
      </c>
      <c r="C148" s="443">
        <v>0</v>
      </c>
      <c r="D148" s="443">
        <v>0</v>
      </c>
      <c r="E148" s="443">
        <v>0</v>
      </c>
      <c r="F148" s="443">
        <v>0</v>
      </c>
      <c r="G148" s="443">
        <v>0</v>
      </c>
      <c r="H148" s="443">
        <v>0</v>
      </c>
      <c r="I148" s="443">
        <v>0</v>
      </c>
      <c r="J148" s="443">
        <v>0</v>
      </c>
    </row>
    <row r="149" spans="1:10">
      <c r="A149" s="54" t="s">
        <v>130</v>
      </c>
      <c r="B149" s="443">
        <v>4756.3103799999999</v>
      </c>
      <c r="C149" s="443">
        <v>8268.6210599999995</v>
      </c>
      <c r="D149" s="443">
        <v>0</v>
      </c>
      <c r="E149" s="443">
        <v>0</v>
      </c>
      <c r="F149" s="443">
        <v>0</v>
      </c>
      <c r="G149" s="443">
        <v>0</v>
      </c>
      <c r="H149" s="443">
        <v>0</v>
      </c>
      <c r="I149" s="443">
        <v>5705.3987900000002</v>
      </c>
      <c r="J149" s="443">
        <v>18730.33023</v>
      </c>
    </row>
    <row r="150" spans="1:10">
      <c r="A150" s="54" t="s">
        <v>131</v>
      </c>
      <c r="B150" s="443">
        <v>1326.3110900000001</v>
      </c>
      <c r="C150" s="443">
        <v>17635.846819999999</v>
      </c>
      <c r="D150" s="443">
        <v>11175.629080000001</v>
      </c>
      <c r="E150" s="443">
        <v>304.67797999999999</v>
      </c>
      <c r="F150" s="443">
        <v>2630.90969</v>
      </c>
      <c r="G150" s="443">
        <v>1194.5257300000001</v>
      </c>
      <c r="H150" s="443">
        <v>393.79788000000002</v>
      </c>
      <c r="I150" s="443">
        <v>5696.1106300000001</v>
      </c>
      <c r="J150" s="443">
        <v>40357.808899999996</v>
      </c>
    </row>
    <row r="151" spans="1:10" ht="15.75" thickBot="1">
      <c r="A151" s="54" t="s">
        <v>132</v>
      </c>
      <c r="B151" s="443">
        <v>0</v>
      </c>
      <c r="C151" s="443">
        <v>9396.7522200000003</v>
      </c>
      <c r="D151" s="443">
        <v>0</v>
      </c>
      <c r="E151" s="443">
        <v>0</v>
      </c>
      <c r="F151" s="443">
        <v>0</v>
      </c>
      <c r="G151" s="443">
        <v>0</v>
      </c>
      <c r="H151" s="443">
        <v>0</v>
      </c>
      <c r="I151" s="443">
        <v>0</v>
      </c>
      <c r="J151" s="443">
        <v>9396.7522200000003</v>
      </c>
    </row>
    <row r="152" spans="1:10" ht="16.5" thickTop="1" thickBot="1">
      <c r="A152" s="758" t="s">
        <v>133</v>
      </c>
      <c r="B152" s="753">
        <v>0</v>
      </c>
      <c r="C152" s="753">
        <v>0</v>
      </c>
      <c r="D152" s="753">
        <v>0</v>
      </c>
      <c r="E152" s="753">
        <v>0</v>
      </c>
      <c r="F152" s="753">
        <v>0</v>
      </c>
      <c r="G152" s="753">
        <v>0</v>
      </c>
      <c r="H152" s="753">
        <v>0</v>
      </c>
      <c r="I152" s="753">
        <v>0</v>
      </c>
      <c r="J152" s="753">
        <v>0</v>
      </c>
    </row>
    <row r="153" spans="1:10" ht="15.75" thickTop="1">
      <c r="A153" s="54" t="s">
        <v>134</v>
      </c>
      <c r="B153" s="443">
        <v>0</v>
      </c>
      <c r="C153" s="443">
        <v>0</v>
      </c>
      <c r="D153" s="443">
        <v>0</v>
      </c>
      <c r="E153" s="443">
        <v>0</v>
      </c>
      <c r="F153" s="443">
        <v>0</v>
      </c>
      <c r="G153" s="443">
        <v>0</v>
      </c>
      <c r="H153" s="443">
        <v>0</v>
      </c>
      <c r="I153" s="443">
        <v>0</v>
      </c>
      <c r="J153" s="443">
        <v>0</v>
      </c>
    </row>
    <row r="154" spans="1:10">
      <c r="A154" s="54" t="s">
        <v>135</v>
      </c>
      <c r="B154" s="443">
        <v>0</v>
      </c>
      <c r="C154" s="443">
        <v>0</v>
      </c>
      <c r="D154" s="443">
        <v>0</v>
      </c>
      <c r="E154" s="443">
        <v>0</v>
      </c>
      <c r="F154" s="443">
        <v>0</v>
      </c>
      <c r="G154" s="443">
        <v>0</v>
      </c>
      <c r="H154" s="443">
        <v>0</v>
      </c>
      <c r="I154" s="443">
        <v>0</v>
      </c>
      <c r="J154" s="443">
        <v>0</v>
      </c>
    </row>
    <row r="155" spans="1:10">
      <c r="A155" s="54" t="s">
        <v>136</v>
      </c>
      <c r="B155" s="443">
        <v>0</v>
      </c>
      <c r="C155" s="443">
        <v>0</v>
      </c>
      <c r="D155" s="443">
        <v>0</v>
      </c>
      <c r="E155" s="443">
        <v>0</v>
      </c>
      <c r="F155" s="443">
        <v>0</v>
      </c>
      <c r="G155" s="443">
        <v>0</v>
      </c>
      <c r="H155" s="443">
        <v>0</v>
      </c>
      <c r="I155" s="443">
        <v>0</v>
      </c>
      <c r="J155" s="443">
        <v>0</v>
      </c>
    </row>
    <row r="156" spans="1:10" ht="15.75" thickBot="1">
      <c r="A156" s="54" t="s">
        <v>137</v>
      </c>
      <c r="B156" s="443">
        <v>0</v>
      </c>
      <c r="C156" s="443">
        <v>0</v>
      </c>
      <c r="D156" s="443">
        <v>0</v>
      </c>
      <c r="E156" s="443">
        <v>0</v>
      </c>
      <c r="F156" s="443">
        <v>0</v>
      </c>
      <c r="G156" s="443">
        <v>0</v>
      </c>
      <c r="H156" s="443">
        <v>0</v>
      </c>
      <c r="I156" s="443">
        <v>0</v>
      </c>
      <c r="J156" s="443">
        <v>0</v>
      </c>
    </row>
    <row r="157" spans="1:10" ht="16.5" thickTop="1" thickBot="1">
      <c r="A157" s="758" t="s">
        <v>138</v>
      </c>
      <c r="B157" s="753">
        <v>33528.916789999996</v>
      </c>
      <c r="C157" s="753">
        <v>0</v>
      </c>
      <c r="D157" s="753">
        <v>0</v>
      </c>
      <c r="E157" s="753">
        <v>2737.6064799999999</v>
      </c>
      <c r="F157" s="753">
        <v>0</v>
      </c>
      <c r="G157" s="753">
        <v>11428.270710000001</v>
      </c>
      <c r="H157" s="753">
        <v>0</v>
      </c>
      <c r="I157" s="753">
        <v>0</v>
      </c>
      <c r="J157" s="753">
        <v>47694.793979999995</v>
      </c>
    </row>
    <row r="158" spans="1:10" ht="15.75" thickTop="1">
      <c r="A158" s="54" t="s">
        <v>139</v>
      </c>
      <c r="B158" s="443">
        <v>32585</v>
      </c>
      <c r="C158" s="443">
        <v>0</v>
      </c>
      <c r="D158" s="443">
        <v>0</v>
      </c>
      <c r="E158" s="443">
        <v>2737.6064799999999</v>
      </c>
      <c r="F158" s="443">
        <v>0</v>
      </c>
      <c r="G158" s="443">
        <v>10950.357380000001</v>
      </c>
      <c r="H158" s="443">
        <v>0</v>
      </c>
      <c r="I158" s="443">
        <v>0</v>
      </c>
      <c r="J158" s="443">
        <v>46272.963859999996</v>
      </c>
    </row>
    <row r="159" spans="1:10">
      <c r="A159" s="54" t="s">
        <v>140</v>
      </c>
      <c r="B159" s="443">
        <v>0</v>
      </c>
      <c r="C159" s="443">
        <v>0</v>
      </c>
      <c r="D159" s="443">
        <v>0</v>
      </c>
      <c r="E159" s="443">
        <v>0</v>
      </c>
      <c r="F159" s="443">
        <v>0</v>
      </c>
      <c r="G159" s="443">
        <v>0</v>
      </c>
      <c r="H159" s="443">
        <v>0</v>
      </c>
      <c r="I159" s="443">
        <v>0</v>
      </c>
      <c r="J159" s="443">
        <v>0</v>
      </c>
    </row>
    <row r="160" spans="1:10">
      <c r="A160" s="54" t="s">
        <v>141</v>
      </c>
      <c r="B160" s="443">
        <v>0</v>
      </c>
      <c r="C160" s="443">
        <v>0</v>
      </c>
      <c r="D160" s="443">
        <v>0</v>
      </c>
      <c r="E160" s="443">
        <v>2737.6064799999999</v>
      </c>
      <c r="F160" s="443">
        <v>0</v>
      </c>
      <c r="G160" s="443">
        <v>660.35738000000003</v>
      </c>
      <c r="H160" s="443">
        <v>0</v>
      </c>
      <c r="I160" s="443">
        <v>0</v>
      </c>
      <c r="J160" s="443">
        <v>3397.9638599999998</v>
      </c>
    </row>
    <row r="161" spans="1:10">
      <c r="A161" s="54" t="s">
        <v>142</v>
      </c>
      <c r="B161" s="443">
        <v>32585</v>
      </c>
      <c r="C161" s="443">
        <v>0</v>
      </c>
      <c r="D161" s="443">
        <v>0</v>
      </c>
      <c r="E161" s="443">
        <v>0</v>
      </c>
      <c r="F161" s="443">
        <v>0</v>
      </c>
      <c r="G161" s="443">
        <v>10290</v>
      </c>
      <c r="H161" s="443">
        <v>0</v>
      </c>
      <c r="I161" s="443">
        <v>0</v>
      </c>
      <c r="J161" s="443">
        <v>42875</v>
      </c>
    </row>
    <row r="162" spans="1:10">
      <c r="A162" s="54" t="s">
        <v>143</v>
      </c>
      <c r="B162" s="443">
        <v>0</v>
      </c>
      <c r="C162" s="443">
        <v>0</v>
      </c>
      <c r="D162" s="443">
        <v>0</v>
      </c>
      <c r="E162" s="443">
        <v>0</v>
      </c>
      <c r="F162" s="443">
        <v>0</v>
      </c>
      <c r="G162" s="443">
        <v>0</v>
      </c>
      <c r="H162" s="443">
        <v>0</v>
      </c>
      <c r="I162" s="443">
        <v>0</v>
      </c>
      <c r="J162" s="443">
        <v>0</v>
      </c>
    </row>
    <row r="163" spans="1:10">
      <c r="A163" s="54" t="s">
        <v>144</v>
      </c>
      <c r="B163" s="443">
        <v>0</v>
      </c>
      <c r="C163" s="443">
        <v>0</v>
      </c>
      <c r="D163" s="443">
        <v>0</v>
      </c>
      <c r="E163" s="443">
        <v>0</v>
      </c>
      <c r="F163" s="443">
        <v>0</v>
      </c>
      <c r="G163" s="443">
        <v>0</v>
      </c>
      <c r="H163" s="443">
        <v>0</v>
      </c>
      <c r="I163" s="443">
        <v>0</v>
      </c>
      <c r="J163" s="443">
        <v>0</v>
      </c>
    </row>
    <row r="164" spans="1:10">
      <c r="A164" s="54" t="s">
        <v>145</v>
      </c>
      <c r="B164" s="443">
        <v>0</v>
      </c>
      <c r="C164" s="443">
        <v>0</v>
      </c>
      <c r="D164" s="443">
        <v>0</v>
      </c>
      <c r="E164" s="443">
        <v>0</v>
      </c>
      <c r="F164" s="443">
        <v>0</v>
      </c>
      <c r="G164" s="443">
        <v>0</v>
      </c>
      <c r="H164" s="443">
        <v>0</v>
      </c>
      <c r="I164" s="443">
        <v>0</v>
      </c>
      <c r="J164" s="443">
        <v>0</v>
      </c>
    </row>
    <row r="165" spans="1:10" ht="15.75" thickBot="1">
      <c r="A165" s="54" t="s">
        <v>146</v>
      </c>
      <c r="B165" s="443">
        <v>943.91678999999999</v>
      </c>
      <c r="C165" s="443">
        <v>0</v>
      </c>
      <c r="D165" s="443">
        <v>0</v>
      </c>
      <c r="E165" s="443">
        <v>0</v>
      </c>
      <c r="F165" s="443">
        <v>0</v>
      </c>
      <c r="G165" s="443">
        <v>477.91333000000003</v>
      </c>
      <c r="H165" s="443">
        <v>0</v>
      </c>
      <c r="I165" s="443">
        <v>0</v>
      </c>
      <c r="J165" s="443">
        <v>1421.8301200000001</v>
      </c>
    </row>
    <row r="166" spans="1:10" ht="16.5" thickTop="1" thickBot="1">
      <c r="A166" s="758" t="s">
        <v>147</v>
      </c>
      <c r="B166" s="753">
        <v>71196.652459999998</v>
      </c>
      <c r="C166" s="753">
        <v>317029.79379000003</v>
      </c>
      <c r="D166" s="753">
        <v>420593.90797</v>
      </c>
      <c r="E166" s="753">
        <v>24062.330590000001</v>
      </c>
      <c r="F166" s="753">
        <v>55714.913359999999</v>
      </c>
      <c r="G166" s="753">
        <v>51230.810869999994</v>
      </c>
      <c r="H166" s="753">
        <v>5258.8932500000001</v>
      </c>
      <c r="I166" s="753">
        <v>128860.32462</v>
      </c>
      <c r="J166" s="753">
        <v>1073947.6269100001</v>
      </c>
    </row>
    <row r="167" spans="1:10" ht="15.75" thickTop="1">
      <c r="A167" s="762" t="s">
        <v>148</v>
      </c>
      <c r="B167" s="443">
        <v>59626.972500000003</v>
      </c>
      <c r="C167" s="443">
        <v>288165.41201999999</v>
      </c>
      <c r="D167" s="443">
        <v>363838.20088000002</v>
      </c>
      <c r="E167" s="443">
        <v>23471.904190000001</v>
      </c>
      <c r="F167" s="443">
        <v>49906.816590000002</v>
      </c>
      <c r="G167" s="443">
        <v>55997.683870000001</v>
      </c>
      <c r="H167" s="443">
        <v>4794.2301500000003</v>
      </c>
      <c r="I167" s="443">
        <v>117693.68889</v>
      </c>
      <c r="J167" s="443">
        <v>963494.90909000009</v>
      </c>
    </row>
    <row r="168" spans="1:10">
      <c r="A168" s="54" t="s">
        <v>149</v>
      </c>
      <c r="B168" s="443">
        <v>59626.972500000003</v>
      </c>
      <c r="C168" s="443">
        <v>288165.41201999999</v>
      </c>
      <c r="D168" s="443">
        <v>363838.20088000002</v>
      </c>
      <c r="E168" s="443">
        <v>23471.904190000001</v>
      </c>
      <c r="F168" s="443">
        <v>49906.816590000002</v>
      </c>
      <c r="G168" s="443">
        <v>55997.683870000001</v>
      </c>
      <c r="H168" s="443">
        <v>4794.2301500000003</v>
      </c>
      <c r="I168" s="443">
        <v>117693.68889</v>
      </c>
      <c r="J168" s="443">
        <v>963494.90909000009</v>
      </c>
    </row>
    <row r="169" spans="1:10">
      <c r="A169" s="54" t="s">
        <v>150</v>
      </c>
      <c r="B169" s="443">
        <v>0</v>
      </c>
      <c r="C169" s="443">
        <v>0</v>
      </c>
      <c r="D169" s="443">
        <v>0</v>
      </c>
      <c r="E169" s="443">
        <v>0</v>
      </c>
      <c r="F169" s="443">
        <v>0</v>
      </c>
      <c r="G169" s="443">
        <v>0</v>
      </c>
      <c r="H169" s="443">
        <v>0</v>
      </c>
      <c r="I169" s="443">
        <v>0</v>
      </c>
      <c r="J169" s="443">
        <v>0</v>
      </c>
    </row>
    <row r="170" spans="1:10">
      <c r="A170" s="54" t="s">
        <v>151</v>
      </c>
      <c r="B170" s="443">
        <v>0</v>
      </c>
      <c r="C170" s="443">
        <v>0</v>
      </c>
      <c r="D170" s="443">
        <v>0</v>
      </c>
      <c r="E170" s="443">
        <v>0</v>
      </c>
      <c r="F170" s="443">
        <v>0</v>
      </c>
      <c r="G170" s="443">
        <v>0</v>
      </c>
      <c r="H170" s="443">
        <v>0</v>
      </c>
      <c r="I170" s="443">
        <v>0</v>
      </c>
      <c r="J170" s="443">
        <v>0</v>
      </c>
    </row>
    <row r="171" spans="1:10">
      <c r="A171" s="762" t="s">
        <v>152</v>
      </c>
      <c r="B171" s="443">
        <v>1591.7623999999998</v>
      </c>
      <c r="C171" s="443">
        <v>0</v>
      </c>
      <c r="D171" s="443">
        <v>0</v>
      </c>
      <c r="E171" s="443">
        <v>1264.3640399999999</v>
      </c>
      <c r="F171" s="443">
        <v>0</v>
      </c>
      <c r="G171" s="443">
        <v>0</v>
      </c>
      <c r="H171" s="443">
        <v>24.395</v>
      </c>
      <c r="I171" s="443">
        <v>0</v>
      </c>
      <c r="J171" s="443">
        <v>2880.52144</v>
      </c>
    </row>
    <row r="172" spans="1:10">
      <c r="A172" s="54" t="s">
        <v>153</v>
      </c>
      <c r="B172" s="443">
        <v>0</v>
      </c>
      <c r="C172" s="443">
        <v>0</v>
      </c>
      <c r="D172" s="443">
        <v>0</v>
      </c>
      <c r="E172" s="443">
        <v>0</v>
      </c>
      <c r="F172" s="443">
        <v>0</v>
      </c>
      <c r="G172" s="443">
        <v>0</v>
      </c>
      <c r="H172" s="443">
        <v>0</v>
      </c>
      <c r="I172" s="443">
        <v>0</v>
      </c>
      <c r="J172" s="443">
        <v>0</v>
      </c>
    </row>
    <row r="173" spans="1:10">
      <c r="A173" s="54" t="s">
        <v>154</v>
      </c>
      <c r="B173" s="443">
        <v>0</v>
      </c>
      <c r="C173" s="443">
        <v>0</v>
      </c>
      <c r="D173" s="443">
        <v>0</v>
      </c>
      <c r="E173" s="443">
        <v>0</v>
      </c>
      <c r="F173" s="443">
        <v>0</v>
      </c>
      <c r="G173" s="443">
        <v>0</v>
      </c>
      <c r="H173" s="443">
        <v>0</v>
      </c>
      <c r="I173" s="443">
        <v>0</v>
      </c>
      <c r="J173" s="443">
        <v>0</v>
      </c>
    </row>
    <row r="174" spans="1:10">
      <c r="A174" s="54" t="s">
        <v>155</v>
      </c>
      <c r="B174" s="443">
        <v>1591.7623999999998</v>
      </c>
      <c r="C174" s="443">
        <v>0</v>
      </c>
      <c r="D174" s="443">
        <v>0</v>
      </c>
      <c r="E174" s="443">
        <v>1264.3640399999999</v>
      </c>
      <c r="F174" s="443">
        <v>0</v>
      </c>
      <c r="G174" s="443">
        <v>0</v>
      </c>
      <c r="H174" s="443">
        <v>24.395</v>
      </c>
      <c r="I174" s="443">
        <v>0</v>
      </c>
      <c r="J174" s="443">
        <v>2880.52144</v>
      </c>
    </row>
    <row r="175" spans="1:10">
      <c r="A175" s="762" t="s">
        <v>156</v>
      </c>
      <c r="B175" s="443">
        <v>0</v>
      </c>
      <c r="C175" s="443">
        <v>0</v>
      </c>
      <c r="D175" s="443">
        <v>0</v>
      </c>
      <c r="E175" s="443">
        <v>0</v>
      </c>
      <c r="F175" s="443">
        <v>0</v>
      </c>
      <c r="G175" s="443">
        <v>0</v>
      </c>
      <c r="H175" s="443">
        <v>0</v>
      </c>
      <c r="I175" s="443">
        <v>0</v>
      </c>
      <c r="J175" s="443">
        <v>0</v>
      </c>
    </row>
    <row r="176" spans="1:10">
      <c r="A176" s="54" t="s">
        <v>157</v>
      </c>
      <c r="B176" s="443">
        <v>0</v>
      </c>
      <c r="C176" s="443">
        <v>0</v>
      </c>
      <c r="D176" s="443">
        <v>0</v>
      </c>
      <c r="E176" s="443">
        <v>0</v>
      </c>
      <c r="F176" s="443">
        <v>0</v>
      </c>
      <c r="G176" s="443">
        <v>0</v>
      </c>
      <c r="H176" s="443">
        <v>0</v>
      </c>
      <c r="I176" s="443">
        <v>0</v>
      </c>
      <c r="J176" s="443">
        <v>0</v>
      </c>
    </row>
    <row r="177" spans="1:10">
      <c r="A177" s="54" t="s">
        <v>158</v>
      </c>
      <c r="B177" s="443">
        <v>0</v>
      </c>
      <c r="C177" s="443">
        <v>0</v>
      </c>
      <c r="D177" s="443">
        <v>0</v>
      </c>
      <c r="E177" s="443">
        <v>0</v>
      </c>
      <c r="F177" s="443">
        <v>0</v>
      </c>
      <c r="G177" s="443">
        <v>0</v>
      </c>
      <c r="H177" s="443">
        <v>0</v>
      </c>
      <c r="I177" s="443">
        <v>0</v>
      </c>
      <c r="J177" s="443">
        <v>0</v>
      </c>
    </row>
    <row r="178" spans="1:10">
      <c r="A178" s="54" t="s">
        <v>159</v>
      </c>
      <c r="B178" s="443">
        <v>0</v>
      </c>
      <c r="C178" s="443">
        <v>0</v>
      </c>
      <c r="D178" s="443">
        <v>0</v>
      </c>
      <c r="E178" s="443">
        <v>0</v>
      </c>
      <c r="F178" s="443">
        <v>0</v>
      </c>
      <c r="G178" s="443">
        <v>0</v>
      </c>
      <c r="H178" s="443">
        <v>0</v>
      </c>
      <c r="I178" s="443">
        <v>0</v>
      </c>
      <c r="J178" s="443">
        <v>0</v>
      </c>
    </row>
    <row r="179" spans="1:10">
      <c r="A179" s="762" t="s">
        <v>160</v>
      </c>
      <c r="B179" s="443">
        <v>4748.2841100000005</v>
      </c>
      <c r="C179" s="443">
        <v>21614.600019999998</v>
      </c>
      <c r="D179" s="443">
        <v>24288.01396</v>
      </c>
      <c r="E179" s="443">
        <v>959.05146999999999</v>
      </c>
      <c r="F179" s="443">
        <v>4794.1428399999995</v>
      </c>
      <c r="G179" s="443">
        <v>700.99540000000002</v>
      </c>
      <c r="H179" s="443">
        <v>524.02745000000004</v>
      </c>
      <c r="I179" s="443">
        <v>4700.1593700000003</v>
      </c>
      <c r="J179" s="443">
        <v>62329.274619999997</v>
      </c>
    </row>
    <row r="180" spans="1:10">
      <c r="A180" s="54" t="s">
        <v>161</v>
      </c>
      <c r="B180" s="443">
        <v>4390.0048299999999</v>
      </c>
      <c r="C180" s="443">
        <v>10807.300009999999</v>
      </c>
      <c r="D180" s="443">
        <v>11770.385130000001</v>
      </c>
      <c r="E180" s="443">
        <v>210.19800000000001</v>
      </c>
      <c r="F180" s="443">
        <v>4794.1428399999995</v>
      </c>
      <c r="G180" s="443">
        <v>449.1087</v>
      </c>
      <c r="H180" s="443">
        <v>517.51887999999997</v>
      </c>
      <c r="I180" s="443">
        <v>3436.3892700000001</v>
      </c>
      <c r="J180" s="443">
        <v>36375.047659999997</v>
      </c>
    </row>
    <row r="181" spans="1:10">
      <c r="A181" s="54" t="s">
        <v>162</v>
      </c>
      <c r="B181" s="443">
        <v>358.27928000000003</v>
      </c>
      <c r="C181" s="443">
        <v>10807.300009999999</v>
      </c>
      <c r="D181" s="443">
        <v>12517.62883</v>
      </c>
      <c r="E181" s="443">
        <v>748.85347000000002</v>
      </c>
      <c r="F181" s="443">
        <v>0</v>
      </c>
      <c r="G181" s="443">
        <v>251.88670000000002</v>
      </c>
      <c r="H181" s="443">
        <v>0</v>
      </c>
      <c r="I181" s="443">
        <v>1263.7701000000002</v>
      </c>
      <c r="J181" s="443">
        <v>25947.718390000002</v>
      </c>
    </row>
    <row r="182" spans="1:10">
      <c r="A182" s="54" t="s">
        <v>163</v>
      </c>
      <c r="B182" s="443">
        <v>0</v>
      </c>
      <c r="C182" s="443">
        <v>0</v>
      </c>
      <c r="D182" s="443">
        <v>0</v>
      </c>
      <c r="E182" s="443">
        <v>0</v>
      </c>
      <c r="F182" s="443">
        <v>0</v>
      </c>
      <c r="G182" s="443">
        <v>0</v>
      </c>
      <c r="H182" s="443">
        <v>6.5085699999999997</v>
      </c>
      <c r="I182" s="443">
        <v>0</v>
      </c>
      <c r="J182" s="443">
        <v>6.5085699999999997</v>
      </c>
    </row>
    <row r="183" spans="1:10">
      <c r="A183" s="762" t="s">
        <v>164</v>
      </c>
      <c r="B183" s="443">
        <v>5229.6334500000003</v>
      </c>
      <c r="C183" s="443">
        <v>7249.7817500000001</v>
      </c>
      <c r="D183" s="443">
        <v>32467.69313</v>
      </c>
      <c r="E183" s="443">
        <v>-1632.9891100000002</v>
      </c>
      <c r="F183" s="443">
        <v>1013.95393</v>
      </c>
      <c r="G183" s="443">
        <v>-5467.8684000000003</v>
      </c>
      <c r="H183" s="443">
        <v>-83.759350000000012</v>
      </c>
      <c r="I183" s="443">
        <v>6466.4763600000006</v>
      </c>
      <c r="J183" s="443">
        <v>45242.921759999997</v>
      </c>
    </row>
    <row r="184" spans="1:10">
      <c r="A184" s="54" t="s">
        <v>165</v>
      </c>
      <c r="B184" s="443">
        <v>4188.4673599999996</v>
      </c>
      <c r="C184" s="443">
        <v>0</v>
      </c>
      <c r="D184" s="443">
        <v>25338.86967</v>
      </c>
      <c r="E184" s="443">
        <v>55.959739999999996</v>
      </c>
      <c r="F184" s="443">
        <v>0</v>
      </c>
      <c r="G184" s="443">
        <v>-3872.1011200000003</v>
      </c>
      <c r="H184" s="443">
        <v>79.447969999999998</v>
      </c>
      <c r="I184" s="443">
        <v>0</v>
      </c>
      <c r="J184" s="443">
        <v>25790.643620000003</v>
      </c>
    </row>
    <row r="185" spans="1:10" ht="15.75" thickBot="1">
      <c r="A185" s="774" t="s">
        <v>166</v>
      </c>
      <c r="B185" s="443">
        <v>1041.1660899999999</v>
      </c>
      <c r="C185" s="443">
        <v>7249.7817500000001</v>
      </c>
      <c r="D185" s="443">
        <v>7128.8234599999996</v>
      </c>
      <c r="E185" s="443">
        <v>-1688.94885</v>
      </c>
      <c r="F185" s="443">
        <v>1013.95393</v>
      </c>
      <c r="G185" s="443">
        <v>-1595.76728</v>
      </c>
      <c r="H185" s="443">
        <v>-163.20732000000001</v>
      </c>
      <c r="I185" s="443">
        <v>6466.4763600000006</v>
      </c>
      <c r="J185" s="443">
        <v>19452.278140000002</v>
      </c>
    </row>
    <row r="186" spans="1:10" ht="16.5" thickTop="1" thickBot="1">
      <c r="A186" s="757" t="s">
        <v>167</v>
      </c>
      <c r="B186" s="752">
        <v>684782.77571000007</v>
      </c>
      <c r="C186" s="752">
        <v>1723555.0477</v>
      </c>
      <c r="D186" s="752">
        <v>1155796.09109</v>
      </c>
      <c r="E186" s="752">
        <v>104418.7074</v>
      </c>
      <c r="F186" s="752">
        <v>266263.47326</v>
      </c>
      <c r="G186" s="752">
        <v>384386.3884</v>
      </c>
      <c r="H186" s="752">
        <v>31378.560949999999</v>
      </c>
      <c r="I186" s="752">
        <v>568213.26619000011</v>
      </c>
      <c r="J186" s="752">
        <v>4918794.3107000003</v>
      </c>
    </row>
    <row r="187" spans="1:10" ht="16.5" thickTop="1" thickBot="1">
      <c r="A187" s="758" t="s">
        <v>168</v>
      </c>
      <c r="B187" s="753">
        <v>0</v>
      </c>
      <c r="C187" s="753">
        <v>0</v>
      </c>
      <c r="D187" s="753">
        <v>0</v>
      </c>
      <c r="E187" s="753">
        <v>0</v>
      </c>
      <c r="F187" s="753">
        <v>0</v>
      </c>
      <c r="G187" s="753">
        <v>0</v>
      </c>
      <c r="H187" s="753">
        <v>0</v>
      </c>
      <c r="I187" s="753">
        <v>0</v>
      </c>
      <c r="J187" s="753">
        <v>0</v>
      </c>
    </row>
    <row r="188" spans="1:10" ht="15.75" thickTop="1">
      <c r="A188" s="762" t="s">
        <v>169</v>
      </c>
      <c r="B188" s="443">
        <v>0</v>
      </c>
      <c r="C188" s="443">
        <v>0</v>
      </c>
      <c r="D188" s="443">
        <v>0</v>
      </c>
      <c r="E188" s="443">
        <v>0</v>
      </c>
      <c r="F188" s="443">
        <v>0</v>
      </c>
      <c r="G188" s="443">
        <v>0</v>
      </c>
      <c r="H188" s="443">
        <v>0</v>
      </c>
      <c r="I188" s="443">
        <v>0</v>
      </c>
      <c r="J188" s="443">
        <v>0</v>
      </c>
    </row>
    <row r="189" spans="1:10">
      <c r="A189" s="54" t="s">
        <v>170</v>
      </c>
      <c r="B189" s="443">
        <v>0</v>
      </c>
      <c r="C189" s="443">
        <v>0</v>
      </c>
      <c r="D189" s="443">
        <v>0</v>
      </c>
      <c r="E189" s="443">
        <v>0</v>
      </c>
      <c r="F189" s="443">
        <v>0</v>
      </c>
      <c r="G189" s="443">
        <v>0</v>
      </c>
      <c r="H189" s="443">
        <v>0</v>
      </c>
      <c r="I189" s="443">
        <v>0</v>
      </c>
      <c r="J189" s="443">
        <v>0</v>
      </c>
    </row>
    <row r="190" spans="1:10">
      <c r="A190" s="54" t="s">
        <v>171</v>
      </c>
      <c r="B190" s="443">
        <v>0</v>
      </c>
      <c r="C190" s="443">
        <v>0</v>
      </c>
      <c r="D190" s="443">
        <v>0</v>
      </c>
      <c r="E190" s="443">
        <v>0</v>
      </c>
      <c r="F190" s="443">
        <v>0</v>
      </c>
      <c r="G190" s="443">
        <v>0</v>
      </c>
      <c r="H190" s="443">
        <v>0</v>
      </c>
      <c r="I190" s="443">
        <v>0</v>
      </c>
      <c r="J190" s="443">
        <v>0</v>
      </c>
    </row>
    <row r="191" spans="1:10">
      <c r="A191" s="54" t="s">
        <v>172</v>
      </c>
      <c r="B191" s="443">
        <v>0</v>
      </c>
      <c r="C191" s="443">
        <v>0</v>
      </c>
      <c r="D191" s="443">
        <v>0</v>
      </c>
      <c r="E191" s="443">
        <v>0</v>
      </c>
      <c r="F191" s="443">
        <v>0</v>
      </c>
      <c r="G191" s="443">
        <v>0</v>
      </c>
      <c r="H191" s="443">
        <v>0</v>
      </c>
      <c r="I191" s="443">
        <v>0</v>
      </c>
      <c r="J191" s="443">
        <v>0</v>
      </c>
    </row>
    <row r="192" spans="1:10">
      <c r="A192" s="54" t="s">
        <v>173</v>
      </c>
      <c r="B192" s="443">
        <v>0</v>
      </c>
      <c r="C192" s="443">
        <v>0</v>
      </c>
      <c r="D192" s="443">
        <v>0</v>
      </c>
      <c r="E192" s="443">
        <v>0</v>
      </c>
      <c r="F192" s="443">
        <v>0</v>
      </c>
      <c r="G192" s="443">
        <v>0</v>
      </c>
      <c r="H192" s="443">
        <v>0</v>
      </c>
      <c r="I192" s="443">
        <v>0</v>
      </c>
      <c r="J192" s="443">
        <v>0</v>
      </c>
    </row>
    <row r="193" spans="1:10">
      <c r="A193" s="54" t="s">
        <v>174</v>
      </c>
      <c r="B193" s="443">
        <v>0</v>
      </c>
      <c r="C193" s="443">
        <v>0</v>
      </c>
      <c r="D193" s="443">
        <v>0</v>
      </c>
      <c r="E193" s="443">
        <v>0</v>
      </c>
      <c r="F193" s="443">
        <v>0</v>
      </c>
      <c r="G193" s="443">
        <v>0</v>
      </c>
      <c r="H193" s="443">
        <v>0</v>
      </c>
      <c r="I193" s="443">
        <v>0</v>
      </c>
      <c r="J193" s="443">
        <v>0</v>
      </c>
    </row>
    <row r="194" spans="1:10">
      <c r="A194" s="762" t="s">
        <v>175</v>
      </c>
      <c r="B194" s="443">
        <v>0</v>
      </c>
      <c r="C194" s="443">
        <v>0</v>
      </c>
      <c r="D194" s="443">
        <v>0</v>
      </c>
      <c r="E194" s="443">
        <v>0</v>
      </c>
      <c r="F194" s="443">
        <v>0</v>
      </c>
      <c r="G194" s="443">
        <v>0</v>
      </c>
      <c r="H194" s="443">
        <v>0</v>
      </c>
      <c r="I194" s="443">
        <v>0</v>
      </c>
      <c r="J194" s="443">
        <v>0</v>
      </c>
    </row>
    <row r="195" spans="1:10">
      <c r="A195" s="54" t="s">
        <v>176</v>
      </c>
      <c r="B195" s="443">
        <v>0</v>
      </c>
      <c r="C195" s="443">
        <v>0</v>
      </c>
      <c r="D195" s="443">
        <v>0</v>
      </c>
      <c r="E195" s="443">
        <v>0</v>
      </c>
      <c r="F195" s="443">
        <v>0</v>
      </c>
      <c r="G195" s="443">
        <v>0</v>
      </c>
      <c r="H195" s="443">
        <v>0</v>
      </c>
      <c r="I195" s="443">
        <v>0</v>
      </c>
      <c r="J195" s="443">
        <v>0</v>
      </c>
    </row>
    <row r="196" spans="1:10">
      <c r="A196" s="54" t="s">
        <v>177</v>
      </c>
      <c r="B196" s="443">
        <v>0</v>
      </c>
      <c r="C196" s="443">
        <v>0</v>
      </c>
      <c r="D196" s="443">
        <v>0</v>
      </c>
      <c r="E196" s="443">
        <v>0</v>
      </c>
      <c r="F196" s="443">
        <v>0</v>
      </c>
      <c r="G196" s="443">
        <v>0</v>
      </c>
      <c r="H196" s="443">
        <v>0</v>
      </c>
      <c r="I196" s="443">
        <v>0</v>
      </c>
      <c r="J196" s="443">
        <v>0</v>
      </c>
    </row>
    <row r="197" spans="1:10">
      <c r="A197" s="54" t="s">
        <v>178</v>
      </c>
      <c r="B197" s="443">
        <v>0</v>
      </c>
      <c r="C197" s="443">
        <v>0</v>
      </c>
      <c r="D197" s="443">
        <v>0</v>
      </c>
      <c r="E197" s="443">
        <v>0</v>
      </c>
      <c r="F197" s="443">
        <v>0</v>
      </c>
      <c r="G197" s="443">
        <v>0</v>
      </c>
      <c r="H197" s="443">
        <v>0</v>
      </c>
      <c r="I197" s="443">
        <v>0</v>
      </c>
      <c r="J197" s="443">
        <v>0</v>
      </c>
    </row>
    <row r="198" spans="1:10">
      <c r="A198" s="54" t="s">
        <v>179</v>
      </c>
      <c r="B198" s="443">
        <v>0</v>
      </c>
      <c r="C198" s="443">
        <v>0</v>
      </c>
      <c r="D198" s="443">
        <v>0</v>
      </c>
      <c r="E198" s="443">
        <v>0</v>
      </c>
      <c r="F198" s="443">
        <v>0</v>
      </c>
      <c r="G198" s="443">
        <v>0</v>
      </c>
      <c r="H198" s="443">
        <v>0</v>
      </c>
      <c r="I198" s="443">
        <v>0</v>
      </c>
      <c r="J198" s="443">
        <v>0</v>
      </c>
    </row>
    <row r="199" spans="1:10">
      <c r="A199" s="54" t="s">
        <v>180</v>
      </c>
      <c r="B199" s="443">
        <v>0</v>
      </c>
      <c r="C199" s="443">
        <v>0</v>
      </c>
      <c r="D199" s="443">
        <v>0</v>
      </c>
      <c r="E199" s="443">
        <v>0</v>
      </c>
      <c r="F199" s="443">
        <v>0</v>
      </c>
      <c r="G199" s="443">
        <v>0</v>
      </c>
      <c r="H199" s="443">
        <v>0</v>
      </c>
      <c r="I199" s="443">
        <v>0</v>
      </c>
      <c r="J199" s="443">
        <v>0</v>
      </c>
    </row>
    <row r="200" spans="1:10">
      <c r="A200" s="762" t="s">
        <v>181</v>
      </c>
      <c r="B200" s="443">
        <v>0</v>
      </c>
      <c r="C200" s="443">
        <v>0</v>
      </c>
      <c r="D200" s="443">
        <v>0</v>
      </c>
      <c r="E200" s="443">
        <v>0</v>
      </c>
      <c r="F200" s="443">
        <v>0</v>
      </c>
      <c r="G200" s="443">
        <v>0</v>
      </c>
      <c r="H200" s="443">
        <v>0</v>
      </c>
      <c r="I200" s="443">
        <v>0</v>
      </c>
      <c r="J200" s="443">
        <v>0</v>
      </c>
    </row>
    <row r="201" spans="1:10">
      <c r="A201" s="762" t="s">
        <v>182</v>
      </c>
      <c r="B201" s="443">
        <v>0</v>
      </c>
      <c r="C201" s="443">
        <v>0</v>
      </c>
      <c r="D201" s="443">
        <v>0</v>
      </c>
      <c r="E201" s="443">
        <v>0</v>
      </c>
      <c r="F201" s="443">
        <v>0</v>
      </c>
      <c r="G201" s="443">
        <v>0</v>
      </c>
      <c r="H201" s="443">
        <v>0</v>
      </c>
      <c r="I201" s="443">
        <v>0</v>
      </c>
      <c r="J201" s="443">
        <v>0</v>
      </c>
    </row>
    <row r="202" spans="1:10">
      <c r="A202" s="54" t="s">
        <v>183</v>
      </c>
      <c r="B202" s="443">
        <v>0</v>
      </c>
      <c r="C202" s="443">
        <v>0</v>
      </c>
      <c r="D202" s="443">
        <v>0</v>
      </c>
      <c r="E202" s="443">
        <v>0</v>
      </c>
      <c r="F202" s="443">
        <v>0</v>
      </c>
      <c r="G202" s="443">
        <v>0</v>
      </c>
      <c r="H202" s="443">
        <v>0</v>
      </c>
      <c r="I202" s="443">
        <v>0</v>
      </c>
      <c r="J202" s="443">
        <v>0</v>
      </c>
    </row>
    <row r="203" spans="1:10">
      <c r="A203" s="54" t="s">
        <v>184</v>
      </c>
      <c r="B203" s="443">
        <v>0</v>
      </c>
      <c r="C203" s="443">
        <v>0</v>
      </c>
      <c r="D203" s="443">
        <v>0</v>
      </c>
      <c r="E203" s="443">
        <v>0</v>
      </c>
      <c r="F203" s="443">
        <v>0</v>
      </c>
      <c r="G203" s="443">
        <v>0</v>
      </c>
      <c r="H203" s="443">
        <v>0</v>
      </c>
      <c r="I203" s="443">
        <v>0</v>
      </c>
      <c r="J203" s="443">
        <v>0</v>
      </c>
    </row>
    <row r="204" spans="1:10">
      <c r="A204" s="54" t="s">
        <v>185</v>
      </c>
      <c r="B204" s="443">
        <v>0</v>
      </c>
      <c r="C204" s="443">
        <v>0</v>
      </c>
      <c r="D204" s="443">
        <v>0</v>
      </c>
      <c r="E204" s="443">
        <v>0</v>
      </c>
      <c r="F204" s="443">
        <v>0</v>
      </c>
      <c r="G204" s="443">
        <v>0</v>
      </c>
      <c r="H204" s="443">
        <v>0</v>
      </c>
      <c r="I204" s="443">
        <v>0</v>
      </c>
      <c r="J204" s="443">
        <v>0</v>
      </c>
    </row>
    <row r="205" spans="1:10">
      <c r="A205" s="54" t="s">
        <v>186</v>
      </c>
      <c r="B205" s="443">
        <v>0</v>
      </c>
      <c r="C205" s="443">
        <v>0</v>
      </c>
      <c r="D205" s="443">
        <v>0</v>
      </c>
      <c r="E205" s="443">
        <v>0</v>
      </c>
      <c r="F205" s="443">
        <v>0</v>
      </c>
      <c r="G205" s="443">
        <v>0</v>
      </c>
      <c r="H205" s="443">
        <v>0</v>
      </c>
      <c r="I205" s="443">
        <v>0</v>
      </c>
      <c r="J205" s="443">
        <v>0</v>
      </c>
    </row>
    <row r="206" spans="1:10" ht="15.75" thickBot="1">
      <c r="A206" s="762" t="s">
        <v>187</v>
      </c>
      <c r="B206" s="443">
        <v>0</v>
      </c>
      <c r="C206" s="443">
        <v>0</v>
      </c>
      <c r="D206" s="443">
        <v>0</v>
      </c>
      <c r="E206" s="443">
        <v>0</v>
      </c>
      <c r="F206" s="443">
        <v>0</v>
      </c>
      <c r="G206" s="443">
        <v>0</v>
      </c>
      <c r="H206" s="443">
        <v>0</v>
      </c>
      <c r="I206" s="443">
        <v>0</v>
      </c>
      <c r="J206" s="443">
        <v>0</v>
      </c>
    </row>
    <row r="207" spans="1:10" ht="16.5" thickTop="1" thickBot="1">
      <c r="A207" s="758" t="s">
        <v>188</v>
      </c>
      <c r="B207" s="753">
        <v>1469881.3919500001</v>
      </c>
      <c r="C207" s="753">
        <v>2252051.8814599998</v>
      </c>
      <c r="D207" s="753">
        <v>504473.22192000004</v>
      </c>
      <c r="E207" s="753">
        <v>436441.50072000001</v>
      </c>
      <c r="F207" s="753">
        <v>251761.38605999999</v>
      </c>
      <c r="G207" s="753">
        <v>1325295.7170499999</v>
      </c>
      <c r="H207" s="753">
        <v>3171.8360299999999</v>
      </c>
      <c r="I207" s="753">
        <v>242540.08655000001</v>
      </c>
      <c r="J207" s="753">
        <v>6485617.0217399998</v>
      </c>
    </row>
    <row r="208" spans="1:10" ht="15.75" thickTop="1">
      <c r="A208" s="762" t="s">
        <v>189</v>
      </c>
      <c r="B208" s="443">
        <v>2.0991999999999997</v>
      </c>
      <c r="C208" s="443">
        <v>148135.32502000002</v>
      </c>
      <c r="D208" s="443">
        <v>2894.5572299999999</v>
      </c>
      <c r="E208" s="443">
        <v>2000</v>
      </c>
      <c r="F208" s="443">
        <v>30860.15396</v>
      </c>
      <c r="G208" s="443">
        <v>1.7999999999999999E-2</v>
      </c>
      <c r="H208" s="443">
        <v>0</v>
      </c>
      <c r="I208" s="443">
        <v>0.25302999999999998</v>
      </c>
      <c r="J208" s="443">
        <v>183892.40643999999</v>
      </c>
    </row>
    <row r="209" spans="1:10">
      <c r="A209" s="54" t="s">
        <v>190</v>
      </c>
      <c r="B209" s="443">
        <v>0</v>
      </c>
      <c r="C209" s="443">
        <v>0</v>
      </c>
      <c r="D209" s="443">
        <v>0</v>
      </c>
      <c r="E209" s="443">
        <v>0</v>
      </c>
      <c r="F209" s="443">
        <v>0</v>
      </c>
      <c r="G209" s="443">
        <v>0</v>
      </c>
      <c r="H209" s="443">
        <v>0</v>
      </c>
      <c r="I209" s="443">
        <v>0</v>
      </c>
      <c r="J209" s="443">
        <v>0</v>
      </c>
    </row>
    <row r="210" spans="1:10">
      <c r="A210" s="54" t="s">
        <v>191</v>
      </c>
      <c r="B210" s="443">
        <v>0</v>
      </c>
      <c r="C210" s="443">
        <v>0</v>
      </c>
      <c r="D210" s="443">
        <v>0</v>
      </c>
      <c r="E210" s="443">
        <v>0</v>
      </c>
      <c r="F210" s="443">
        <v>0</v>
      </c>
      <c r="G210" s="443">
        <v>0</v>
      </c>
      <c r="H210" s="443">
        <v>0</v>
      </c>
      <c r="I210" s="443">
        <v>0</v>
      </c>
      <c r="J210" s="443">
        <v>0</v>
      </c>
    </row>
    <row r="211" spans="1:10">
      <c r="A211" s="54" t="s">
        <v>192</v>
      </c>
      <c r="B211" s="443">
        <v>2.0991999999999997</v>
      </c>
      <c r="C211" s="443">
        <v>148135.32502000002</v>
      </c>
      <c r="D211" s="443">
        <v>2894.5572299999999</v>
      </c>
      <c r="E211" s="443">
        <v>2000</v>
      </c>
      <c r="F211" s="443">
        <v>30860.15396</v>
      </c>
      <c r="G211" s="443">
        <v>1.7999999999999999E-2</v>
      </c>
      <c r="H211" s="443">
        <v>0</v>
      </c>
      <c r="I211" s="443">
        <v>0.25302999999999998</v>
      </c>
      <c r="J211" s="443">
        <v>183892.40643999999</v>
      </c>
    </row>
    <row r="212" spans="1:10">
      <c r="A212" s="762" t="s">
        <v>193</v>
      </c>
      <c r="B212" s="443">
        <v>5223.8235199999999</v>
      </c>
      <c r="C212" s="443">
        <v>0</v>
      </c>
      <c r="D212" s="443">
        <v>0</v>
      </c>
      <c r="E212" s="443">
        <v>157.77518000000001</v>
      </c>
      <c r="F212" s="443">
        <v>0</v>
      </c>
      <c r="G212" s="443">
        <v>221855.97224999999</v>
      </c>
      <c r="H212" s="443">
        <v>0</v>
      </c>
      <c r="I212" s="443">
        <v>0</v>
      </c>
      <c r="J212" s="443">
        <v>227237.57094999999</v>
      </c>
    </row>
    <row r="213" spans="1:10">
      <c r="A213" s="759" t="s">
        <v>194</v>
      </c>
      <c r="B213" s="443">
        <v>0</v>
      </c>
      <c r="C213" s="443">
        <v>0</v>
      </c>
      <c r="D213" s="443">
        <v>0</v>
      </c>
      <c r="E213" s="443">
        <v>0</v>
      </c>
      <c r="F213" s="443">
        <v>0</v>
      </c>
      <c r="G213" s="443">
        <v>0</v>
      </c>
      <c r="H213" s="443">
        <v>0</v>
      </c>
      <c r="I213" s="443">
        <v>0</v>
      </c>
      <c r="J213" s="443">
        <v>0</v>
      </c>
    </row>
    <row r="214" spans="1:10">
      <c r="A214" s="54" t="s">
        <v>195</v>
      </c>
      <c r="B214" s="443">
        <v>5223.8235199999999</v>
      </c>
      <c r="C214" s="443">
        <v>0</v>
      </c>
      <c r="D214" s="443">
        <v>0</v>
      </c>
      <c r="E214" s="443">
        <v>0</v>
      </c>
      <c r="F214" s="443">
        <v>0</v>
      </c>
      <c r="G214" s="443">
        <v>221855.97224999999</v>
      </c>
      <c r="H214" s="443">
        <v>0</v>
      </c>
      <c r="I214" s="443">
        <v>0</v>
      </c>
      <c r="J214" s="443">
        <v>227079.79577</v>
      </c>
    </row>
    <row r="215" spans="1:10">
      <c r="A215" s="54" t="s">
        <v>196</v>
      </c>
      <c r="B215" s="443">
        <v>0</v>
      </c>
      <c r="C215" s="443">
        <v>0</v>
      </c>
      <c r="D215" s="443">
        <v>0</v>
      </c>
      <c r="E215" s="443">
        <v>0</v>
      </c>
      <c r="F215" s="443">
        <v>0</v>
      </c>
      <c r="G215" s="443">
        <v>0</v>
      </c>
      <c r="H215" s="443">
        <v>0</v>
      </c>
      <c r="I215" s="443">
        <v>0</v>
      </c>
      <c r="J215" s="443">
        <v>0</v>
      </c>
    </row>
    <row r="216" spans="1:10">
      <c r="A216" s="54" t="s">
        <v>1358</v>
      </c>
      <c r="B216" s="443">
        <v>0</v>
      </c>
      <c r="C216" s="443">
        <v>0</v>
      </c>
      <c r="D216" s="443">
        <v>0</v>
      </c>
      <c r="E216" s="443">
        <v>0</v>
      </c>
      <c r="F216" s="443">
        <v>0</v>
      </c>
      <c r="G216" s="443">
        <v>0</v>
      </c>
      <c r="H216" s="443">
        <v>0</v>
      </c>
      <c r="I216" s="443">
        <v>0</v>
      </c>
      <c r="J216" s="443">
        <v>0</v>
      </c>
    </row>
    <row r="217" spans="1:10">
      <c r="A217" s="54" t="s">
        <v>197</v>
      </c>
      <c r="B217" s="443">
        <v>0</v>
      </c>
      <c r="C217" s="443">
        <v>0</v>
      </c>
      <c r="D217" s="443">
        <v>0</v>
      </c>
      <c r="E217" s="443">
        <v>157.77518000000001</v>
      </c>
      <c r="F217" s="443">
        <v>0</v>
      </c>
      <c r="G217" s="443">
        <v>0</v>
      </c>
      <c r="H217" s="443">
        <v>0</v>
      </c>
      <c r="I217" s="443">
        <v>0</v>
      </c>
      <c r="J217" s="443">
        <v>157.77518000000001</v>
      </c>
    </row>
    <row r="218" spans="1:10">
      <c r="A218" s="762" t="s">
        <v>198</v>
      </c>
      <c r="B218" s="443">
        <v>167.11914999999999</v>
      </c>
      <c r="C218" s="443">
        <v>0</v>
      </c>
      <c r="D218" s="443">
        <v>0</v>
      </c>
      <c r="E218" s="443">
        <v>0</v>
      </c>
      <c r="F218" s="443">
        <v>0</v>
      </c>
      <c r="G218" s="443">
        <v>0</v>
      </c>
      <c r="H218" s="443">
        <v>0</v>
      </c>
      <c r="I218" s="443">
        <v>0</v>
      </c>
      <c r="J218" s="443">
        <v>167.11914999999999</v>
      </c>
    </row>
    <row r="219" spans="1:10">
      <c r="A219" s="54" t="s">
        <v>199</v>
      </c>
      <c r="B219" s="443">
        <v>167.11914999999999</v>
      </c>
      <c r="C219" s="443">
        <v>0</v>
      </c>
      <c r="D219" s="443">
        <v>0</v>
      </c>
      <c r="E219" s="443">
        <v>0</v>
      </c>
      <c r="F219" s="443">
        <v>0</v>
      </c>
      <c r="G219" s="443">
        <v>0</v>
      </c>
      <c r="H219" s="443">
        <v>0</v>
      </c>
      <c r="I219" s="443">
        <v>0</v>
      </c>
      <c r="J219" s="443">
        <v>167.11914999999999</v>
      </c>
    </row>
    <row r="220" spans="1:10">
      <c r="A220" s="54" t="s">
        <v>200</v>
      </c>
      <c r="B220" s="443">
        <v>0</v>
      </c>
      <c r="C220" s="443">
        <v>0</v>
      </c>
      <c r="D220" s="443">
        <v>0</v>
      </c>
      <c r="E220" s="443">
        <v>0</v>
      </c>
      <c r="F220" s="443">
        <v>0</v>
      </c>
      <c r="G220" s="443">
        <v>0</v>
      </c>
      <c r="H220" s="443">
        <v>0</v>
      </c>
      <c r="I220" s="443">
        <v>0</v>
      </c>
      <c r="J220" s="443">
        <v>0</v>
      </c>
    </row>
    <row r="221" spans="1:10">
      <c r="A221" s="762" t="s">
        <v>201</v>
      </c>
      <c r="B221" s="443">
        <v>0</v>
      </c>
      <c r="C221" s="443">
        <v>0</v>
      </c>
      <c r="D221" s="443">
        <v>0</v>
      </c>
      <c r="E221" s="443">
        <v>0</v>
      </c>
      <c r="F221" s="443">
        <v>0</v>
      </c>
      <c r="G221" s="443">
        <v>0</v>
      </c>
      <c r="H221" s="443">
        <v>0</v>
      </c>
      <c r="I221" s="443">
        <v>0</v>
      </c>
      <c r="J221" s="443">
        <v>0</v>
      </c>
    </row>
    <row r="222" spans="1:10">
      <c r="A222" s="54" t="s">
        <v>202</v>
      </c>
      <c r="B222" s="443">
        <v>0</v>
      </c>
      <c r="C222" s="443">
        <v>0</v>
      </c>
      <c r="D222" s="443">
        <v>0</v>
      </c>
      <c r="E222" s="443">
        <v>0</v>
      </c>
      <c r="F222" s="443">
        <v>0</v>
      </c>
      <c r="G222" s="443">
        <v>0</v>
      </c>
      <c r="H222" s="443">
        <v>0</v>
      </c>
      <c r="I222" s="443">
        <v>0</v>
      </c>
      <c r="J222" s="443">
        <v>0</v>
      </c>
    </row>
    <row r="223" spans="1:10">
      <c r="A223" s="54" t="s">
        <v>203</v>
      </c>
      <c r="B223" s="443">
        <v>0</v>
      </c>
      <c r="C223" s="443">
        <v>0</v>
      </c>
      <c r="D223" s="443">
        <v>0</v>
      </c>
      <c r="E223" s="443">
        <v>0</v>
      </c>
      <c r="F223" s="443">
        <v>0</v>
      </c>
      <c r="G223" s="443">
        <v>0</v>
      </c>
      <c r="H223" s="443">
        <v>0</v>
      </c>
      <c r="I223" s="443">
        <v>0</v>
      </c>
      <c r="J223" s="443">
        <v>0</v>
      </c>
    </row>
    <row r="224" spans="1:10">
      <c r="A224" s="762" t="s">
        <v>204</v>
      </c>
      <c r="B224" s="443">
        <v>1047459.4421799999</v>
      </c>
      <c r="C224" s="443">
        <v>1405049.01406</v>
      </c>
      <c r="D224" s="443">
        <v>483881.43080000003</v>
      </c>
      <c r="E224" s="443">
        <v>341891.49101</v>
      </c>
      <c r="F224" s="443">
        <v>153273.73609999998</v>
      </c>
      <c r="G224" s="443">
        <v>509976.05714999995</v>
      </c>
      <c r="H224" s="443">
        <v>1892.7213999999999</v>
      </c>
      <c r="I224" s="443">
        <v>5657.9971100000002</v>
      </c>
      <c r="J224" s="443">
        <v>3949081.8898100001</v>
      </c>
    </row>
    <row r="225" spans="1:10">
      <c r="A225" s="54" t="s">
        <v>205</v>
      </c>
      <c r="B225" s="443">
        <v>689160.46727999998</v>
      </c>
      <c r="C225" s="443">
        <v>235740.24148</v>
      </c>
      <c r="D225" s="443">
        <v>483881.43080000003</v>
      </c>
      <c r="E225" s="443">
        <v>153884.39577999999</v>
      </c>
      <c r="F225" s="443">
        <v>2486.9963399999997</v>
      </c>
      <c r="G225" s="443">
        <v>334866.13245999999</v>
      </c>
      <c r="H225" s="443">
        <v>682.11</v>
      </c>
      <c r="I225" s="443">
        <v>5657.9971100000002</v>
      </c>
      <c r="J225" s="443">
        <v>1906359.77125</v>
      </c>
    </row>
    <row r="226" spans="1:10">
      <c r="A226" s="54" t="s">
        <v>206</v>
      </c>
      <c r="B226" s="443">
        <v>0</v>
      </c>
      <c r="C226" s="443">
        <v>0</v>
      </c>
      <c r="D226" s="443">
        <v>0</v>
      </c>
      <c r="E226" s="443">
        <v>0</v>
      </c>
      <c r="F226" s="443">
        <v>0</v>
      </c>
      <c r="G226" s="443">
        <v>0</v>
      </c>
      <c r="H226" s="443">
        <v>0</v>
      </c>
      <c r="I226" s="443">
        <v>0</v>
      </c>
      <c r="J226" s="443">
        <v>0</v>
      </c>
    </row>
    <row r="227" spans="1:10">
      <c r="A227" s="54" t="s">
        <v>207</v>
      </c>
      <c r="B227" s="443">
        <v>245826.91621</v>
      </c>
      <c r="C227" s="443">
        <v>1076457.33993</v>
      </c>
      <c r="D227" s="443">
        <v>0</v>
      </c>
      <c r="E227" s="443">
        <v>66608.610220000002</v>
      </c>
      <c r="F227" s="443">
        <v>140432.92136000001</v>
      </c>
      <c r="G227" s="443">
        <v>115750.19807</v>
      </c>
      <c r="H227" s="443">
        <v>6.7000000000000004E-2</v>
      </c>
      <c r="I227" s="443">
        <v>0</v>
      </c>
      <c r="J227" s="443">
        <v>1645076.0527899999</v>
      </c>
    </row>
    <row r="228" spans="1:10">
      <c r="A228" s="54" t="s">
        <v>208</v>
      </c>
      <c r="B228" s="443">
        <v>0</v>
      </c>
      <c r="C228" s="443">
        <v>0</v>
      </c>
      <c r="D228" s="443">
        <v>0</v>
      </c>
      <c r="E228" s="443">
        <v>0</v>
      </c>
      <c r="F228" s="443">
        <v>0</v>
      </c>
      <c r="G228" s="443">
        <v>0</v>
      </c>
      <c r="H228" s="443">
        <v>0</v>
      </c>
      <c r="I228" s="443">
        <v>0</v>
      </c>
      <c r="J228" s="443">
        <v>0</v>
      </c>
    </row>
    <row r="229" spans="1:10">
      <c r="A229" s="54" t="s">
        <v>209</v>
      </c>
      <c r="B229" s="772">
        <v>0</v>
      </c>
      <c r="C229" s="772">
        <v>0</v>
      </c>
      <c r="D229" s="772">
        <v>0</v>
      </c>
      <c r="E229" s="772">
        <v>0</v>
      </c>
      <c r="F229" s="772">
        <v>0</v>
      </c>
      <c r="G229" s="772">
        <v>0</v>
      </c>
      <c r="H229" s="772">
        <v>0</v>
      </c>
      <c r="I229" s="772">
        <v>0</v>
      </c>
      <c r="J229" s="772">
        <v>0</v>
      </c>
    </row>
    <row r="230" spans="1:10">
      <c r="A230" s="54" t="s">
        <v>210</v>
      </c>
      <c r="B230" s="772">
        <v>69.999990000000011</v>
      </c>
      <c r="C230" s="772">
        <v>0</v>
      </c>
      <c r="D230" s="772">
        <v>0</v>
      </c>
      <c r="E230" s="772">
        <v>0</v>
      </c>
      <c r="F230" s="772">
        <v>0</v>
      </c>
      <c r="G230" s="772">
        <v>0</v>
      </c>
      <c r="H230" s="772">
        <v>0</v>
      </c>
      <c r="I230" s="772">
        <v>0</v>
      </c>
      <c r="J230" s="772">
        <v>69.999990000000011</v>
      </c>
    </row>
    <row r="231" spans="1:10">
      <c r="A231" s="54" t="s">
        <v>211</v>
      </c>
      <c r="B231" s="772">
        <v>0</v>
      </c>
      <c r="C231" s="772">
        <v>0</v>
      </c>
      <c r="D231" s="772">
        <v>0</v>
      </c>
      <c r="E231" s="772">
        <v>0</v>
      </c>
      <c r="F231" s="772">
        <v>0</v>
      </c>
      <c r="G231" s="772">
        <v>0</v>
      </c>
      <c r="H231" s="772">
        <v>0</v>
      </c>
      <c r="I231" s="772">
        <v>0</v>
      </c>
      <c r="J231" s="772">
        <v>0</v>
      </c>
    </row>
    <row r="232" spans="1:10">
      <c r="A232" s="54" t="s">
        <v>212</v>
      </c>
      <c r="B232" s="772">
        <v>0</v>
      </c>
      <c r="C232" s="772">
        <v>0</v>
      </c>
      <c r="D232" s="772">
        <v>0</v>
      </c>
      <c r="E232" s="772">
        <v>0</v>
      </c>
      <c r="F232" s="772">
        <v>0</v>
      </c>
      <c r="G232" s="772">
        <v>0</v>
      </c>
      <c r="H232" s="772">
        <v>0</v>
      </c>
      <c r="I232" s="772">
        <v>0</v>
      </c>
      <c r="J232" s="772">
        <v>0</v>
      </c>
    </row>
    <row r="233" spans="1:10">
      <c r="A233" s="54" t="s">
        <v>213</v>
      </c>
      <c r="B233" s="772">
        <v>112402.05870000001</v>
      </c>
      <c r="C233" s="772">
        <v>92851.432650000002</v>
      </c>
      <c r="D233" s="772">
        <v>0</v>
      </c>
      <c r="E233" s="772">
        <v>121398.48501</v>
      </c>
      <c r="F233" s="772">
        <v>10353.8184</v>
      </c>
      <c r="G233" s="772">
        <v>59359.726619999994</v>
      </c>
      <c r="H233" s="772">
        <v>1210.5444</v>
      </c>
      <c r="I233" s="772">
        <v>0</v>
      </c>
      <c r="J233" s="772">
        <v>397576.06577999995</v>
      </c>
    </row>
    <row r="234" spans="1:10">
      <c r="A234" s="762" t="s">
        <v>214</v>
      </c>
      <c r="B234" s="772">
        <v>179065.36093</v>
      </c>
      <c r="C234" s="772">
        <v>698867.54238</v>
      </c>
      <c r="D234" s="772">
        <v>17697.23389</v>
      </c>
      <c r="E234" s="772">
        <v>92392.234530000002</v>
      </c>
      <c r="F234" s="772">
        <v>67627.495999999999</v>
      </c>
      <c r="G234" s="772">
        <v>462456.03905999998</v>
      </c>
      <c r="H234" s="772">
        <v>1279.1146299999998</v>
      </c>
      <c r="I234" s="772">
        <v>236881.83640999999</v>
      </c>
      <c r="J234" s="772">
        <v>1756266.8578299999</v>
      </c>
    </row>
    <row r="235" spans="1:10">
      <c r="A235" s="54" t="s">
        <v>215</v>
      </c>
      <c r="B235" s="772">
        <v>39286.762479999998</v>
      </c>
      <c r="C235" s="772">
        <v>0</v>
      </c>
      <c r="D235" s="772">
        <v>2546.99116</v>
      </c>
      <c r="E235" s="772">
        <v>55141.611629999999</v>
      </c>
      <c r="F235" s="772">
        <v>0</v>
      </c>
      <c r="G235" s="772">
        <v>90649.757959999988</v>
      </c>
      <c r="H235" s="772">
        <v>0</v>
      </c>
      <c r="I235" s="772">
        <v>0</v>
      </c>
      <c r="J235" s="772">
        <v>187625.12323</v>
      </c>
    </row>
    <row r="236" spans="1:10">
      <c r="A236" s="54" t="s">
        <v>216</v>
      </c>
      <c r="B236" s="772">
        <v>0</v>
      </c>
      <c r="C236" s="772">
        <v>52309.87485</v>
      </c>
      <c r="D236" s="772">
        <v>0</v>
      </c>
      <c r="E236" s="772">
        <v>0</v>
      </c>
      <c r="F236" s="772">
        <v>0</v>
      </c>
      <c r="G236" s="772">
        <v>10391.56422</v>
      </c>
      <c r="H236" s="772">
        <v>0</v>
      </c>
      <c r="I236" s="772">
        <v>0</v>
      </c>
      <c r="J236" s="772">
        <v>62701.43907</v>
      </c>
    </row>
    <row r="237" spans="1:10">
      <c r="A237" s="54" t="s">
        <v>217</v>
      </c>
      <c r="B237" s="772">
        <v>57923.357909999999</v>
      </c>
      <c r="C237" s="772">
        <v>87982.698300000004</v>
      </c>
      <c r="D237" s="772">
        <v>9296.495359999999</v>
      </c>
      <c r="E237" s="772">
        <v>12079.401099999999</v>
      </c>
      <c r="F237" s="772">
        <v>9770.3273200000003</v>
      </c>
      <c r="G237" s="772">
        <v>43343.620149999995</v>
      </c>
      <c r="H237" s="772">
        <v>1264.7688700000001</v>
      </c>
      <c r="I237" s="772">
        <v>26076.60757</v>
      </c>
      <c r="J237" s="772">
        <v>247737.27658000001</v>
      </c>
    </row>
    <row r="238" spans="1:10">
      <c r="A238" s="54" t="s">
        <v>218</v>
      </c>
      <c r="B238" s="772">
        <v>4068.60151</v>
      </c>
      <c r="C238" s="772">
        <v>854.91493999999989</v>
      </c>
      <c r="D238" s="772">
        <v>5682.2405099999996</v>
      </c>
      <c r="E238" s="772">
        <v>1315.3879999999999</v>
      </c>
      <c r="F238" s="772">
        <v>2496.8962200000001</v>
      </c>
      <c r="G238" s="772">
        <v>1827.2956200000001</v>
      </c>
      <c r="H238" s="772">
        <v>14.34576</v>
      </c>
      <c r="I238" s="772">
        <v>3040.8409500000002</v>
      </c>
      <c r="J238" s="772">
        <v>19300.523510000003</v>
      </c>
    </row>
    <row r="239" spans="1:10">
      <c r="A239" s="54" t="s">
        <v>219</v>
      </c>
      <c r="B239" s="54">
        <v>0</v>
      </c>
      <c r="C239" s="54">
        <v>0</v>
      </c>
      <c r="D239" s="54">
        <v>0</v>
      </c>
      <c r="E239" s="54">
        <v>0</v>
      </c>
      <c r="F239" s="54">
        <v>0</v>
      </c>
      <c r="G239" s="54">
        <v>0</v>
      </c>
      <c r="H239" s="54">
        <v>0</v>
      </c>
      <c r="I239" s="54">
        <v>0</v>
      </c>
      <c r="J239" s="54">
        <v>0</v>
      </c>
    </row>
    <row r="240" spans="1:10">
      <c r="A240" s="54" t="s">
        <v>220</v>
      </c>
      <c r="B240" s="54">
        <v>77786.639030000006</v>
      </c>
      <c r="C240" s="54">
        <v>557720.05429</v>
      </c>
      <c r="D240" s="54">
        <v>171.50685999999999</v>
      </c>
      <c r="E240" s="54">
        <v>23855.8338</v>
      </c>
      <c r="F240" s="54">
        <v>55360.27246</v>
      </c>
      <c r="G240" s="54">
        <v>316243.80111</v>
      </c>
      <c r="H240" s="54">
        <v>0</v>
      </c>
      <c r="I240" s="54">
        <v>207764.38788999998</v>
      </c>
      <c r="J240" s="54">
        <v>1238902.49544</v>
      </c>
    </row>
    <row r="241" spans="1:10">
      <c r="A241" s="54" t="s">
        <v>221</v>
      </c>
      <c r="B241" s="54">
        <v>0</v>
      </c>
      <c r="C241" s="54">
        <v>0</v>
      </c>
      <c r="D241" s="54">
        <v>0</v>
      </c>
      <c r="E241" s="54">
        <v>0</v>
      </c>
      <c r="F241" s="54">
        <v>0</v>
      </c>
      <c r="G241" s="54">
        <v>0</v>
      </c>
      <c r="H241" s="54">
        <v>0</v>
      </c>
      <c r="I241" s="54">
        <v>0</v>
      </c>
      <c r="J241" s="54">
        <v>0</v>
      </c>
    </row>
    <row r="242" spans="1:10">
      <c r="A242" s="762" t="s">
        <v>1342</v>
      </c>
      <c r="B242" s="54">
        <v>237963.54697</v>
      </c>
      <c r="C242" s="54">
        <v>0</v>
      </c>
      <c r="D242" s="54">
        <v>0</v>
      </c>
      <c r="E242" s="54">
        <v>0</v>
      </c>
      <c r="F242" s="54">
        <v>0</v>
      </c>
      <c r="G242" s="54">
        <v>1101.7136799999998</v>
      </c>
      <c r="H242" s="54">
        <v>0</v>
      </c>
      <c r="I242" s="54">
        <v>0</v>
      </c>
      <c r="J242" s="54">
        <v>239065.26065000001</v>
      </c>
    </row>
    <row r="243" spans="1:10">
      <c r="A243" s="54" t="s">
        <v>1343</v>
      </c>
      <c r="B243" s="54">
        <v>234255.58806000001</v>
      </c>
      <c r="C243" s="54">
        <v>0</v>
      </c>
      <c r="D243" s="54">
        <v>0</v>
      </c>
      <c r="E243" s="54">
        <v>0</v>
      </c>
      <c r="F243" s="54">
        <v>0</v>
      </c>
      <c r="G243" s="54">
        <v>1076.32179</v>
      </c>
      <c r="H243" s="54">
        <v>0</v>
      </c>
      <c r="I243" s="54">
        <v>0</v>
      </c>
      <c r="J243" s="54">
        <v>235331.90985</v>
      </c>
    </row>
    <row r="244" spans="1:10">
      <c r="A244" s="54" t="s">
        <v>1344</v>
      </c>
      <c r="B244" s="54">
        <v>3707.9589100000003</v>
      </c>
      <c r="C244" s="54">
        <v>0</v>
      </c>
      <c r="D244" s="54">
        <v>0</v>
      </c>
      <c r="E244" s="54">
        <v>0</v>
      </c>
      <c r="F244" s="54">
        <v>0</v>
      </c>
      <c r="G244" s="54">
        <v>25.39189</v>
      </c>
      <c r="H244" s="54">
        <v>0</v>
      </c>
      <c r="I244" s="54">
        <v>0</v>
      </c>
      <c r="J244" s="54">
        <v>3733.3507999999997</v>
      </c>
    </row>
    <row r="245" spans="1:10">
      <c r="A245" s="762" t="s">
        <v>1345</v>
      </c>
      <c r="B245" s="54">
        <v>0</v>
      </c>
      <c r="C245" s="54">
        <v>0</v>
      </c>
      <c r="D245" s="54">
        <v>0</v>
      </c>
      <c r="E245" s="54">
        <v>0</v>
      </c>
      <c r="F245" s="54">
        <v>0</v>
      </c>
      <c r="G245" s="54">
        <v>129905.91691</v>
      </c>
      <c r="H245" s="54">
        <v>0</v>
      </c>
      <c r="I245" s="54">
        <v>0</v>
      </c>
      <c r="J245" s="54">
        <v>129905.91691</v>
      </c>
    </row>
    <row r="246" spans="1:10">
      <c r="A246" s="54" t="s">
        <v>1343</v>
      </c>
      <c r="B246" s="54">
        <v>0</v>
      </c>
      <c r="C246" s="54">
        <v>0</v>
      </c>
      <c r="D246" s="54">
        <v>0</v>
      </c>
      <c r="E246" s="54">
        <v>0</v>
      </c>
      <c r="F246" s="54">
        <v>0</v>
      </c>
      <c r="G246" s="54">
        <v>128384.63773999999</v>
      </c>
      <c r="H246" s="54">
        <v>0</v>
      </c>
      <c r="I246" s="54">
        <v>0</v>
      </c>
      <c r="J246" s="54">
        <v>128384.63773999999</v>
      </c>
    </row>
    <row r="247" spans="1:10">
      <c r="A247" s="54" t="s">
        <v>1344</v>
      </c>
      <c r="B247" s="54">
        <v>0</v>
      </c>
      <c r="C247" s="54">
        <v>0</v>
      </c>
      <c r="D247" s="54">
        <v>0</v>
      </c>
      <c r="E247" s="54">
        <v>0</v>
      </c>
      <c r="F247" s="54">
        <v>0</v>
      </c>
      <c r="G247" s="54">
        <v>1521.27917</v>
      </c>
      <c r="H247" s="54">
        <v>0</v>
      </c>
      <c r="I247" s="54">
        <v>0</v>
      </c>
      <c r="J247" s="54">
        <v>1521.27917</v>
      </c>
    </row>
    <row r="248" spans="1:10">
      <c r="A248" s="775" t="s">
        <v>1346</v>
      </c>
      <c r="B248" s="54">
        <v>237963.54697</v>
      </c>
      <c r="C248" s="54">
        <v>0</v>
      </c>
      <c r="D248" s="54">
        <v>0</v>
      </c>
      <c r="E248" s="54">
        <v>0</v>
      </c>
      <c r="F248" s="54">
        <v>0</v>
      </c>
      <c r="G248" s="54">
        <v>1101.7136799999998</v>
      </c>
      <c r="H248" s="54">
        <v>0</v>
      </c>
      <c r="I248" s="54">
        <v>0</v>
      </c>
      <c r="J248" s="54">
        <v>239065.26065000001</v>
      </c>
    </row>
    <row r="249" spans="1:10" ht="15.75" thickBot="1">
      <c r="A249" s="762" t="s">
        <v>1347</v>
      </c>
      <c r="B249" s="54">
        <v>0</v>
      </c>
      <c r="C249" s="54">
        <v>0</v>
      </c>
      <c r="D249" s="54">
        <v>0</v>
      </c>
      <c r="E249" s="54">
        <v>0</v>
      </c>
      <c r="F249" s="54">
        <v>0</v>
      </c>
      <c r="G249" s="54">
        <v>129905.91691</v>
      </c>
      <c r="H249" s="54">
        <v>0</v>
      </c>
      <c r="I249" s="54">
        <v>0</v>
      </c>
      <c r="J249" s="54">
        <v>129905.91691</v>
      </c>
    </row>
    <row r="250" spans="1:10" ht="16.5" thickTop="1" thickBot="1">
      <c r="A250" s="758" t="s">
        <v>222</v>
      </c>
      <c r="B250" s="753">
        <v>31054.279770000001</v>
      </c>
      <c r="C250" s="753">
        <v>102397.70767</v>
      </c>
      <c r="D250" s="753">
        <v>53671.484700000001</v>
      </c>
      <c r="E250" s="753">
        <v>4462.3884800000005</v>
      </c>
      <c r="F250" s="753">
        <v>16033.98553</v>
      </c>
      <c r="G250" s="753">
        <v>16294.11465</v>
      </c>
      <c r="H250" s="753">
        <v>1469.2878799999999</v>
      </c>
      <c r="I250" s="753">
        <v>45772.439479999994</v>
      </c>
      <c r="J250" s="753">
        <v>271155.68816000002</v>
      </c>
    </row>
    <row r="251" spans="1:10" ht="15.75" thickTop="1">
      <c r="A251" s="54" t="s">
        <v>223</v>
      </c>
      <c r="B251" s="443">
        <v>1.6303099999999999</v>
      </c>
      <c r="C251" s="443">
        <v>2.5548500000000001</v>
      </c>
      <c r="D251" s="443">
        <v>0</v>
      </c>
      <c r="E251" s="443">
        <v>29.36965</v>
      </c>
      <c r="F251" s="443">
        <v>6.6920000000000007E-2</v>
      </c>
      <c r="G251" s="443">
        <v>0</v>
      </c>
      <c r="H251" s="443">
        <v>1.2386900000000001</v>
      </c>
      <c r="I251" s="443">
        <v>129.33797000000001</v>
      </c>
      <c r="J251" s="443">
        <v>164.19839000000002</v>
      </c>
    </row>
    <row r="252" spans="1:10">
      <c r="A252" s="54" t="s">
        <v>224</v>
      </c>
      <c r="B252" s="443">
        <v>0.46333999999999997</v>
      </c>
      <c r="C252" s="443">
        <v>52.889569999999999</v>
      </c>
      <c r="D252" s="443">
        <v>363.44893000000002</v>
      </c>
      <c r="E252" s="443">
        <v>6.021E-2</v>
      </c>
      <c r="F252" s="443">
        <v>9.6200000000000001E-3</v>
      </c>
      <c r="G252" s="443">
        <v>55.32694</v>
      </c>
      <c r="H252" s="443">
        <v>2.30505</v>
      </c>
      <c r="I252" s="443">
        <v>166.62245000000001</v>
      </c>
      <c r="J252" s="443">
        <v>641.12611000000004</v>
      </c>
    </row>
    <row r="253" spans="1:10">
      <c r="A253" s="54" t="s">
        <v>225</v>
      </c>
      <c r="B253" s="443">
        <v>28509.85514</v>
      </c>
      <c r="C253" s="443">
        <v>101238.03045000001</v>
      </c>
      <c r="D253" s="443">
        <v>52794.77519</v>
      </c>
      <c r="E253" s="443">
        <v>3527.6303199999998</v>
      </c>
      <c r="F253" s="443">
        <v>15895.61492</v>
      </c>
      <c r="G253" s="443">
        <v>15092.6664</v>
      </c>
      <c r="H253" s="443">
        <v>1397.117</v>
      </c>
      <c r="I253" s="443">
        <v>45230.824840000001</v>
      </c>
      <c r="J253" s="443">
        <v>263686.51425999997</v>
      </c>
    </row>
    <row r="254" spans="1:10">
      <c r="A254" s="54" t="s">
        <v>226</v>
      </c>
      <c r="B254" s="443">
        <v>829.50881000000004</v>
      </c>
      <c r="C254" s="443">
        <v>417.44549999999998</v>
      </c>
      <c r="D254" s="443">
        <v>63.140989999999995</v>
      </c>
      <c r="E254" s="443">
        <v>733.41273999999999</v>
      </c>
      <c r="F254" s="443">
        <v>1.14971</v>
      </c>
      <c r="G254" s="443">
        <v>563.63868000000002</v>
      </c>
      <c r="H254" s="443">
        <v>34.828879999999998</v>
      </c>
      <c r="I254" s="443">
        <v>0</v>
      </c>
      <c r="J254" s="443">
        <v>2643.1253099999999</v>
      </c>
    </row>
    <row r="255" spans="1:10">
      <c r="A255" s="54" t="s">
        <v>227</v>
      </c>
      <c r="B255" s="443">
        <v>910.30550000000005</v>
      </c>
      <c r="C255" s="443">
        <v>233.79645000000002</v>
      </c>
      <c r="D255" s="443">
        <v>257.13367999999997</v>
      </c>
      <c r="E255" s="443">
        <v>146.12447</v>
      </c>
      <c r="F255" s="443">
        <v>88.253550000000004</v>
      </c>
      <c r="G255" s="443">
        <v>262.82274000000001</v>
      </c>
      <c r="H255" s="443">
        <v>27.780709999999999</v>
      </c>
      <c r="I255" s="443">
        <v>245.65422000000001</v>
      </c>
      <c r="J255" s="443">
        <v>2171.8713199999997</v>
      </c>
    </row>
    <row r="256" spans="1:10">
      <c r="A256" s="54" t="s">
        <v>228</v>
      </c>
      <c r="B256" s="443">
        <v>213.91997000000001</v>
      </c>
      <c r="C256" s="443">
        <v>11.70697</v>
      </c>
      <c r="D256" s="443">
        <v>2.14744</v>
      </c>
      <c r="E256" s="443">
        <v>20.842599999999997</v>
      </c>
      <c r="F256" s="443">
        <v>1.8110000000000001E-2</v>
      </c>
      <c r="G256" s="443">
        <v>33.728839999999998</v>
      </c>
      <c r="H256" s="443">
        <v>6.01755</v>
      </c>
      <c r="I256" s="443">
        <v>0</v>
      </c>
      <c r="J256" s="443">
        <v>288.38147999999995</v>
      </c>
    </row>
    <row r="257" spans="1:10">
      <c r="A257" s="54" t="s">
        <v>229</v>
      </c>
      <c r="B257" s="443">
        <v>543.14819</v>
      </c>
      <c r="C257" s="443">
        <v>165.55078</v>
      </c>
      <c r="D257" s="443">
        <v>184.75097</v>
      </c>
      <c r="E257" s="443">
        <v>4.9484899999999996</v>
      </c>
      <c r="F257" s="443">
        <v>48.872699999999995</v>
      </c>
      <c r="G257" s="443">
        <v>278.09830999999997</v>
      </c>
      <c r="H257" s="443">
        <v>0</v>
      </c>
      <c r="I257" s="443">
        <v>0</v>
      </c>
      <c r="J257" s="443">
        <v>1225.3694399999999</v>
      </c>
    </row>
    <row r="258" spans="1:10">
      <c r="A258" s="54" t="s">
        <v>230</v>
      </c>
      <c r="B258" s="443">
        <v>38.616030000000002</v>
      </c>
      <c r="C258" s="443">
        <v>33.240360000000003</v>
      </c>
      <c r="D258" s="443">
        <v>0</v>
      </c>
      <c r="E258" s="443">
        <v>0</v>
      </c>
      <c r="F258" s="443">
        <v>0</v>
      </c>
      <c r="G258" s="443">
        <v>7.8327399999999994</v>
      </c>
      <c r="H258" s="443">
        <v>0</v>
      </c>
      <c r="I258" s="443">
        <v>0</v>
      </c>
      <c r="J258" s="443">
        <v>79.689130000000006</v>
      </c>
    </row>
    <row r="259" spans="1:10">
      <c r="A259" s="54" t="s">
        <v>231</v>
      </c>
      <c r="B259" s="443">
        <v>0</v>
      </c>
      <c r="C259" s="443">
        <v>0</v>
      </c>
      <c r="D259" s="443">
        <v>0</v>
      </c>
      <c r="E259" s="443">
        <v>0</v>
      </c>
      <c r="F259" s="443">
        <v>0</v>
      </c>
      <c r="G259" s="443">
        <v>0</v>
      </c>
      <c r="H259" s="443">
        <v>0</v>
      </c>
      <c r="I259" s="443">
        <v>0</v>
      </c>
      <c r="J259" s="443">
        <v>0</v>
      </c>
    </row>
    <row r="260" spans="1:10">
      <c r="A260" s="54" t="s">
        <v>232</v>
      </c>
      <c r="B260" s="443">
        <v>0</v>
      </c>
      <c r="C260" s="443">
        <v>242.49274</v>
      </c>
      <c r="D260" s="443">
        <v>6.0875000000000004</v>
      </c>
      <c r="E260" s="443">
        <v>0</v>
      </c>
      <c r="F260" s="443">
        <v>0</v>
      </c>
      <c r="G260" s="443">
        <v>0</v>
      </c>
      <c r="H260" s="443">
        <v>0</v>
      </c>
      <c r="I260" s="443">
        <v>0</v>
      </c>
      <c r="J260" s="443">
        <v>248.58024</v>
      </c>
    </row>
    <row r="261" spans="1:10" ht="15.75" thickBot="1">
      <c r="A261" s="54" t="s">
        <v>233</v>
      </c>
      <c r="B261" s="443">
        <v>6.8324799999999994</v>
      </c>
      <c r="C261" s="443">
        <v>0</v>
      </c>
      <c r="D261" s="443">
        <v>0</v>
      </c>
      <c r="E261" s="443">
        <v>0</v>
      </c>
      <c r="F261" s="443">
        <v>0</v>
      </c>
      <c r="G261" s="443">
        <v>0</v>
      </c>
      <c r="H261" s="443">
        <v>0</v>
      </c>
      <c r="I261" s="443">
        <v>0</v>
      </c>
      <c r="J261" s="443">
        <v>6.8324799999999994</v>
      </c>
    </row>
    <row r="262" spans="1:10" ht="16.5" thickTop="1" thickBot="1">
      <c r="A262" s="758" t="s">
        <v>234</v>
      </c>
      <c r="B262" s="753">
        <v>-8143.0340500000002</v>
      </c>
      <c r="C262" s="753">
        <v>-18345.04783</v>
      </c>
      <c r="D262" s="753">
        <v>-11088.618759999999</v>
      </c>
      <c r="E262" s="753">
        <v>-1096.2931599999999</v>
      </c>
      <c r="F262" s="753">
        <v>-3341.3436900000002</v>
      </c>
      <c r="G262" s="753">
        <v>-5547.0634800000007</v>
      </c>
      <c r="H262" s="753">
        <v>-392.28008</v>
      </c>
      <c r="I262" s="753">
        <v>-6810.8665700000001</v>
      </c>
      <c r="J262" s="753">
        <v>-54764.547619999998</v>
      </c>
    </row>
    <row r="263" spans="1:10" ht="15.75" thickTop="1">
      <c r="A263" s="54" t="s">
        <v>235</v>
      </c>
      <c r="B263" s="443">
        <v>0</v>
      </c>
      <c r="C263" s="443">
        <v>0</v>
      </c>
      <c r="D263" s="443">
        <v>0</v>
      </c>
      <c r="E263" s="443">
        <v>0</v>
      </c>
      <c r="F263" s="443">
        <v>0</v>
      </c>
      <c r="G263" s="443">
        <v>0</v>
      </c>
      <c r="H263" s="443">
        <v>0</v>
      </c>
      <c r="I263" s="443">
        <v>0</v>
      </c>
      <c r="J263" s="443">
        <v>0</v>
      </c>
    </row>
    <row r="264" spans="1:10">
      <c r="A264" s="54" t="s">
        <v>236</v>
      </c>
      <c r="B264" s="443">
        <v>0</v>
      </c>
      <c r="C264" s="443">
        <v>0</v>
      </c>
      <c r="D264" s="443">
        <v>0</v>
      </c>
      <c r="E264" s="443">
        <v>0</v>
      </c>
      <c r="F264" s="443">
        <v>0</v>
      </c>
      <c r="G264" s="443">
        <v>0</v>
      </c>
      <c r="H264" s="443">
        <v>0</v>
      </c>
      <c r="I264" s="443">
        <v>0</v>
      </c>
      <c r="J264" s="443">
        <v>0</v>
      </c>
    </row>
    <row r="265" spans="1:10">
      <c r="A265" s="54" t="s">
        <v>237</v>
      </c>
      <c r="B265" s="443">
        <v>-7460.4641200000005</v>
      </c>
      <c r="C265" s="443">
        <v>-18290.167829999999</v>
      </c>
      <c r="D265" s="443">
        <v>-11087.247449999999</v>
      </c>
      <c r="E265" s="443">
        <v>-1096.2931599999999</v>
      </c>
      <c r="F265" s="443">
        <v>-3259.8244100000002</v>
      </c>
      <c r="G265" s="443">
        <v>-5208.7470899999998</v>
      </c>
      <c r="H265" s="443">
        <v>-385.52201000000002</v>
      </c>
      <c r="I265" s="443">
        <v>-6810.8665700000001</v>
      </c>
      <c r="J265" s="443">
        <v>-53599.132640000003</v>
      </c>
    </row>
    <row r="266" spans="1:10">
      <c r="A266" s="54" t="s">
        <v>238</v>
      </c>
      <c r="B266" s="443">
        <v>0</v>
      </c>
      <c r="C266" s="443">
        <v>-54.88</v>
      </c>
      <c r="D266" s="443">
        <v>-1.37131</v>
      </c>
      <c r="E266" s="443">
        <v>0</v>
      </c>
      <c r="F266" s="443">
        <v>-81.519279999999995</v>
      </c>
      <c r="G266" s="443">
        <v>-75.24539</v>
      </c>
      <c r="H266" s="443">
        <v>-6.75807</v>
      </c>
      <c r="I266" s="443">
        <v>0</v>
      </c>
      <c r="J266" s="443">
        <v>-219.77404999999999</v>
      </c>
    </row>
    <row r="267" spans="1:10">
      <c r="A267" s="54" t="s">
        <v>239</v>
      </c>
      <c r="B267" s="443">
        <v>0</v>
      </c>
      <c r="C267" s="443">
        <v>0</v>
      </c>
      <c r="D267" s="443">
        <v>0</v>
      </c>
      <c r="E267" s="443">
        <v>0</v>
      </c>
      <c r="F267" s="443">
        <v>0</v>
      </c>
      <c r="G267" s="443">
        <v>0</v>
      </c>
      <c r="H267" s="443">
        <v>0</v>
      </c>
      <c r="I267" s="443">
        <v>0</v>
      </c>
      <c r="J267" s="443">
        <v>0</v>
      </c>
    </row>
    <row r="268" spans="1:10">
      <c r="A268" s="759" t="s">
        <v>240</v>
      </c>
      <c r="B268" s="443">
        <v>-682.56993</v>
      </c>
      <c r="C268" s="443">
        <v>0</v>
      </c>
      <c r="D268" s="443">
        <v>0</v>
      </c>
      <c r="E268" s="443">
        <v>0</v>
      </c>
      <c r="F268" s="443">
        <v>0</v>
      </c>
      <c r="G268" s="443">
        <v>-263.07100000000003</v>
      </c>
      <c r="H268" s="443">
        <v>0</v>
      </c>
      <c r="I268" s="443">
        <v>0</v>
      </c>
      <c r="J268" s="443">
        <v>-945.64093000000003</v>
      </c>
    </row>
    <row r="269" spans="1:10" ht="15.75" thickBot="1">
      <c r="A269" s="759" t="s">
        <v>241</v>
      </c>
      <c r="B269" s="443">
        <v>0</v>
      </c>
      <c r="C269" s="443">
        <v>0</v>
      </c>
      <c r="D269" s="443">
        <v>0</v>
      </c>
      <c r="E269" s="443">
        <v>0</v>
      </c>
      <c r="F269" s="443">
        <v>0</v>
      </c>
      <c r="G269" s="443">
        <v>0</v>
      </c>
      <c r="H269" s="443">
        <v>0</v>
      </c>
      <c r="I269" s="443">
        <v>0</v>
      </c>
      <c r="J269" s="443">
        <v>0</v>
      </c>
    </row>
    <row r="270" spans="1:10" ht="16.5" thickTop="1" thickBot="1">
      <c r="A270" s="760" t="s">
        <v>242</v>
      </c>
      <c r="B270" s="752">
        <v>22911.245719999999</v>
      </c>
      <c r="C270" s="752">
        <v>84052.659840000008</v>
      </c>
      <c r="D270" s="752">
        <v>42582.865939999996</v>
      </c>
      <c r="E270" s="752">
        <v>3366.0953199999999</v>
      </c>
      <c r="F270" s="752">
        <v>12692.64184</v>
      </c>
      <c r="G270" s="752">
        <v>10747.051170000001</v>
      </c>
      <c r="H270" s="752">
        <v>1077.0078000000001</v>
      </c>
      <c r="I270" s="752">
        <v>38961.572909999995</v>
      </c>
      <c r="J270" s="752">
        <v>216391.14053999999</v>
      </c>
    </row>
    <row r="271" spans="1:10" ht="16.5" thickTop="1" thickBot="1">
      <c r="A271" s="761" t="s">
        <v>243</v>
      </c>
      <c r="B271" s="753">
        <v>2691.8813399999999</v>
      </c>
      <c r="C271" s="753">
        <v>902.28352000000007</v>
      </c>
      <c r="D271" s="753">
        <v>2030.9158300000001</v>
      </c>
      <c r="E271" s="753">
        <v>217.90085000000002</v>
      </c>
      <c r="F271" s="753">
        <v>74.086470000000006</v>
      </c>
      <c r="G271" s="753">
        <v>1457.3514700000001</v>
      </c>
      <c r="H271" s="753">
        <v>179.53629999999998</v>
      </c>
      <c r="I271" s="753">
        <v>114.57633</v>
      </c>
      <c r="J271" s="753">
        <v>7668.5321100000001</v>
      </c>
    </row>
    <row r="272" spans="1:10" ht="15.75" thickTop="1">
      <c r="A272" s="54" t="s">
        <v>244</v>
      </c>
      <c r="B272" s="443">
        <v>1828.191</v>
      </c>
      <c r="C272" s="443">
        <v>433.61824000000001</v>
      </c>
      <c r="D272" s="443">
        <v>29.697419999999997</v>
      </c>
      <c r="E272" s="443">
        <v>83.631450000000001</v>
      </c>
      <c r="F272" s="443">
        <v>0</v>
      </c>
      <c r="G272" s="443">
        <v>1243.3282400000001</v>
      </c>
      <c r="H272" s="443">
        <v>0</v>
      </c>
      <c r="I272" s="443">
        <v>2.72031</v>
      </c>
      <c r="J272" s="443">
        <v>3621.1866600000003</v>
      </c>
    </row>
    <row r="273" spans="1:10">
      <c r="A273" s="54" t="s">
        <v>245</v>
      </c>
      <c r="B273" s="443">
        <v>323.55523999999997</v>
      </c>
      <c r="C273" s="443">
        <v>128.52652</v>
      </c>
      <c r="D273" s="443">
        <v>496.68191999999999</v>
      </c>
      <c r="E273" s="443">
        <v>42.415469999999999</v>
      </c>
      <c r="F273" s="443">
        <v>2.8212899999999999</v>
      </c>
      <c r="G273" s="443">
        <v>171.26228</v>
      </c>
      <c r="H273" s="443">
        <v>19.269080000000002</v>
      </c>
      <c r="I273" s="443">
        <v>51.389129999999994</v>
      </c>
      <c r="J273" s="443">
        <v>1235.92093</v>
      </c>
    </row>
    <row r="274" spans="1:10">
      <c r="A274" s="54" t="s">
        <v>246</v>
      </c>
      <c r="B274" s="443">
        <v>98.906149999999997</v>
      </c>
      <c r="C274" s="443">
        <v>0</v>
      </c>
      <c r="D274" s="443">
        <v>0</v>
      </c>
      <c r="E274" s="443">
        <v>10.97808</v>
      </c>
      <c r="F274" s="443">
        <v>0</v>
      </c>
      <c r="G274" s="443">
        <v>0</v>
      </c>
      <c r="H274" s="443">
        <v>0</v>
      </c>
      <c r="I274" s="443">
        <v>0</v>
      </c>
      <c r="J274" s="443">
        <v>109.88423</v>
      </c>
    </row>
    <row r="275" spans="1:10">
      <c r="A275" s="54" t="s">
        <v>247</v>
      </c>
      <c r="B275" s="443">
        <v>0</v>
      </c>
      <c r="C275" s="443">
        <v>0</v>
      </c>
      <c r="D275" s="443">
        <v>0</v>
      </c>
      <c r="E275" s="443">
        <v>76.604729999999989</v>
      </c>
      <c r="F275" s="443">
        <v>0</v>
      </c>
      <c r="G275" s="443">
        <v>0</v>
      </c>
      <c r="H275" s="443">
        <v>0</v>
      </c>
      <c r="I275" s="443">
        <v>0</v>
      </c>
      <c r="J275" s="443">
        <v>76.604729999999989</v>
      </c>
    </row>
    <row r="276" spans="1:10" ht="15.75" thickBot="1">
      <c r="A276" s="776" t="s">
        <v>248</v>
      </c>
      <c r="B276" s="443">
        <v>441.22895</v>
      </c>
      <c r="C276" s="443">
        <v>340.13875999999999</v>
      </c>
      <c r="D276" s="443">
        <v>1504.53649</v>
      </c>
      <c r="E276" s="443">
        <v>4.2711199999999998</v>
      </c>
      <c r="F276" s="443">
        <v>71.265179999999987</v>
      </c>
      <c r="G276" s="443">
        <v>42.760949999999994</v>
      </c>
      <c r="H276" s="443">
        <v>160.26722000000001</v>
      </c>
      <c r="I276" s="443">
        <v>60.466889999999999</v>
      </c>
      <c r="J276" s="443">
        <v>2624.9355599999999</v>
      </c>
    </row>
    <row r="277" spans="1:10" ht="16.5" thickTop="1" thickBot="1">
      <c r="A277" s="758" t="s">
        <v>249</v>
      </c>
      <c r="B277" s="753">
        <v>-1605.2154499999999</v>
      </c>
      <c r="C277" s="753">
        <v>-2827.4467999999997</v>
      </c>
      <c r="D277" s="753">
        <v>-106.88882000000001</v>
      </c>
      <c r="E277" s="753">
        <v>-27.1496</v>
      </c>
      <c r="F277" s="753">
        <v>-145.29362</v>
      </c>
      <c r="G277" s="753">
        <v>-238.67798000000002</v>
      </c>
      <c r="H277" s="753">
        <v>-69.554289999999995</v>
      </c>
      <c r="I277" s="753">
        <v>-1829.0497</v>
      </c>
      <c r="J277" s="753">
        <v>-6849.2762599999996</v>
      </c>
    </row>
    <row r="278" spans="1:10" ht="15.75" thickTop="1">
      <c r="A278" s="54" t="s">
        <v>244</v>
      </c>
      <c r="B278" s="443">
        <v>-1001.5475</v>
      </c>
      <c r="C278" s="443">
        <v>-634.31254000000001</v>
      </c>
      <c r="D278" s="443">
        <v>-48.66066</v>
      </c>
      <c r="E278" s="443">
        <v>-21.154439999999997</v>
      </c>
      <c r="F278" s="443">
        <v>-18.6953</v>
      </c>
      <c r="G278" s="443">
        <v>-110.99377</v>
      </c>
      <c r="H278" s="443">
        <v>-40.972110000000001</v>
      </c>
      <c r="I278" s="443">
        <v>-266.86905000000002</v>
      </c>
      <c r="J278" s="443">
        <v>-2143.2053700000001</v>
      </c>
    </row>
    <row r="279" spans="1:10">
      <c r="A279" s="54" t="s">
        <v>250</v>
      </c>
      <c r="B279" s="443">
        <v>-233.05154000000002</v>
      </c>
      <c r="C279" s="443">
        <v>-3.7626599999999999</v>
      </c>
      <c r="D279" s="443">
        <v>0</v>
      </c>
      <c r="E279" s="443">
        <v>-1.6737899999999999</v>
      </c>
      <c r="F279" s="443">
        <v>0</v>
      </c>
      <c r="G279" s="443">
        <v>-84.579030000000003</v>
      </c>
      <c r="H279" s="443">
        <v>0</v>
      </c>
      <c r="I279" s="443">
        <v>0</v>
      </c>
      <c r="J279" s="443">
        <v>-323.06702000000001</v>
      </c>
    </row>
    <row r="280" spans="1:10">
      <c r="A280" s="54" t="s">
        <v>251</v>
      </c>
      <c r="B280" s="443">
        <v>0</v>
      </c>
      <c r="C280" s="443">
        <v>-3.5830000000000001E-2</v>
      </c>
      <c r="D280" s="443">
        <v>0</v>
      </c>
      <c r="E280" s="443">
        <v>0</v>
      </c>
      <c r="F280" s="443">
        <v>0</v>
      </c>
      <c r="G280" s="443">
        <v>0</v>
      </c>
      <c r="H280" s="443">
        <v>0</v>
      </c>
      <c r="I280" s="443">
        <v>0</v>
      </c>
      <c r="J280" s="443">
        <v>-3.5830000000000001E-2</v>
      </c>
    </row>
    <row r="281" spans="1:10">
      <c r="A281" s="54" t="s">
        <v>252</v>
      </c>
      <c r="B281" s="443">
        <v>0</v>
      </c>
      <c r="C281" s="443">
        <v>0</v>
      </c>
      <c r="D281" s="443">
        <v>0</v>
      </c>
      <c r="E281" s="443">
        <v>0</v>
      </c>
      <c r="F281" s="443">
        <v>0</v>
      </c>
      <c r="G281" s="443">
        <v>0</v>
      </c>
      <c r="H281" s="443">
        <v>0</v>
      </c>
      <c r="I281" s="443">
        <v>0</v>
      </c>
      <c r="J281" s="443">
        <v>0</v>
      </c>
    </row>
    <row r="282" spans="1:10" ht="15.75" thickBot="1">
      <c r="A282" s="759" t="s">
        <v>253</v>
      </c>
      <c r="B282" s="443">
        <v>-370.61640999999997</v>
      </c>
      <c r="C282" s="443">
        <v>-2189.3357700000001</v>
      </c>
      <c r="D282" s="443">
        <v>-58.228160000000003</v>
      </c>
      <c r="E282" s="443">
        <v>-4.3213699999999999</v>
      </c>
      <c r="F282" s="443">
        <v>-126.59832</v>
      </c>
      <c r="G282" s="443">
        <v>-43.105179999999997</v>
      </c>
      <c r="H282" s="443">
        <v>-28.582180000000001</v>
      </c>
      <c r="I282" s="443">
        <v>-1562.18065</v>
      </c>
      <c r="J282" s="443">
        <v>-4382.9680399999997</v>
      </c>
    </row>
    <row r="283" spans="1:10" ht="16.5" thickTop="1" thickBot="1">
      <c r="A283" s="758" t="s">
        <v>254</v>
      </c>
      <c r="B283" s="753">
        <v>23997.911609999999</v>
      </c>
      <c r="C283" s="753">
        <v>82127.49656</v>
      </c>
      <c r="D283" s="753">
        <v>44506.892950000001</v>
      </c>
      <c r="E283" s="753">
        <v>3556.8465699999997</v>
      </c>
      <c r="F283" s="753">
        <v>12621.43469</v>
      </c>
      <c r="G283" s="753">
        <v>11965.72466</v>
      </c>
      <c r="H283" s="753">
        <v>1186.98981</v>
      </c>
      <c r="I283" s="753">
        <v>37247.099539999996</v>
      </c>
      <c r="J283" s="753">
        <v>217210.39638999998</v>
      </c>
    </row>
    <row r="284" spans="1:10" ht="15.75" thickTop="1">
      <c r="A284" s="762" t="s">
        <v>255</v>
      </c>
      <c r="B284" s="443">
        <v>33515.979229999997</v>
      </c>
      <c r="C284" s="443">
        <v>13798.24307</v>
      </c>
      <c r="D284" s="443">
        <v>2047.3395500000001</v>
      </c>
      <c r="E284" s="443">
        <v>1472.2404199999999</v>
      </c>
      <c r="F284" s="443">
        <v>15427.36277</v>
      </c>
      <c r="G284" s="443">
        <v>10122.739619999998</v>
      </c>
      <c r="H284" s="443">
        <v>8.1389700000000005</v>
      </c>
      <c r="I284" s="443">
        <v>1751.7007900000001</v>
      </c>
      <c r="J284" s="443">
        <v>78143.744420000003</v>
      </c>
    </row>
    <row r="285" spans="1:10">
      <c r="A285" s="54" t="s">
        <v>256</v>
      </c>
      <c r="B285" s="443">
        <v>536.49944999999991</v>
      </c>
      <c r="C285" s="443">
        <v>2288.4443199999996</v>
      </c>
      <c r="D285" s="443">
        <v>242.01632000000001</v>
      </c>
      <c r="E285" s="443">
        <v>64.128059999999991</v>
      </c>
      <c r="F285" s="443">
        <v>80.928389999999993</v>
      </c>
      <c r="G285" s="443">
        <v>704.20034999999996</v>
      </c>
      <c r="H285" s="443">
        <v>8.1389700000000005</v>
      </c>
      <c r="I285" s="443">
        <v>152.95737</v>
      </c>
      <c r="J285" s="443">
        <v>4077.3132300000002</v>
      </c>
    </row>
    <row r="286" spans="1:10">
      <c r="A286" s="54" t="s">
        <v>257</v>
      </c>
      <c r="B286" s="443">
        <v>32979.479780000001</v>
      </c>
      <c r="C286" s="443">
        <v>11509.79875</v>
      </c>
      <c r="D286" s="443">
        <v>1805.32323</v>
      </c>
      <c r="E286" s="443">
        <v>1408.1123600000001</v>
      </c>
      <c r="F286" s="443">
        <v>15346.434380000001</v>
      </c>
      <c r="G286" s="443">
        <v>9418.5392699999993</v>
      </c>
      <c r="H286" s="443">
        <v>0</v>
      </c>
      <c r="I286" s="443">
        <v>1598.74342</v>
      </c>
      <c r="J286" s="443">
        <v>74066.431190000003</v>
      </c>
    </row>
    <row r="287" spans="1:10">
      <c r="A287" s="54" t="s">
        <v>258</v>
      </c>
      <c r="B287" s="443">
        <v>0</v>
      </c>
      <c r="C287" s="443">
        <v>0</v>
      </c>
      <c r="D287" s="443">
        <v>0</v>
      </c>
      <c r="E287" s="443">
        <v>0</v>
      </c>
      <c r="F287" s="443">
        <v>0</v>
      </c>
      <c r="G287" s="443">
        <v>0</v>
      </c>
      <c r="H287" s="443">
        <v>0</v>
      </c>
      <c r="I287" s="443">
        <v>0</v>
      </c>
      <c r="J287" s="443">
        <v>0</v>
      </c>
    </row>
    <row r="288" spans="1:10">
      <c r="A288" s="54" t="s">
        <v>259</v>
      </c>
      <c r="B288" s="443">
        <v>0</v>
      </c>
      <c r="C288" s="443">
        <v>0</v>
      </c>
      <c r="D288" s="443">
        <v>0</v>
      </c>
      <c r="E288" s="443">
        <v>0</v>
      </c>
      <c r="F288" s="443">
        <v>0</v>
      </c>
      <c r="G288" s="443">
        <v>0</v>
      </c>
      <c r="H288" s="443">
        <v>0</v>
      </c>
      <c r="I288" s="443">
        <v>0</v>
      </c>
      <c r="J288" s="443">
        <v>0</v>
      </c>
    </row>
    <row r="289" spans="1:10">
      <c r="A289" s="54" t="s">
        <v>260</v>
      </c>
      <c r="B289" s="443">
        <v>0</v>
      </c>
      <c r="C289" s="443">
        <v>0</v>
      </c>
      <c r="D289" s="443">
        <v>0</v>
      </c>
      <c r="E289" s="443">
        <v>0</v>
      </c>
      <c r="F289" s="443">
        <v>0</v>
      </c>
      <c r="G289" s="443">
        <v>0</v>
      </c>
      <c r="H289" s="443">
        <v>0</v>
      </c>
      <c r="I289" s="443">
        <v>0</v>
      </c>
      <c r="J289" s="443">
        <v>0</v>
      </c>
    </row>
    <row r="290" spans="1:10">
      <c r="A290" s="54" t="s">
        <v>261</v>
      </c>
      <c r="B290" s="443">
        <v>0</v>
      </c>
      <c r="C290" s="443">
        <v>0</v>
      </c>
      <c r="D290" s="443">
        <v>0</v>
      </c>
      <c r="E290" s="443">
        <v>0</v>
      </c>
      <c r="F290" s="443">
        <v>0</v>
      </c>
      <c r="G290" s="443">
        <v>0</v>
      </c>
      <c r="H290" s="443">
        <v>0</v>
      </c>
      <c r="I290" s="443">
        <v>0</v>
      </c>
      <c r="J290" s="443">
        <v>0</v>
      </c>
    </row>
    <row r="291" spans="1:10">
      <c r="A291" s="762" t="s">
        <v>262</v>
      </c>
      <c r="B291" s="443">
        <v>-37078.342299999997</v>
      </c>
      <c r="C291" s="443">
        <v>-18677.264309999999</v>
      </c>
      <c r="D291" s="443">
        <v>-7255.2322300000005</v>
      </c>
      <c r="E291" s="443">
        <v>-2605.2243699999999</v>
      </c>
      <c r="F291" s="443">
        <v>-16253.814269999999</v>
      </c>
      <c r="G291" s="443">
        <v>-14137.078529999999</v>
      </c>
      <c r="H291" s="443">
        <v>-311.6148</v>
      </c>
      <c r="I291" s="443">
        <v>-4253.8787300000004</v>
      </c>
      <c r="J291" s="443">
        <v>-100572.44954</v>
      </c>
    </row>
    <row r="292" spans="1:10">
      <c r="A292" s="54" t="s">
        <v>263</v>
      </c>
      <c r="B292" s="443">
        <v>-35334.658189999995</v>
      </c>
      <c r="C292" s="443">
        <v>-17478.399969999999</v>
      </c>
      <c r="D292" s="443">
        <v>-6738.4057899999998</v>
      </c>
      <c r="E292" s="443">
        <v>-2147.3790400000003</v>
      </c>
      <c r="F292" s="443">
        <v>-16243.160019999999</v>
      </c>
      <c r="G292" s="443">
        <v>-13705.439060000001</v>
      </c>
      <c r="H292" s="443">
        <v>-311.6148</v>
      </c>
      <c r="I292" s="443">
        <v>-4253.8785800000005</v>
      </c>
      <c r="J292" s="443">
        <v>-96212.935450000004</v>
      </c>
    </row>
    <row r="293" spans="1:10">
      <c r="A293" s="54" t="s">
        <v>264</v>
      </c>
      <c r="B293" s="443">
        <v>0</v>
      </c>
      <c r="C293" s="443">
        <v>-3.8399999999999997E-3</v>
      </c>
      <c r="D293" s="443">
        <v>-1.0070000000000001E-2</v>
      </c>
      <c r="E293" s="443">
        <v>0</v>
      </c>
      <c r="F293" s="443">
        <v>-3.8009999999999995E-2</v>
      </c>
      <c r="G293" s="443">
        <v>0</v>
      </c>
      <c r="H293" s="443">
        <v>0</v>
      </c>
      <c r="I293" s="443">
        <v>0</v>
      </c>
      <c r="J293" s="443">
        <v>-5.1920000000000001E-2</v>
      </c>
    </row>
    <row r="294" spans="1:10">
      <c r="A294" s="54" t="s">
        <v>265</v>
      </c>
      <c r="B294" s="443">
        <v>0</v>
      </c>
      <c r="C294" s="443">
        <v>0</v>
      </c>
      <c r="D294" s="443">
        <v>0</v>
      </c>
      <c r="E294" s="443">
        <v>0</v>
      </c>
      <c r="F294" s="443">
        <v>0</v>
      </c>
      <c r="G294" s="443">
        <v>0</v>
      </c>
      <c r="H294" s="443">
        <v>0</v>
      </c>
      <c r="I294" s="443">
        <v>0</v>
      </c>
      <c r="J294" s="443">
        <v>0</v>
      </c>
    </row>
    <row r="295" spans="1:10">
      <c r="A295" s="759" t="s">
        <v>266</v>
      </c>
      <c r="B295" s="443">
        <v>-1743.6841100000001</v>
      </c>
      <c r="C295" s="443">
        <v>-1198.8605</v>
      </c>
      <c r="D295" s="443">
        <v>-516.81637000000001</v>
      </c>
      <c r="E295" s="443">
        <v>-457.84532999999999</v>
      </c>
      <c r="F295" s="443">
        <v>-0.63384000000000007</v>
      </c>
      <c r="G295" s="443">
        <v>-431.63946999999996</v>
      </c>
      <c r="H295" s="443">
        <v>0</v>
      </c>
      <c r="I295" s="443">
        <v>0</v>
      </c>
      <c r="J295" s="443">
        <v>-4349.4796200000001</v>
      </c>
    </row>
    <row r="296" spans="1:10">
      <c r="A296" s="759" t="s">
        <v>267</v>
      </c>
      <c r="B296" s="443">
        <v>0</v>
      </c>
      <c r="C296" s="443">
        <v>0</v>
      </c>
      <c r="D296" s="443">
        <v>0</v>
      </c>
      <c r="E296" s="443">
        <v>0</v>
      </c>
      <c r="F296" s="443">
        <v>0</v>
      </c>
      <c r="G296" s="443">
        <v>0</v>
      </c>
      <c r="H296" s="443">
        <v>0</v>
      </c>
      <c r="I296" s="443">
        <v>0</v>
      </c>
      <c r="J296" s="443">
        <v>0</v>
      </c>
    </row>
    <row r="297" spans="1:10" ht="15.75" thickBot="1">
      <c r="A297" s="54" t="s">
        <v>268</v>
      </c>
      <c r="B297" s="443">
        <v>0</v>
      </c>
      <c r="C297" s="443">
        <v>0</v>
      </c>
      <c r="D297" s="443">
        <v>0</v>
      </c>
      <c r="E297" s="443">
        <v>0</v>
      </c>
      <c r="F297" s="443">
        <v>-9.9824000000000002</v>
      </c>
      <c r="G297" s="443">
        <v>0</v>
      </c>
      <c r="H297" s="443">
        <v>0</v>
      </c>
      <c r="I297" s="443">
        <v>-1.4999999999999999E-4</v>
      </c>
      <c r="J297" s="443">
        <v>-9.9825499999999998</v>
      </c>
    </row>
    <row r="298" spans="1:10" ht="16.5" thickTop="1" thickBot="1">
      <c r="A298" s="760" t="s">
        <v>269</v>
      </c>
      <c r="B298" s="752">
        <v>20435.54854</v>
      </c>
      <c r="C298" s="752">
        <v>77248.475319999998</v>
      </c>
      <c r="D298" s="752">
        <v>39299.000270000004</v>
      </c>
      <c r="E298" s="752">
        <v>2423.8626200000003</v>
      </c>
      <c r="F298" s="752">
        <v>11794.983189999999</v>
      </c>
      <c r="G298" s="752">
        <v>7951.3857500000004</v>
      </c>
      <c r="H298" s="752">
        <v>883.51397999999995</v>
      </c>
      <c r="I298" s="752">
        <v>34744.921600000001</v>
      </c>
      <c r="J298" s="752">
        <v>194781.69127000001</v>
      </c>
    </row>
    <row r="299" spans="1:10" ht="16.5" thickTop="1" thickBot="1">
      <c r="A299" s="758" t="s">
        <v>270</v>
      </c>
      <c r="B299" s="753">
        <v>-19338.222670000003</v>
      </c>
      <c r="C299" s="753">
        <v>-60681.113640000003</v>
      </c>
      <c r="D299" s="753">
        <v>-27862.38363</v>
      </c>
      <c r="E299" s="753">
        <v>-4107.6422000000002</v>
      </c>
      <c r="F299" s="753">
        <v>-11109.82538</v>
      </c>
      <c r="G299" s="753">
        <v>-9547.1530299999995</v>
      </c>
      <c r="H299" s="753">
        <v>-1046.7213000000002</v>
      </c>
      <c r="I299" s="753">
        <v>-26092.922079999997</v>
      </c>
      <c r="J299" s="753">
        <v>-159785.98393000002</v>
      </c>
    </row>
    <row r="300" spans="1:10" ht="15.75" thickTop="1">
      <c r="A300" s="54" t="s">
        <v>271</v>
      </c>
      <c r="B300" s="443">
        <v>-12275.739109999999</v>
      </c>
      <c r="C300" s="443">
        <v>-47808.456829999996</v>
      </c>
      <c r="D300" s="443">
        <v>-19174.846550000002</v>
      </c>
      <c r="E300" s="443">
        <v>-2399.9692799999998</v>
      </c>
      <c r="F300" s="443">
        <v>-7831.3311299999996</v>
      </c>
      <c r="G300" s="443">
        <v>-6406.9047899999996</v>
      </c>
      <c r="H300" s="443">
        <v>-586.60900000000004</v>
      </c>
      <c r="I300" s="443">
        <v>-18087.70492</v>
      </c>
      <c r="J300" s="443">
        <v>-114571.56161</v>
      </c>
    </row>
    <row r="301" spans="1:10">
      <c r="A301" s="54" t="s">
        <v>272</v>
      </c>
      <c r="B301" s="443">
        <v>-887.50462000000005</v>
      </c>
      <c r="C301" s="443">
        <v>-2410.8012999999996</v>
      </c>
      <c r="D301" s="443">
        <v>-1209.4841000000001</v>
      </c>
      <c r="E301" s="443">
        <v>-456.26420000000002</v>
      </c>
      <c r="F301" s="443">
        <v>-528.86218999999994</v>
      </c>
      <c r="G301" s="443">
        <v>-591.3682</v>
      </c>
      <c r="H301" s="443">
        <v>-99.276870000000002</v>
      </c>
      <c r="I301" s="443">
        <v>-1887.6706299999998</v>
      </c>
      <c r="J301" s="443">
        <v>-8071.2321099999999</v>
      </c>
    </row>
    <row r="302" spans="1:10">
      <c r="A302" s="54" t="s">
        <v>273</v>
      </c>
      <c r="B302" s="443">
        <v>-86.801749999999998</v>
      </c>
      <c r="C302" s="443">
        <v>-600.41306000000009</v>
      </c>
      <c r="D302" s="443">
        <v>-101.24728999999999</v>
      </c>
      <c r="E302" s="443">
        <v>-54.692730000000005</v>
      </c>
      <c r="F302" s="443">
        <v>-57.536319999999996</v>
      </c>
      <c r="G302" s="443">
        <v>-101.59847000000001</v>
      </c>
      <c r="H302" s="443">
        <v>-11.37914</v>
      </c>
      <c r="I302" s="443">
        <v>-87.350700000000003</v>
      </c>
      <c r="J302" s="443">
        <v>-1101.01946</v>
      </c>
    </row>
    <row r="303" spans="1:10">
      <c r="A303" s="54" t="s">
        <v>274</v>
      </c>
      <c r="B303" s="443">
        <v>-724.60505000000001</v>
      </c>
      <c r="C303" s="443">
        <v>-1688.2535600000001</v>
      </c>
      <c r="D303" s="443">
        <v>-935.05611999999996</v>
      </c>
      <c r="E303" s="443">
        <v>-160.96348999999998</v>
      </c>
      <c r="F303" s="443">
        <v>-455.27153000000004</v>
      </c>
      <c r="G303" s="443">
        <v>-341.24996000000004</v>
      </c>
      <c r="H303" s="443">
        <v>-38.744540000000001</v>
      </c>
      <c r="I303" s="443">
        <v>-988.76441</v>
      </c>
      <c r="J303" s="443">
        <v>-5332.9086600000001</v>
      </c>
    </row>
    <row r="304" spans="1:10">
      <c r="A304" s="54" t="s">
        <v>275</v>
      </c>
      <c r="B304" s="443">
        <v>-1858.31548</v>
      </c>
      <c r="C304" s="443">
        <v>-191.18833999999998</v>
      </c>
      <c r="D304" s="443">
        <v>-66.999750000000006</v>
      </c>
      <c r="E304" s="443">
        <v>-138.19502</v>
      </c>
      <c r="F304" s="443">
        <v>-536.60397</v>
      </c>
      <c r="G304" s="443">
        <v>-590.20487000000003</v>
      </c>
      <c r="H304" s="443">
        <v>-98.34996000000001</v>
      </c>
      <c r="I304" s="443">
        <v>-1472.74351</v>
      </c>
      <c r="J304" s="443">
        <v>-4952.6009000000004</v>
      </c>
    </row>
    <row r="305" spans="1:10">
      <c r="A305" s="54" t="s">
        <v>276</v>
      </c>
      <c r="B305" s="443">
        <v>-251.95286999999999</v>
      </c>
      <c r="C305" s="443">
        <v>-741.84046000000001</v>
      </c>
      <c r="D305" s="443">
        <v>-326.3177</v>
      </c>
      <c r="E305" s="443">
        <v>-77.131979999999999</v>
      </c>
      <c r="F305" s="443">
        <v>-146.69629999999998</v>
      </c>
      <c r="G305" s="443">
        <v>-135.30456000000001</v>
      </c>
      <c r="H305" s="443">
        <v>-63.87724</v>
      </c>
      <c r="I305" s="443">
        <v>-635.77489000000003</v>
      </c>
      <c r="J305" s="443">
        <v>-2378.8960000000002</v>
      </c>
    </row>
    <row r="306" spans="1:10">
      <c r="A306" s="54" t="s">
        <v>277</v>
      </c>
      <c r="B306" s="443">
        <v>-701.62793999999997</v>
      </c>
      <c r="C306" s="443">
        <v>-1353.23008</v>
      </c>
      <c r="D306" s="443">
        <v>-1808.7973999999999</v>
      </c>
      <c r="E306" s="443">
        <v>-196.58571000000001</v>
      </c>
      <c r="F306" s="443">
        <v>-337.55934000000002</v>
      </c>
      <c r="G306" s="443">
        <v>-242.81832</v>
      </c>
      <c r="H306" s="443">
        <v>-39.257739999999998</v>
      </c>
      <c r="I306" s="443">
        <v>-396.29176000000001</v>
      </c>
      <c r="J306" s="443">
        <v>-5076.1682899999996</v>
      </c>
    </row>
    <row r="307" spans="1:10">
      <c r="A307" s="54" t="s">
        <v>278</v>
      </c>
      <c r="B307" s="443">
        <v>-594.71469999999999</v>
      </c>
      <c r="C307" s="443">
        <v>-653.03930000000003</v>
      </c>
      <c r="D307" s="443">
        <v>-535.96087999999997</v>
      </c>
      <c r="E307" s="443">
        <v>-58.53192</v>
      </c>
      <c r="F307" s="443">
        <v>-36.558519999999994</v>
      </c>
      <c r="G307" s="443">
        <v>-95.229520000000008</v>
      </c>
      <c r="H307" s="443">
        <v>-26.92773</v>
      </c>
      <c r="I307" s="443">
        <v>-210.28326999999999</v>
      </c>
      <c r="J307" s="443">
        <v>-2211.24584</v>
      </c>
    </row>
    <row r="308" spans="1:10" ht="15.75" thickBot="1">
      <c r="A308" s="54" t="s">
        <v>279</v>
      </c>
      <c r="B308" s="443">
        <v>-1956.9611499999999</v>
      </c>
      <c r="C308" s="443">
        <v>-5233.8907099999997</v>
      </c>
      <c r="D308" s="443">
        <v>-3703.6738399999999</v>
      </c>
      <c r="E308" s="443">
        <v>-565.30786999999998</v>
      </c>
      <c r="F308" s="443">
        <v>-1179.40608</v>
      </c>
      <c r="G308" s="443">
        <v>-1042.47434</v>
      </c>
      <c r="H308" s="443">
        <v>-82.299080000000004</v>
      </c>
      <c r="I308" s="443">
        <v>-2326.3379900000004</v>
      </c>
      <c r="J308" s="443">
        <v>-16090.351060000001</v>
      </c>
    </row>
    <row r="309" spans="1:10" ht="16.5" thickTop="1" thickBot="1">
      <c r="A309" s="761" t="s">
        <v>280</v>
      </c>
      <c r="B309" s="753">
        <v>1097.3258700000001</v>
      </c>
      <c r="C309" s="753">
        <v>16567.361679999998</v>
      </c>
      <c r="D309" s="753">
        <v>11436.61664</v>
      </c>
      <c r="E309" s="753">
        <v>-1683.7795800000001</v>
      </c>
      <c r="F309" s="753">
        <v>685.15781000000004</v>
      </c>
      <c r="G309" s="753">
        <v>-1595.76728</v>
      </c>
      <c r="H309" s="753">
        <v>-163.20732000000001</v>
      </c>
      <c r="I309" s="753">
        <v>8651.9995199999994</v>
      </c>
      <c r="J309" s="753">
        <v>34995.707340000001</v>
      </c>
    </row>
    <row r="310" spans="1:10" ht="15.75" thickTop="1">
      <c r="A310" s="765" t="s">
        <v>281</v>
      </c>
      <c r="B310" s="443">
        <v>0</v>
      </c>
      <c r="C310" s="443">
        <v>52.817970000000003</v>
      </c>
      <c r="D310" s="443">
        <v>6.8388299999999997</v>
      </c>
      <c r="E310" s="443">
        <v>0</v>
      </c>
      <c r="F310" s="443">
        <v>2.5000000000000001E-4</v>
      </c>
      <c r="G310" s="443">
        <v>0</v>
      </c>
      <c r="H310" s="443">
        <v>0</v>
      </c>
      <c r="I310" s="443">
        <v>1.593E-2</v>
      </c>
      <c r="J310" s="443">
        <v>59.672980000000003</v>
      </c>
    </row>
    <row r="311" spans="1:10">
      <c r="A311" s="759" t="s">
        <v>282</v>
      </c>
      <c r="B311" s="443">
        <v>0</v>
      </c>
      <c r="C311" s="443">
        <v>52.706890000000001</v>
      </c>
      <c r="D311" s="443">
        <v>6.827</v>
      </c>
      <c r="E311" s="443">
        <v>0</v>
      </c>
      <c r="F311" s="443">
        <v>2.5000000000000001E-4</v>
      </c>
      <c r="G311" s="443">
        <v>0</v>
      </c>
      <c r="H311" s="443">
        <v>0</v>
      </c>
      <c r="I311" s="443">
        <v>1.593E-2</v>
      </c>
      <c r="J311" s="443">
        <v>59.550069999999998</v>
      </c>
    </row>
    <row r="312" spans="1:10">
      <c r="A312" s="759" t="s">
        <v>283</v>
      </c>
      <c r="B312" s="443">
        <v>0</v>
      </c>
      <c r="C312" s="443">
        <v>0.11108</v>
      </c>
      <c r="D312" s="443">
        <v>1.183E-2</v>
      </c>
      <c r="E312" s="443">
        <v>0</v>
      </c>
      <c r="F312" s="443">
        <v>0</v>
      </c>
      <c r="G312" s="443">
        <v>0</v>
      </c>
      <c r="H312" s="443">
        <v>0</v>
      </c>
      <c r="I312" s="443">
        <v>0</v>
      </c>
      <c r="J312" s="443">
        <v>0.12290999999999999</v>
      </c>
    </row>
    <row r="313" spans="1:10">
      <c r="A313" s="765" t="s">
        <v>284</v>
      </c>
      <c r="B313" s="443">
        <v>0</v>
      </c>
      <c r="C313" s="443">
        <v>-19.980439999999998</v>
      </c>
      <c r="D313" s="443">
        <v>-32.68056</v>
      </c>
      <c r="E313" s="443">
        <v>0</v>
      </c>
      <c r="F313" s="443">
        <v>0</v>
      </c>
      <c r="G313" s="443">
        <v>0</v>
      </c>
      <c r="H313" s="443">
        <v>0</v>
      </c>
      <c r="I313" s="443">
        <v>-5.1000000000000004E-4</v>
      </c>
      <c r="J313" s="443">
        <v>-52.66151</v>
      </c>
    </row>
    <row r="314" spans="1:10">
      <c r="A314" s="759" t="s">
        <v>285</v>
      </c>
      <c r="B314" s="443">
        <v>0</v>
      </c>
      <c r="C314" s="443">
        <v>-19.980439999999998</v>
      </c>
      <c r="D314" s="443">
        <v>-32.68056</v>
      </c>
      <c r="E314" s="443">
        <v>0</v>
      </c>
      <c r="F314" s="443">
        <v>0</v>
      </c>
      <c r="G314" s="443">
        <v>0</v>
      </c>
      <c r="H314" s="443">
        <v>0</v>
      </c>
      <c r="I314" s="443">
        <v>-5.1000000000000004E-4</v>
      </c>
      <c r="J314" s="443">
        <v>-52.66151</v>
      </c>
    </row>
    <row r="315" spans="1:10" ht="15.75" thickBot="1">
      <c r="A315" s="759" t="s">
        <v>286</v>
      </c>
      <c r="B315" s="443">
        <v>0</v>
      </c>
      <c r="C315" s="443">
        <v>0</v>
      </c>
      <c r="D315" s="443">
        <v>0</v>
      </c>
      <c r="E315" s="443">
        <v>0</v>
      </c>
      <c r="F315" s="443">
        <v>0</v>
      </c>
      <c r="G315" s="443">
        <v>0</v>
      </c>
      <c r="H315" s="443">
        <v>0</v>
      </c>
      <c r="I315" s="443">
        <v>0</v>
      </c>
      <c r="J315" s="443">
        <v>0</v>
      </c>
    </row>
    <row r="316" spans="1:10" ht="16.5" thickTop="1" thickBot="1">
      <c r="A316" s="758" t="s">
        <v>287</v>
      </c>
      <c r="B316" s="283">
        <v>1097.3258700000001</v>
      </c>
      <c r="C316" s="283">
        <v>16600.199210000002</v>
      </c>
      <c r="D316" s="283">
        <v>11410.77491</v>
      </c>
      <c r="E316" s="283">
        <v>-1683.7795800000001</v>
      </c>
      <c r="F316" s="283">
        <v>685.15806000000009</v>
      </c>
      <c r="G316" s="283">
        <v>-1595.76728</v>
      </c>
      <c r="H316" s="283">
        <v>-163.20732000000001</v>
      </c>
      <c r="I316" s="283">
        <v>8652.0149399999991</v>
      </c>
      <c r="J316" s="283">
        <v>35002.718810000006</v>
      </c>
    </row>
    <row r="317" spans="1:10" ht="16.5" thickTop="1" thickBot="1">
      <c r="A317" s="759" t="s">
        <v>288</v>
      </c>
      <c r="B317" s="772">
        <v>7.5899999999999995E-3</v>
      </c>
      <c r="C317" s="772">
        <v>-660.41543000000001</v>
      </c>
      <c r="D317" s="772">
        <v>0</v>
      </c>
      <c r="E317" s="772">
        <v>0</v>
      </c>
      <c r="F317" s="772">
        <v>0</v>
      </c>
      <c r="G317" s="772">
        <v>0</v>
      </c>
      <c r="H317" s="772">
        <v>0</v>
      </c>
      <c r="I317" s="772">
        <v>23.667930000000002</v>
      </c>
      <c r="J317" s="772">
        <v>-636.73991000000001</v>
      </c>
    </row>
    <row r="318" spans="1:10" ht="16.5" thickTop="1" thickBot="1">
      <c r="A318" s="761" t="s">
        <v>289</v>
      </c>
      <c r="B318" s="283">
        <v>1097.3334600000001</v>
      </c>
      <c r="C318" s="283">
        <v>15939.78378</v>
      </c>
      <c r="D318" s="283">
        <v>11410.77491</v>
      </c>
      <c r="E318" s="283">
        <v>-1683.7795800000001</v>
      </c>
      <c r="F318" s="283">
        <v>685.15806000000009</v>
      </c>
      <c r="G318" s="283">
        <v>-1595.76728</v>
      </c>
      <c r="H318" s="283">
        <v>-163.20732000000001</v>
      </c>
      <c r="I318" s="283">
        <v>8675.6828699999987</v>
      </c>
      <c r="J318" s="283">
        <v>34365.978900000002</v>
      </c>
    </row>
    <row r="319" spans="1:10" ht="16.5" thickTop="1" thickBot="1">
      <c r="A319" s="54" t="s">
        <v>290</v>
      </c>
      <c r="B319" s="772">
        <v>-56.167370000000005</v>
      </c>
      <c r="C319" s="772">
        <v>72.066990000000004</v>
      </c>
      <c r="D319" s="772">
        <v>190.93303</v>
      </c>
      <c r="E319" s="772">
        <v>-5.16927</v>
      </c>
      <c r="F319" s="772">
        <v>328.79586999999998</v>
      </c>
      <c r="G319" s="772">
        <v>0</v>
      </c>
      <c r="H319" s="772">
        <v>0</v>
      </c>
      <c r="I319" s="772">
        <v>-54.145000000000003</v>
      </c>
      <c r="J319" s="772">
        <v>476.31425000000002</v>
      </c>
    </row>
    <row r="320" spans="1:10" ht="16.5" thickTop="1" thickBot="1">
      <c r="A320" s="758" t="s">
        <v>291</v>
      </c>
      <c r="B320" s="283">
        <v>1041.1660899999999</v>
      </c>
      <c r="C320" s="283">
        <v>16011.850769999999</v>
      </c>
      <c r="D320" s="283">
        <v>11601.70794</v>
      </c>
      <c r="E320" s="283">
        <v>-1688.94885</v>
      </c>
      <c r="F320" s="283">
        <v>1013.95393</v>
      </c>
      <c r="G320" s="283">
        <v>-1595.76728</v>
      </c>
      <c r="H320" s="283">
        <v>-163.20732000000001</v>
      </c>
      <c r="I320" s="283">
        <v>8621.5378699999983</v>
      </c>
      <c r="J320" s="283">
        <v>34842.293149999998</v>
      </c>
    </row>
    <row r="321" spans="1:10" ht="16.5" thickTop="1" thickBot="1">
      <c r="A321" s="54" t="s">
        <v>292</v>
      </c>
      <c r="B321" s="772">
        <v>0</v>
      </c>
      <c r="C321" s="772">
        <v>0</v>
      </c>
      <c r="D321" s="772">
        <v>0</v>
      </c>
      <c r="E321" s="772">
        <v>0</v>
      </c>
      <c r="F321" s="772">
        <v>0</v>
      </c>
      <c r="G321" s="772">
        <v>0</v>
      </c>
      <c r="H321" s="772">
        <v>0</v>
      </c>
      <c r="I321" s="772">
        <v>0</v>
      </c>
      <c r="J321" s="772">
        <v>0</v>
      </c>
    </row>
    <row r="322" spans="1:10" ht="16.5" thickTop="1" thickBot="1">
      <c r="A322" s="761" t="s">
        <v>293</v>
      </c>
      <c r="B322" s="283">
        <v>1041.1660899999999</v>
      </c>
      <c r="C322" s="283">
        <v>16011.850769999999</v>
      </c>
      <c r="D322" s="283">
        <v>11601.70794</v>
      </c>
      <c r="E322" s="283">
        <v>-1688.94885</v>
      </c>
      <c r="F322" s="283">
        <v>1013.95393</v>
      </c>
      <c r="G322" s="283">
        <v>-1595.76728</v>
      </c>
      <c r="H322" s="283">
        <v>-163.20732000000001</v>
      </c>
      <c r="I322" s="283">
        <v>8621.5378699999983</v>
      </c>
      <c r="J322" s="283">
        <v>34842.293149999998</v>
      </c>
    </row>
    <row r="323" spans="1:10" ht="16.5" thickTop="1" thickBot="1">
      <c r="A323" s="765" t="s">
        <v>294</v>
      </c>
      <c r="B323" s="772">
        <v>0</v>
      </c>
      <c r="C323" s="772">
        <v>-8762.069019999999</v>
      </c>
      <c r="D323" s="772">
        <v>-4472.8844800000006</v>
      </c>
      <c r="E323" s="772">
        <v>0</v>
      </c>
      <c r="F323" s="772">
        <v>0</v>
      </c>
      <c r="G323" s="772">
        <v>0</v>
      </c>
      <c r="H323" s="772">
        <v>0</v>
      </c>
      <c r="I323" s="772">
        <v>-2155.0614700000001</v>
      </c>
      <c r="J323" s="772">
        <v>-15390.01497</v>
      </c>
    </row>
    <row r="324" spans="1:10" ht="16.5" thickTop="1" thickBot="1">
      <c r="A324" s="761" t="s">
        <v>295</v>
      </c>
      <c r="B324" s="283">
        <v>1041.1660899999999</v>
      </c>
      <c r="C324" s="283">
        <v>7249.7817500000001</v>
      </c>
      <c r="D324" s="283">
        <v>7128.8234599999996</v>
      </c>
      <c r="E324" s="283">
        <v>-1688.94885</v>
      </c>
      <c r="F324" s="283">
        <v>1013.95393</v>
      </c>
      <c r="G324" s="283">
        <v>-1595.76728</v>
      </c>
      <c r="H324" s="283">
        <v>-163.20732000000001</v>
      </c>
      <c r="I324" s="283">
        <v>6466.4764000000005</v>
      </c>
      <c r="J324" s="283">
        <v>19452.278180000001</v>
      </c>
    </row>
    <row r="325" spans="1:10" ht="16.5" thickTop="1">
      <c r="A325" s="55"/>
    </row>
    <row r="326" spans="1:10" ht="15.75">
      <c r="A326" s="55"/>
    </row>
    <row r="327" spans="1:10" ht="15.75">
      <c r="A327" s="55"/>
    </row>
    <row r="328" spans="1:10" ht="15.75">
      <c r="A328" s="55"/>
    </row>
    <row r="329" spans="1:10" ht="15.75">
      <c r="A329" s="55"/>
    </row>
    <row r="330" spans="1:10" ht="15.75">
      <c r="A330" s="55"/>
    </row>
    <row r="331" spans="1:10" ht="15.75">
      <c r="A331" s="55"/>
    </row>
    <row r="332" spans="1:10" ht="15.75">
      <c r="A332" s="55"/>
    </row>
    <row r="333" spans="1:10" ht="15.75">
      <c r="A333" s="55"/>
    </row>
    <row r="334" spans="1:10" ht="15.75">
      <c r="A334" s="55"/>
    </row>
    <row r="335" spans="1:10" ht="15.75">
      <c r="A335" s="55"/>
    </row>
    <row r="336" spans="1:10"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sheetData>
  <mergeCells count="4">
    <mergeCell ref="A3:J3"/>
    <mergeCell ref="A4:J4"/>
    <mergeCell ref="A5:J5"/>
    <mergeCell ref="A2:J2"/>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6"/>
  <sheetViews>
    <sheetView showGridLines="0" zoomScaleNormal="100" workbookViewId="0">
      <selection activeCell="K10" sqref="K10"/>
    </sheetView>
  </sheetViews>
  <sheetFormatPr baseColWidth="10" defaultRowHeight="15"/>
  <cols>
    <col min="1" max="1" width="102.140625" style="57" customWidth="1"/>
    <col min="2" max="5" width="10.42578125" style="56" customWidth="1"/>
    <col min="6" max="6" width="10.42578125" style="475" customWidth="1"/>
    <col min="7" max="10" width="10.42578125" style="56" customWidth="1"/>
    <col min="11" max="256" width="11.42578125" style="871"/>
    <col min="257" max="257" width="102.140625" style="871" customWidth="1"/>
    <col min="258" max="266" width="10.42578125" style="871" customWidth="1"/>
    <col min="267" max="512" width="11.42578125" style="871"/>
    <col min="513" max="513" width="102.140625" style="871" customWidth="1"/>
    <col min="514" max="522" width="10.42578125" style="871" customWidth="1"/>
    <col min="523" max="768" width="11.42578125" style="871"/>
    <col min="769" max="769" width="102.140625" style="871" customWidth="1"/>
    <col min="770" max="778" width="10.42578125" style="871" customWidth="1"/>
    <col min="779" max="1024" width="11.42578125" style="871"/>
    <col min="1025" max="1025" width="102.140625" style="871" customWidth="1"/>
    <col min="1026" max="1034" width="10.42578125" style="871" customWidth="1"/>
    <col min="1035" max="1280" width="11.42578125" style="871"/>
    <col min="1281" max="1281" width="102.140625" style="871" customWidth="1"/>
    <col min="1282" max="1290" width="10.42578125" style="871" customWidth="1"/>
    <col min="1291" max="1536" width="11.42578125" style="871"/>
    <col min="1537" max="1537" width="102.140625" style="871" customWidth="1"/>
    <col min="1538" max="1546" width="10.42578125" style="871" customWidth="1"/>
    <col min="1547" max="1792" width="11.42578125" style="871"/>
    <col min="1793" max="1793" width="102.140625" style="871" customWidth="1"/>
    <col min="1794" max="1802" width="10.42578125" style="871" customWidth="1"/>
    <col min="1803" max="2048" width="11.42578125" style="871"/>
    <col min="2049" max="2049" width="102.140625" style="871" customWidth="1"/>
    <col min="2050" max="2058" width="10.42578125" style="871" customWidth="1"/>
    <col min="2059" max="2304" width="11.42578125" style="871"/>
    <col min="2305" max="2305" width="102.140625" style="871" customWidth="1"/>
    <col min="2306" max="2314" width="10.42578125" style="871" customWidth="1"/>
    <col min="2315" max="2560" width="11.42578125" style="871"/>
    <col min="2561" max="2561" width="102.140625" style="871" customWidth="1"/>
    <col min="2562" max="2570" width="10.42578125" style="871" customWidth="1"/>
    <col min="2571" max="2816" width="11.42578125" style="871"/>
    <col min="2817" max="2817" width="102.140625" style="871" customWidth="1"/>
    <col min="2818" max="2826" width="10.42578125" style="871" customWidth="1"/>
    <col min="2827" max="3072" width="11.42578125" style="871"/>
    <col min="3073" max="3073" width="102.140625" style="871" customWidth="1"/>
    <col min="3074" max="3082" width="10.42578125" style="871" customWidth="1"/>
    <col min="3083" max="3328" width="11.42578125" style="871"/>
    <col min="3329" max="3329" width="102.140625" style="871" customWidth="1"/>
    <col min="3330" max="3338" width="10.42578125" style="871" customWidth="1"/>
    <col min="3339" max="3584" width="11.42578125" style="871"/>
    <col min="3585" max="3585" width="102.140625" style="871" customWidth="1"/>
    <col min="3586" max="3594" width="10.42578125" style="871" customWidth="1"/>
    <col min="3595" max="3840" width="11.42578125" style="871"/>
    <col min="3841" max="3841" width="102.140625" style="871" customWidth="1"/>
    <col min="3842" max="3850" width="10.42578125" style="871" customWidth="1"/>
    <col min="3851" max="4096" width="11.42578125" style="871"/>
    <col min="4097" max="4097" width="102.140625" style="871" customWidth="1"/>
    <col min="4098" max="4106" width="10.42578125" style="871" customWidth="1"/>
    <col min="4107" max="4352" width="11.42578125" style="871"/>
    <col min="4353" max="4353" width="102.140625" style="871" customWidth="1"/>
    <col min="4354" max="4362" width="10.42578125" style="871" customWidth="1"/>
    <col min="4363" max="4608" width="11.42578125" style="871"/>
    <col min="4609" max="4609" width="102.140625" style="871" customWidth="1"/>
    <col min="4610" max="4618" width="10.42578125" style="871" customWidth="1"/>
    <col min="4619" max="4864" width="11.42578125" style="871"/>
    <col min="4865" max="4865" width="102.140625" style="871" customWidth="1"/>
    <col min="4866" max="4874" width="10.42578125" style="871" customWidth="1"/>
    <col min="4875" max="5120" width="11.42578125" style="871"/>
    <col min="5121" max="5121" width="102.140625" style="871" customWidth="1"/>
    <col min="5122" max="5130" width="10.42578125" style="871" customWidth="1"/>
    <col min="5131" max="5376" width="11.42578125" style="871"/>
    <col min="5377" max="5377" width="102.140625" style="871" customWidth="1"/>
    <col min="5378" max="5386" width="10.42578125" style="871" customWidth="1"/>
    <col min="5387" max="5632" width="11.42578125" style="871"/>
    <col min="5633" max="5633" width="102.140625" style="871" customWidth="1"/>
    <col min="5634" max="5642" width="10.42578125" style="871" customWidth="1"/>
    <col min="5643" max="5888" width="11.42578125" style="871"/>
    <col min="5889" max="5889" width="102.140625" style="871" customWidth="1"/>
    <col min="5890" max="5898" width="10.42578125" style="871" customWidth="1"/>
    <col min="5899" max="6144" width="11.42578125" style="871"/>
    <col min="6145" max="6145" width="102.140625" style="871" customWidth="1"/>
    <col min="6146" max="6154" width="10.42578125" style="871" customWidth="1"/>
    <col min="6155" max="6400" width="11.42578125" style="871"/>
    <col min="6401" max="6401" width="102.140625" style="871" customWidth="1"/>
    <col min="6402" max="6410" width="10.42578125" style="871" customWidth="1"/>
    <col min="6411" max="6656" width="11.42578125" style="871"/>
    <col min="6657" max="6657" width="102.140625" style="871" customWidth="1"/>
    <col min="6658" max="6666" width="10.42578125" style="871" customWidth="1"/>
    <col min="6667" max="6912" width="11.42578125" style="871"/>
    <col min="6913" max="6913" width="102.140625" style="871" customWidth="1"/>
    <col min="6914" max="6922" width="10.42578125" style="871" customWidth="1"/>
    <col min="6923" max="7168" width="11.42578125" style="871"/>
    <col min="7169" max="7169" width="102.140625" style="871" customWidth="1"/>
    <col min="7170" max="7178" width="10.42578125" style="871" customWidth="1"/>
    <col min="7179" max="7424" width="11.42578125" style="871"/>
    <col min="7425" max="7425" width="102.140625" style="871" customWidth="1"/>
    <col min="7426" max="7434" width="10.42578125" style="871" customWidth="1"/>
    <col min="7435" max="7680" width="11.42578125" style="871"/>
    <col min="7681" max="7681" width="102.140625" style="871" customWidth="1"/>
    <col min="7682" max="7690" width="10.42578125" style="871" customWidth="1"/>
    <col min="7691" max="7936" width="11.42578125" style="871"/>
    <col min="7937" max="7937" width="102.140625" style="871" customWidth="1"/>
    <col min="7938" max="7946" width="10.42578125" style="871" customWidth="1"/>
    <col min="7947" max="8192" width="11.42578125" style="871"/>
    <col min="8193" max="8193" width="102.140625" style="871" customWidth="1"/>
    <col min="8194" max="8202" width="10.42578125" style="871" customWidth="1"/>
    <col min="8203" max="8448" width="11.42578125" style="871"/>
    <col min="8449" max="8449" width="102.140625" style="871" customWidth="1"/>
    <col min="8450" max="8458" width="10.42578125" style="871" customWidth="1"/>
    <col min="8459" max="8704" width="11.42578125" style="871"/>
    <col min="8705" max="8705" width="102.140625" style="871" customWidth="1"/>
    <col min="8706" max="8714" width="10.42578125" style="871" customWidth="1"/>
    <col min="8715" max="8960" width="11.42578125" style="871"/>
    <col min="8961" max="8961" width="102.140625" style="871" customWidth="1"/>
    <col min="8962" max="8970" width="10.42578125" style="871" customWidth="1"/>
    <col min="8971" max="9216" width="11.42578125" style="871"/>
    <col min="9217" max="9217" width="102.140625" style="871" customWidth="1"/>
    <col min="9218" max="9226" width="10.42578125" style="871" customWidth="1"/>
    <col min="9227" max="9472" width="11.42578125" style="871"/>
    <col min="9473" max="9473" width="102.140625" style="871" customWidth="1"/>
    <col min="9474" max="9482" width="10.42578125" style="871" customWidth="1"/>
    <col min="9483" max="9728" width="11.42578125" style="871"/>
    <col min="9729" max="9729" width="102.140625" style="871" customWidth="1"/>
    <col min="9730" max="9738" width="10.42578125" style="871" customWidth="1"/>
    <col min="9739" max="9984" width="11.42578125" style="871"/>
    <col min="9985" max="9985" width="102.140625" style="871" customWidth="1"/>
    <col min="9986" max="9994" width="10.42578125" style="871" customWidth="1"/>
    <col min="9995" max="10240" width="11.42578125" style="871"/>
    <col min="10241" max="10241" width="102.140625" style="871" customWidth="1"/>
    <col min="10242" max="10250" width="10.42578125" style="871" customWidth="1"/>
    <col min="10251" max="10496" width="11.42578125" style="871"/>
    <col min="10497" max="10497" width="102.140625" style="871" customWidth="1"/>
    <col min="10498" max="10506" width="10.42578125" style="871" customWidth="1"/>
    <col min="10507" max="10752" width="11.42578125" style="871"/>
    <col min="10753" max="10753" width="102.140625" style="871" customWidth="1"/>
    <col min="10754" max="10762" width="10.42578125" style="871" customWidth="1"/>
    <col min="10763" max="11008" width="11.42578125" style="871"/>
    <col min="11009" max="11009" width="102.140625" style="871" customWidth="1"/>
    <col min="11010" max="11018" width="10.42578125" style="871" customWidth="1"/>
    <col min="11019" max="11264" width="11.42578125" style="871"/>
    <col min="11265" max="11265" width="102.140625" style="871" customWidth="1"/>
    <col min="11266" max="11274" width="10.42578125" style="871" customWidth="1"/>
    <col min="11275" max="11520" width="11.42578125" style="871"/>
    <col min="11521" max="11521" width="102.140625" style="871" customWidth="1"/>
    <col min="11522" max="11530" width="10.42578125" style="871" customWidth="1"/>
    <col min="11531" max="11776" width="11.42578125" style="871"/>
    <col min="11777" max="11777" width="102.140625" style="871" customWidth="1"/>
    <col min="11778" max="11786" width="10.42578125" style="871" customWidth="1"/>
    <col min="11787" max="12032" width="11.42578125" style="871"/>
    <col min="12033" max="12033" width="102.140625" style="871" customWidth="1"/>
    <col min="12034" max="12042" width="10.42578125" style="871" customWidth="1"/>
    <col min="12043" max="12288" width="11.42578125" style="871"/>
    <col min="12289" max="12289" width="102.140625" style="871" customWidth="1"/>
    <col min="12290" max="12298" width="10.42578125" style="871" customWidth="1"/>
    <col min="12299" max="12544" width="11.42578125" style="871"/>
    <col min="12545" max="12545" width="102.140625" style="871" customWidth="1"/>
    <col min="12546" max="12554" width="10.42578125" style="871" customWidth="1"/>
    <col min="12555" max="12800" width="11.42578125" style="871"/>
    <col min="12801" max="12801" width="102.140625" style="871" customWidth="1"/>
    <col min="12802" max="12810" width="10.42578125" style="871" customWidth="1"/>
    <col min="12811" max="13056" width="11.42578125" style="871"/>
    <col min="13057" max="13057" width="102.140625" style="871" customWidth="1"/>
    <col min="13058" max="13066" width="10.42578125" style="871" customWidth="1"/>
    <col min="13067" max="13312" width="11.42578125" style="871"/>
    <col min="13313" max="13313" width="102.140625" style="871" customWidth="1"/>
    <col min="13314" max="13322" width="10.42578125" style="871" customWidth="1"/>
    <col min="13323" max="13568" width="11.42578125" style="871"/>
    <col min="13569" max="13569" width="102.140625" style="871" customWidth="1"/>
    <col min="13570" max="13578" width="10.42578125" style="871" customWidth="1"/>
    <col min="13579" max="13824" width="11.42578125" style="871"/>
    <col min="13825" max="13825" width="102.140625" style="871" customWidth="1"/>
    <col min="13826" max="13834" width="10.42578125" style="871" customWidth="1"/>
    <col min="13835" max="14080" width="11.42578125" style="871"/>
    <col min="14081" max="14081" width="102.140625" style="871" customWidth="1"/>
    <col min="14082" max="14090" width="10.42578125" style="871" customWidth="1"/>
    <col min="14091" max="14336" width="11.42578125" style="871"/>
    <col min="14337" max="14337" width="102.140625" style="871" customWidth="1"/>
    <col min="14338" max="14346" width="10.42578125" style="871" customWidth="1"/>
    <col min="14347" max="14592" width="11.42578125" style="871"/>
    <col min="14593" max="14593" width="102.140625" style="871" customWidth="1"/>
    <col min="14594" max="14602" width="10.42578125" style="871" customWidth="1"/>
    <col min="14603" max="14848" width="11.42578125" style="871"/>
    <col min="14849" max="14849" width="102.140625" style="871" customWidth="1"/>
    <col min="14850" max="14858" width="10.42578125" style="871" customWidth="1"/>
    <col min="14859" max="15104" width="11.42578125" style="871"/>
    <col min="15105" max="15105" width="102.140625" style="871" customWidth="1"/>
    <col min="15106" max="15114" width="10.42578125" style="871" customWidth="1"/>
    <col min="15115" max="15360" width="11.42578125" style="871"/>
    <col min="15361" max="15361" width="102.140625" style="871" customWidth="1"/>
    <col min="15362" max="15370" width="10.42578125" style="871" customWidth="1"/>
    <col min="15371" max="15616" width="11.42578125" style="871"/>
    <col min="15617" max="15617" width="102.140625" style="871" customWidth="1"/>
    <col min="15618" max="15626" width="10.42578125" style="871" customWidth="1"/>
    <col min="15627" max="15872" width="11.42578125" style="871"/>
    <col min="15873" max="15873" width="102.140625" style="871" customWidth="1"/>
    <col min="15874" max="15882" width="10.42578125" style="871" customWidth="1"/>
    <col min="15883" max="16128" width="11.42578125" style="871"/>
    <col min="16129" max="16129" width="102.140625" style="871" customWidth="1"/>
    <col min="16130" max="16138" width="10.42578125" style="871" customWidth="1"/>
    <col min="16139" max="16384" width="11.42578125" style="871"/>
  </cols>
  <sheetData>
    <row r="1" spans="1:206" s="60" customFormat="1" ht="17.25" customHeight="1">
      <c r="A1" s="1229"/>
      <c r="B1" s="1229"/>
      <c r="C1" s="1229"/>
      <c r="D1" s="1229"/>
      <c r="E1" s="1229"/>
      <c r="F1" s="1229"/>
      <c r="G1" s="1229"/>
      <c r="H1" s="1229"/>
      <c r="I1" s="1229"/>
      <c r="J1" s="1229"/>
    </row>
    <row r="2" spans="1:206" s="50" customFormat="1" ht="27" customHeight="1">
      <c r="A2" s="1162" t="s">
        <v>1350</v>
      </c>
      <c r="B2" s="1162"/>
      <c r="C2" s="1162"/>
      <c r="D2" s="1162"/>
      <c r="E2" s="1162"/>
      <c r="F2" s="1162"/>
      <c r="G2" s="1162"/>
      <c r="H2" s="1162"/>
      <c r="I2" s="1162"/>
      <c r="J2" s="1162"/>
    </row>
    <row r="3" spans="1:206" s="50" customFormat="1" ht="27.75" customHeight="1">
      <c r="A3" s="1162" t="s">
        <v>1417</v>
      </c>
      <c r="B3" s="1162"/>
      <c r="C3" s="1162"/>
      <c r="D3" s="1162"/>
      <c r="E3" s="1162"/>
      <c r="F3" s="1162"/>
      <c r="G3" s="1162"/>
      <c r="H3" s="1162"/>
      <c r="I3" s="1162"/>
      <c r="J3" s="1162"/>
    </row>
    <row r="4" spans="1:206" s="65" customFormat="1" ht="28.5" customHeight="1">
      <c r="A4" s="1171" t="s">
        <v>1504</v>
      </c>
      <c r="B4" s="1171"/>
      <c r="C4" s="1171"/>
      <c r="D4" s="1171"/>
      <c r="E4" s="1171"/>
      <c r="F4" s="1171"/>
      <c r="G4" s="1171"/>
      <c r="H4" s="1171"/>
      <c r="I4" s="1171"/>
      <c r="J4" s="1171"/>
    </row>
    <row r="5" spans="1:206" s="50" customFormat="1" ht="9" customHeight="1">
      <c r="A5" s="1171"/>
      <c r="B5" s="1171"/>
      <c r="C5" s="1171"/>
      <c r="D5" s="1171"/>
      <c r="E5" s="1171"/>
      <c r="F5" s="1171"/>
      <c r="G5" s="1171"/>
      <c r="H5" s="1171"/>
      <c r="I5" s="1171"/>
      <c r="J5" s="1171"/>
    </row>
    <row r="6" spans="1:206" ht="6.75" customHeight="1">
      <c r="A6" s="213"/>
      <c r="F6" s="56"/>
    </row>
    <row r="7" spans="1:206" ht="5.25" customHeight="1" thickBot="1">
      <c r="A7" s="213"/>
      <c r="B7" s="960"/>
      <c r="C7" s="960"/>
      <c r="D7" s="960"/>
      <c r="E7" s="960"/>
      <c r="F7" s="56"/>
    </row>
    <row r="8" spans="1:206" ht="28.5" customHeight="1" thickTop="1" thickBot="1">
      <c r="A8" s="325"/>
      <c r="B8" s="961" t="s">
        <v>1351</v>
      </c>
      <c r="C8" s="961" t="s">
        <v>1352</v>
      </c>
      <c r="D8" s="961" t="s">
        <v>1353</v>
      </c>
      <c r="E8" s="961" t="s">
        <v>1354</v>
      </c>
      <c r="F8" s="1102" t="s">
        <v>1355</v>
      </c>
      <c r="G8" s="1102" t="s">
        <v>1356</v>
      </c>
      <c r="H8" s="1102" t="s">
        <v>1357</v>
      </c>
      <c r="I8" s="1102" t="s">
        <v>1496</v>
      </c>
      <c r="J8" s="1103" t="s">
        <v>309</v>
      </c>
    </row>
    <row r="9" spans="1:206" ht="12" customHeight="1" thickTop="1" thickBot="1">
      <c r="A9" s="326"/>
      <c r="B9" s="475"/>
      <c r="C9" s="475"/>
      <c r="D9" s="475"/>
      <c r="E9" s="475"/>
      <c r="F9" s="1104"/>
      <c r="G9" s="1104"/>
      <c r="H9" s="1104"/>
      <c r="I9" s="1104"/>
      <c r="J9" s="1104"/>
    </row>
    <row r="10" spans="1:206" ht="18" customHeight="1" thickTop="1" thickBot="1">
      <c r="A10" s="66" t="s">
        <v>310</v>
      </c>
      <c r="B10" s="961"/>
      <c r="C10" s="961"/>
      <c r="D10" s="961"/>
      <c r="E10" s="961"/>
      <c r="F10" s="1102"/>
      <c r="G10" s="1103"/>
      <c r="H10" s="1102"/>
      <c r="I10" s="1102"/>
      <c r="J10" s="1102"/>
    </row>
    <row r="11" spans="1:206" ht="18" customHeight="1" thickTop="1">
      <c r="A11" s="326" t="s">
        <v>311</v>
      </c>
      <c r="B11" s="344">
        <v>2.6200000000000001E-2</v>
      </c>
      <c r="C11" s="344">
        <v>1.54E-2</v>
      </c>
      <c r="D11" s="344">
        <v>6.1899999999999997E-2</v>
      </c>
      <c r="E11" s="344">
        <v>3.2199999999999999E-2</v>
      </c>
      <c r="F11" s="1105">
        <v>8.1199999999999994E-2</v>
      </c>
      <c r="G11" s="1105">
        <v>4.0399999999999998E-2</v>
      </c>
      <c r="H11" s="1105">
        <v>4.3200000000000002E-2</v>
      </c>
      <c r="I11" s="1105">
        <v>6.3200000000000006E-2</v>
      </c>
      <c r="J11" s="1105">
        <v>3.9399999999999998E-2</v>
      </c>
      <c r="K11" s="67"/>
      <c r="L11" s="67"/>
      <c r="M11" s="67"/>
      <c r="N11" s="67"/>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row>
    <row r="12" spans="1:206" ht="20.25" customHeight="1">
      <c r="A12" s="326" t="s">
        <v>312</v>
      </c>
      <c r="B12" s="344">
        <v>0.93710000000000004</v>
      </c>
      <c r="C12" s="344">
        <v>0.92010000000000003</v>
      </c>
      <c r="D12" s="344">
        <v>0.86119999999999997</v>
      </c>
      <c r="E12" s="344">
        <v>0.88190000000000002</v>
      </c>
      <c r="F12" s="1105">
        <v>0.89319999999999999</v>
      </c>
      <c r="G12" s="1105">
        <v>0.91800000000000004</v>
      </c>
      <c r="H12" s="1105">
        <v>0.89190000000000003</v>
      </c>
      <c r="I12" s="1105">
        <v>0.90620000000000001</v>
      </c>
      <c r="J12" s="1105">
        <v>0.90439999999999998</v>
      </c>
    </row>
    <row r="13" spans="1:206" ht="12" customHeight="1" thickBot="1">
      <c r="A13" s="326"/>
      <c r="B13" s="344"/>
      <c r="C13" s="344"/>
      <c r="D13" s="344"/>
      <c r="E13" s="344"/>
      <c r="F13" s="1105"/>
      <c r="G13" s="1105"/>
      <c r="H13" s="1105"/>
      <c r="I13" s="1105"/>
      <c r="J13" s="1105"/>
    </row>
    <row r="14" spans="1:206" ht="15" customHeight="1" thickTop="1" thickBot="1">
      <c r="A14" s="66" t="s">
        <v>313</v>
      </c>
      <c r="B14" s="345"/>
      <c r="C14" s="345"/>
      <c r="D14" s="345"/>
      <c r="E14" s="345"/>
      <c r="F14" s="1106"/>
      <c r="G14" s="1106"/>
      <c r="H14" s="1106"/>
      <c r="I14" s="1106"/>
      <c r="J14" s="1106"/>
    </row>
    <row r="15" spans="1:206" ht="20.25" customHeight="1" thickTop="1">
      <c r="A15" s="327" t="s">
        <v>314</v>
      </c>
      <c r="B15" s="344">
        <v>0</v>
      </c>
      <c r="C15" s="344">
        <v>0</v>
      </c>
      <c r="D15" s="344">
        <v>1E-4</v>
      </c>
      <c r="E15" s="344">
        <v>1.6000000000000001E-3</v>
      </c>
      <c r="F15" s="1105">
        <v>0</v>
      </c>
      <c r="G15" s="1105">
        <v>0</v>
      </c>
      <c r="H15" s="1105">
        <v>0</v>
      </c>
      <c r="I15" s="1105">
        <v>0</v>
      </c>
      <c r="J15" s="1105">
        <v>1E-4</v>
      </c>
    </row>
    <row r="16" spans="1:206" ht="18" customHeight="1">
      <c r="A16" s="327" t="s">
        <v>315</v>
      </c>
      <c r="B16" s="344">
        <v>0</v>
      </c>
      <c r="C16" s="344">
        <v>0</v>
      </c>
      <c r="D16" s="344">
        <v>1E-4</v>
      </c>
      <c r="E16" s="344">
        <v>1.6000000000000001E-3</v>
      </c>
      <c r="F16" s="1105">
        <v>0</v>
      </c>
      <c r="G16" s="1105">
        <v>0</v>
      </c>
      <c r="H16" s="1105">
        <v>0</v>
      </c>
      <c r="I16" s="1105">
        <v>0</v>
      </c>
      <c r="J16" s="1105">
        <v>1E-4</v>
      </c>
    </row>
    <row r="17" spans="1:10" ht="20.25" customHeight="1">
      <c r="A17" s="326" t="s">
        <v>316</v>
      </c>
      <c r="B17" s="344">
        <v>0.81859999999999999</v>
      </c>
      <c r="C17" s="344">
        <v>0.73780000000000001</v>
      </c>
      <c r="D17" s="344">
        <v>0.58440000000000003</v>
      </c>
      <c r="E17" s="344">
        <v>0.69810000000000005</v>
      </c>
      <c r="F17" s="1105">
        <v>0.74429999999999996</v>
      </c>
      <c r="G17" s="1105">
        <v>0.81530000000000002</v>
      </c>
      <c r="H17" s="1105">
        <v>0.80510000000000004</v>
      </c>
      <c r="I17" s="1105">
        <v>0.70609999999999995</v>
      </c>
      <c r="J17" s="1105">
        <v>0.71540000000000004</v>
      </c>
    </row>
    <row r="18" spans="1:10" ht="20.25" customHeight="1">
      <c r="A18" s="327" t="s">
        <v>317</v>
      </c>
      <c r="B18" s="344">
        <v>4.9000000000000002E-2</v>
      </c>
      <c r="C18" s="344">
        <v>0</v>
      </c>
      <c r="D18" s="344">
        <v>0</v>
      </c>
      <c r="E18" s="344">
        <v>2.6200000000000001E-2</v>
      </c>
      <c r="F18" s="1105">
        <v>0</v>
      </c>
      <c r="G18" s="1105">
        <v>2.9700000000000001E-2</v>
      </c>
      <c r="H18" s="1105">
        <v>0</v>
      </c>
      <c r="I18" s="1105">
        <v>0</v>
      </c>
      <c r="J18" s="1105">
        <v>9.7000000000000003E-3</v>
      </c>
    </row>
    <row r="19" spans="1:10" ht="12" customHeight="1" thickBot="1">
      <c r="A19" s="327"/>
      <c r="B19" s="344"/>
      <c r="C19" s="344"/>
      <c r="D19" s="344"/>
      <c r="E19" s="344"/>
      <c r="F19" s="1105"/>
      <c r="G19" s="1105"/>
      <c r="H19" s="1105"/>
      <c r="I19" s="1105"/>
      <c r="J19" s="1105"/>
    </row>
    <row r="20" spans="1:10" ht="16.5" customHeight="1" thickTop="1" thickBot="1">
      <c r="A20" s="68" t="s">
        <v>318</v>
      </c>
      <c r="B20" s="345"/>
      <c r="C20" s="345"/>
      <c r="D20" s="345"/>
      <c r="E20" s="345"/>
      <c r="F20" s="1106"/>
      <c r="G20" s="1106"/>
      <c r="H20" s="1106"/>
      <c r="I20" s="1106"/>
      <c r="J20" s="1106"/>
    </row>
    <row r="21" spans="1:10" ht="20.25" customHeight="1" thickTop="1">
      <c r="A21" s="327" t="s">
        <v>319</v>
      </c>
      <c r="B21" s="344">
        <v>0</v>
      </c>
      <c r="C21" s="344">
        <v>0</v>
      </c>
      <c r="D21" s="344">
        <v>0</v>
      </c>
      <c r="E21" s="344">
        <v>0</v>
      </c>
      <c r="F21" s="1105">
        <v>0</v>
      </c>
      <c r="G21" s="1105">
        <v>0</v>
      </c>
      <c r="H21" s="1105">
        <v>0</v>
      </c>
      <c r="I21" s="1105">
        <v>0</v>
      </c>
      <c r="J21" s="1105">
        <v>0</v>
      </c>
    </row>
    <row r="22" spans="1:10" ht="20.25" customHeight="1">
      <c r="A22" s="327" t="s">
        <v>320</v>
      </c>
      <c r="B22" s="344">
        <v>0</v>
      </c>
      <c r="C22" s="344">
        <v>0</v>
      </c>
      <c r="D22" s="344">
        <v>0</v>
      </c>
      <c r="E22" s="344">
        <v>0</v>
      </c>
      <c r="F22" s="1105">
        <v>0</v>
      </c>
      <c r="G22" s="1105">
        <v>0</v>
      </c>
      <c r="H22" s="1105">
        <v>0</v>
      </c>
      <c r="I22" s="1105">
        <v>0</v>
      </c>
      <c r="J22" s="1105">
        <v>0</v>
      </c>
    </row>
    <row r="23" spans="1:10" ht="18" customHeight="1">
      <c r="A23" s="327" t="s">
        <v>321</v>
      </c>
      <c r="B23" s="877">
        <v>0</v>
      </c>
      <c r="C23" s="877">
        <v>0</v>
      </c>
      <c r="D23" s="877">
        <v>0</v>
      </c>
      <c r="E23" s="877">
        <v>0</v>
      </c>
      <c r="F23" s="1107">
        <v>0</v>
      </c>
      <c r="G23" s="1107">
        <v>0</v>
      </c>
      <c r="H23" s="1107">
        <v>0</v>
      </c>
      <c r="I23" s="1107">
        <v>0</v>
      </c>
      <c r="J23" s="1107">
        <v>0</v>
      </c>
    </row>
    <row r="24" spans="1:10" ht="12" customHeight="1" thickBot="1">
      <c r="A24" s="327"/>
      <c r="B24" s="877"/>
      <c r="C24" s="877"/>
      <c r="D24" s="877"/>
      <c r="E24" s="877"/>
      <c r="F24" s="1107"/>
      <c r="G24" s="1107"/>
      <c r="H24" s="1107"/>
      <c r="I24" s="1107"/>
      <c r="J24" s="1107"/>
    </row>
    <row r="25" spans="1:10" ht="17.25" customHeight="1" thickTop="1" thickBot="1">
      <c r="A25" s="69" t="s">
        <v>322</v>
      </c>
      <c r="B25" s="878"/>
      <c r="C25" s="878"/>
      <c r="D25" s="878"/>
      <c r="E25" s="878"/>
      <c r="F25" s="1108"/>
      <c r="G25" s="1108"/>
      <c r="H25" s="1108"/>
      <c r="I25" s="1108"/>
      <c r="J25" s="1108"/>
    </row>
    <row r="26" spans="1:10" ht="20.25" customHeight="1" thickTop="1">
      <c r="A26" s="326" t="s">
        <v>323</v>
      </c>
      <c r="B26" s="344">
        <v>0.97060000000000002</v>
      </c>
      <c r="C26" s="344">
        <v>0.99029999999999996</v>
      </c>
      <c r="D26" s="344">
        <v>0.97760000000000002</v>
      </c>
      <c r="E26" s="344">
        <v>0.95250000000000001</v>
      </c>
      <c r="F26" s="1105">
        <v>0.96789999999999998</v>
      </c>
      <c r="G26" s="1105">
        <v>0.96</v>
      </c>
      <c r="H26" s="1105">
        <v>0.96819999999999995</v>
      </c>
      <c r="I26" s="1105">
        <v>0.9748</v>
      </c>
      <c r="J26" s="1105">
        <v>0.97829999999999995</v>
      </c>
    </row>
    <row r="27" spans="1:10" ht="20.25" customHeight="1">
      <c r="A27" s="326" t="s">
        <v>324</v>
      </c>
      <c r="B27" s="344">
        <v>3.7699999999999997E-2</v>
      </c>
      <c r="C27" s="344">
        <v>6.1000000000000004E-3</v>
      </c>
      <c r="D27" s="344">
        <v>1.6000000000000001E-3</v>
      </c>
      <c r="E27" s="344">
        <v>0.2402</v>
      </c>
      <c r="F27" s="1105">
        <v>2.9999999999999997E-4</v>
      </c>
      <c r="G27" s="1105">
        <v>4.7300000000000002E-2</v>
      </c>
      <c r="H27" s="1105">
        <v>3.15E-2</v>
      </c>
      <c r="I27" s="1105">
        <v>0</v>
      </c>
      <c r="J27" s="1105">
        <v>1.6799999999999999E-2</v>
      </c>
    </row>
    <row r="28" spans="1:10" ht="20.25" customHeight="1">
      <c r="A28" s="327" t="s">
        <v>325</v>
      </c>
      <c r="B28" s="344">
        <v>2.9399999999999999E-2</v>
      </c>
      <c r="C28" s="344">
        <v>9.7000000000000003E-3</v>
      </c>
      <c r="D28" s="344">
        <v>2.24E-2</v>
      </c>
      <c r="E28" s="344">
        <v>4.7500000000000001E-2</v>
      </c>
      <c r="F28" s="1105">
        <v>3.2099999999999997E-2</v>
      </c>
      <c r="G28" s="1105">
        <v>0.04</v>
      </c>
      <c r="H28" s="1105">
        <v>3.1800000000000002E-2</v>
      </c>
      <c r="I28" s="1105">
        <v>2.52E-2</v>
      </c>
      <c r="J28" s="1105">
        <v>2.1700000000000001E-2</v>
      </c>
    </row>
    <row r="29" spans="1:10" ht="18" customHeight="1">
      <c r="A29" s="327" t="s">
        <v>326</v>
      </c>
      <c r="B29" s="344">
        <v>3.32E-2</v>
      </c>
      <c r="C29" s="344">
        <v>5.5999999999999999E-3</v>
      </c>
      <c r="D29" s="344">
        <v>1.5E-3</v>
      </c>
      <c r="E29" s="344">
        <v>0.2354</v>
      </c>
      <c r="F29" s="1105">
        <v>2.0000000000000001E-4</v>
      </c>
      <c r="G29" s="1105">
        <v>3.9699999999999999E-2</v>
      </c>
      <c r="H29" s="1105">
        <v>2.81E-2</v>
      </c>
      <c r="I29" s="1105">
        <v>0</v>
      </c>
      <c r="J29" s="1105">
        <v>1.4999999999999999E-2</v>
      </c>
    </row>
    <row r="30" spans="1:10" ht="20.25" customHeight="1">
      <c r="A30" s="327" t="s">
        <v>327</v>
      </c>
      <c r="B30" s="344">
        <v>0.14699999999999999</v>
      </c>
      <c r="C30" s="344">
        <v>9.4500000000000001E-2</v>
      </c>
      <c r="D30" s="344">
        <v>7.0999999999999994E-2</v>
      </c>
      <c r="E30" s="344">
        <v>6.6699999999999995E-2</v>
      </c>
      <c r="F30" s="1105">
        <v>0.26150000000000001</v>
      </c>
      <c r="G30" s="1105">
        <v>0.19350000000000001</v>
      </c>
      <c r="H30" s="1105">
        <v>0.13539999999999999</v>
      </c>
      <c r="I30" s="1105">
        <v>0</v>
      </c>
      <c r="J30" s="1105">
        <v>0.12479999999999999</v>
      </c>
    </row>
    <row r="31" spans="1:10" ht="20.25" customHeight="1">
      <c r="A31" s="327" t="s">
        <v>328</v>
      </c>
      <c r="B31" s="344">
        <v>2.3699999999999999E-2</v>
      </c>
      <c r="C31" s="344">
        <v>1.3599999999999999E-2</v>
      </c>
      <c r="D31" s="344">
        <v>1.0699999999999999E-2</v>
      </c>
      <c r="E31" s="344">
        <v>2.2499999999999999E-2</v>
      </c>
      <c r="F31" s="1105">
        <v>1.6199999999999999E-2</v>
      </c>
      <c r="G31" s="1105">
        <v>1.6799999999999999E-2</v>
      </c>
      <c r="H31" s="1105">
        <v>8.8000000000000005E-3</v>
      </c>
      <c r="I31" s="1105">
        <v>1.3599999999999999E-2</v>
      </c>
      <c r="J31" s="1105">
        <v>1.49E-2</v>
      </c>
    </row>
    <row r="32" spans="1:10" ht="20.25" customHeight="1">
      <c r="A32" s="327" t="s">
        <v>329</v>
      </c>
      <c r="B32" s="344">
        <v>5.1299999999999998E-2</v>
      </c>
      <c r="C32" s="344">
        <v>4.53E-2</v>
      </c>
      <c r="D32" s="344">
        <v>6.6400000000000001E-2</v>
      </c>
      <c r="E32" s="344">
        <v>6.0600000000000001E-2</v>
      </c>
      <c r="F32" s="1105">
        <v>6.3899999999999998E-2</v>
      </c>
      <c r="G32" s="1105">
        <v>3.15E-2</v>
      </c>
      <c r="H32" s="1105">
        <v>5.7599999999999998E-2</v>
      </c>
      <c r="I32" s="1105">
        <v>7.4999999999999997E-2</v>
      </c>
      <c r="J32" s="1105">
        <v>5.4800000000000001E-2</v>
      </c>
    </row>
    <row r="33" spans="1:10" ht="20.25" customHeight="1">
      <c r="A33" s="327" t="s">
        <v>330</v>
      </c>
      <c r="B33" s="344">
        <v>0.92830000000000001</v>
      </c>
      <c r="C33" s="344">
        <v>0.98429999999999995</v>
      </c>
      <c r="D33" s="344">
        <v>0.97419999999999995</v>
      </c>
      <c r="E33" s="344">
        <v>0.93289999999999995</v>
      </c>
      <c r="F33" s="1105">
        <v>0.96089999999999998</v>
      </c>
      <c r="G33" s="1105">
        <v>0.93120000000000003</v>
      </c>
      <c r="H33" s="1105">
        <v>0.96809999999999996</v>
      </c>
      <c r="I33" s="1105">
        <v>0.95450000000000002</v>
      </c>
      <c r="J33" s="1105">
        <v>0.96399999999999997</v>
      </c>
    </row>
    <row r="34" spans="1:10" ht="20.25" customHeight="1">
      <c r="A34" s="327" t="s">
        <v>331</v>
      </c>
      <c r="B34" s="344">
        <v>4.1099999999999998E-2</v>
      </c>
      <c r="C34" s="344">
        <v>5.4999999999999997E-3</v>
      </c>
      <c r="D34" s="344">
        <v>4.4000000000000003E-3</v>
      </c>
      <c r="E34" s="344">
        <v>2.0199999999999999E-2</v>
      </c>
      <c r="F34" s="1105">
        <v>6.7999999999999996E-3</v>
      </c>
      <c r="G34" s="1105">
        <v>2.76E-2</v>
      </c>
      <c r="H34" s="1105">
        <v>2.0000000000000001E-4</v>
      </c>
      <c r="I34" s="1105">
        <v>1.6500000000000001E-2</v>
      </c>
      <c r="J34" s="1105">
        <v>1.37E-2</v>
      </c>
    </row>
    <row r="35" spans="1:10" ht="20.25" customHeight="1">
      <c r="A35" s="327" t="s">
        <v>332</v>
      </c>
      <c r="B35" s="344">
        <v>5.8999999999999999E-3</v>
      </c>
      <c r="C35" s="344">
        <v>2.8E-3</v>
      </c>
      <c r="D35" s="344">
        <v>1.8E-3</v>
      </c>
      <c r="E35" s="344">
        <v>8.3000000000000001E-3</v>
      </c>
      <c r="F35" s="1105">
        <v>2.5999999999999999E-3</v>
      </c>
      <c r="G35" s="1105">
        <v>8.8000000000000005E-3</v>
      </c>
      <c r="H35" s="1105">
        <v>9.4000000000000004E-3</v>
      </c>
      <c r="I35" s="1105">
        <v>3.0000000000000001E-3</v>
      </c>
      <c r="J35" s="1105">
        <v>3.7000000000000002E-3</v>
      </c>
    </row>
    <row r="36" spans="1:10" ht="20.25" customHeight="1">
      <c r="A36" s="327" t="s">
        <v>333</v>
      </c>
      <c r="B36" s="344">
        <v>1E-3</v>
      </c>
      <c r="C36" s="344">
        <v>1.2999999999999999E-3</v>
      </c>
      <c r="D36" s="344">
        <v>1.6999999999999999E-3</v>
      </c>
      <c r="E36" s="344">
        <v>1.6999999999999999E-3</v>
      </c>
      <c r="F36" s="1105">
        <v>5.0000000000000001E-4</v>
      </c>
      <c r="G36" s="1105">
        <v>5.1000000000000004E-3</v>
      </c>
      <c r="H36" s="1105">
        <v>7.9000000000000008E-3</v>
      </c>
      <c r="I36" s="1105">
        <v>2.3999999999999998E-3</v>
      </c>
      <c r="J36" s="1105">
        <v>1.8E-3</v>
      </c>
    </row>
    <row r="37" spans="1:10" ht="20.25" customHeight="1">
      <c r="A37" s="327" t="s">
        <v>334</v>
      </c>
      <c r="B37" s="344">
        <v>3.3E-3</v>
      </c>
      <c r="C37" s="344">
        <v>1.4E-3</v>
      </c>
      <c r="D37" s="344">
        <v>8.0000000000000004E-4</v>
      </c>
      <c r="E37" s="344">
        <v>7.6E-3</v>
      </c>
      <c r="F37" s="1105">
        <v>3.0000000000000001E-3</v>
      </c>
      <c r="G37" s="1105">
        <v>3.5000000000000001E-3</v>
      </c>
      <c r="H37" s="1105">
        <v>9.5999999999999992E-3</v>
      </c>
      <c r="I37" s="1105">
        <v>2.3E-3</v>
      </c>
      <c r="J37" s="1105">
        <v>2.0999999999999999E-3</v>
      </c>
    </row>
    <row r="38" spans="1:10" ht="20.25" customHeight="1">
      <c r="A38" s="327" t="s">
        <v>335</v>
      </c>
      <c r="B38" s="344">
        <v>2.0400000000000001E-2</v>
      </c>
      <c r="C38" s="344">
        <v>4.7000000000000002E-3</v>
      </c>
      <c r="D38" s="344">
        <v>1.7100000000000001E-2</v>
      </c>
      <c r="E38" s="344">
        <v>2.92E-2</v>
      </c>
      <c r="F38" s="1105">
        <v>2.63E-2</v>
      </c>
      <c r="G38" s="1105">
        <v>2.3800000000000002E-2</v>
      </c>
      <c r="H38" s="1105">
        <v>4.7000000000000002E-3</v>
      </c>
      <c r="I38" s="1105">
        <v>2.1299999999999999E-2</v>
      </c>
      <c r="J38" s="1105">
        <v>1.49E-2</v>
      </c>
    </row>
    <row r="39" spans="1:10" ht="12" customHeight="1" thickBot="1">
      <c r="A39" s="327"/>
      <c r="B39" s="344"/>
      <c r="C39" s="344"/>
      <c r="D39" s="344"/>
      <c r="E39" s="344"/>
      <c r="F39" s="1105"/>
      <c r="G39" s="1105"/>
      <c r="H39" s="1105"/>
      <c r="I39" s="1105"/>
      <c r="J39" s="1105"/>
    </row>
    <row r="40" spans="1:10" ht="17.25" customHeight="1" thickTop="1" thickBot="1">
      <c r="A40" s="69" t="s">
        <v>336</v>
      </c>
      <c r="B40" s="345"/>
      <c r="C40" s="345"/>
      <c r="D40" s="345"/>
      <c r="E40" s="345"/>
      <c r="F40" s="1106"/>
      <c r="G40" s="1106"/>
      <c r="H40" s="1106"/>
      <c r="I40" s="1106"/>
      <c r="J40" s="1106"/>
    </row>
    <row r="41" spans="1:10" ht="20.25" customHeight="1" thickTop="1">
      <c r="A41" s="327" t="s">
        <v>337</v>
      </c>
      <c r="B41" s="344">
        <v>0</v>
      </c>
      <c r="C41" s="344">
        <v>0</v>
      </c>
      <c r="D41" s="344">
        <v>812.55930000000001</v>
      </c>
      <c r="E41" s="344">
        <v>19.913599999999999</v>
      </c>
      <c r="F41" s="1105">
        <v>0</v>
      </c>
      <c r="G41" s="1105">
        <v>0</v>
      </c>
      <c r="H41" s="1105">
        <v>0</v>
      </c>
      <c r="I41" s="1105">
        <v>0</v>
      </c>
      <c r="J41" s="1105">
        <v>754.4896</v>
      </c>
    </row>
    <row r="42" spans="1:10" ht="20.25" customHeight="1">
      <c r="A42" s="327" t="s">
        <v>338</v>
      </c>
      <c r="B42" s="344">
        <v>0</v>
      </c>
      <c r="C42" s="344">
        <v>0</v>
      </c>
      <c r="D42" s="344">
        <v>887.57320000000004</v>
      </c>
      <c r="E42" s="344">
        <v>20.153700000000001</v>
      </c>
      <c r="F42" s="1105">
        <v>0</v>
      </c>
      <c r="G42" s="1105">
        <v>0</v>
      </c>
      <c r="H42" s="1105">
        <v>0</v>
      </c>
      <c r="I42" s="1105">
        <v>0</v>
      </c>
      <c r="J42" s="1105">
        <v>1012.3761</v>
      </c>
    </row>
    <row r="43" spans="1:10" ht="20.25" customHeight="1">
      <c r="A43" s="327" t="s">
        <v>339</v>
      </c>
      <c r="B43" s="344">
        <v>4.1000000000000002E-2</v>
      </c>
      <c r="C43" s="344">
        <v>4.9200000000000001E-2</v>
      </c>
      <c r="D43" s="344">
        <v>0.10630000000000001</v>
      </c>
      <c r="E43" s="344">
        <v>4.24E-2</v>
      </c>
      <c r="F43" s="1105">
        <v>0.10290000000000001</v>
      </c>
      <c r="G43" s="1105">
        <v>6.9000000000000006E-2</v>
      </c>
      <c r="H43" s="1105">
        <v>5.5300000000000002E-2</v>
      </c>
      <c r="I43" s="1105">
        <v>8.6900000000000005E-2</v>
      </c>
      <c r="J43" s="1105">
        <v>6.7699999999999996E-2</v>
      </c>
    </row>
    <row r="44" spans="1:10" ht="20.25" customHeight="1">
      <c r="A44" s="327" t="s">
        <v>340</v>
      </c>
      <c r="B44" s="344">
        <v>3.6700000000000003E-2</v>
      </c>
      <c r="C44" s="344">
        <v>4.0099999999999997E-2</v>
      </c>
      <c r="D44" s="344">
        <v>6.7599999999999993E-2</v>
      </c>
      <c r="E44" s="344">
        <v>3.2599999999999997E-2</v>
      </c>
      <c r="F44" s="1105">
        <v>8.1299999999999997E-2</v>
      </c>
      <c r="G44" s="1105">
        <v>5.9799999999999999E-2</v>
      </c>
      <c r="H44" s="1105">
        <v>4.6100000000000002E-2</v>
      </c>
      <c r="I44" s="1105">
        <v>6.7199999999999996E-2</v>
      </c>
      <c r="J44" s="1105">
        <v>5.2900000000000003E-2</v>
      </c>
    </row>
    <row r="45" spans="1:10" ht="12" customHeight="1" thickBot="1">
      <c r="A45" s="327"/>
      <c r="B45" s="344"/>
      <c r="C45" s="344"/>
      <c r="D45" s="344"/>
      <c r="E45" s="344"/>
      <c r="F45" s="1105"/>
      <c r="G45" s="1105"/>
      <c r="H45" s="1105"/>
      <c r="I45" s="1105"/>
      <c r="J45" s="1105"/>
    </row>
    <row r="46" spans="1:10" ht="17.25" customHeight="1" thickTop="1" thickBot="1">
      <c r="A46" s="69" t="s">
        <v>341</v>
      </c>
      <c r="B46" s="345"/>
      <c r="C46" s="345"/>
      <c r="D46" s="345"/>
      <c r="E46" s="345"/>
      <c r="F46" s="1106"/>
      <c r="G46" s="1106"/>
      <c r="H46" s="1106"/>
      <c r="I46" s="1106"/>
      <c r="J46" s="1106"/>
    </row>
    <row r="47" spans="1:10" ht="20.25" customHeight="1" thickTop="1">
      <c r="A47" s="326" t="s">
        <v>342</v>
      </c>
      <c r="B47" s="344">
        <v>0.104</v>
      </c>
      <c r="C47" s="344">
        <v>0.18390000000000001</v>
      </c>
      <c r="D47" s="344">
        <v>0.3639</v>
      </c>
      <c r="E47" s="344">
        <v>0.23039999999999999</v>
      </c>
      <c r="F47" s="1105">
        <v>0.2092</v>
      </c>
      <c r="G47" s="1105">
        <v>0.1333</v>
      </c>
      <c r="H47" s="1105">
        <v>0.1676</v>
      </c>
      <c r="I47" s="1105">
        <v>0.2268</v>
      </c>
      <c r="J47" s="1105">
        <v>0.21829999999999999</v>
      </c>
    </row>
    <row r="48" spans="1:10" ht="18" customHeight="1">
      <c r="A48" s="327" t="s">
        <v>343</v>
      </c>
      <c r="B48" s="344">
        <v>0.104</v>
      </c>
      <c r="C48" s="344">
        <v>0.18390000000000001</v>
      </c>
      <c r="D48" s="344">
        <v>0.3639</v>
      </c>
      <c r="E48" s="344">
        <v>0.23039999999999999</v>
      </c>
      <c r="F48" s="1105">
        <v>0.2092</v>
      </c>
      <c r="G48" s="1105">
        <v>0.1333</v>
      </c>
      <c r="H48" s="1105">
        <v>0.1676</v>
      </c>
      <c r="I48" s="1105">
        <v>0.2268</v>
      </c>
      <c r="J48" s="1105">
        <v>0.21829999999999999</v>
      </c>
    </row>
    <row r="49" spans="1:10" ht="20.25" customHeight="1">
      <c r="A49" s="327" t="s">
        <v>344</v>
      </c>
      <c r="B49" s="344">
        <v>0.27060000000000001</v>
      </c>
      <c r="C49" s="344">
        <v>4.9799999999999997E-2</v>
      </c>
      <c r="D49" s="344">
        <v>5.62E-2</v>
      </c>
      <c r="E49" s="344">
        <v>0.189</v>
      </c>
      <c r="F49" s="1105">
        <v>0.14399999999999999</v>
      </c>
      <c r="G49" s="1105">
        <v>0.27939999999999998</v>
      </c>
      <c r="H49" s="1105">
        <v>0.17780000000000001</v>
      </c>
      <c r="I49" s="1105">
        <v>0.10630000000000001</v>
      </c>
      <c r="J49" s="1105">
        <v>9.3299999999999994E-2</v>
      </c>
    </row>
    <row r="50" spans="1:10" ht="20.25" customHeight="1">
      <c r="A50" s="327" t="s">
        <v>345</v>
      </c>
      <c r="B50" s="344">
        <v>5.0999999999999997E-2</v>
      </c>
      <c r="C50" s="344">
        <v>3.0000000000000001E-3</v>
      </c>
      <c r="D50" s="344">
        <v>2.9999999999999997E-4</v>
      </c>
      <c r="E50" s="344">
        <v>6.3700000000000007E-2</v>
      </c>
      <c r="F50" s="1105">
        <v>2.9999999999999997E-4</v>
      </c>
      <c r="G50" s="1105">
        <v>6.3899999999999998E-2</v>
      </c>
      <c r="H50" s="1105">
        <v>2.3900000000000001E-2</v>
      </c>
      <c r="I50" s="1105">
        <v>0</v>
      </c>
      <c r="J50" s="1105">
        <v>8.9999999999999993E-3</v>
      </c>
    </row>
    <row r="51" spans="1:10" ht="18" customHeight="1">
      <c r="A51" s="327" t="s">
        <v>346</v>
      </c>
      <c r="B51" s="344">
        <v>9.7900000000000001E-2</v>
      </c>
      <c r="C51" s="344">
        <v>1.7999999999999999E-2</v>
      </c>
      <c r="D51" s="344">
        <v>1.2E-2</v>
      </c>
      <c r="E51" s="344">
        <v>8.77E-2</v>
      </c>
      <c r="F51" s="1105">
        <v>1.38E-2</v>
      </c>
      <c r="G51" s="1105">
        <v>0.12039999999999999</v>
      </c>
      <c r="H51" s="1105">
        <v>8.3099999999999993E-2</v>
      </c>
      <c r="I51" s="1105">
        <v>1.0999999999999999E-2</v>
      </c>
      <c r="J51" s="1105">
        <v>2.6700000000000002E-2</v>
      </c>
    </row>
    <row r="52" spans="1:10" ht="18" customHeight="1">
      <c r="A52" s="327" t="s">
        <v>347</v>
      </c>
      <c r="B52" s="344">
        <v>0.14610000000000001</v>
      </c>
      <c r="C52" s="344">
        <v>0.19320000000000001</v>
      </c>
      <c r="D52" s="344">
        <v>0.37369999999999998</v>
      </c>
      <c r="E52" s="344">
        <v>0.24540000000000001</v>
      </c>
      <c r="F52" s="1105">
        <v>0.2044</v>
      </c>
      <c r="G52" s="1105">
        <v>0.13969999999999999</v>
      </c>
      <c r="H52" s="1105">
        <v>0.16980000000000001</v>
      </c>
      <c r="I52" s="1105">
        <v>0.21460000000000001</v>
      </c>
      <c r="J52" s="1105">
        <v>0.2273</v>
      </c>
    </row>
    <row r="53" spans="1:10" ht="12" customHeight="1" thickBot="1">
      <c r="A53" s="327"/>
      <c r="B53" s="344"/>
      <c r="C53" s="344"/>
      <c r="D53" s="344"/>
      <c r="E53" s="344"/>
      <c r="F53" s="1105"/>
      <c r="G53" s="1105"/>
      <c r="H53" s="1105"/>
      <c r="I53" s="1105"/>
      <c r="J53" s="1105"/>
    </row>
    <row r="54" spans="1:10" ht="17.25" customHeight="1" thickTop="1" thickBot="1">
      <c r="A54" s="69" t="s">
        <v>348</v>
      </c>
      <c r="B54" s="345"/>
      <c r="C54" s="345"/>
      <c r="D54" s="345"/>
      <c r="E54" s="345"/>
      <c r="F54" s="1106"/>
      <c r="G54" s="1106"/>
      <c r="H54" s="1106"/>
      <c r="I54" s="1106"/>
      <c r="J54" s="1106"/>
    </row>
    <row r="55" spans="1:10" ht="18" customHeight="1" thickTop="1">
      <c r="A55" s="327" t="s">
        <v>349</v>
      </c>
      <c r="B55" s="344">
        <v>0.93</v>
      </c>
      <c r="C55" s="344">
        <v>0.96389999999999998</v>
      </c>
      <c r="D55" s="344">
        <v>0.88529999999999998</v>
      </c>
      <c r="E55" s="344">
        <v>0.86850000000000005</v>
      </c>
      <c r="F55" s="1105">
        <v>0.90549999999999997</v>
      </c>
      <c r="G55" s="1105">
        <v>0.91259999999999997</v>
      </c>
      <c r="H55" s="1105">
        <v>0.89939999999999998</v>
      </c>
      <c r="I55" s="1105">
        <v>0.93059999999999998</v>
      </c>
      <c r="J55" s="1105">
        <v>0.92730000000000001</v>
      </c>
    </row>
    <row r="56" spans="1:10" ht="18" customHeight="1">
      <c r="A56" s="327" t="s">
        <v>350</v>
      </c>
      <c r="B56" s="344">
        <v>0.9526</v>
      </c>
      <c r="C56" s="344">
        <v>0.86660000000000004</v>
      </c>
      <c r="D56" s="344">
        <v>0.88019999999999998</v>
      </c>
      <c r="E56" s="344">
        <v>0.92120000000000002</v>
      </c>
      <c r="F56" s="1105">
        <v>0.92120000000000002</v>
      </c>
      <c r="G56" s="1105">
        <v>0.95640000000000003</v>
      </c>
      <c r="H56" s="1105">
        <v>0.95660000000000001</v>
      </c>
      <c r="I56" s="1105">
        <v>0.88249999999999995</v>
      </c>
      <c r="J56" s="1105">
        <v>0.89729999999999999</v>
      </c>
    </row>
    <row r="57" spans="1:10" ht="18" customHeight="1">
      <c r="A57" s="327" t="s">
        <v>351</v>
      </c>
      <c r="B57" s="344">
        <v>8.9499999999999996E-2</v>
      </c>
      <c r="C57" s="344">
        <v>0.36299999999999999</v>
      </c>
      <c r="D57" s="344">
        <v>0.58120000000000005</v>
      </c>
      <c r="E57" s="344">
        <v>0.22500000000000001</v>
      </c>
      <c r="F57" s="1105">
        <v>0.24310000000000001</v>
      </c>
      <c r="G57" s="1105">
        <v>0.1009</v>
      </c>
      <c r="H57" s="1105">
        <v>0.1295</v>
      </c>
      <c r="I57" s="1105">
        <v>0.36370000000000002</v>
      </c>
      <c r="J57" s="1105">
        <v>0.3221</v>
      </c>
    </row>
    <row r="58" spans="1:10" ht="18" customHeight="1">
      <c r="A58" s="327" t="s">
        <v>352</v>
      </c>
      <c r="B58" s="344">
        <v>0.67359999999999998</v>
      </c>
      <c r="C58" s="344">
        <v>0.19620000000000001</v>
      </c>
      <c r="D58" s="344">
        <v>0.31519999999999998</v>
      </c>
      <c r="E58" s="344">
        <v>0.57069999999999999</v>
      </c>
      <c r="F58" s="1105">
        <v>0.45140000000000002</v>
      </c>
      <c r="G58" s="1105">
        <v>0.65590000000000004</v>
      </c>
      <c r="H58" s="1105">
        <v>0.60050000000000003</v>
      </c>
      <c r="I58" s="1105">
        <v>0.30609999999999998</v>
      </c>
      <c r="J58" s="1105">
        <v>0.3332</v>
      </c>
    </row>
    <row r="59" spans="1:10" ht="9.75" customHeight="1" thickBot="1">
      <c r="A59" s="328"/>
      <c r="B59" s="962"/>
      <c r="C59" s="962"/>
      <c r="D59" s="962"/>
      <c r="E59" s="962"/>
      <c r="F59" s="1109"/>
      <c r="G59" s="1109"/>
      <c r="H59" s="1109"/>
      <c r="I59" s="1109"/>
      <c r="J59" s="1109"/>
    </row>
    <row r="60" spans="1:10" s="40" customFormat="1" ht="12" customHeight="1" thickTop="1">
      <c r="A60" s="70" t="s">
        <v>353</v>
      </c>
      <c r="B60" s="976"/>
      <c r="C60" s="976"/>
      <c r="D60" s="976"/>
      <c r="E60" s="976"/>
      <c r="F60" s="1002"/>
      <c r="G60" s="1002"/>
      <c r="H60" s="1002"/>
      <c r="I60" s="1002"/>
      <c r="J60" s="1002"/>
    </row>
    <row r="61" spans="1:10" s="40" customFormat="1" ht="45.75" customHeight="1">
      <c r="A61" s="1169" t="s">
        <v>354</v>
      </c>
      <c r="B61" s="1170"/>
      <c r="C61" s="1170"/>
      <c r="D61" s="1170"/>
      <c r="E61" s="1170"/>
      <c r="F61" s="1002"/>
      <c r="G61" s="1002"/>
      <c r="H61" s="1002"/>
      <c r="I61" s="1002"/>
      <c r="J61" s="1002"/>
    </row>
    <row r="62" spans="1:10" s="40" customFormat="1" ht="35.25" customHeight="1">
      <c r="A62" s="1169" t="s">
        <v>355</v>
      </c>
      <c r="B62" s="1170"/>
      <c r="C62" s="1170"/>
      <c r="D62" s="1170"/>
      <c r="E62" s="1170"/>
      <c r="F62" s="1002"/>
      <c r="G62" s="1002"/>
      <c r="H62" s="1002"/>
      <c r="I62" s="1002"/>
      <c r="J62" s="1002"/>
    </row>
    <row r="63" spans="1:10" s="40" customFormat="1" ht="11.25">
      <c r="A63" s="72" t="s">
        <v>838</v>
      </c>
      <c r="B63" s="977"/>
      <c r="C63" s="977"/>
      <c r="D63" s="977"/>
      <c r="E63" s="977"/>
      <c r="F63" s="1002"/>
      <c r="G63" s="1002"/>
      <c r="H63" s="1002"/>
      <c r="I63" s="1002"/>
      <c r="J63" s="1002"/>
    </row>
    <row r="64" spans="1:10" ht="15.75" thickBot="1">
      <c r="A64" s="40"/>
      <c r="B64" s="978"/>
      <c r="C64" s="978"/>
      <c r="D64" s="978"/>
      <c r="E64" s="978"/>
      <c r="F64" s="56"/>
    </row>
    <row r="65" spans="1:10" ht="26.25" customHeight="1" thickTop="1" thickBot="1">
      <c r="A65" s="1110"/>
      <c r="B65" s="1111" t="s">
        <v>1351</v>
      </c>
      <c r="C65" s="1111" t="s">
        <v>1352</v>
      </c>
      <c r="D65" s="1111" t="s">
        <v>1353</v>
      </c>
      <c r="E65" s="1111" t="s">
        <v>1354</v>
      </c>
      <c r="F65" s="979" t="s">
        <v>1355</v>
      </c>
      <c r="G65" s="979" t="s">
        <v>1356</v>
      </c>
      <c r="H65" s="979" t="s">
        <v>1357</v>
      </c>
      <c r="I65" s="979" t="s">
        <v>1496</v>
      </c>
      <c r="J65" s="980" t="s">
        <v>309</v>
      </c>
    </row>
    <row r="66" spans="1:10" ht="17.25" customHeight="1" thickTop="1" thickBot="1">
      <c r="A66" s="1112" t="s">
        <v>356</v>
      </c>
      <c r="B66" s="1113"/>
      <c r="C66" s="1113"/>
      <c r="D66" s="1113"/>
      <c r="E66" s="1113"/>
      <c r="F66" s="966"/>
      <c r="G66" s="966"/>
      <c r="H66" s="966"/>
      <c r="I66" s="966"/>
      <c r="J66" s="966"/>
    </row>
    <row r="67" spans="1:10" ht="17.25" customHeight="1" thickTop="1">
      <c r="A67" s="1114" t="s">
        <v>357</v>
      </c>
      <c r="B67" s="1105">
        <v>0.13250000000000001</v>
      </c>
      <c r="C67" s="1105">
        <v>0.1915</v>
      </c>
      <c r="D67" s="1105">
        <v>0.1459</v>
      </c>
      <c r="E67" s="1105">
        <v>0.1263</v>
      </c>
      <c r="F67" s="344">
        <v>0.18909999999999999</v>
      </c>
      <c r="G67" s="344">
        <v>0.10979999999999999</v>
      </c>
      <c r="H67" s="344">
        <v>0.13639999999999999</v>
      </c>
      <c r="I67" s="344">
        <v>0.26740000000000003</v>
      </c>
      <c r="J67" s="344">
        <v>0.18429999999999999</v>
      </c>
    </row>
    <row r="68" spans="1:10" ht="17.25" customHeight="1">
      <c r="A68" s="1114" t="s">
        <v>358</v>
      </c>
      <c r="B68" s="1105">
        <v>0.13880000000000001</v>
      </c>
      <c r="C68" s="1105">
        <v>0.18709999999999999</v>
      </c>
      <c r="D68" s="1105">
        <v>0.1525</v>
      </c>
      <c r="E68" s="1105">
        <v>0.13339999999999999</v>
      </c>
      <c r="F68" s="344">
        <v>0.18809999999999999</v>
      </c>
      <c r="G68" s="344">
        <v>0.12230000000000001</v>
      </c>
      <c r="H68" s="344">
        <v>0.15029999999999999</v>
      </c>
      <c r="I68" s="344">
        <v>0.25559999999999999</v>
      </c>
      <c r="J68" s="344">
        <v>0.185</v>
      </c>
    </row>
    <row r="69" spans="1:10" ht="17.25" customHeight="1">
      <c r="A69" s="1114" t="s">
        <v>359</v>
      </c>
      <c r="B69" s="1105">
        <v>0.1182</v>
      </c>
      <c r="C69" s="1105">
        <v>0.17599999999999999</v>
      </c>
      <c r="D69" s="1105">
        <v>0.1346</v>
      </c>
      <c r="E69" s="1105">
        <v>9.0899999999999995E-2</v>
      </c>
      <c r="F69" s="344">
        <v>0.1757</v>
      </c>
      <c r="G69" s="344">
        <v>8.1299999999999997E-2</v>
      </c>
      <c r="H69" s="344">
        <v>0.1119</v>
      </c>
      <c r="I69" s="344">
        <v>0.23849999999999999</v>
      </c>
      <c r="J69" s="344">
        <v>0.16589999999999999</v>
      </c>
    </row>
    <row r="70" spans="1:10" ht="17.25" customHeight="1">
      <c r="A70" s="1114" t="s">
        <v>360</v>
      </c>
      <c r="B70" s="1105">
        <v>6.3E-3</v>
      </c>
      <c r="C70" s="1105">
        <v>3.78E-2</v>
      </c>
      <c r="D70" s="1105">
        <v>3.9199999999999999E-2</v>
      </c>
      <c r="E70" s="1105">
        <v>-6.3200000000000006E-2</v>
      </c>
      <c r="F70" s="344">
        <v>1.0200000000000001E-2</v>
      </c>
      <c r="G70" s="344">
        <v>-1.6299999999999999E-2</v>
      </c>
      <c r="H70" s="344">
        <v>-2.07E-2</v>
      </c>
      <c r="I70" s="344">
        <v>5.9400000000000001E-2</v>
      </c>
      <c r="J70" s="344">
        <v>2.98E-2</v>
      </c>
    </row>
    <row r="71" spans="1:10" ht="17.25" customHeight="1">
      <c r="A71" s="1114" t="s">
        <v>361</v>
      </c>
      <c r="B71" s="1105">
        <v>6.0000000000000001E-3</v>
      </c>
      <c r="C71" s="1105">
        <v>3.6499999999999998E-2</v>
      </c>
      <c r="D71" s="1105">
        <v>3.9699999999999999E-2</v>
      </c>
      <c r="E71" s="1105">
        <v>-6.3399999999999998E-2</v>
      </c>
      <c r="F71" s="344">
        <v>1.5100000000000001E-2</v>
      </c>
      <c r="G71" s="344">
        <v>-1.6299999999999999E-2</v>
      </c>
      <c r="H71" s="344">
        <v>-2.07E-2</v>
      </c>
      <c r="I71" s="344">
        <v>5.9200000000000003E-2</v>
      </c>
      <c r="J71" s="344">
        <v>2.9700000000000001E-2</v>
      </c>
    </row>
    <row r="72" spans="1:10" ht="17.25" customHeight="1">
      <c r="A72" s="1114" t="s">
        <v>362</v>
      </c>
      <c r="B72" s="1105">
        <v>6.0000000000000001E-3</v>
      </c>
      <c r="C72" s="1105">
        <v>1.6500000000000001E-2</v>
      </c>
      <c r="D72" s="1105">
        <v>2.4400000000000002E-2</v>
      </c>
      <c r="E72" s="1105">
        <v>-6.3399999999999998E-2</v>
      </c>
      <c r="F72" s="344">
        <v>1.5100000000000001E-2</v>
      </c>
      <c r="G72" s="344">
        <v>-1.6299999999999999E-2</v>
      </c>
      <c r="H72" s="344">
        <v>-2.07E-2</v>
      </c>
      <c r="I72" s="344">
        <v>4.4400000000000002E-2</v>
      </c>
      <c r="J72" s="344">
        <v>1.66E-2</v>
      </c>
    </row>
    <row r="73" spans="1:10" ht="17.25" customHeight="1" thickBot="1">
      <c r="A73" s="1114" t="s">
        <v>363</v>
      </c>
      <c r="B73" s="1105">
        <v>5.8900000000000001E-2</v>
      </c>
      <c r="C73" s="1105">
        <v>9.2499999999999999E-2</v>
      </c>
      <c r="D73" s="1105">
        <v>6.8400000000000002E-2</v>
      </c>
      <c r="E73" s="1105">
        <v>-0.2712</v>
      </c>
      <c r="F73" s="344">
        <v>7.3499999999999996E-2</v>
      </c>
      <c r="G73" s="344">
        <v>-0.1227</v>
      </c>
      <c r="H73" s="344">
        <v>-0.1222</v>
      </c>
      <c r="I73" s="344">
        <v>0.20280000000000001</v>
      </c>
      <c r="J73" s="344">
        <v>7.7600000000000002E-2</v>
      </c>
    </row>
    <row r="74" spans="1:10" ht="17.25" customHeight="1" thickTop="1" thickBot="1">
      <c r="A74" s="1112" t="s">
        <v>364</v>
      </c>
      <c r="B74" s="1113"/>
      <c r="C74" s="1113"/>
      <c r="D74" s="1113"/>
      <c r="E74" s="1113"/>
      <c r="F74" s="966"/>
      <c r="G74" s="966"/>
      <c r="H74" s="966"/>
      <c r="I74" s="966"/>
      <c r="J74" s="966"/>
    </row>
    <row r="75" spans="1:10" ht="17.25" customHeight="1" thickTop="1">
      <c r="A75" s="1114" t="s">
        <v>365</v>
      </c>
      <c r="B75" s="1105">
        <v>0.17960000000000001</v>
      </c>
      <c r="C75" s="1105">
        <v>0.23330000000000001</v>
      </c>
      <c r="D75" s="1105">
        <v>0.18390000000000001</v>
      </c>
      <c r="E75" s="1105">
        <v>0.16739999999999999</v>
      </c>
      <c r="F75" s="344">
        <v>0.2389</v>
      </c>
      <c r="G75" s="344">
        <v>0.16650000000000001</v>
      </c>
      <c r="H75" s="344">
        <v>0.18609999999999999</v>
      </c>
      <c r="I75" s="344">
        <v>0.31419999999999998</v>
      </c>
      <c r="J75" s="344">
        <v>0.23089999999999999</v>
      </c>
    </row>
    <row r="76" spans="1:10" ht="17.25" customHeight="1">
      <c r="A76" s="1114" t="s">
        <v>366</v>
      </c>
      <c r="B76" s="1105">
        <v>-4.7100000000000003E-2</v>
      </c>
      <c r="C76" s="1105">
        <v>-4.1799999999999997E-2</v>
      </c>
      <c r="D76" s="1105">
        <v>-3.7999999999999999E-2</v>
      </c>
      <c r="E76" s="1105">
        <v>-4.1099999999999998E-2</v>
      </c>
      <c r="F76" s="344">
        <v>-4.9799999999999997E-2</v>
      </c>
      <c r="G76" s="344">
        <v>-5.67E-2</v>
      </c>
      <c r="H76" s="344">
        <v>-4.9700000000000001E-2</v>
      </c>
      <c r="I76" s="344">
        <v>-4.6699999999999998E-2</v>
      </c>
      <c r="J76" s="344">
        <v>-4.6600000000000003E-2</v>
      </c>
    </row>
    <row r="77" spans="1:10" ht="17.25" customHeight="1">
      <c r="A77" s="1114" t="s">
        <v>367</v>
      </c>
      <c r="B77" s="1105">
        <v>5.5E-2</v>
      </c>
      <c r="C77" s="1105">
        <v>5.79E-2</v>
      </c>
      <c r="D77" s="1105">
        <v>6.6699999999999995E-2</v>
      </c>
      <c r="E77" s="1105">
        <v>5.7799999999999997E-2</v>
      </c>
      <c r="F77" s="344">
        <v>6.83E-2</v>
      </c>
      <c r="G77" s="344">
        <v>6.83E-2</v>
      </c>
      <c r="H77" s="344">
        <v>6.2399999999999997E-2</v>
      </c>
      <c r="I77" s="344">
        <v>6.88E-2</v>
      </c>
      <c r="J77" s="344">
        <v>6.5600000000000006E-2</v>
      </c>
    </row>
    <row r="78" spans="1:10" ht="17.25" customHeight="1">
      <c r="A78" s="1114" t="s">
        <v>368</v>
      </c>
      <c r="B78" s="1105">
        <v>0</v>
      </c>
      <c r="C78" s="1105">
        <v>1E-4</v>
      </c>
      <c r="D78" s="1105">
        <v>-1E-4</v>
      </c>
      <c r="E78" s="1105">
        <v>0</v>
      </c>
      <c r="F78" s="344">
        <v>0</v>
      </c>
      <c r="G78" s="344">
        <v>0</v>
      </c>
      <c r="H78" s="344">
        <v>0</v>
      </c>
      <c r="I78" s="344">
        <v>0</v>
      </c>
      <c r="J78" s="344">
        <v>0</v>
      </c>
    </row>
    <row r="79" spans="1:10" ht="17.25" customHeight="1">
      <c r="A79" s="1114" t="s">
        <v>369</v>
      </c>
      <c r="B79" s="1105">
        <v>-2.06E-2</v>
      </c>
      <c r="C79" s="1105">
        <v>-1.11E-2</v>
      </c>
      <c r="D79" s="1105">
        <v>-1.78E-2</v>
      </c>
      <c r="E79" s="1105">
        <v>-4.2500000000000003E-2</v>
      </c>
      <c r="F79" s="344">
        <v>-1.23E-2</v>
      </c>
      <c r="G79" s="344">
        <v>-4.1000000000000002E-2</v>
      </c>
      <c r="H79" s="344">
        <v>-3.8399999999999997E-2</v>
      </c>
      <c r="I79" s="344">
        <v>-1.72E-2</v>
      </c>
      <c r="J79" s="344">
        <v>-1.9099999999999999E-2</v>
      </c>
    </row>
    <row r="80" spans="1:10" ht="17.25" customHeight="1">
      <c r="A80" s="1114" t="s">
        <v>370</v>
      </c>
      <c r="B80" s="1105">
        <v>6.3E-3</v>
      </c>
      <c r="C80" s="1105">
        <v>-4.4000000000000003E-3</v>
      </c>
      <c r="D80" s="1105">
        <v>6.6E-3</v>
      </c>
      <c r="E80" s="1105">
        <v>7.1999999999999998E-3</v>
      </c>
      <c r="F80" s="344">
        <v>-1.1000000000000001E-3</v>
      </c>
      <c r="G80" s="344">
        <v>1.2500000000000001E-2</v>
      </c>
      <c r="H80" s="344">
        <v>1.3899999999999999E-2</v>
      </c>
      <c r="I80" s="344">
        <v>-1.18E-2</v>
      </c>
      <c r="J80" s="344">
        <v>6.9999999999999999E-4</v>
      </c>
    </row>
    <row r="81" spans="1:10" ht="17.25" customHeight="1">
      <c r="A81" s="1114" t="s">
        <v>371</v>
      </c>
      <c r="B81" s="1105">
        <v>-0.1118</v>
      </c>
      <c r="C81" s="1105">
        <v>-0.13830000000000001</v>
      </c>
      <c r="D81" s="1105">
        <v>-9.5500000000000002E-2</v>
      </c>
      <c r="E81" s="1105">
        <v>-0.15409999999999999</v>
      </c>
      <c r="F81" s="344">
        <v>-0.16550000000000001</v>
      </c>
      <c r="G81" s="344">
        <v>-9.7600000000000006E-2</v>
      </c>
      <c r="H81" s="344">
        <v>-0.1326</v>
      </c>
      <c r="I81" s="344">
        <v>-0.17910000000000001</v>
      </c>
      <c r="J81" s="344">
        <v>-0.1361</v>
      </c>
    </row>
    <row r="82" spans="1:10" ht="17.25" customHeight="1">
      <c r="A82" s="1114" t="s">
        <v>372</v>
      </c>
      <c r="B82" s="1105">
        <v>-2.9999999999999997E-4</v>
      </c>
      <c r="C82" s="1105">
        <v>-1.2999999999999999E-3</v>
      </c>
      <c r="D82" s="1105">
        <v>6.9999999999999999E-4</v>
      </c>
      <c r="E82" s="1105">
        <v>-2.0000000000000001E-4</v>
      </c>
      <c r="F82" s="344">
        <v>4.8999999999999998E-3</v>
      </c>
      <c r="G82" s="344">
        <v>0</v>
      </c>
      <c r="H82" s="344">
        <v>0</v>
      </c>
      <c r="I82" s="344">
        <v>-2.0000000000000001E-4</v>
      </c>
      <c r="J82" s="344">
        <v>-1E-4</v>
      </c>
    </row>
    <row r="83" spans="1:10" ht="17.25" customHeight="1" thickBot="1">
      <c r="A83" s="1114" t="s">
        <v>373</v>
      </c>
      <c r="B83" s="1105">
        <v>0.29980000000000001</v>
      </c>
      <c r="C83" s="1105">
        <v>0.20480000000000001</v>
      </c>
      <c r="D83" s="1105">
        <v>0.15390000000000001</v>
      </c>
      <c r="E83" s="1105">
        <v>0.18049999999999999</v>
      </c>
      <c r="F83" s="344">
        <v>0.30980000000000002</v>
      </c>
      <c r="G83" s="344">
        <v>0.21909999999999999</v>
      </c>
      <c r="H83" s="344">
        <v>0.17649999999999999</v>
      </c>
      <c r="I83" s="344">
        <v>0.21560000000000001</v>
      </c>
      <c r="J83" s="344">
        <v>0.2021</v>
      </c>
    </row>
    <row r="84" spans="1:10" ht="17.25" customHeight="1" thickTop="1" thickBot="1">
      <c r="A84" s="1112" t="s">
        <v>374</v>
      </c>
      <c r="B84" s="1113"/>
      <c r="C84" s="1113"/>
      <c r="D84" s="1113"/>
      <c r="E84" s="1113"/>
      <c r="F84" s="966"/>
      <c r="G84" s="966"/>
      <c r="H84" s="966"/>
      <c r="I84" s="966"/>
      <c r="J84" s="966"/>
    </row>
    <row r="85" spans="1:10" ht="17.25" customHeight="1" thickTop="1">
      <c r="A85" s="1114" t="s">
        <v>375</v>
      </c>
      <c r="B85" s="1105">
        <v>0.18590000000000001</v>
      </c>
      <c r="C85" s="1105">
        <v>0.24709999999999999</v>
      </c>
      <c r="D85" s="1105">
        <v>0.20549999999999999</v>
      </c>
      <c r="E85" s="1105">
        <v>0.1966</v>
      </c>
      <c r="F85" s="344">
        <v>0.2576</v>
      </c>
      <c r="G85" s="344">
        <v>0.18129999999999999</v>
      </c>
      <c r="H85" s="344">
        <v>0.2021</v>
      </c>
      <c r="I85" s="344">
        <v>0.34510000000000002</v>
      </c>
      <c r="J85" s="344">
        <v>0.24970000000000001</v>
      </c>
    </row>
    <row r="86" spans="1:10" ht="17.25" customHeight="1">
      <c r="A86" s="1114" t="s">
        <v>376</v>
      </c>
      <c r="B86" s="1105">
        <v>0.1537</v>
      </c>
      <c r="C86" s="1105">
        <v>0.18729999999999999</v>
      </c>
      <c r="D86" s="1105">
        <v>0.17499999999999999</v>
      </c>
      <c r="E86" s="1105">
        <v>0.13489999999999999</v>
      </c>
      <c r="F86" s="344">
        <v>0.11360000000000001</v>
      </c>
      <c r="G86" s="344">
        <v>0.15759999999999999</v>
      </c>
      <c r="H86" s="344">
        <v>0.17630000000000001</v>
      </c>
      <c r="I86" s="344">
        <v>0</v>
      </c>
      <c r="J86" s="344">
        <v>0.15359999999999999</v>
      </c>
    </row>
    <row r="87" spans="1:10" ht="17.25" customHeight="1">
      <c r="A87" s="1114" t="s">
        <v>377</v>
      </c>
      <c r="B87" s="1105">
        <v>0.37569999999999998</v>
      </c>
      <c r="C87" s="1105">
        <v>0.114</v>
      </c>
      <c r="D87" s="1105">
        <v>8.6199999999999999E-2</v>
      </c>
      <c r="E87" s="1105">
        <v>0.23139999999999999</v>
      </c>
      <c r="F87" s="344">
        <v>6.9500000000000006E-2</v>
      </c>
      <c r="G87" s="344">
        <v>0.21179999999999999</v>
      </c>
      <c r="H87" s="344">
        <v>0.16339999999999999</v>
      </c>
      <c r="I87" s="344">
        <v>7.2599999999999998E-2</v>
      </c>
      <c r="J87" s="344">
        <v>0.17369999999999999</v>
      </c>
    </row>
    <row r="88" spans="1:10" ht="17.25" customHeight="1">
      <c r="A88" s="1114" t="s">
        <v>378</v>
      </c>
      <c r="B88" s="1105">
        <v>0.30149999999999999</v>
      </c>
      <c r="C88" s="1105">
        <v>0.21260000000000001</v>
      </c>
      <c r="D88" s="1105">
        <v>0.12809999999999999</v>
      </c>
      <c r="E88" s="1105">
        <v>6.1400000000000003E-2</v>
      </c>
      <c r="F88" s="344">
        <v>3.0000000000000001E-3</v>
      </c>
      <c r="G88" s="344">
        <v>6.1699999999999998E-2</v>
      </c>
      <c r="H88" s="344">
        <v>0.19500000000000001</v>
      </c>
      <c r="I88" s="344">
        <v>0</v>
      </c>
      <c r="J88" s="344">
        <v>0.17399999999999999</v>
      </c>
    </row>
    <row r="89" spans="1:10" ht="17.25" customHeight="1">
      <c r="A89" s="1114" t="s">
        <v>379</v>
      </c>
      <c r="B89" s="1105">
        <v>3.8999999999999998E-3</v>
      </c>
      <c r="C89" s="1105">
        <v>2.0799999999999999E-2</v>
      </c>
      <c r="D89" s="1105">
        <v>3.0499999999999999E-2</v>
      </c>
      <c r="E89" s="1105">
        <v>7.3000000000000001E-3</v>
      </c>
      <c r="F89" s="344">
        <v>0.22040000000000001</v>
      </c>
      <c r="G89" s="344">
        <v>0</v>
      </c>
      <c r="H89" s="344">
        <v>0</v>
      </c>
      <c r="I89" s="344">
        <v>0</v>
      </c>
      <c r="J89" s="344">
        <v>1.55E-2</v>
      </c>
    </row>
    <row r="90" spans="1:10" ht="17.25" customHeight="1">
      <c r="A90" s="1114" t="s">
        <v>380</v>
      </c>
      <c r="B90" s="1105">
        <v>2.0000000000000001E-4</v>
      </c>
      <c r="C90" s="1105">
        <v>0.13100000000000001</v>
      </c>
      <c r="D90" s="1105">
        <v>1.14E-2</v>
      </c>
      <c r="E90" s="1105">
        <v>0.10970000000000001</v>
      </c>
      <c r="F90" s="344">
        <v>2.2499999999999999E-2</v>
      </c>
      <c r="G90" s="344">
        <v>0</v>
      </c>
      <c r="H90" s="344">
        <v>0</v>
      </c>
      <c r="I90" s="344">
        <v>0</v>
      </c>
      <c r="J90" s="344">
        <v>2.29E-2</v>
      </c>
    </row>
    <row r="91" spans="1:10" ht="17.25" customHeight="1">
      <c r="A91" s="1114" t="s">
        <v>381</v>
      </c>
      <c r="B91" s="1105">
        <v>2.5999999999999999E-3</v>
      </c>
      <c r="C91" s="1105">
        <v>7.0099999999999996E-2</v>
      </c>
      <c r="D91" s="1105">
        <v>2.2599999999999999E-2</v>
      </c>
      <c r="E91" s="1105">
        <v>1.0200000000000001E-2</v>
      </c>
      <c r="F91" s="344">
        <v>0.14990000000000001</v>
      </c>
      <c r="G91" s="344">
        <v>0</v>
      </c>
      <c r="H91" s="344">
        <v>0</v>
      </c>
      <c r="I91" s="344">
        <v>0</v>
      </c>
      <c r="J91" s="344">
        <v>1.8100000000000002E-2</v>
      </c>
    </row>
    <row r="92" spans="1:10" ht="17.25" customHeight="1">
      <c r="A92" s="1114" t="s">
        <v>382</v>
      </c>
      <c r="B92" s="1105">
        <v>0</v>
      </c>
      <c r="C92" s="1105">
        <v>0</v>
      </c>
      <c r="D92" s="1105">
        <v>0</v>
      </c>
      <c r="E92" s="1105">
        <v>0</v>
      </c>
      <c r="F92" s="344">
        <v>0</v>
      </c>
      <c r="G92" s="344">
        <v>0</v>
      </c>
      <c r="H92" s="344">
        <v>0</v>
      </c>
      <c r="I92" s="344">
        <v>0</v>
      </c>
      <c r="J92" s="344">
        <v>0</v>
      </c>
    </row>
    <row r="93" spans="1:10" ht="17.25" customHeight="1">
      <c r="A93" s="1114" t="s">
        <v>383</v>
      </c>
      <c r="B93" s="1105">
        <v>0</v>
      </c>
      <c r="C93" s="1105">
        <v>0</v>
      </c>
      <c r="D93" s="1105">
        <v>0</v>
      </c>
      <c r="E93" s="1105">
        <v>0</v>
      </c>
      <c r="F93" s="344">
        <v>0</v>
      </c>
      <c r="G93" s="344">
        <v>0</v>
      </c>
      <c r="H93" s="344">
        <v>0</v>
      </c>
      <c r="I93" s="344">
        <v>0</v>
      </c>
      <c r="J93" s="344">
        <v>0</v>
      </c>
    </row>
    <row r="94" spans="1:10" ht="17.25" customHeight="1">
      <c r="A94" s="1114" t="s">
        <v>384</v>
      </c>
      <c r="B94" s="1105">
        <v>0</v>
      </c>
      <c r="C94" s="1105">
        <v>0</v>
      </c>
      <c r="D94" s="1105">
        <v>0</v>
      </c>
      <c r="E94" s="1105">
        <v>0</v>
      </c>
      <c r="F94" s="344">
        <v>0</v>
      </c>
      <c r="G94" s="344">
        <v>0</v>
      </c>
      <c r="H94" s="344">
        <v>0</v>
      </c>
      <c r="I94" s="344">
        <v>0</v>
      </c>
      <c r="J94" s="344">
        <v>0</v>
      </c>
    </row>
    <row r="95" spans="1:10" ht="17.25" customHeight="1">
      <c r="A95" s="1114" t="s">
        <v>385</v>
      </c>
      <c r="B95" s="1105">
        <v>0</v>
      </c>
      <c r="C95" s="1105">
        <v>0</v>
      </c>
      <c r="D95" s="1105">
        <v>0</v>
      </c>
      <c r="E95" s="1105">
        <v>0</v>
      </c>
      <c r="F95" s="344">
        <v>0</v>
      </c>
      <c r="G95" s="344">
        <v>0</v>
      </c>
      <c r="H95" s="344">
        <v>0</v>
      </c>
      <c r="I95" s="344">
        <v>0</v>
      </c>
      <c r="J95" s="344">
        <v>0</v>
      </c>
    </row>
    <row r="96" spans="1:10" ht="17.25" customHeight="1" thickBot="1">
      <c r="A96" s="1114" t="s">
        <v>386</v>
      </c>
      <c r="B96" s="1105">
        <v>0</v>
      </c>
      <c r="C96" s="1105">
        <v>0</v>
      </c>
      <c r="D96" s="1105">
        <v>0</v>
      </c>
      <c r="E96" s="1105">
        <v>0</v>
      </c>
      <c r="F96" s="344">
        <v>0</v>
      </c>
      <c r="G96" s="344">
        <v>0</v>
      </c>
      <c r="H96" s="344">
        <v>0</v>
      </c>
      <c r="I96" s="344">
        <v>0</v>
      </c>
      <c r="J96" s="344">
        <v>0</v>
      </c>
    </row>
    <row r="97" spans="1:10" ht="17.25" customHeight="1" thickTop="1" thickBot="1">
      <c r="A97" s="1115" t="s">
        <v>387</v>
      </c>
      <c r="B97" s="1111"/>
      <c r="C97" s="1111"/>
      <c r="D97" s="1111"/>
      <c r="E97" s="1111"/>
      <c r="F97" s="979"/>
      <c r="G97" s="979"/>
      <c r="H97" s="979"/>
      <c r="I97" s="979"/>
      <c r="J97" s="979"/>
    </row>
    <row r="98" spans="1:10" ht="17.25" customHeight="1" thickTop="1" thickBot="1">
      <c r="A98" s="1112" t="s">
        <v>388</v>
      </c>
      <c r="B98" s="1113"/>
      <c r="C98" s="1113"/>
      <c r="D98" s="1113"/>
      <c r="E98" s="1113"/>
      <c r="F98" s="966"/>
      <c r="G98" s="966"/>
      <c r="H98" s="966"/>
      <c r="I98" s="966"/>
      <c r="J98" s="966"/>
    </row>
    <row r="99" spans="1:10" ht="17.25" customHeight="1" thickTop="1">
      <c r="A99" s="1114" t="s">
        <v>389</v>
      </c>
      <c r="B99" s="1105">
        <v>0.1118</v>
      </c>
      <c r="C99" s="1105">
        <v>0.13830000000000001</v>
      </c>
      <c r="D99" s="1105">
        <v>9.5500000000000002E-2</v>
      </c>
      <c r="E99" s="1105">
        <v>0.15409999999999999</v>
      </c>
      <c r="F99" s="344">
        <v>0.16550000000000001</v>
      </c>
      <c r="G99" s="344">
        <v>9.7600000000000006E-2</v>
      </c>
      <c r="H99" s="344">
        <v>0.1326</v>
      </c>
      <c r="I99" s="344">
        <v>0.17910000000000001</v>
      </c>
      <c r="J99" s="344">
        <v>0.1361</v>
      </c>
    </row>
    <row r="100" spans="1:10" ht="17.25" customHeight="1">
      <c r="A100" s="1114" t="s">
        <v>390</v>
      </c>
      <c r="B100" s="1105">
        <v>0.12230000000000001</v>
      </c>
      <c r="C100" s="1105">
        <v>0.14330000000000001</v>
      </c>
      <c r="D100" s="1105">
        <v>0.1086</v>
      </c>
      <c r="E100" s="1105">
        <v>0.17660000000000001</v>
      </c>
      <c r="F100" s="344">
        <v>0.18049999999999999</v>
      </c>
      <c r="G100" s="344">
        <v>0.1076</v>
      </c>
      <c r="H100" s="344">
        <v>0.1474</v>
      </c>
      <c r="I100" s="344">
        <v>0.1963</v>
      </c>
      <c r="J100" s="344">
        <v>0.14729999999999999</v>
      </c>
    </row>
    <row r="101" spans="1:10" ht="17.25" customHeight="1">
      <c r="A101" s="1114" t="s">
        <v>391</v>
      </c>
      <c r="B101" s="1105">
        <v>0.1183</v>
      </c>
      <c r="C101" s="1105">
        <v>0.14599999999999999</v>
      </c>
      <c r="D101" s="1105">
        <v>0.1062</v>
      </c>
      <c r="E101" s="1105">
        <v>0.16850000000000001</v>
      </c>
      <c r="F101" s="344">
        <v>0.1744</v>
      </c>
      <c r="G101" s="344">
        <v>0.106</v>
      </c>
      <c r="H101" s="344">
        <v>0.14319999999999999</v>
      </c>
      <c r="I101" s="344">
        <v>0.19409999999999999</v>
      </c>
      <c r="J101" s="344">
        <v>0.1459</v>
      </c>
    </row>
    <row r="102" spans="1:10" ht="17.25" customHeight="1" thickBot="1">
      <c r="A102" s="1114" t="s">
        <v>392</v>
      </c>
      <c r="B102" s="1105">
        <v>0</v>
      </c>
      <c r="C102" s="1105">
        <v>0</v>
      </c>
      <c r="D102" s="1105">
        <v>0</v>
      </c>
      <c r="E102" s="1105">
        <v>0</v>
      </c>
      <c r="F102" s="344">
        <v>0</v>
      </c>
      <c r="G102" s="344">
        <v>0</v>
      </c>
      <c r="H102" s="344">
        <v>0</v>
      </c>
      <c r="I102" s="344">
        <v>0</v>
      </c>
      <c r="J102" s="344">
        <v>0</v>
      </c>
    </row>
    <row r="103" spans="1:10" ht="17.25" customHeight="1" thickTop="1" thickBot="1">
      <c r="A103" s="1112" t="s">
        <v>393</v>
      </c>
      <c r="B103" s="1113"/>
      <c r="C103" s="1113"/>
      <c r="D103" s="1113"/>
      <c r="E103" s="1113"/>
      <c r="F103" s="966"/>
      <c r="G103" s="966"/>
      <c r="H103" s="966"/>
      <c r="I103" s="966"/>
      <c r="J103" s="966"/>
    </row>
    <row r="104" spans="1:10" ht="17.25" customHeight="1" thickTop="1">
      <c r="A104" s="1114" t="s">
        <v>394</v>
      </c>
      <c r="B104" s="1105">
        <v>0.63480000000000003</v>
      </c>
      <c r="C104" s="1105">
        <v>0.78790000000000004</v>
      </c>
      <c r="D104" s="1105">
        <v>0.68820000000000003</v>
      </c>
      <c r="E104" s="1105">
        <v>0.58430000000000004</v>
      </c>
      <c r="F104" s="344">
        <v>0.70489999999999997</v>
      </c>
      <c r="G104" s="344">
        <v>0.67110000000000003</v>
      </c>
      <c r="H104" s="344">
        <v>0.56040000000000001</v>
      </c>
      <c r="I104" s="344">
        <v>0.69320000000000004</v>
      </c>
      <c r="J104" s="344">
        <v>0.71699999999999997</v>
      </c>
    </row>
    <row r="105" spans="1:10" ht="17.25" customHeight="1">
      <c r="A105" s="1114" t="s">
        <v>395</v>
      </c>
      <c r="B105" s="1105">
        <v>6.7000000000000004E-2</v>
      </c>
      <c r="C105" s="1105">
        <v>3.3099999999999997E-2</v>
      </c>
      <c r="D105" s="1105">
        <v>8.4199999999999997E-2</v>
      </c>
      <c r="E105" s="1105">
        <v>6.2100000000000002E-2</v>
      </c>
      <c r="F105" s="344">
        <v>3.3700000000000001E-2</v>
      </c>
      <c r="G105" s="344">
        <v>3.5400000000000001E-2</v>
      </c>
      <c r="H105" s="344">
        <v>6.3200000000000006E-2</v>
      </c>
      <c r="I105" s="344">
        <v>2.3199999999999998E-2</v>
      </c>
      <c r="J105" s="344">
        <v>4.5600000000000002E-2</v>
      </c>
    </row>
    <row r="106" spans="1:10" ht="17.25" customHeight="1">
      <c r="A106" s="1114" t="s">
        <v>396</v>
      </c>
      <c r="B106" s="1105">
        <v>0.29820000000000002</v>
      </c>
      <c r="C106" s="1105">
        <v>0.17910000000000001</v>
      </c>
      <c r="D106" s="1105">
        <v>0.2276</v>
      </c>
      <c r="E106" s="1105">
        <v>0.35360000000000003</v>
      </c>
      <c r="F106" s="344">
        <v>0.26140000000000002</v>
      </c>
      <c r="G106" s="344">
        <v>0.29349999999999998</v>
      </c>
      <c r="H106" s="344">
        <v>0.37630000000000002</v>
      </c>
      <c r="I106" s="344">
        <v>0.28349999999999997</v>
      </c>
      <c r="J106" s="344">
        <v>0.2374</v>
      </c>
    </row>
    <row r="107" spans="1:10" ht="17.25" customHeight="1" thickBot="1">
      <c r="A107" s="1114" t="s">
        <v>397</v>
      </c>
      <c r="B107" s="1105">
        <v>0.29199999999999998</v>
      </c>
      <c r="C107" s="1105">
        <v>0.55110000000000003</v>
      </c>
      <c r="D107" s="1105">
        <v>0.54679999999999995</v>
      </c>
      <c r="E107" s="1105">
        <v>0.52370000000000005</v>
      </c>
      <c r="F107" s="344">
        <v>0.36309999999999998</v>
      </c>
      <c r="G107" s="344">
        <v>0.32400000000000001</v>
      </c>
      <c r="H107" s="344">
        <v>0.57509999999999994</v>
      </c>
      <c r="I107" s="344">
        <v>0.63339999999999996</v>
      </c>
      <c r="J107" s="344">
        <v>0.47239999999999999</v>
      </c>
    </row>
    <row r="108" spans="1:10" ht="17.25" customHeight="1" thickTop="1" thickBot="1">
      <c r="A108" s="1112" t="s">
        <v>398</v>
      </c>
      <c r="B108" s="1113"/>
      <c r="C108" s="1113"/>
      <c r="D108" s="1113"/>
      <c r="E108" s="1113"/>
      <c r="F108" s="966"/>
      <c r="G108" s="966"/>
      <c r="H108" s="966"/>
      <c r="I108" s="966"/>
      <c r="J108" s="966"/>
    </row>
    <row r="109" spans="1:10" ht="17.25" customHeight="1" thickTop="1">
      <c r="A109" s="1114" t="s">
        <v>399</v>
      </c>
      <c r="B109" s="1105">
        <v>0.12870000000000001</v>
      </c>
      <c r="C109" s="1105">
        <v>0.18440000000000001</v>
      </c>
      <c r="D109" s="1105">
        <v>0.1507</v>
      </c>
      <c r="E109" s="1105">
        <v>0.1162</v>
      </c>
      <c r="F109" s="344">
        <v>0.188</v>
      </c>
      <c r="G109" s="344">
        <v>0.1179</v>
      </c>
      <c r="H109" s="344">
        <v>0.15029999999999999</v>
      </c>
      <c r="I109" s="344">
        <v>0.25559999999999999</v>
      </c>
      <c r="J109" s="344">
        <v>0.18129999999999999</v>
      </c>
    </row>
    <row r="110" spans="1:10" ht="17.25" customHeight="1">
      <c r="A110" s="1114" t="s">
        <v>400</v>
      </c>
      <c r="B110" s="1105">
        <v>0.12239999999999999</v>
      </c>
      <c r="C110" s="1105">
        <v>0.1888</v>
      </c>
      <c r="D110" s="1105">
        <v>0.14410000000000001</v>
      </c>
      <c r="E110" s="1105">
        <v>0.1091</v>
      </c>
      <c r="F110" s="344">
        <v>0.18909999999999999</v>
      </c>
      <c r="G110" s="344">
        <v>0.1057</v>
      </c>
      <c r="H110" s="344">
        <v>0.13730000000000001</v>
      </c>
      <c r="I110" s="344">
        <v>0.26740000000000003</v>
      </c>
      <c r="J110" s="344">
        <v>0.18060000000000001</v>
      </c>
    </row>
    <row r="111" spans="1:10" ht="17.25" customHeight="1">
      <c r="A111" s="1116" t="s">
        <v>401</v>
      </c>
      <c r="B111" s="1105">
        <v>0.12740000000000001</v>
      </c>
      <c r="C111" s="1105">
        <v>0.1961</v>
      </c>
      <c r="D111" s="1105">
        <v>0.16739999999999999</v>
      </c>
      <c r="E111" s="1105">
        <v>0.12239999999999999</v>
      </c>
      <c r="F111" s="344">
        <v>0.2084</v>
      </c>
      <c r="G111" s="344">
        <v>0.1158</v>
      </c>
      <c r="H111" s="344">
        <v>0.15310000000000001</v>
      </c>
      <c r="I111" s="344">
        <v>0.29470000000000002</v>
      </c>
      <c r="J111" s="344">
        <v>0.1956</v>
      </c>
    </row>
    <row r="112" spans="1:10" ht="17.25" customHeight="1">
      <c r="A112" s="1116" t="s">
        <v>402</v>
      </c>
      <c r="B112" s="1105">
        <v>0.17449999999999999</v>
      </c>
      <c r="C112" s="1105">
        <v>0.2379</v>
      </c>
      <c r="D112" s="1105">
        <v>0.2054</v>
      </c>
      <c r="E112" s="1105">
        <v>0.16350000000000001</v>
      </c>
      <c r="F112" s="344">
        <v>0.25819999999999999</v>
      </c>
      <c r="G112" s="344">
        <v>0.17219999999999999</v>
      </c>
      <c r="H112" s="344">
        <v>0.20200000000000001</v>
      </c>
      <c r="I112" s="344">
        <v>0.34139999999999998</v>
      </c>
      <c r="J112" s="344">
        <v>0.24229999999999999</v>
      </c>
    </row>
    <row r="113" spans="1:10" ht="17.25" customHeight="1">
      <c r="A113" s="1116" t="s">
        <v>403</v>
      </c>
      <c r="B113" s="1105">
        <v>-4.7100000000000003E-2</v>
      </c>
      <c r="C113" s="1105">
        <v>-4.1799999999999997E-2</v>
      </c>
      <c r="D113" s="1105">
        <v>-3.7999999999999999E-2</v>
      </c>
      <c r="E113" s="1105">
        <v>-4.1099999999999998E-2</v>
      </c>
      <c r="F113" s="344">
        <v>-4.9799999999999997E-2</v>
      </c>
      <c r="G113" s="344">
        <v>-5.6500000000000002E-2</v>
      </c>
      <c r="H113" s="344">
        <v>-4.8800000000000003E-2</v>
      </c>
      <c r="I113" s="344">
        <v>-4.6699999999999998E-2</v>
      </c>
      <c r="J113" s="344">
        <v>-4.6600000000000003E-2</v>
      </c>
    </row>
    <row r="114" spans="1:10" ht="17.25" customHeight="1">
      <c r="A114" s="1116" t="s">
        <v>404</v>
      </c>
      <c r="B114" s="1117">
        <v>-5.0000000000000001E-3</v>
      </c>
      <c r="C114" s="1117">
        <v>-7.3000000000000001E-3</v>
      </c>
      <c r="D114" s="1117">
        <v>-2.3300000000000001E-2</v>
      </c>
      <c r="E114" s="1117">
        <v>-1.3299999999999999E-2</v>
      </c>
      <c r="F114" s="589">
        <v>-1.9300000000000001E-2</v>
      </c>
      <c r="G114" s="589">
        <v>-1.01E-2</v>
      </c>
      <c r="H114" s="589">
        <v>-1.5900000000000001E-2</v>
      </c>
      <c r="I114" s="589">
        <v>-2.7300000000000001E-2</v>
      </c>
      <c r="J114" s="589">
        <v>-1.4999999999999999E-2</v>
      </c>
    </row>
    <row r="115" spans="1:10" ht="17.25" customHeight="1" thickBot="1">
      <c r="A115" s="1116" t="s">
        <v>405</v>
      </c>
      <c r="B115" s="1105">
        <v>6.3E-3</v>
      </c>
      <c r="C115" s="1105">
        <v>-4.4000000000000003E-3</v>
      </c>
      <c r="D115" s="1105">
        <v>6.6E-3</v>
      </c>
      <c r="E115" s="1105">
        <v>7.1999999999999998E-3</v>
      </c>
      <c r="F115" s="344">
        <v>-1.1000000000000001E-3</v>
      </c>
      <c r="G115" s="344">
        <v>1.2200000000000001E-2</v>
      </c>
      <c r="H115" s="344">
        <v>1.3100000000000001E-2</v>
      </c>
      <c r="I115" s="344">
        <v>-1.18E-2</v>
      </c>
      <c r="J115" s="344">
        <v>6.9999999999999999E-4</v>
      </c>
    </row>
    <row r="116" spans="1:10" ht="17.25" customHeight="1" thickTop="1" thickBot="1">
      <c r="A116" s="1115" t="s">
        <v>406</v>
      </c>
      <c r="B116" s="1111"/>
      <c r="C116" s="1111"/>
      <c r="D116" s="1111"/>
      <c r="E116" s="1111"/>
      <c r="F116" s="966"/>
      <c r="G116" s="966"/>
      <c r="H116" s="966"/>
      <c r="I116" s="966"/>
      <c r="J116" s="966"/>
    </row>
    <row r="117" spans="1:10" ht="17.25" customHeight="1" thickTop="1" thickBot="1">
      <c r="A117" s="1118" t="s">
        <v>399</v>
      </c>
      <c r="B117" s="1106">
        <v>0.12870000000000001</v>
      </c>
      <c r="C117" s="1106">
        <v>0.18440000000000001</v>
      </c>
      <c r="D117" s="1106">
        <v>0.1507</v>
      </c>
      <c r="E117" s="1106">
        <v>0.1162</v>
      </c>
      <c r="F117" s="344">
        <v>0.188</v>
      </c>
      <c r="G117" s="344">
        <v>0.1179</v>
      </c>
      <c r="H117" s="344">
        <v>0.15029999999999999</v>
      </c>
      <c r="I117" s="344">
        <v>0.25559999999999999</v>
      </c>
      <c r="J117" s="344">
        <v>0.18129999999999999</v>
      </c>
    </row>
    <row r="118" spans="1:10" ht="17.25" customHeight="1" thickTop="1">
      <c r="A118" s="1116" t="s">
        <v>407</v>
      </c>
      <c r="B118" s="1105">
        <v>-1.0500000000000001E-2</v>
      </c>
      <c r="C118" s="1105">
        <v>-8.3999999999999995E-3</v>
      </c>
      <c r="D118" s="1105">
        <v>-1.61E-2</v>
      </c>
      <c r="E118" s="1105">
        <v>-2.53E-2</v>
      </c>
      <c r="F118" s="344">
        <v>-1.23E-2</v>
      </c>
      <c r="G118" s="344">
        <v>-3.6600000000000001E-2</v>
      </c>
      <c r="H118" s="344">
        <v>-3.8399999999999997E-2</v>
      </c>
      <c r="I118" s="344">
        <v>-1.72E-2</v>
      </c>
      <c r="J118" s="344">
        <v>-1.54E-2</v>
      </c>
    </row>
    <row r="119" spans="1:10" ht="17.25" customHeight="1">
      <c r="A119" s="1116" t="s">
        <v>408</v>
      </c>
      <c r="B119" s="1105">
        <v>-0.1118</v>
      </c>
      <c r="C119" s="1105">
        <v>-0.13830000000000001</v>
      </c>
      <c r="D119" s="1105">
        <v>-9.5500000000000002E-2</v>
      </c>
      <c r="E119" s="1105">
        <v>-0.15409999999999999</v>
      </c>
      <c r="F119" s="344">
        <v>-0.16550000000000001</v>
      </c>
      <c r="G119" s="344">
        <v>-9.7600000000000006E-2</v>
      </c>
      <c r="H119" s="344">
        <v>-0.1326</v>
      </c>
      <c r="I119" s="344">
        <v>-0.17910000000000001</v>
      </c>
      <c r="J119" s="344">
        <v>-0.1361</v>
      </c>
    </row>
    <row r="120" spans="1:10" ht="17.25" customHeight="1">
      <c r="A120" s="1116" t="s">
        <v>409</v>
      </c>
      <c r="B120" s="1105">
        <v>0</v>
      </c>
      <c r="C120" s="1105">
        <v>-1.5E-3</v>
      </c>
      <c r="D120" s="1105">
        <v>0</v>
      </c>
      <c r="E120" s="1105">
        <v>0</v>
      </c>
      <c r="F120" s="344">
        <v>0</v>
      </c>
      <c r="G120" s="344">
        <v>0</v>
      </c>
      <c r="H120" s="344">
        <v>0</v>
      </c>
      <c r="I120" s="344">
        <v>2.0000000000000001E-4</v>
      </c>
      <c r="J120" s="344">
        <v>-5.0000000000000001E-4</v>
      </c>
    </row>
    <row r="121" spans="1:10" ht="17.25" customHeight="1">
      <c r="A121" s="1116" t="s">
        <v>410</v>
      </c>
      <c r="B121" s="1105">
        <v>-2.9999999999999997E-4</v>
      </c>
      <c r="C121" s="1105">
        <v>2.0000000000000001E-4</v>
      </c>
      <c r="D121" s="1105">
        <v>6.9999999999999999E-4</v>
      </c>
      <c r="E121" s="1105">
        <v>-2.0000000000000001E-4</v>
      </c>
      <c r="F121" s="344">
        <v>4.8999999999999998E-3</v>
      </c>
      <c r="G121" s="344">
        <v>0</v>
      </c>
      <c r="H121" s="344">
        <v>0</v>
      </c>
      <c r="I121" s="344">
        <v>-4.0000000000000002E-4</v>
      </c>
      <c r="J121" s="344">
        <v>4.0000000000000002E-4</v>
      </c>
    </row>
    <row r="122" spans="1:10" ht="17.25" customHeight="1" thickBot="1">
      <c r="A122" s="1116" t="s">
        <v>411</v>
      </c>
      <c r="B122" s="1105">
        <v>0</v>
      </c>
      <c r="C122" s="1105">
        <v>1E-4</v>
      </c>
      <c r="D122" s="1105">
        <v>-1E-4</v>
      </c>
      <c r="E122" s="1105">
        <v>0</v>
      </c>
      <c r="F122" s="344">
        <v>0</v>
      </c>
      <c r="G122" s="344">
        <v>0</v>
      </c>
      <c r="H122" s="344">
        <v>0</v>
      </c>
      <c r="I122" s="344">
        <v>0</v>
      </c>
      <c r="J122" s="344">
        <v>0</v>
      </c>
    </row>
    <row r="123" spans="1:10" ht="17.25" customHeight="1" thickTop="1" thickBot="1">
      <c r="A123" s="1119" t="s">
        <v>412</v>
      </c>
      <c r="B123" s="1106">
        <v>6.0000000000000001E-3</v>
      </c>
      <c r="C123" s="1106">
        <v>3.6499999999999998E-2</v>
      </c>
      <c r="D123" s="1106">
        <v>3.9699999999999999E-2</v>
      </c>
      <c r="E123" s="1106">
        <v>-6.3399999999999998E-2</v>
      </c>
      <c r="F123" s="345">
        <v>1.5100000000000001E-2</v>
      </c>
      <c r="G123" s="345">
        <v>-1.6299999999999999E-2</v>
      </c>
      <c r="H123" s="345">
        <v>-2.07E-2</v>
      </c>
      <c r="I123" s="345">
        <v>5.9200000000000003E-2</v>
      </c>
      <c r="J123" s="345">
        <v>2.9700000000000001E-2</v>
      </c>
    </row>
    <row r="124" spans="1:10" ht="16.5" thickTop="1" thickBot="1">
      <c r="A124" s="1120"/>
      <c r="B124" s="1121"/>
      <c r="C124" s="1121"/>
      <c r="D124" s="1121"/>
      <c r="E124" s="1121"/>
      <c r="F124" s="433"/>
      <c r="G124" s="433"/>
      <c r="H124" s="433"/>
      <c r="I124" s="433"/>
      <c r="J124" s="433"/>
    </row>
    <row r="125" spans="1:10" ht="12" customHeight="1" thickTop="1">
      <c r="A125" s="1122" t="s">
        <v>413</v>
      </c>
      <c r="B125" s="1123"/>
      <c r="C125" s="1123"/>
      <c r="D125" s="1123"/>
      <c r="E125" s="1123"/>
      <c r="F125" s="56"/>
    </row>
    <row r="126" spans="1:10" ht="12" customHeight="1">
      <c r="A126" s="1122" t="s">
        <v>414</v>
      </c>
      <c r="B126" s="1123"/>
      <c r="C126" s="1123"/>
      <c r="D126" s="1123"/>
      <c r="E126" s="1123"/>
      <c r="F126" s="56"/>
    </row>
    <row r="127" spans="1:10" ht="12" customHeight="1">
      <c r="A127" s="1122" t="s">
        <v>415</v>
      </c>
      <c r="B127" s="1123"/>
      <c r="C127" s="1123"/>
      <c r="D127" s="1123"/>
      <c r="E127" s="1123"/>
      <c r="F127" s="56"/>
    </row>
    <row r="128" spans="1:10" ht="12" customHeight="1">
      <c r="A128" s="1122" t="s">
        <v>416</v>
      </c>
      <c r="B128" s="1123"/>
      <c r="C128" s="1123"/>
      <c r="D128" s="1123"/>
      <c r="E128" s="1123"/>
      <c r="F128" s="56"/>
    </row>
    <row r="129" spans="1:6" ht="12" customHeight="1">
      <c r="A129" s="1122" t="s">
        <v>417</v>
      </c>
      <c r="B129" s="1123"/>
      <c r="C129" s="1123"/>
      <c r="D129" s="1123"/>
      <c r="E129" s="1123"/>
      <c r="F129" s="56"/>
    </row>
    <row r="130" spans="1:6" ht="12" customHeight="1">
      <c r="A130" s="1122" t="s">
        <v>418</v>
      </c>
      <c r="B130" s="1123"/>
      <c r="C130" s="1123"/>
      <c r="D130" s="1123"/>
      <c r="E130" s="1123"/>
      <c r="F130" s="56"/>
    </row>
    <row r="131" spans="1:6" ht="12" customHeight="1">
      <c r="A131" s="1122" t="s">
        <v>419</v>
      </c>
      <c r="B131" s="1123"/>
      <c r="C131" s="1123"/>
      <c r="D131" s="1123"/>
      <c r="E131" s="1123"/>
      <c r="F131" s="56"/>
    </row>
    <row r="132" spans="1:6" ht="12" customHeight="1">
      <c r="A132" s="1122" t="s">
        <v>420</v>
      </c>
      <c r="B132" s="1124"/>
      <c r="C132" s="1124"/>
      <c r="D132" s="1124"/>
      <c r="E132" s="1124"/>
      <c r="F132" s="56"/>
    </row>
    <row r="133" spans="1:6" ht="12" customHeight="1">
      <c r="A133" s="1122" t="s">
        <v>421</v>
      </c>
      <c r="B133" s="1124"/>
      <c r="C133" s="1124"/>
      <c r="D133" s="1124"/>
      <c r="E133" s="1124"/>
      <c r="F133" s="56"/>
    </row>
    <row r="134" spans="1:6" ht="12" customHeight="1">
      <c r="A134" s="1122" t="s">
        <v>422</v>
      </c>
      <c r="B134" s="1124"/>
      <c r="C134" s="1124"/>
      <c r="D134" s="1124"/>
      <c r="E134" s="1124"/>
      <c r="F134" s="56"/>
    </row>
    <row r="135" spans="1:6" ht="12" customHeight="1">
      <c r="A135" s="880"/>
      <c r="B135" s="483"/>
      <c r="C135" s="483"/>
      <c r="D135" s="483"/>
      <c r="E135" s="483"/>
      <c r="F135" s="56"/>
    </row>
    <row r="136" spans="1:6" ht="15.75">
      <c r="A136" s="496"/>
      <c r="B136" s="483"/>
      <c r="C136" s="483"/>
      <c r="D136" s="483"/>
      <c r="E136" s="483"/>
      <c r="F136" s="56"/>
    </row>
    <row r="137" spans="1:6" ht="15.75">
      <c r="A137" s="496"/>
      <c r="B137" s="483"/>
      <c r="C137" s="483"/>
      <c r="D137" s="483"/>
      <c r="E137" s="483"/>
      <c r="F137" s="56"/>
    </row>
    <row r="138" spans="1:6" ht="15.75">
      <c r="A138" s="496"/>
      <c r="B138" s="483"/>
      <c r="C138" s="483"/>
      <c r="D138" s="483"/>
      <c r="E138" s="483"/>
      <c r="F138" s="56"/>
    </row>
    <row r="139" spans="1:6" ht="15.75">
      <c r="A139" s="496"/>
      <c r="B139" s="483"/>
      <c r="C139" s="483"/>
      <c r="D139" s="483"/>
      <c r="E139" s="483"/>
      <c r="F139" s="56"/>
    </row>
    <row r="140" spans="1:6" ht="15.75">
      <c r="A140" s="496"/>
      <c r="B140" s="483"/>
      <c r="C140" s="483"/>
      <c r="D140" s="483"/>
      <c r="E140" s="483"/>
      <c r="F140" s="56"/>
    </row>
    <row r="141" spans="1:6" ht="15.75">
      <c r="A141" s="496"/>
      <c r="B141" s="483"/>
      <c r="C141" s="483"/>
      <c r="D141" s="483"/>
      <c r="E141" s="483"/>
      <c r="F141" s="56"/>
    </row>
    <row r="142" spans="1:6" ht="15.75">
      <c r="A142" s="496"/>
      <c r="B142" s="483"/>
      <c r="C142" s="483"/>
      <c r="D142" s="483"/>
      <c r="E142" s="483"/>
      <c r="F142" s="56"/>
    </row>
    <row r="143" spans="1:6" ht="15.75">
      <c r="A143" s="496"/>
      <c r="B143" s="483"/>
      <c r="C143" s="483"/>
      <c r="D143" s="483"/>
      <c r="E143" s="483"/>
      <c r="F143" s="56"/>
    </row>
    <row r="144" spans="1:6" ht="15.75">
      <c r="A144" s="496"/>
      <c r="B144" s="483"/>
      <c r="C144" s="483"/>
      <c r="D144" s="483"/>
      <c r="E144" s="483"/>
      <c r="F144" s="56"/>
    </row>
    <row r="145" spans="1:6" ht="15.75">
      <c r="A145" s="496"/>
      <c r="B145" s="483"/>
      <c r="C145" s="483"/>
      <c r="D145" s="483"/>
      <c r="E145" s="483"/>
      <c r="F145" s="56"/>
    </row>
    <row r="146" spans="1:6" ht="15.75">
      <c r="A146" s="496"/>
      <c r="B146" s="483"/>
      <c r="C146" s="483"/>
      <c r="D146" s="483"/>
      <c r="E146" s="483"/>
      <c r="F146" s="56"/>
    </row>
    <row r="147" spans="1:6" ht="15.75">
      <c r="A147" s="55"/>
      <c r="F147" s="56"/>
    </row>
    <row r="148" spans="1:6" ht="15.75">
      <c r="A148" s="55"/>
      <c r="F148" s="56"/>
    </row>
    <row r="149" spans="1:6" ht="15.75">
      <c r="A149" s="55"/>
      <c r="F149" s="56"/>
    </row>
    <row r="150" spans="1:6" ht="15.75">
      <c r="A150" s="55"/>
      <c r="F150" s="56"/>
    </row>
    <row r="151" spans="1:6" ht="15.75">
      <c r="A151" s="55"/>
      <c r="F151" s="56"/>
    </row>
    <row r="152" spans="1:6" ht="15.75">
      <c r="A152" s="55"/>
      <c r="F152" s="56"/>
    </row>
    <row r="153" spans="1:6" ht="15.75">
      <c r="A153" s="55"/>
      <c r="F153" s="56"/>
    </row>
    <row r="154" spans="1:6" ht="15.75">
      <c r="A154" s="55"/>
      <c r="F154" s="56"/>
    </row>
    <row r="155" spans="1:6" ht="15.75">
      <c r="A155" s="55"/>
      <c r="F155" s="56"/>
    </row>
    <row r="156" spans="1:6" ht="15.75">
      <c r="A156" s="55"/>
      <c r="F156" s="56"/>
    </row>
    <row r="157" spans="1:6" ht="15.75">
      <c r="A157" s="55"/>
      <c r="F157" s="56"/>
    </row>
    <row r="158" spans="1:6" ht="15.75">
      <c r="A158" s="55"/>
      <c r="F158" s="56"/>
    </row>
    <row r="159" spans="1:6" ht="15.75">
      <c r="A159" s="55"/>
      <c r="F159" s="56"/>
    </row>
    <row r="160" spans="1:6" ht="15.75">
      <c r="A160" s="55"/>
      <c r="F160" s="56"/>
    </row>
    <row r="161" spans="1:6" ht="15.75">
      <c r="A161" s="55"/>
      <c r="F161" s="56"/>
    </row>
    <row r="162" spans="1:6" ht="15.75">
      <c r="A162" s="55"/>
      <c r="F162" s="56"/>
    </row>
    <row r="163" spans="1:6" ht="15.75">
      <c r="A163" s="55"/>
      <c r="F163" s="56"/>
    </row>
    <row r="164" spans="1:6" ht="15.75">
      <c r="A164" s="55"/>
      <c r="F164" s="56"/>
    </row>
    <row r="165" spans="1:6" ht="15.75">
      <c r="A165" s="55"/>
      <c r="F165" s="56"/>
    </row>
    <row r="166" spans="1:6" ht="15.75">
      <c r="A166" s="55"/>
      <c r="F166" s="56"/>
    </row>
    <row r="167" spans="1:6" ht="15.75">
      <c r="A167" s="55"/>
      <c r="F167" s="56"/>
    </row>
    <row r="168" spans="1:6" ht="15.75">
      <c r="A168" s="55"/>
      <c r="F168" s="56"/>
    </row>
    <row r="169" spans="1:6" ht="15.75">
      <c r="A169" s="55"/>
      <c r="F169" s="56"/>
    </row>
    <row r="170" spans="1:6" ht="15.75">
      <c r="A170" s="55"/>
      <c r="F170" s="56"/>
    </row>
    <row r="171" spans="1:6" ht="15.75">
      <c r="A171" s="55"/>
      <c r="F171" s="56"/>
    </row>
    <row r="172" spans="1:6" ht="15.75">
      <c r="A172" s="55"/>
      <c r="F172" s="56"/>
    </row>
    <row r="173" spans="1:6" ht="15.75">
      <c r="A173" s="55"/>
      <c r="F173" s="56"/>
    </row>
    <row r="174" spans="1:6" ht="15.75">
      <c r="A174" s="55"/>
      <c r="F174" s="56"/>
    </row>
    <row r="175" spans="1:6" ht="15.75">
      <c r="A175" s="55"/>
      <c r="F175" s="56"/>
    </row>
    <row r="176" spans="1:6" ht="15.75">
      <c r="A176" s="55"/>
      <c r="F176" s="56"/>
    </row>
    <row r="177" spans="1:6" ht="15.75">
      <c r="A177" s="55"/>
      <c r="F177" s="56"/>
    </row>
    <row r="178" spans="1:6" ht="15.75">
      <c r="A178" s="55"/>
      <c r="F178" s="56"/>
    </row>
    <row r="179" spans="1:6" ht="15.75">
      <c r="A179" s="55"/>
      <c r="F179" s="56"/>
    </row>
    <row r="180" spans="1:6" ht="15.75">
      <c r="A180" s="55"/>
      <c r="F180" s="56"/>
    </row>
    <row r="181" spans="1:6" ht="15.75">
      <c r="A181" s="55"/>
      <c r="F181" s="56"/>
    </row>
    <row r="182" spans="1:6" ht="15.75">
      <c r="A182" s="55"/>
      <c r="F182" s="56"/>
    </row>
    <row r="183" spans="1:6" ht="15.75">
      <c r="A183" s="55"/>
      <c r="F183" s="56"/>
    </row>
    <row r="184" spans="1:6" ht="15.75">
      <c r="A184" s="55"/>
      <c r="F184" s="56"/>
    </row>
    <row r="185" spans="1:6" ht="15.75">
      <c r="A185" s="55"/>
      <c r="F185" s="56"/>
    </row>
    <row r="186" spans="1:6" ht="15.75">
      <c r="A186" s="55"/>
      <c r="F186" s="56"/>
    </row>
    <row r="187" spans="1:6" ht="15.75">
      <c r="A187" s="55"/>
      <c r="F187" s="56"/>
    </row>
    <row r="188" spans="1:6" ht="15.75">
      <c r="A188" s="55"/>
      <c r="F188" s="56"/>
    </row>
    <row r="189" spans="1:6" ht="15.75">
      <c r="A189" s="55"/>
      <c r="F189" s="56"/>
    </row>
    <row r="190" spans="1:6" ht="15.75">
      <c r="A190" s="55"/>
      <c r="F190" s="56"/>
    </row>
    <row r="191" spans="1:6" ht="15.75">
      <c r="A191" s="55"/>
      <c r="F191" s="56"/>
    </row>
    <row r="192" spans="1:6" ht="15.75">
      <c r="A192" s="55"/>
      <c r="F192" s="56"/>
    </row>
    <row r="193" spans="1:6" ht="15.75">
      <c r="A193" s="55"/>
      <c r="F193" s="56"/>
    </row>
    <row r="194" spans="1:6" ht="15.75">
      <c r="A194" s="55"/>
      <c r="F194" s="56"/>
    </row>
    <row r="195" spans="1:6" ht="15.75">
      <c r="A195" s="55"/>
      <c r="F195" s="56"/>
    </row>
    <row r="196" spans="1:6" ht="15.75">
      <c r="A196" s="55"/>
      <c r="F196" s="56"/>
    </row>
    <row r="197" spans="1:6" ht="15.75">
      <c r="A197" s="55"/>
      <c r="F197" s="56"/>
    </row>
    <row r="198" spans="1:6" ht="15.75">
      <c r="A198" s="55"/>
      <c r="F198" s="56"/>
    </row>
    <row r="199" spans="1:6" ht="15.75">
      <c r="A199" s="55"/>
      <c r="F199" s="56"/>
    </row>
    <row r="200" spans="1:6" ht="15.75">
      <c r="A200" s="55"/>
      <c r="F200" s="56"/>
    </row>
    <row r="201" spans="1:6" ht="15.75">
      <c r="A201" s="55"/>
    </row>
    <row r="202" spans="1:6" ht="15.75">
      <c r="A202" s="55"/>
    </row>
    <row r="203" spans="1:6" ht="15.75">
      <c r="A203" s="55"/>
    </row>
    <row r="204" spans="1:6" ht="15.75">
      <c r="A204" s="55"/>
    </row>
    <row r="205" spans="1:6" ht="15.75">
      <c r="A205" s="55"/>
    </row>
    <row r="206" spans="1:6" ht="15.75">
      <c r="A206" s="55"/>
    </row>
    <row r="207" spans="1:6" ht="15.75">
      <c r="A207" s="55"/>
    </row>
    <row r="208" spans="1:6"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6">
    <mergeCell ref="A61:E61"/>
    <mergeCell ref="A62:E62"/>
    <mergeCell ref="A1:J1"/>
    <mergeCell ref="A2:J2"/>
    <mergeCell ref="A3:J3"/>
    <mergeCell ref="A4:J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R13" sqref="R13"/>
    </sheetView>
  </sheetViews>
  <sheetFormatPr baseColWidth="10" defaultRowHeight="15"/>
  <cols>
    <col min="1" max="1" width="38.28515625" style="57" customWidth="1"/>
    <col min="2" max="9" width="13.85546875" style="871" customWidth="1"/>
    <col min="10" max="10" width="16.42578125" style="871" customWidth="1"/>
    <col min="11" max="11" width="12.140625" style="871" customWidth="1"/>
    <col min="12" max="12" width="2.5703125" style="61" customWidth="1"/>
    <col min="13" max="256" width="11.42578125" style="871"/>
    <col min="257" max="257" width="38.28515625" style="871" customWidth="1"/>
    <col min="258" max="265" width="13.85546875" style="871" customWidth="1"/>
    <col min="266" max="266" width="16.42578125" style="871" customWidth="1"/>
    <col min="267" max="267" width="12.140625" style="871" customWidth="1"/>
    <col min="268" max="268" width="2.5703125" style="871" customWidth="1"/>
    <col min="269" max="512" width="11.42578125" style="871"/>
    <col min="513" max="513" width="38.28515625" style="871" customWidth="1"/>
    <col min="514" max="521" width="13.85546875" style="871" customWidth="1"/>
    <col min="522" max="522" width="16.42578125" style="871" customWidth="1"/>
    <col min="523" max="523" width="12.140625" style="871" customWidth="1"/>
    <col min="524" max="524" width="2.5703125" style="871" customWidth="1"/>
    <col min="525" max="768" width="11.42578125" style="871"/>
    <col min="769" max="769" width="38.28515625" style="871" customWidth="1"/>
    <col min="770" max="777" width="13.85546875" style="871" customWidth="1"/>
    <col min="778" max="778" width="16.42578125" style="871" customWidth="1"/>
    <col min="779" max="779" width="12.140625" style="871" customWidth="1"/>
    <col min="780" max="780" width="2.5703125" style="871" customWidth="1"/>
    <col min="781" max="1024" width="11.42578125" style="871"/>
    <col min="1025" max="1025" width="38.28515625" style="871" customWidth="1"/>
    <col min="1026" max="1033" width="13.85546875" style="871" customWidth="1"/>
    <col min="1034" max="1034" width="16.42578125" style="871" customWidth="1"/>
    <col min="1035" max="1035" width="12.140625" style="871" customWidth="1"/>
    <col min="1036" max="1036" width="2.5703125" style="871" customWidth="1"/>
    <col min="1037" max="1280" width="11.42578125" style="871"/>
    <col min="1281" max="1281" width="38.28515625" style="871" customWidth="1"/>
    <col min="1282" max="1289" width="13.85546875" style="871" customWidth="1"/>
    <col min="1290" max="1290" width="16.42578125" style="871" customWidth="1"/>
    <col min="1291" max="1291" width="12.140625" style="871" customWidth="1"/>
    <col min="1292" max="1292" width="2.5703125" style="871" customWidth="1"/>
    <col min="1293" max="1536" width="11.42578125" style="871"/>
    <col min="1537" max="1537" width="38.28515625" style="871" customWidth="1"/>
    <col min="1538" max="1545" width="13.85546875" style="871" customWidth="1"/>
    <col min="1546" max="1546" width="16.42578125" style="871" customWidth="1"/>
    <col min="1547" max="1547" width="12.140625" style="871" customWidth="1"/>
    <col min="1548" max="1548" width="2.5703125" style="871" customWidth="1"/>
    <col min="1549" max="1792" width="11.42578125" style="871"/>
    <col min="1793" max="1793" width="38.28515625" style="871" customWidth="1"/>
    <col min="1794" max="1801" width="13.85546875" style="871" customWidth="1"/>
    <col min="1802" max="1802" width="16.42578125" style="871" customWidth="1"/>
    <col min="1803" max="1803" width="12.140625" style="871" customWidth="1"/>
    <col min="1804" max="1804" width="2.5703125" style="871" customWidth="1"/>
    <col min="1805" max="2048" width="11.42578125" style="871"/>
    <col min="2049" max="2049" width="38.28515625" style="871" customWidth="1"/>
    <col min="2050" max="2057" width="13.85546875" style="871" customWidth="1"/>
    <col min="2058" max="2058" width="16.42578125" style="871" customWidth="1"/>
    <col min="2059" max="2059" width="12.140625" style="871" customWidth="1"/>
    <col min="2060" max="2060" width="2.5703125" style="871" customWidth="1"/>
    <col min="2061" max="2304" width="11.42578125" style="871"/>
    <col min="2305" max="2305" width="38.28515625" style="871" customWidth="1"/>
    <col min="2306" max="2313" width="13.85546875" style="871" customWidth="1"/>
    <col min="2314" max="2314" width="16.42578125" style="871" customWidth="1"/>
    <col min="2315" max="2315" width="12.140625" style="871" customWidth="1"/>
    <col min="2316" max="2316" width="2.5703125" style="871" customWidth="1"/>
    <col min="2317" max="2560" width="11.42578125" style="871"/>
    <col min="2561" max="2561" width="38.28515625" style="871" customWidth="1"/>
    <col min="2562" max="2569" width="13.85546875" style="871" customWidth="1"/>
    <col min="2570" max="2570" width="16.42578125" style="871" customWidth="1"/>
    <col min="2571" max="2571" width="12.140625" style="871" customWidth="1"/>
    <col min="2572" max="2572" width="2.5703125" style="871" customWidth="1"/>
    <col min="2573" max="2816" width="11.42578125" style="871"/>
    <col min="2817" max="2817" width="38.28515625" style="871" customWidth="1"/>
    <col min="2818" max="2825" width="13.85546875" style="871" customWidth="1"/>
    <col min="2826" max="2826" width="16.42578125" style="871" customWidth="1"/>
    <col min="2827" max="2827" width="12.140625" style="871" customWidth="1"/>
    <col min="2828" max="2828" width="2.5703125" style="871" customWidth="1"/>
    <col min="2829" max="3072" width="11.42578125" style="871"/>
    <col min="3073" max="3073" width="38.28515625" style="871" customWidth="1"/>
    <col min="3074" max="3081" width="13.85546875" style="871" customWidth="1"/>
    <col min="3082" max="3082" width="16.42578125" style="871" customWidth="1"/>
    <col min="3083" max="3083" width="12.140625" style="871" customWidth="1"/>
    <col min="3084" max="3084" width="2.5703125" style="871" customWidth="1"/>
    <col min="3085" max="3328" width="11.42578125" style="871"/>
    <col min="3329" max="3329" width="38.28515625" style="871" customWidth="1"/>
    <col min="3330" max="3337" width="13.85546875" style="871" customWidth="1"/>
    <col min="3338" max="3338" width="16.42578125" style="871" customWidth="1"/>
    <col min="3339" max="3339" width="12.140625" style="871" customWidth="1"/>
    <col min="3340" max="3340" width="2.5703125" style="871" customWidth="1"/>
    <col min="3341" max="3584" width="11.42578125" style="871"/>
    <col min="3585" max="3585" width="38.28515625" style="871" customWidth="1"/>
    <col min="3586" max="3593" width="13.85546875" style="871" customWidth="1"/>
    <col min="3594" max="3594" width="16.42578125" style="871" customWidth="1"/>
    <col min="3595" max="3595" width="12.140625" style="871" customWidth="1"/>
    <col min="3596" max="3596" width="2.5703125" style="871" customWidth="1"/>
    <col min="3597" max="3840" width="11.42578125" style="871"/>
    <col min="3841" max="3841" width="38.28515625" style="871" customWidth="1"/>
    <col min="3842" max="3849" width="13.85546875" style="871" customWidth="1"/>
    <col min="3850" max="3850" width="16.42578125" style="871" customWidth="1"/>
    <col min="3851" max="3851" width="12.140625" style="871" customWidth="1"/>
    <col min="3852" max="3852" width="2.5703125" style="871" customWidth="1"/>
    <col min="3853" max="4096" width="11.42578125" style="871"/>
    <col min="4097" max="4097" width="38.28515625" style="871" customWidth="1"/>
    <col min="4098" max="4105" width="13.85546875" style="871" customWidth="1"/>
    <col min="4106" max="4106" width="16.42578125" style="871" customWidth="1"/>
    <col min="4107" max="4107" width="12.140625" style="871" customWidth="1"/>
    <col min="4108" max="4108" width="2.5703125" style="871" customWidth="1"/>
    <col min="4109" max="4352" width="11.42578125" style="871"/>
    <col min="4353" max="4353" width="38.28515625" style="871" customWidth="1"/>
    <col min="4354" max="4361" width="13.85546875" style="871" customWidth="1"/>
    <col min="4362" max="4362" width="16.42578125" style="871" customWidth="1"/>
    <col min="4363" max="4363" width="12.140625" style="871" customWidth="1"/>
    <col min="4364" max="4364" width="2.5703125" style="871" customWidth="1"/>
    <col min="4365" max="4608" width="11.42578125" style="871"/>
    <col min="4609" max="4609" width="38.28515625" style="871" customWidth="1"/>
    <col min="4610" max="4617" width="13.85546875" style="871" customWidth="1"/>
    <col min="4618" max="4618" width="16.42578125" style="871" customWidth="1"/>
    <col min="4619" max="4619" width="12.140625" style="871" customWidth="1"/>
    <col min="4620" max="4620" width="2.5703125" style="871" customWidth="1"/>
    <col min="4621" max="4864" width="11.42578125" style="871"/>
    <col min="4865" max="4865" width="38.28515625" style="871" customWidth="1"/>
    <col min="4866" max="4873" width="13.85546875" style="871" customWidth="1"/>
    <col min="4874" max="4874" width="16.42578125" style="871" customWidth="1"/>
    <col min="4875" max="4875" width="12.140625" style="871" customWidth="1"/>
    <col min="4876" max="4876" width="2.5703125" style="871" customWidth="1"/>
    <col min="4877" max="5120" width="11.42578125" style="871"/>
    <col min="5121" max="5121" width="38.28515625" style="871" customWidth="1"/>
    <col min="5122" max="5129" width="13.85546875" style="871" customWidth="1"/>
    <col min="5130" max="5130" width="16.42578125" style="871" customWidth="1"/>
    <col min="5131" max="5131" width="12.140625" style="871" customWidth="1"/>
    <col min="5132" max="5132" width="2.5703125" style="871" customWidth="1"/>
    <col min="5133" max="5376" width="11.42578125" style="871"/>
    <col min="5377" max="5377" width="38.28515625" style="871" customWidth="1"/>
    <col min="5378" max="5385" width="13.85546875" style="871" customWidth="1"/>
    <col min="5386" max="5386" width="16.42578125" style="871" customWidth="1"/>
    <col min="5387" max="5387" width="12.140625" style="871" customWidth="1"/>
    <col min="5388" max="5388" width="2.5703125" style="871" customWidth="1"/>
    <col min="5389" max="5632" width="11.42578125" style="871"/>
    <col min="5633" max="5633" width="38.28515625" style="871" customWidth="1"/>
    <col min="5634" max="5641" width="13.85546875" style="871" customWidth="1"/>
    <col min="5642" max="5642" width="16.42578125" style="871" customWidth="1"/>
    <col min="5643" max="5643" width="12.140625" style="871" customWidth="1"/>
    <col min="5644" max="5644" width="2.5703125" style="871" customWidth="1"/>
    <col min="5645" max="5888" width="11.42578125" style="871"/>
    <col min="5889" max="5889" width="38.28515625" style="871" customWidth="1"/>
    <col min="5890" max="5897" width="13.85546875" style="871" customWidth="1"/>
    <col min="5898" max="5898" width="16.42578125" style="871" customWidth="1"/>
    <col min="5899" max="5899" width="12.140625" style="871" customWidth="1"/>
    <col min="5900" max="5900" width="2.5703125" style="871" customWidth="1"/>
    <col min="5901" max="6144" width="11.42578125" style="871"/>
    <col min="6145" max="6145" width="38.28515625" style="871" customWidth="1"/>
    <col min="6146" max="6153" width="13.85546875" style="871" customWidth="1"/>
    <col min="6154" max="6154" width="16.42578125" style="871" customWidth="1"/>
    <col min="6155" max="6155" width="12.140625" style="871" customWidth="1"/>
    <col min="6156" max="6156" width="2.5703125" style="871" customWidth="1"/>
    <col min="6157" max="6400" width="11.42578125" style="871"/>
    <col min="6401" max="6401" width="38.28515625" style="871" customWidth="1"/>
    <col min="6402" max="6409" width="13.85546875" style="871" customWidth="1"/>
    <col min="6410" max="6410" width="16.42578125" style="871" customWidth="1"/>
    <col min="6411" max="6411" width="12.140625" style="871" customWidth="1"/>
    <col min="6412" max="6412" width="2.5703125" style="871" customWidth="1"/>
    <col min="6413" max="6656" width="11.42578125" style="871"/>
    <col min="6657" max="6657" width="38.28515625" style="871" customWidth="1"/>
    <col min="6658" max="6665" width="13.85546875" style="871" customWidth="1"/>
    <col min="6666" max="6666" width="16.42578125" style="871" customWidth="1"/>
    <col min="6667" max="6667" width="12.140625" style="871" customWidth="1"/>
    <col min="6668" max="6668" width="2.5703125" style="871" customWidth="1"/>
    <col min="6669" max="6912" width="11.42578125" style="871"/>
    <col min="6913" max="6913" width="38.28515625" style="871" customWidth="1"/>
    <col min="6914" max="6921" width="13.85546875" style="871" customWidth="1"/>
    <col min="6922" max="6922" width="16.42578125" style="871" customWidth="1"/>
    <col min="6923" max="6923" width="12.140625" style="871" customWidth="1"/>
    <col min="6924" max="6924" width="2.5703125" style="871" customWidth="1"/>
    <col min="6925" max="7168" width="11.42578125" style="871"/>
    <col min="7169" max="7169" width="38.28515625" style="871" customWidth="1"/>
    <col min="7170" max="7177" width="13.85546875" style="871" customWidth="1"/>
    <col min="7178" max="7178" width="16.42578125" style="871" customWidth="1"/>
    <col min="7179" max="7179" width="12.140625" style="871" customWidth="1"/>
    <col min="7180" max="7180" width="2.5703125" style="871" customWidth="1"/>
    <col min="7181" max="7424" width="11.42578125" style="871"/>
    <col min="7425" max="7425" width="38.28515625" style="871" customWidth="1"/>
    <col min="7426" max="7433" width="13.85546875" style="871" customWidth="1"/>
    <col min="7434" max="7434" width="16.42578125" style="871" customWidth="1"/>
    <col min="7435" max="7435" width="12.140625" style="871" customWidth="1"/>
    <col min="7436" max="7436" width="2.5703125" style="871" customWidth="1"/>
    <col min="7437" max="7680" width="11.42578125" style="871"/>
    <col min="7681" max="7681" width="38.28515625" style="871" customWidth="1"/>
    <col min="7682" max="7689" width="13.85546875" style="871" customWidth="1"/>
    <col min="7690" max="7690" width="16.42578125" style="871" customWidth="1"/>
    <col min="7691" max="7691" width="12.140625" style="871" customWidth="1"/>
    <col min="7692" max="7692" width="2.5703125" style="871" customWidth="1"/>
    <col min="7693" max="7936" width="11.42578125" style="871"/>
    <col min="7937" max="7937" width="38.28515625" style="871" customWidth="1"/>
    <col min="7938" max="7945" width="13.85546875" style="871" customWidth="1"/>
    <col min="7946" max="7946" width="16.42578125" style="871" customWidth="1"/>
    <col min="7947" max="7947" width="12.140625" style="871" customWidth="1"/>
    <col min="7948" max="7948" width="2.5703125" style="871" customWidth="1"/>
    <col min="7949" max="8192" width="11.42578125" style="871"/>
    <col min="8193" max="8193" width="38.28515625" style="871" customWidth="1"/>
    <col min="8194" max="8201" width="13.85546875" style="871" customWidth="1"/>
    <col min="8202" max="8202" width="16.42578125" style="871" customWidth="1"/>
    <col min="8203" max="8203" width="12.140625" style="871" customWidth="1"/>
    <col min="8204" max="8204" width="2.5703125" style="871" customWidth="1"/>
    <col min="8205" max="8448" width="11.42578125" style="871"/>
    <col min="8449" max="8449" width="38.28515625" style="871" customWidth="1"/>
    <col min="8450" max="8457" width="13.85546875" style="871" customWidth="1"/>
    <col min="8458" max="8458" width="16.42578125" style="871" customWidth="1"/>
    <col min="8459" max="8459" width="12.140625" style="871" customWidth="1"/>
    <col min="8460" max="8460" width="2.5703125" style="871" customWidth="1"/>
    <col min="8461" max="8704" width="11.42578125" style="871"/>
    <col min="8705" max="8705" width="38.28515625" style="871" customWidth="1"/>
    <col min="8706" max="8713" width="13.85546875" style="871" customWidth="1"/>
    <col min="8714" max="8714" width="16.42578125" style="871" customWidth="1"/>
    <col min="8715" max="8715" width="12.140625" style="871" customWidth="1"/>
    <col min="8716" max="8716" width="2.5703125" style="871" customWidth="1"/>
    <col min="8717" max="8960" width="11.42578125" style="871"/>
    <col min="8961" max="8961" width="38.28515625" style="871" customWidth="1"/>
    <col min="8962" max="8969" width="13.85546875" style="871" customWidth="1"/>
    <col min="8970" max="8970" width="16.42578125" style="871" customWidth="1"/>
    <col min="8971" max="8971" width="12.140625" style="871" customWidth="1"/>
    <col min="8972" max="8972" width="2.5703125" style="871" customWidth="1"/>
    <col min="8973" max="9216" width="11.42578125" style="871"/>
    <col min="9217" max="9217" width="38.28515625" style="871" customWidth="1"/>
    <col min="9218" max="9225" width="13.85546875" style="871" customWidth="1"/>
    <col min="9226" max="9226" width="16.42578125" style="871" customWidth="1"/>
    <col min="9227" max="9227" width="12.140625" style="871" customWidth="1"/>
    <col min="9228" max="9228" width="2.5703125" style="871" customWidth="1"/>
    <col min="9229" max="9472" width="11.42578125" style="871"/>
    <col min="9473" max="9473" width="38.28515625" style="871" customWidth="1"/>
    <col min="9474" max="9481" width="13.85546875" style="871" customWidth="1"/>
    <col min="9482" max="9482" width="16.42578125" style="871" customWidth="1"/>
    <col min="9483" max="9483" width="12.140625" style="871" customWidth="1"/>
    <col min="9484" max="9484" width="2.5703125" style="871" customWidth="1"/>
    <col min="9485" max="9728" width="11.42578125" style="871"/>
    <col min="9729" max="9729" width="38.28515625" style="871" customWidth="1"/>
    <col min="9730" max="9737" width="13.85546875" style="871" customWidth="1"/>
    <col min="9738" max="9738" width="16.42578125" style="871" customWidth="1"/>
    <col min="9739" max="9739" width="12.140625" style="871" customWidth="1"/>
    <col min="9740" max="9740" width="2.5703125" style="871" customWidth="1"/>
    <col min="9741" max="9984" width="11.42578125" style="871"/>
    <col min="9985" max="9985" width="38.28515625" style="871" customWidth="1"/>
    <col min="9986" max="9993" width="13.85546875" style="871" customWidth="1"/>
    <col min="9994" max="9994" width="16.42578125" style="871" customWidth="1"/>
    <col min="9995" max="9995" width="12.140625" style="871" customWidth="1"/>
    <col min="9996" max="9996" width="2.5703125" style="871" customWidth="1"/>
    <col min="9997" max="10240" width="11.42578125" style="871"/>
    <col min="10241" max="10241" width="38.28515625" style="871" customWidth="1"/>
    <col min="10242" max="10249" width="13.85546875" style="871" customWidth="1"/>
    <col min="10250" max="10250" width="16.42578125" style="871" customWidth="1"/>
    <col min="10251" max="10251" width="12.140625" style="871" customWidth="1"/>
    <col min="10252" max="10252" width="2.5703125" style="871" customWidth="1"/>
    <col min="10253" max="10496" width="11.42578125" style="871"/>
    <col min="10497" max="10497" width="38.28515625" style="871" customWidth="1"/>
    <col min="10498" max="10505" width="13.85546875" style="871" customWidth="1"/>
    <col min="10506" max="10506" width="16.42578125" style="871" customWidth="1"/>
    <col min="10507" max="10507" width="12.140625" style="871" customWidth="1"/>
    <col min="10508" max="10508" width="2.5703125" style="871" customWidth="1"/>
    <col min="10509" max="10752" width="11.42578125" style="871"/>
    <col min="10753" max="10753" width="38.28515625" style="871" customWidth="1"/>
    <col min="10754" max="10761" width="13.85546875" style="871" customWidth="1"/>
    <col min="10762" max="10762" width="16.42578125" style="871" customWidth="1"/>
    <col min="10763" max="10763" width="12.140625" style="871" customWidth="1"/>
    <col min="10764" max="10764" width="2.5703125" style="871" customWidth="1"/>
    <col min="10765" max="11008" width="11.42578125" style="871"/>
    <col min="11009" max="11009" width="38.28515625" style="871" customWidth="1"/>
    <col min="11010" max="11017" width="13.85546875" style="871" customWidth="1"/>
    <col min="11018" max="11018" width="16.42578125" style="871" customWidth="1"/>
    <col min="11019" max="11019" width="12.140625" style="871" customWidth="1"/>
    <col min="11020" max="11020" width="2.5703125" style="871" customWidth="1"/>
    <col min="11021" max="11264" width="11.42578125" style="871"/>
    <col min="11265" max="11265" width="38.28515625" style="871" customWidth="1"/>
    <col min="11266" max="11273" width="13.85546875" style="871" customWidth="1"/>
    <col min="11274" max="11274" width="16.42578125" style="871" customWidth="1"/>
    <col min="11275" max="11275" width="12.140625" style="871" customWidth="1"/>
    <col min="11276" max="11276" width="2.5703125" style="871" customWidth="1"/>
    <col min="11277" max="11520" width="11.42578125" style="871"/>
    <col min="11521" max="11521" width="38.28515625" style="871" customWidth="1"/>
    <col min="11522" max="11529" width="13.85546875" style="871" customWidth="1"/>
    <col min="11530" max="11530" width="16.42578125" style="871" customWidth="1"/>
    <col min="11531" max="11531" width="12.140625" style="871" customWidth="1"/>
    <col min="11532" max="11532" width="2.5703125" style="871" customWidth="1"/>
    <col min="11533" max="11776" width="11.42578125" style="871"/>
    <col min="11777" max="11777" width="38.28515625" style="871" customWidth="1"/>
    <col min="11778" max="11785" width="13.85546875" style="871" customWidth="1"/>
    <col min="11786" max="11786" width="16.42578125" style="871" customWidth="1"/>
    <col min="11787" max="11787" width="12.140625" style="871" customWidth="1"/>
    <col min="11788" max="11788" width="2.5703125" style="871" customWidth="1"/>
    <col min="11789" max="12032" width="11.42578125" style="871"/>
    <col min="12033" max="12033" width="38.28515625" style="871" customWidth="1"/>
    <col min="12034" max="12041" width="13.85546875" style="871" customWidth="1"/>
    <col min="12042" max="12042" width="16.42578125" style="871" customWidth="1"/>
    <col min="12043" max="12043" width="12.140625" style="871" customWidth="1"/>
    <col min="12044" max="12044" width="2.5703125" style="871" customWidth="1"/>
    <col min="12045" max="12288" width="11.42578125" style="871"/>
    <col min="12289" max="12289" width="38.28515625" style="871" customWidth="1"/>
    <col min="12290" max="12297" width="13.85546875" style="871" customWidth="1"/>
    <col min="12298" max="12298" width="16.42578125" style="871" customWidth="1"/>
    <col min="12299" max="12299" width="12.140625" style="871" customWidth="1"/>
    <col min="12300" max="12300" width="2.5703125" style="871" customWidth="1"/>
    <col min="12301" max="12544" width="11.42578125" style="871"/>
    <col min="12545" max="12545" width="38.28515625" style="871" customWidth="1"/>
    <col min="12546" max="12553" width="13.85546875" style="871" customWidth="1"/>
    <col min="12554" max="12554" width="16.42578125" style="871" customWidth="1"/>
    <col min="12555" max="12555" width="12.140625" style="871" customWidth="1"/>
    <col min="12556" max="12556" width="2.5703125" style="871" customWidth="1"/>
    <col min="12557" max="12800" width="11.42578125" style="871"/>
    <col min="12801" max="12801" width="38.28515625" style="871" customWidth="1"/>
    <col min="12802" max="12809" width="13.85546875" style="871" customWidth="1"/>
    <col min="12810" max="12810" width="16.42578125" style="871" customWidth="1"/>
    <col min="12811" max="12811" width="12.140625" style="871" customWidth="1"/>
    <col min="12812" max="12812" width="2.5703125" style="871" customWidth="1"/>
    <col min="12813" max="13056" width="11.42578125" style="871"/>
    <col min="13057" max="13057" width="38.28515625" style="871" customWidth="1"/>
    <col min="13058" max="13065" width="13.85546875" style="871" customWidth="1"/>
    <col min="13066" max="13066" width="16.42578125" style="871" customWidth="1"/>
    <col min="13067" max="13067" width="12.140625" style="871" customWidth="1"/>
    <col min="13068" max="13068" width="2.5703125" style="871" customWidth="1"/>
    <col min="13069" max="13312" width="11.42578125" style="871"/>
    <col min="13313" max="13313" width="38.28515625" style="871" customWidth="1"/>
    <col min="13314" max="13321" width="13.85546875" style="871" customWidth="1"/>
    <col min="13322" max="13322" width="16.42578125" style="871" customWidth="1"/>
    <col min="13323" max="13323" width="12.140625" style="871" customWidth="1"/>
    <col min="13324" max="13324" width="2.5703125" style="871" customWidth="1"/>
    <col min="13325" max="13568" width="11.42578125" style="871"/>
    <col min="13569" max="13569" width="38.28515625" style="871" customWidth="1"/>
    <col min="13570" max="13577" width="13.85546875" style="871" customWidth="1"/>
    <col min="13578" max="13578" width="16.42578125" style="871" customWidth="1"/>
    <col min="13579" max="13579" width="12.140625" style="871" customWidth="1"/>
    <col min="13580" max="13580" width="2.5703125" style="871" customWidth="1"/>
    <col min="13581" max="13824" width="11.42578125" style="871"/>
    <col min="13825" max="13825" width="38.28515625" style="871" customWidth="1"/>
    <col min="13826" max="13833" width="13.85546875" style="871" customWidth="1"/>
    <col min="13834" max="13834" width="16.42578125" style="871" customWidth="1"/>
    <col min="13835" max="13835" width="12.140625" style="871" customWidth="1"/>
    <col min="13836" max="13836" width="2.5703125" style="871" customWidth="1"/>
    <col min="13837" max="14080" width="11.42578125" style="871"/>
    <col min="14081" max="14081" width="38.28515625" style="871" customWidth="1"/>
    <col min="14082" max="14089" width="13.85546875" style="871" customWidth="1"/>
    <col min="14090" max="14090" width="16.42578125" style="871" customWidth="1"/>
    <col min="14091" max="14091" width="12.140625" style="871" customWidth="1"/>
    <col min="14092" max="14092" width="2.5703125" style="871" customWidth="1"/>
    <col min="14093" max="14336" width="11.42578125" style="871"/>
    <col min="14337" max="14337" width="38.28515625" style="871" customWidth="1"/>
    <col min="14338" max="14345" width="13.85546875" style="871" customWidth="1"/>
    <col min="14346" max="14346" width="16.42578125" style="871" customWidth="1"/>
    <col min="14347" max="14347" width="12.140625" style="871" customWidth="1"/>
    <col min="14348" max="14348" width="2.5703125" style="871" customWidth="1"/>
    <col min="14349" max="14592" width="11.42578125" style="871"/>
    <col min="14593" max="14593" width="38.28515625" style="871" customWidth="1"/>
    <col min="14594" max="14601" width="13.85546875" style="871" customWidth="1"/>
    <col min="14602" max="14602" width="16.42578125" style="871" customWidth="1"/>
    <col min="14603" max="14603" width="12.140625" style="871" customWidth="1"/>
    <col min="14604" max="14604" width="2.5703125" style="871" customWidth="1"/>
    <col min="14605" max="14848" width="11.42578125" style="871"/>
    <col min="14849" max="14849" width="38.28515625" style="871" customWidth="1"/>
    <col min="14850" max="14857" width="13.85546875" style="871" customWidth="1"/>
    <col min="14858" max="14858" width="16.42578125" style="871" customWidth="1"/>
    <col min="14859" max="14859" width="12.140625" style="871" customWidth="1"/>
    <col min="14860" max="14860" width="2.5703125" style="871" customWidth="1"/>
    <col min="14861" max="15104" width="11.42578125" style="871"/>
    <col min="15105" max="15105" width="38.28515625" style="871" customWidth="1"/>
    <col min="15106" max="15113" width="13.85546875" style="871" customWidth="1"/>
    <col min="15114" max="15114" width="16.42578125" style="871" customWidth="1"/>
    <col min="15115" max="15115" width="12.140625" style="871" customWidth="1"/>
    <col min="15116" max="15116" width="2.5703125" style="871" customWidth="1"/>
    <col min="15117" max="15360" width="11.42578125" style="871"/>
    <col min="15361" max="15361" width="38.28515625" style="871" customWidth="1"/>
    <col min="15362" max="15369" width="13.85546875" style="871" customWidth="1"/>
    <col min="15370" max="15370" width="16.42578125" style="871" customWidth="1"/>
    <col min="15371" max="15371" width="12.140625" style="871" customWidth="1"/>
    <col min="15372" max="15372" width="2.5703125" style="871" customWidth="1"/>
    <col min="15373" max="15616" width="11.42578125" style="871"/>
    <col min="15617" max="15617" width="38.28515625" style="871" customWidth="1"/>
    <col min="15618" max="15625" width="13.85546875" style="871" customWidth="1"/>
    <col min="15626" max="15626" width="16.42578125" style="871" customWidth="1"/>
    <col min="15627" max="15627" width="12.140625" style="871" customWidth="1"/>
    <col min="15628" max="15628" width="2.5703125" style="871" customWidth="1"/>
    <col min="15629" max="15872" width="11.42578125" style="871"/>
    <col min="15873" max="15873" width="38.28515625" style="871" customWidth="1"/>
    <col min="15874" max="15881" width="13.85546875" style="871" customWidth="1"/>
    <col min="15882" max="15882" width="16.42578125" style="871" customWidth="1"/>
    <col min="15883" max="15883" width="12.140625" style="871" customWidth="1"/>
    <col min="15884" max="15884" width="2.5703125" style="871" customWidth="1"/>
    <col min="15885" max="16128" width="11.42578125" style="871"/>
    <col min="16129" max="16129" width="38.28515625" style="871" customWidth="1"/>
    <col min="16130" max="16137" width="13.85546875" style="871" customWidth="1"/>
    <col min="16138" max="16138" width="16.42578125" style="871" customWidth="1"/>
    <col min="16139" max="16139" width="12.140625" style="871" customWidth="1"/>
    <col min="16140" max="16140" width="2.5703125" style="871" customWidth="1"/>
    <col min="16141" max="16384" width="11.42578125" style="871"/>
  </cols>
  <sheetData>
    <row r="1" spans="1:11" s="60" customFormat="1" ht="3.75" customHeight="1">
      <c r="A1" s="142">
        <v>0</v>
      </c>
      <c r="B1" s="532"/>
      <c r="C1" s="532"/>
      <c r="D1" s="532"/>
      <c r="E1" s="532"/>
      <c r="F1" s="532"/>
      <c r="G1" s="532"/>
      <c r="H1" s="532"/>
      <c r="I1" s="532"/>
      <c r="J1" s="532"/>
      <c r="K1" s="532"/>
    </row>
    <row r="2" spans="1:11" s="60" customFormat="1" ht="38.25" customHeight="1">
      <c r="A2" s="1182" t="s">
        <v>1350</v>
      </c>
      <c r="B2" s="1182"/>
      <c r="C2" s="1182"/>
      <c r="D2" s="1182"/>
      <c r="E2" s="1182"/>
      <c r="F2" s="1182"/>
      <c r="G2" s="1182"/>
      <c r="H2" s="1182"/>
      <c r="I2" s="1182"/>
      <c r="J2" s="1182"/>
      <c r="K2" s="1182"/>
    </row>
    <row r="3" spans="1:11" s="60" customFormat="1" ht="20.25" customHeight="1">
      <c r="A3" s="1182" t="s">
        <v>708</v>
      </c>
      <c r="B3" s="1182"/>
      <c r="C3" s="1182"/>
      <c r="D3" s="1182"/>
      <c r="E3" s="1182"/>
      <c r="F3" s="1182"/>
      <c r="G3" s="1182"/>
      <c r="H3" s="1182"/>
      <c r="I3" s="1182"/>
      <c r="J3" s="1182"/>
      <c r="K3" s="1182"/>
    </row>
    <row r="4" spans="1:11" s="60" customFormat="1" ht="20.25" customHeight="1">
      <c r="A4" s="1182" t="s">
        <v>1504</v>
      </c>
      <c r="B4" s="1182"/>
      <c r="C4" s="1182"/>
      <c r="D4" s="1182"/>
      <c r="E4" s="1182"/>
      <c r="F4" s="1182"/>
      <c r="G4" s="1182"/>
      <c r="H4" s="1182"/>
      <c r="I4" s="1182"/>
      <c r="J4" s="1182"/>
      <c r="K4" s="1182"/>
    </row>
    <row r="5" spans="1:11" s="143" customFormat="1" ht="39" customHeight="1">
      <c r="A5" s="1183" t="s">
        <v>1333</v>
      </c>
      <c r="B5" s="1183"/>
      <c r="C5" s="1183"/>
      <c r="D5" s="1183"/>
      <c r="E5" s="1183"/>
      <c r="F5" s="1183"/>
      <c r="G5" s="1183"/>
      <c r="H5" s="1183"/>
      <c r="I5" s="1183"/>
      <c r="J5" s="1183"/>
      <c r="K5" s="1183"/>
    </row>
    <row r="6" spans="1:11" s="871" customFormat="1" ht="7.5" customHeight="1">
      <c r="A6" s="144"/>
    </row>
    <row r="7" spans="1:11" s="871" customFormat="1" ht="10.5" customHeight="1" thickBot="1">
      <c r="A7" s="145"/>
      <c r="B7" s="146"/>
      <c r="C7" s="146"/>
      <c r="D7" s="146"/>
      <c r="E7" s="146"/>
      <c r="F7" s="147"/>
      <c r="G7" s="586"/>
      <c r="H7" s="147"/>
      <c r="I7" s="147"/>
      <c r="J7" s="147"/>
      <c r="K7" s="147"/>
    </row>
    <row r="8" spans="1:11" s="56" customFormat="1" ht="51" customHeight="1" thickTop="1" thickBot="1">
      <c r="A8" s="472"/>
      <c r="B8" s="472" t="s">
        <v>1351</v>
      </c>
      <c r="C8" s="472" t="s">
        <v>1352</v>
      </c>
      <c r="D8" s="472" t="s">
        <v>1353</v>
      </c>
      <c r="E8" s="472" t="s">
        <v>1354</v>
      </c>
      <c r="F8" s="472" t="s">
        <v>1355</v>
      </c>
      <c r="G8" s="472" t="s">
        <v>1356</v>
      </c>
      <c r="H8" s="472" t="s">
        <v>1357</v>
      </c>
      <c r="I8" s="472" t="s">
        <v>1496</v>
      </c>
      <c r="J8" s="473" t="s">
        <v>309</v>
      </c>
      <c r="K8" s="474" t="s">
        <v>709</v>
      </c>
    </row>
    <row r="9" spans="1:11" s="871" customFormat="1" ht="42.75" customHeight="1" thickTop="1">
      <c r="A9" s="149" t="s">
        <v>710</v>
      </c>
      <c r="B9" s="150">
        <v>608039.73115999997</v>
      </c>
      <c r="C9" s="150">
        <v>1603510.2853299999</v>
      </c>
      <c r="D9" s="150">
        <v>1026861.98458</v>
      </c>
      <c r="E9" s="150">
        <v>89317.22834999999</v>
      </c>
      <c r="F9" s="149">
        <v>239958.16046000001</v>
      </c>
      <c r="G9" s="150">
        <v>333500.95188999997</v>
      </c>
      <c r="H9" s="149">
        <v>28484.98921</v>
      </c>
      <c r="I9" s="149">
        <v>517860.55473999999</v>
      </c>
      <c r="J9" s="149">
        <v>4447533.8857199997</v>
      </c>
      <c r="K9" s="151">
        <v>0.96396799130642152</v>
      </c>
    </row>
    <row r="10" spans="1:11" s="871" customFormat="1" ht="27" customHeight="1">
      <c r="A10" s="149" t="s">
        <v>711</v>
      </c>
      <c r="B10" s="150">
        <v>4819.8957300000002</v>
      </c>
      <c r="C10" s="150">
        <v>7184.1184299999995</v>
      </c>
      <c r="D10" s="150">
        <v>15961.188179999999</v>
      </c>
      <c r="E10" s="150">
        <v>769.97230000000002</v>
      </c>
      <c r="F10" s="149">
        <v>474.69977</v>
      </c>
      <c r="G10" s="150">
        <v>1496.1335100000001</v>
      </c>
      <c r="H10" s="149">
        <v>352.54020000000003</v>
      </c>
      <c r="I10" s="149">
        <v>1286.49486</v>
      </c>
      <c r="J10" s="149">
        <v>32345.042979999995</v>
      </c>
      <c r="K10" s="151">
        <v>7.0105336825562791E-3</v>
      </c>
    </row>
    <row r="11" spans="1:11" s="871" customFormat="1" ht="42.75" customHeight="1">
      <c r="A11" s="149" t="s">
        <v>712</v>
      </c>
      <c r="B11" s="150">
        <v>26928.448700000001</v>
      </c>
      <c r="C11" s="150">
        <v>9009.2025799999992</v>
      </c>
      <c r="D11" s="150">
        <v>4630.8527999999997</v>
      </c>
      <c r="E11" s="150">
        <v>1938.1039099999998</v>
      </c>
      <c r="F11" s="149">
        <v>1687.2439099999999</v>
      </c>
      <c r="G11" s="150">
        <v>9894.9371899999987</v>
      </c>
      <c r="H11" s="149">
        <v>7.0150699999999997</v>
      </c>
      <c r="I11" s="149">
        <v>8955.7614000000012</v>
      </c>
      <c r="J11" s="149">
        <v>63051.565559999995</v>
      </c>
      <c r="K11" s="151">
        <v>1.3665930954848448E-2</v>
      </c>
    </row>
    <row r="12" spans="1:11" s="871" customFormat="1" ht="27" customHeight="1">
      <c r="A12" s="149" t="s">
        <v>713</v>
      </c>
      <c r="B12" s="150">
        <v>959.52569999999992</v>
      </c>
      <c r="C12" s="150">
        <v>420.13365999999996</v>
      </c>
      <c r="D12" s="150">
        <v>251.55141</v>
      </c>
      <c r="E12" s="150">
        <v>74.195440000000005</v>
      </c>
      <c r="F12" s="149">
        <v>70.617980000000003</v>
      </c>
      <c r="G12" s="150">
        <v>369.37766999999997</v>
      </c>
      <c r="H12" s="149">
        <v>0.17538000000000001</v>
      </c>
      <c r="I12" s="149">
        <v>446.21565000000004</v>
      </c>
      <c r="J12" s="149">
        <v>2591.7928900000002</v>
      </c>
      <c r="K12" s="151">
        <v>5.617507252901132E-4</v>
      </c>
    </row>
    <row r="13" spans="1:11" s="871" customFormat="1" ht="42.75" customHeight="1">
      <c r="A13" s="149" t="s">
        <v>714</v>
      </c>
      <c r="B13" s="150">
        <v>3858.7770299999997</v>
      </c>
      <c r="C13" s="150">
        <v>4577.8320300000005</v>
      </c>
      <c r="D13" s="150">
        <v>1918.9119699999999</v>
      </c>
      <c r="E13" s="150">
        <v>797.39492000000007</v>
      </c>
      <c r="F13" s="149">
        <v>650.58054000000004</v>
      </c>
      <c r="G13" s="150">
        <v>3138.3777799999998</v>
      </c>
      <c r="H13" s="149">
        <v>275.86811</v>
      </c>
      <c r="I13" s="149">
        <v>1649.6620399999999</v>
      </c>
      <c r="J13" s="149">
        <v>16867.404419999999</v>
      </c>
      <c r="K13" s="151">
        <v>3.6558772513249158E-3</v>
      </c>
    </row>
    <row r="14" spans="1:11" s="871" customFormat="1" ht="27" customHeight="1">
      <c r="A14" s="149" t="s">
        <v>715</v>
      </c>
      <c r="B14" s="150">
        <v>663.45591000000002</v>
      </c>
      <c r="C14" s="150">
        <v>880.40923999999995</v>
      </c>
      <c r="D14" s="150">
        <v>366.37051000000002</v>
      </c>
      <c r="E14" s="150">
        <v>121.14922</v>
      </c>
      <c r="F14" s="149">
        <v>130.11612</v>
      </c>
      <c r="G14" s="150">
        <v>530.94323999999995</v>
      </c>
      <c r="H14" s="149">
        <v>54.788339999999998</v>
      </c>
      <c r="I14" s="149">
        <v>329.93232</v>
      </c>
      <c r="J14" s="149">
        <v>3077.1649000000002</v>
      </c>
      <c r="K14" s="151">
        <v>6.6695129116288248E-4</v>
      </c>
    </row>
    <row r="15" spans="1:11" s="871" customFormat="1" ht="42.75" customHeight="1">
      <c r="A15" s="149" t="s">
        <v>716</v>
      </c>
      <c r="B15" s="150">
        <v>673.91674</v>
      </c>
      <c r="C15" s="150">
        <v>2092.5774099999999</v>
      </c>
      <c r="D15" s="150">
        <v>1779.0678400000002</v>
      </c>
      <c r="E15" s="150">
        <v>161.30839</v>
      </c>
      <c r="F15" s="149">
        <v>127.31195</v>
      </c>
      <c r="G15" s="150">
        <v>1812.05969</v>
      </c>
      <c r="H15" s="149">
        <v>233.83957000000001</v>
      </c>
      <c r="I15" s="149">
        <v>1318.7832100000001</v>
      </c>
      <c r="J15" s="149">
        <v>8198.8648000000012</v>
      </c>
      <c r="K15" s="151">
        <v>1.7770394639656487E-3</v>
      </c>
    </row>
    <row r="16" spans="1:11" s="871" customFormat="1" ht="27" customHeight="1">
      <c r="A16" s="149" t="s">
        <v>717</v>
      </c>
      <c r="B16" s="150">
        <v>336.95862</v>
      </c>
      <c r="C16" s="150">
        <v>1046.2891300000001</v>
      </c>
      <c r="D16" s="150">
        <v>803.71483000000001</v>
      </c>
      <c r="E16" s="150">
        <v>76.905810000000002</v>
      </c>
      <c r="F16" s="149">
        <v>63.656019999999998</v>
      </c>
      <c r="G16" s="150">
        <v>705.06376</v>
      </c>
      <c r="H16" s="149">
        <v>114.93221000000001</v>
      </c>
      <c r="I16" s="149">
        <v>659.39187000000004</v>
      </c>
      <c r="J16" s="149">
        <v>3806.9122499999999</v>
      </c>
      <c r="K16" s="151">
        <v>8.2511829004721E-4</v>
      </c>
    </row>
    <row r="17" spans="1:11" s="871" customFormat="1" ht="42.75" customHeight="1">
      <c r="A17" s="149" t="s">
        <v>718</v>
      </c>
      <c r="B17" s="150">
        <v>2144.0243399999999</v>
      </c>
      <c r="C17" s="150">
        <v>2350.2093500000001</v>
      </c>
      <c r="D17" s="150">
        <v>854.86442</v>
      </c>
      <c r="E17" s="150">
        <v>729.18502000000001</v>
      </c>
      <c r="F17" s="149">
        <v>742.88877000000002</v>
      </c>
      <c r="G17" s="150">
        <v>1268.3572199999999</v>
      </c>
      <c r="H17" s="149">
        <v>281.72523999999999</v>
      </c>
      <c r="I17" s="149">
        <v>1228.6241200000002</v>
      </c>
      <c r="J17" s="149">
        <v>9599.8784799999994</v>
      </c>
      <c r="K17" s="151">
        <v>2.080698160583714E-3</v>
      </c>
    </row>
    <row r="18" spans="1:11" s="871" customFormat="1" ht="27" customHeight="1">
      <c r="A18" s="149" t="s">
        <v>719</v>
      </c>
      <c r="B18" s="150">
        <v>1653.0217500000001</v>
      </c>
      <c r="C18" s="150">
        <v>1862.3589099999999</v>
      </c>
      <c r="D18" s="150">
        <v>655.41206999999997</v>
      </c>
      <c r="E18" s="150">
        <v>407.81290000000001</v>
      </c>
      <c r="F18" s="149">
        <v>594.31105000000002</v>
      </c>
      <c r="G18" s="150">
        <v>1000.0811600000001</v>
      </c>
      <c r="H18" s="149">
        <v>208.38759999999999</v>
      </c>
      <c r="I18" s="149">
        <v>982.89920999999993</v>
      </c>
      <c r="J18" s="149">
        <v>7364.2846499999996</v>
      </c>
      <c r="K18" s="151">
        <v>1.5961507801575715E-3</v>
      </c>
    </row>
    <row r="19" spans="1:11" s="871" customFormat="1" ht="42.75" customHeight="1">
      <c r="A19" s="149" t="s">
        <v>720</v>
      </c>
      <c r="B19" s="150">
        <v>13333.009840000001</v>
      </c>
      <c r="C19" s="150">
        <v>7608.6024600000001</v>
      </c>
      <c r="D19" s="150">
        <v>18050.12527</v>
      </c>
      <c r="E19" s="150">
        <v>2793.2660000000001</v>
      </c>
      <c r="F19" s="149">
        <v>6561.0153700000001</v>
      </c>
      <c r="G19" s="150">
        <v>8509.2499200000002</v>
      </c>
      <c r="H19" s="149">
        <v>138.70799</v>
      </c>
      <c r="I19" s="149">
        <v>11531.983</v>
      </c>
      <c r="J19" s="149">
        <v>68525.959850000014</v>
      </c>
      <c r="K19" s="151">
        <v>1.4852462862855791E-2</v>
      </c>
    </row>
    <row r="20" spans="1:11" s="871" customFormat="1" ht="27" customHeight="1" thickBot="1">
      <c r="A20" s="149" t="s">
        <v>721</v>
      </c>
      <c r="B20" s="150">
        <v>9879.7728599999991</v>
      </c>
      <c r="C20" s="150">
        <v>7505.32017</v>
      </c>
      <c r="D20" s="150">
        <v>16826.968499999999</v>
      </c>
      <c r="E20" s="150">
        <v>1898.10528</v>
      </c>
      <c r="F20" s="149">
        <v>6554.2353600000006</v>
      </c>
      <c r="G20" s="150">
        <v>6173.2513799999997</v>
      </c>
      <c r="H20" s="149">
        <v>120.19874</v>
      </c>
      <c r="I20" s="149">
        <v>11529.14177</v>
      </c>
      <c r="J20" s="149">
        <v>60486.994060000005</v>
      </c>
      <c r="K20" s="151">
        <v>1.3110080251753361E-2</v>
      </c>
    </row>
    <row r="21" spans="1:11" s="871" customFormat="1" ht="56.25" customHeight="1" thickTop="1" thickBot="1">
      <c r="A21" s="152" t="s">
        <v>722</v>
      </c>
      <c r="B21" s="587">
        <v>654977.90780999989</v>
      </c>
      <c r="C21" s="587">
        <v>1629148.7091599996</v>
      </c>
      <c r="D21" s="587">
        <v>1054095.80688</v>
      </c>
      <c r="E21" s="587">
        <v>95736.486590000015</v>
      </c>
      <c r="F21" s="587">
        <v>249727.201</v>
      </c>
      <c r="G21" s="587">
        <v>358123.93368999998</v>
      </c>
      <c r="H21" s="587">
        <v>29422.145189999999</v>
      </c>
      <c r="I21" s="587">
        <v>542545.36851000006</v>
      </c>
      <c r="J21" s="587">
        <v>4613777.5588299995</v>
      </c>
      <c r="K21" s="153">
        <v>1</v>
      </c>
    </row>
    <row r="22" spans="1:11" s="871" customFormat="1" ht="56.25" customHeight="1" thickTop="1">
      <c r="A22" s="154" t="s">
        <v>723</v>
      </c>
      <c r="B22" s="497">
        <v>18312.630570000001</v>
      </c>
      <c r="C22" s="497">
        <v>18898.629539999998</v>
      </c>
      <c r="D22" s="497">
        <v>34865.205499999996</v>
      </c>
      <c r="E22" s="497">
        <v>3348.14095</v>
      </c>
      <c r="F22" s="497">
        <v>7887.6363000000001</v>
      </c>
      <c r="G22" s="497">
        <v>10274.850719999999</v>
      </c>
      <c r="H22" s="497">
        <v>851.02247000000011</v>
      </c>
      <c r="I22" s="497">
        <v>15234.07568</v>
      </c>
      <c r="J22" s="497">
        <v>109672.19173000001</v>
      </c>
      <c r="K22" s="533"/>
    </row>
    <row r="23" spans="1:11" s="157" customFormat="1" ht="56.25" customHeight="1" thickBot="1">
      <c r="A23" s="155" t="s">
        <v>724</v>
      </c>
      <c r="B23" s="156">
        <v>0.14196131032725701</v>
      </c>
      <c r="C23" s="156">
        <v>0.35310516997987496</v>
      </c>
      <c r="D23" s="156">
        <v>0.22846697601678623</v>
      </c>
      <c r="E23" s="156">
        <v>2.0750130531710695E-2</v>
      </c>
      <c r="F23" s="156">
        <v>5.4126406792643016E-2</v>
      </c>
      <c r="G23" s="156">
        <v>7.7620546097765503E-2</v>
      </c>
      <c r="H23" s="156">
        <v>6.3770185742246998E-3</v>
      </c>
      <c r="I23" s="156">
        <v>0.11759244167973787</v>
      </c>
      <c r="J23" s="156">
        <v>1</v>
      </c>
      <c r="K23" s="534"/>
    </row>
    <row r="24" spans="1:11" s="871" customFormat="1" ht="13.5" customHeight="1" thickTop="1">
      <c r="A24" s="606" t="s">
        <v>725</v>
      </c>
      <c r="B24" s="158"/>
      <c r="C24" s="158"/>
      <c r="D24" s="158"/>
      <c r="E24" s="158"/>
      <c r="F24" s="607"/>
      <c r="G24" s="607"/>
      <c r="H24" s="607"/>
      <c r="I24" s="607"/>
      <c r="J24" s="607"/>
      <c r="K24" s="607"/>
    </row>
    <row r="25" spans="1:11" s="871" customFormat="1" ht="40.5" customHeight="1">
      <c r="A25" s="1223" t="s">
        <v>354</v>
      </c>
      <c r="B25" s="1244"/>
      <c r="C25" s="1244"/>
      <c r="D25" s="1244"/>
      <c r="E25" s="1244"/>
      <c r="F25" s="1244"/>
      <c r="G25" s="1244"/>
      <c r="H25" s="1244"/>
      <c r="I25" s="1244"/>
      <c r="J25" s="1244"/>
      <c r="K25" s="1244"/>
    </row>
    <row r="26" spans="1:11" s="871" customFormat="1" ht="39" customHeight="1">
      <c r="A26" s="1223" t="s">
        <v>355</v>
      </c>
      <c r="B26" s="1243"/>
      <c r="C26" s="1243"/>
      <c r="D26" s="1243"/>
      <c r="E26" s="1243"/>
      <c r="F26" s="1243"/>
      <c r="G26" s="1243"/>
      <c r="H26" s="1243"/>
      <c r="I26" s="1243"/>
      <c r="J26" s="1243"/>
      <c r="K26" s="1243"/>
    </row>
    <row r="27" spans="1:11" s="871" customFormat="1" ht="12" customHeight="1">
      <c r="A27" s="606" t="s">
        <v>726</v>
      </c>
      <c r="B27" s="159"/>
      <c r="C27" s="159"/>
      <c r="D27" s="159"/>
      <c r="E27" s="159"/>
      <c r="F27" s="608"/>
      <c r="G27" s="608"/>
      <c r="H27" s="608"/>
      <c r="I27" s="608"/>
      <c r="J27" s="608"/>
      <c r="K27" s="608"/>
    </row>
    <row r="28" spans="1:11" s="871" customFormat="1" ht="9" customHeight="1">
      <c r="A28" s="160"/>
      <c r="B28" s="161"/>
      <c r="C28" s="161"/>
      <c r="D28" s="161"/>
      <c r="E28" s="161"/>
      <c r="F28" s="63"/>
      <c r="G28" s="63"/>
      <c r="H28" s="63"/>
      <c r="I28" s="63"/>
      <c r="J28" s="63"/>
      <c r="K28" s="63"/>
    </row>
    <row r="29" spans="1:11" s="871" customFormat="1" ht="9" customHeight="1">
      <c r="A29" s="160"/>
      <c r="B29" s="161"/>
      <c r="C29" s="161"/>
      <c r="D29" s="161"/>
      <c r="E29" s="161"/>
      <c r="F29" s="63"/>
      <c r="G29" s="63"/>
      <c r="H29" s="63"/>
      <c r="I29" s="63"/>
      <c r="J29" s="63"/>
      <c r="K29" s="63"/>
    </row>
    <row r="30" spans="1:11" s="871" customFormat="1" ht="9" customHeight="1">
      <c r="A30" s="160"/>
      <c r="B30" s="161"/>
      <c r="C30" s="161"/>
      <c r="D30" s="161"/>
      <c r="E30" s="161"/>
      <c r="F30" s="63"/>
      <c r="G30" s="63"/>
      <c r="H30" s="63"/>
      <c r="I30" s="63"/>
      <c r="J30" s="63"/>
      <c r="K30" s="63"/>
    </row>
    <row r="31" spans="1:11" s="871" customFormat="1" ht="9" customHeight="1">
      <c r="A31" s="160"/>
      <c r="B31" s="161"/>
      <c r="C31" s="161"/>
      <c r="D31" s="161"/>
      <c r="E31" s="161"/>
      <c r="F31" s="63"/>
      <c r="G31" s="63"/>
      <c r="H31" s="63"/>
      <c r="I31" s="63"/>
      <c r="J31" s="63"/>
      <c r="K31" s="63"/>
    </row>
    <row r="32" spans="1:11" s="871" customFormat="1" ht="9" customHeight="1">
      <c r="A32" s="160"/>
      <c r="B32" s="161"/>
      <c r="C32" s="161"/>
      <c r="D32" s="161"/>
      <c r="E32" s="161"/>
      <c r="F32" s="63"/>
      <c r="G32" s="63"/>
      <c r="H32" s="63"/>
      <c r="I32" s="63"/>
      <c r="J32" s="63"/>
      <c r="K32" s="63"/>
    </row>
    <row r="33" spans="1:11" s="871" customFormat="1" ht="9" customHeight="1">
      <c r="A33" s="162"/>
      <c r="B33" s="161"/>
      <c r="C33" s="161"/>
      <c r="D33" s="161"/>
      <c r="E33" s="161"/>
      <c r="F33" s="63"/>
      <c r="G33" s="63"/>
      <c r="H33" s="63"/>
      <c r="I33" s="63"/>
      <c r="J33" s="63"/>
      <c r="K33" s="63"/>
    </row>
    <row r="34" spans="1:11" s="871" customFormat="1" ht="9" customHeight="1">
      <c r="A34" s="160"/>
      <c r="B34" s="161"/>
      <c r="C34" s="161"/>
      <c r="D34" s="161"/>
      <c r="E34" s="161"/>
      <c r="F34" s="63"/>
      <c r="G34" s="63"/>
      <c r="H34" s="63"/>
      <c r="I34" s="63"/>
      <c r="J34" s="63"/>
      <c r="K34" s="63"/>
    </row>
    <row r="35" spans="1:11" s="871" customFormat="1" ht="9" customHeight="1">
      <c r="A35" s="160"/>
      <c r="B35" s="161"/>
      <c r="C35" s="161"/>
      <c r="D35" s="161"/>
      <c r="E35" s="161"/>
      <c r="F35" s="63"/>
      <c r="G35" s="63"/>
      <c r="H35" s="63"/>
      <c r="I35" s="63"/>
      <c r="J35" s="63"/>
      <c r="K35" s="63"/>
    </row>
    <row r="36" spans="1:11" s="871" customFormat="1" ht="9" customHeight="1">
      <c r="A36" s="160"/>
      <c r="B36" s="161"/>
      <c r="C36" s="161"/>
      <c r="D36" s="161"/>
      <c r="E36" s="161"/>
      <c r="F36" s="63"/>
      <c r="G36" s="63"/>
      <c r="H36" s="63"/>
      <c r="I36" s="63"/>
      <c r="J36" s="63"/>
      <c r="K36" s="63"/>
    </row>
    <row r="37" spans="1:11" s="871" customFormat="1" ht="9" customHeight="1">
      <c r="A37" s="160"/>
      <c r="B37" s="161"/>
      <c r="C37" s="161"/>
      <c r="D37" s="161"/>
      <c r="E37" s="161"/>
      <c r="F37" s="63"/>
      <c r="G37" s="63"/>
      <c r="H37" s="63"/>
      <c r="I37" s="63"/>
      <c r="J37" s="63"/>
      <c r="K37" s="63"/>
    </row>
    <row r="38" spans="1:11" s="871" customFormat="1" ht="9" customHeight="1">
      <c r="A38" s="160"/>
      <c r="B38" s="161"/>
      <c r="C38" s="161"/>
      <c r="D38" s="161"/>
      <c r="E38" s="161"/>
      <c r="F38" s="63"/>
      <c r="G38" s="63"/>
      <c r="H38" s="63"/>
      <c r="I38" s="63"/>
      <c r="J38" s="63"/>
      <c r="K38" s="63"/>
    </row>
    <row r="39" spans="1:11" s="871" customFormat="1" ht="9" customHeight="1">
      <c r="A39" s="162"/>
      <c r="B39" s="161"/>
      <c r="C39" s="161"/>
      <c r="D39" s="161"/>
      <c r="E39" s="161"/>
      <c r="F39" s="63"/>
      <c r="G39" s="63"/>
      <c r="H39" s="63"/>
      <c r="I39" s="63"/>
      <c r="J39" s="63"/>
      <c r="K39" s="63"/>
    </row>
    <row r="40" spans="1:11" s="871" customFormat="1" ht="9" customHeight="1">
      <c r="A40" s="160"/>
      <c r="B40" s="161"/>
      <c r="C40" s="161"/>
      <c r="D40" s="161"/>
      <c r="E40" s="161"/>
      <c r="F40" s="63"/>
      <c r="G40" s="63"/>
      <c r="H40" s="63"/>
      <c r="I40" s="63"/>
      <c r="J40" s="63"/>
      <c r="K40" s="63"/>
    </row>
    <row r="41" spans="1:11" s="871" customFormat="1" ht="9" customHeight="1">
      <c r="A41" s="160"/>
      <c r="B41" s="161"/>
      <c r="C41" s="161"/>
      <c r="D41" s="161"/>
      <c r="E41" s="161"/>
      <c r="F41" s="63"/>
      <c r="G41" s="63"/>
      <c r="H41" s="63"/>
      <c r="I41" s="63"/>
      <c r="J41" s="63"/>
      <c r="K41" s="63"/>
    </row>
    <row r="42" spans="1:11" s="871" customFormat="1" ht="9" customHeight="1">
      <c r="A42" s="160"/>
      <c r="B42" s="161"/>
      <c r="C42" s="161"/>
      <c r="D42" s="161"/>
      <c r="E42" s="161"/>
      <c r="F42" s="63"/>
      <c r="G42" s="63"/>
      <c r="H42" s="63"/>
      <c r="I42" s="63"/>
      <c r="J42" s="63"/>
      <c r="K42" s="63"/>
    </row>
    <row r="43" spans="1:11" s="871" customFormat="1" ht="9" customHeight="1">
      <c r="A43" s="160"/>
      <c r="B43" s="161"/>
      <c r="C43" s="161"/>
      <c r="D43" s="161"/>
      <c r="E43" s="161"/>
      <c r="F43" s="63"/>
      <c r="G43" s="63"/>
      <c r="H43" s="63"/>
      <c r="I43" s="63"/>
      <c r="J43" s="63"/>
      <c r="K43" s="63"/>
    </row>
    <row r="44" spans="1:11" s="871" customFormat="1" ht="9" customHeight="1">
      <c r="A44" s="160"/>
      <c r="B44" s="161"/>
      <c r="C44" s="161"/>
      <c r="D44" s="161"/>
      <c r="E44" s="161"/>
      <c r="F44" s="63"/>
      <c r="G44" s="63"/>
      <c r="H44" s="63"/>
      <c r="I44" s="63"/>
      <c r="J44" s="63"/>
      <c r="K44" s="63"/>
    </row>
    <row r="45" spans="1:11" s="871" customFormat="1" ht="9" customHeight="1">
      <c r="A45" s="162"/>
      <c r="B45" s="161"/>
      <c r="C45" s="161"/>
      <c r="D45" s="161"/>
      <c r="E45" s="161"/>
      <c r="F45" s="63"/>
      <c r="G45" s="63"/>
      <c r="H45" s="63"/>
      <c r="I45" s="63"/>
      <c r="J45" s="63"/>
      <c r="K45" s="63"/>
    </row>
    <row r="46" spans="1:11" s="871" customFormat="1" ht="9" customHeight="1">
      <c r="A46" s="160"/>
      <c r="B46" s="161"/>
      <c r="C46" s="161"/>
      <c r="D46" s="161"/>
      <c r="E46" s="161"/>
      <c r="F46" s="63"/>
      <c r="G46" s="63"/>
      <c r="H46" s="63"/>
      <c r="I46" s="63"/>
      <c r="J46" s="63"/>
      <c r="K46" s="63"/>
    </row>
    <row r="47" spans="1:11" s="871" customFormat="1" ht="9" customHeight="1">
      <c r="A47" s="160"/>
      <c r="B47" s="161"/>
      <c r="C47" s="161"/>
      <c r="D47" s="161"/>
      <c r="E47" s="161"/>
      <c r="F47" s="63"/>
      <c r="G47" s="63"/>
      <c r="H47" s="63"/>
      <c r="I47" s="63"/>
      <c r="J47" s="63"/>
      <c r="K47" s="63"/>
    </row>
    <row r="48" spans="1:11" s="871" customFormat="1" ht="9" customHeight="1">
      <c r="A48" s="160"/>
      <c r="B48" s="161"/>
      <c r="C48" s="161"/>
      <c r="D48" s="161"/>
      <c r="E48" s="161"/>
      <c r="F48" s="63"/>
      <c r="G48" s="63"/>
      <c r="H48" s="63"/>
      <c r="I48" s="63"/>
      <c r="J48" s="63"/>
      <c r="K48" s="63"/>
    </row>
    <row r="49" spans="1:11" s="871" customFormat="1" ht="9" customHeight="1">
      <c r="A49" s="160"/>
      <c r="B49" s="161"/>
      <c r="C49" s="161"/>
      <c r="D49" s="161"/>
      <c r="E49" s="161"/>
      <c r="F49" s="63"/>
      <c r="G49" s="63"/>
      <c r="H49" s="63"/>
      <c r="I49" s="63"/>
      <c r="J49" s="63"/>
      <c r="K49" s="63"/>
    </row>
    <row r="50" spans="1:11" s="871" customFormat="1" ht="9" customHeight="1">
      <c r="A50" s="162"/>
      <c r="B50" s="161"/>
      <c r="C50" s="161"/>
      <c r="D50" s="161"/>
      <c r="E50" s="161"/>
      <c r="F50" s="63"/>
      <c r="G50" s="63"/>
      <c r="H50" s="63"/>
      <c r="I50" s="63"/>
      <c r="J50" s="63"/>
      <c r="K50" s="63"/>
    </row>
    <row r="51" spans="1:11" s="871" customFormat="1" ht="9" customHeight="1">
      <c r="A51" s="163"/>
      <c r="B51" s="161"/>
      <c r="C51" s="161"/>
      <c r="D51" s="161"/>
      <c r="E51" s="161"/>
      <c r="F51" s="63"/>
      <c r="G51" s="63"/>
      <c r="H51" s="63"/>
      <c r="I51" s="63"/>
      <c r="J51" s="63"/>
      <c r="K51" s="63"/>
    </row>
    <row r="52" spans="1:11" s="871" customFormat="1" ht="9" customHeight="1">
      <c r="A52" s="163"/>
      <c r="B52" s="161"/>
      <c r="C52" s="161"/>
      <c r="D52" s="161"/>
      <c r="E52" s="161"/>
      <c r="F52" s="63"/>
      <c r="G52" s="63"/>
      <c r="H52" s="63"/>
      <c r="I52" s="63"/>
      <c r="J52" s="63"/>
      <c r="K52" s="63"/>
    </row>
    <row r="53" spans="1:11" s="871" customFormat="1" ht="9" customHeight="1">
      <c r="A53" s="163"/>
      <c r="B53" s="161"/>
      <c r="C53" s="161"/>
      <c r="D53" s="161"/>
      <c r="E53" s="161"/>
      <c r="F53" s="63"/>
      <c r="G53" s="63"/>
      <c r="H53" s="63"/>
      <c r="I53" s="63"/>
      <c r="J53" s="63"/>
      <c r="K53" s="63"/>
    </row>
    <row r="54" spans="1:11" s="871" customFormat="1" ht="9" customHeight="1">
      <c r="A54" s="163"/>
      <c r="B54" s="161"/>
      <c r="C54" s="161"/>
      <c r="D54" s="161"/>
      <c r="E54" s="161"/>
      <c r="F54" s="63"/>
      <c r="G54" s="63"/>
      <c r="H54" s="63"/>
      <c r="I54" s="63"/>
      <c r="J54" s="63"/>
      <c r="K54" s="63"/>
    </row>
    <row r="55" spans="1:11" s="871" customFormat="1" ht="9" customHeight="1">
      <c r="A55" s="164"/>
      <c r="B55" s="161"/>
      <c r="C55" s="161"/>
      <c r="D55" s="161"/>
      <c r="E55" s="161"/>
      <c r="F55" s="63"/>
      <c r="G55" s="63"/>
      <c r="H55" s="63"/>
      <c r="I55" s="63"/>
      <c r="J55" s="63"/>
      <c r="K55" s="63"/>
    </row>
    <row r="56" spans="1:11" s="871" customFormat="1" ht="9" customHeight="1">
      <c r="A56" s="164"/>
      <c r="B56" s="161"/>
      <c r="C56" s="161"/>
      <c r="D56" s="161"/>
      <c r="E56" s="161"/>
      <c r="F56" s="63"/>
      <c r="G56" s="63"/>
      <c r="H56" s="63"/>
      <c r="I56" s="63"/>
      <c r="J56" s="63"/>
      <c r="K56" s="63"/>
    </row>
    <row r="57" spans="1:11" s="871" customFormat="1" ht="9" customHeight="1">
      <c r="A57" s="165"/>
      <c r="B57" s="161"/>
      <c r="C57" s="161"/>
      <c r="D57" s="161"/>
      <c r="E57" s="161"/>
      <c r="F57" s="63"/>
      <c r="G57" s="63"/>
      <c r="H57" s="63"/>
      <c r="I57" s="63"/>
      <c r="J57" s="63"/>
      <c r="K57" s="63"/>
    </row>
    <row r="58" spans="1:11" s="871" customFormat="1" ht="9" customHeight="1">
      <c r="A58" s="160"/>
      <c r="B58" s="161"/>
      <c r="C58" s="161"/>
      <c r="D58" s="161"/>
      <c r="E58" s="161"/>
      <c r="F58" s="63"/>
      <c r="G58" s="63"/>
      <c r="H58" s="63"/>
      <c r="I58" s="63"/>
      <c r="J58" s="63"/>
      <c r="K58" s="63"/>
    </row>
    <row r="59" spans="1:11" s="871" customFormat="1" ht="9" customHeight="1">
      <c r="A59" s="160"/>
      <c r="B59" s="161"/>
      <c r="C59" s="161"/>
      <c r="D59" s="161"/>
      <c r="E59" s="161"/>
      <c r="F59" s="63"/>
      <c r="G59" s="63"/>
      <c r="H59" s="63"/>
      <c r="I59" s="63"/>
      <c r="J59" s="63"/>
      <c r="K59" s="63"/>
    </row>
    <row r="60" spans="1:11" s="871" customFormat="1" ht="9" customHeight="1">
      <c r="A60" s="160"/>
      <c r="B60" s="161"/>
      <c r="C60" s="161"/>
      <c r="D60" s="161"/>
      <c r="E60" s="161"/>
      <c r="F60" s="63"/>
      <c r="G60" s="63"/>
      <c r="H60" s="63"/>
      <c r="I60" s="63"/>
      <c r="J60" s="63"/>
      <c r="K60" s="63"/>
    </row>
    <row r="61" spans="1:11" s="871" customFormat="1" ht="9" customHeight="1">
      <c r="A61" s="160"/>
      <c r="B61" s="161"/>
      <c r="C61" s="161"/>
      <c r="D61" s="161"/>
      <c r="E61" s="161"/>
      <c r="F61" s="63"/>
      <c r="G61" s="63"/>
      <c r="H61" s="63"/>
      <c r="I61" s="63"/>
      <c r="J61" s="63"/>
      <c r="K61" s="63"/>
    </row>
    <row r="62" spans="1:11" s="871" customFormat="1" ht="9" customHeight="1">
      <c r="A62" s="163"/>
      <c r="B62" s="161"/>
      <c r="C62" s="161"/>
      <c r="D62" s="161"/>
      <c r="E62" s="161"/>
      <c r="F62" s="63"/>
      <c r="G62" s="63"/>
      <c r="H62" s="63"/>
      <c r="I62" s="63"/>
      <c r="J62" s="63"/>
      <c r="K62" s="63"/>
    </row>
    <row r="63" spans="1:11" s="871" customFormat="1" ht="9" customHeight="1">
      <c r="A63" s="165"/>
      <c r="B63" s="161"/>
      <c r="C63" s="161"/>
      <c r="D63" s="161"/>
      <c r="E63" s="161"/>
      <c r="F63" s="63"/>
      <c r="G63" s="63"/>
      <c r="H63" s="63"/>
      <c r="I63" s="63"/>
      <c r="J63" s="63"/>
      <c r="K63" s="63"/>
    </row>
    <row r="64" spans="1:11" s="871" customFormat="1" ht="9" customHeight="1">
      <c r="A64" s="160"/>
      <c r="B64" s="161"/>
      <c r="C64" s="161"/>
      <c r="D64" s="161"/>
      <c r="E64" s="161"/>
      <c r="F64" s="63"/>
      <c r="G64" s="63"/>
      <c r="H64" s="63"/>
      <c r="I64" s="63"/>
      <c r="J64" s="63"/>
      <c r="K64" s="63"/>
    </row>
    <row r="65" spans="1:11" s="871" customFormat="1" ht="9" customHeight="1">
      <c r="A65" s="160"/>
      <c r="B65" s="161"/>
      <c r="C65" s="161"/>
      <c r="D65" s="161"/>
      <c r="E65" s="161"/>
      <c r="F65" s="63"/>
      <c r="G65" s="63"/>
      <c r="H65" s="63"/>
      <c r="I65" s="63"/>
      <c r="J65" s="63"/>
      <c r="K65" s="63"/>
    </row>
    <row r="66" spans="1:11" s="871" customFormat="1" ht="9" customHeight="1">
      <c r="A66" s="160"/>
      <c r="B66" s="161"/>
      <c r="C66" s="161"/>
      <c r="D66" s="161"/>
      <c r="E66" s="161"/>
      <c r="F66" s="63"/>
      <c r="G66" s="63"/>
      <c r="H66" s="63"/>
      <c r="I66" s="63"/>
      <c r="J66" s="63"/>
      <c r="K66" s="63"/>
    </row>
    <row r="67" spans="1:11" s="871" customFormat="1" ht="9" customHeight="1">
      <c r="A67" s="160"/>
      <c r="B67" s="161"/>
      <c r="C67" s="161"/>
      <c r="D67" s="161"/>
      <c r="E67" s="161"/>
      <c r="F67" s="63"/>
      <c r="G67" s="63"/>
      <c r="H67" s="63"/>
      <c r="I67" s="63"/>
      <c r="J67" s="63"/>
      <c r="K67" s="63"/>
    </row>
    <row r="68" spans="1:11" s="871" customFormat="1" ht="9" customHeight="1">
      <c r="A68" s="163"/>
      <c r="B68" s="161"/>
      <c r="C68" s="161"/>
      <c r="D68" s="161"/>
      <c r="E68" s="161"/>
      <c r="F68" s="63"/>
      <c r="G68" s="63"/>
      <c r="H68" s="63"/>
      <c r="I68" s="63"/>
      <c r="J68" s="63"/>
      <c r="K68" s="63"/>
    </row>
    <row r="69" spans="1:11" s="871" customFormat="1" ht="9" customHeight="1">
      <c r="A69" s="165"/>
      <c r="B69" s="161"/>
      <c r="C69" s="161"/>
      <c r="D69" s="161"/>
      <c r="E69" s="161"/>
      <c r="F69" s="63"/>
      <c r="G69" s="63"/>
      <c r="H69" s="63"/>
      <c r="I69" s="63"/>
      <c r="J69" s="63"/>
      <c r="K69" s="63"/>
    </row>
    <row r="70" spans="1:11" s="871" customFormat="1" ht="9" customHeight="1">
      <c r="A70" s="160"/>
      <c r="B70" s="161"/>
      <c r="C70" s="161"/>
      <c r="D70" s="161"/>
      <c r="E70" s="161"/>
      <c r="F70" s="63"/>
      <c r="G70" s="63"/>
      <c r="H70" s="63"/>
      <c r="I70" s="63"/>
      <c r="J70" s="63"/>
      <c r="K70" s="63"/>
    </row>
    <row r="71" spans="1:11" s="871" customFormat="1" ht="9" customHeight="1">
      <c r="A71" s="160"/>
      <c r="B71" s="161"/>
      <c r="C71" s="161"/>
      <c r="D71" s="161"/>
      <c r="E71" s="161"/>
      <c r="F71" s="63"/>
      <c r="G71" s="63"/>
      <c r="H71" s="63"/>
      <c r="I71" s="63"/>
      <c r="J71" s="63"/>
      <c r="K71" s="63"/>
    </row>
    <row r="72" spans="1:11" s="871" customFormat="1" ht="9" customHeight="1">
      <c r="A72" s="160"/>
      <c r="B72" s="64"/>
      <c r="C72" s="64"/>
      <c r="D72" s="64"/>
      <c r="E72" s="64"/>
    </row>
    <row r="73" spans="1:11" s="871" customFormat="1" ht="9" customHeight="1">
      <c r="A73" s="160"/>
      <c r="B73" s="64"/>
      <c r="C73" s="64"/>
      <c r="D73" s="64"/>
      <c r="E73" s="64"/>
    </row>
    <row r="74" spans="1:11" s="871" customFormat="1" ht="9" customHeight="1">
      <c r="A74" s="160"/>
      <c r="B74" s="64"/>
      <c r="C74" s="64"/>
      <c r="D74" s="64"/>
      <c r="E74" s="64"/>
    </row>
    <row r="75" spans="1:11" s="871" customFormat="1" ht="9" customHeight="1">
      <c r="A75" s="160"/>
      <c r="B75" s="64"/>
      <c r="C75" s="64"/>
      <c r="D75" s="64"/>
      <c r="E75" s="64"/>
    </row>
    <row r="76" spans="1:11" s="871" customFormat="1" ht="9" customHeight="1">
      <c r="A76" s="160"/>
      <c r="B76" s="64"/>
      <c r="C76" s="64"/>
      <c r="D76" s="64"/>
      <c r="E76" s="64"/>
    </row>
    <row r="77" spans="1:11" s="871" customFormat="1" ht="9" customHeight="1">
      <c r="A77" s="160"/>
      <c r="B77" s="64"/>
      <c r="C77" s="64"/>
      <c r="D77" s="64"/>
      <c r="E77" s="64"/>
    </row>
    <row r="78" spans="1:11" s="871" customFormat="1" ht="9" customHeight="1">
      <c r="A78" s="163"/>
      <c r="B78" s="64"/>
      <c r="C78" s="64"/>
      <c r="D78" s="64"/>
      <c r="E78" s="64"/>
    </row>
    <row r="79" spans="1:11" s="871" customFormat="1" ht="9" customHeight="1">
      <c r="A79" s="165"/>
      <c r="B79" s="64"/>
      <c r="C79" s="64"/>
      <c r="D79" s="64"/>
      <c r="E79" s="64"/>
    </row>
    <row r="80" spans="1:11" s="871" customFormat="1" ht="9" customHeight="1">
      <c r="A80" s="160"/>
      <c r="B80" s="64"/>
      <c r="C80" s="64"/>
      <c r="D80" s="64"/>
      <c r="E80" s="64"/>
    </row>
    <row r="81" spans="1:5" s="871" customFormat="1" ht="9" customHeight="1">
      <c r="A81" s="160"/>
      <c r="B81" s="64"/>
      <c r="C81" s="64"/>
      <c r="D81" s="64"/>
      <c r="E81" s="64"/>
    </row>
    <row r="82" spans="1:5" s="871" customFormat="1" ht="9" customHeight="1">
      <c r="A82" s="160"/>
      <c r="B82" s="64"/>
      <c r="C82" s="64"/>
      <c r="D82" s="64"/>
      <c r="E82" s="64"/>
    </row>
    <row r="83" spans="1:5" s="871" customFormat="1" ht="9" customHeight="1">
      <c r="A83" s="160"/>
      <c r="B83" s="64"/>
      <c r="C83" s="64"/>
      <c r="D83" s="64"/>
      <c r="E83" s="64"/>
    </row>
    <row r="84" spans="1:5" s="871" customFormat="1" ht="9" customHeight="1">
      <c r="A84" s="160"/>
      <c r="B84" s="64"/>
      <c r="C84" s="64"/>
      <c r="D84" s="64"/>
      <c r="E84" s="64"/>
    </row>
    <row r="85" spans="1:5" s="871" customFormat="1" ht="9" customHeight="1">
      <c r="A85" s="160"/>
      <c r="B85" s="64"/>
      <c r="C85" s="64"/>
      <c r="D85" s="64"/>
      <c r="E85" s="64"/>
    </row>
    <row r="86" spans="1:5" s="871" customFormat="1" ht="9" customHeight="1">
      <c r="A86" s="160"/>
      <c r="B86" s="64"/>
      <c r="C86" s="64"/>
      <c r="D86" s="64"/>
      <c r="E86" s="64"/>
    </row>
    <row r="87" spans="1:5" s="871" customFormat="1" ht="9" customHeight="1">
      <c r="A87" s="160"/>
      <c r="B87" s="64"/>
      <c r="C87" s="64"/>
      <c r="D87" s="64"/>
      <c r="E87" s="64"/>
    </row>
    <row r="88" spans="1:5" s="871" customFormat="1" ht="9" customHeight="1">
      <c r="A88" s="160"/>
      <c r="B88" s="64"/>
      <c r="C88" s="64"/>
      <c r="D88" s="64"/>
      <c r="E88" s="64"/>
    </row>
    <row r="89" spans="1:5" s="871" customFormat="1" ht="9" customHeight="1">
      <c r="A89" s="165"/>
      <c r="B89" s="64"/>
      <c r="C89" s="64"/>
      <c r="D89" s="64"/>
      <c r="E89" s="64"/>
    </row>
    <row r="90" spans="1:5" s="871" customFormat="1" ht="9" customHeight="1">
      <c r="A90" s="160"/>
      <c r="B90" s="64"/>
      <c r="C90" s="64"/>
      <c r="D90" s="64"/>
      <c r="E90" s="64"/>
    </row>
    <row r="91" spans="1:5" s="871" customFormat="1" ht="9" customHeight="1">
      <c r="A91" s="160"/>
      <c r="B91" s="64"/>
      <c r="C91" s="64"/>
      <c r="D91" s="64"/>
      <c r="E91" s="64"/>
    </row>
    <row r="92" spans="1:5" s="871" customFormat="1" ht="9" customHeight="1">
      <c r="A92" s="160"/>
      <c r="B92" s="64"/>
      <c r="C92" s="64"/>
      <c r="D92" s="64"/>
      <c r="E92" s="64"/>
    </row>
    <row r="93" spans="1:5" s="871" customFormat="1">
      <c r="A93" s="166"/>
      <c r="B93" s="64"/>
      <c r="C93" s="64"/>
      <c r="D93" s="64"/>
      <c r="E93" s="64"/>
    </row>
    <row r="94" spans="1:5" s="871" customFormat="1">
      <c r="A94" s="166"/>
      <c r="B94" s="64"/>
      <c r="C94" s="64"/>
      <c r="D94" s="64"/>
      <c r="E94" s="64"/>
    </row>
    <row r="95" spans="1:5" s="871" customFormat="1">
      <c r="A95" s="166"/>
      <c r="B95" s="64"/>
      <c r="C95" s="64"/>
      <c r="D95" s="64"/>
      <c r="E95" s="64"/>
    </row>
    <row r="96" spans="1:5" s="871" customFormat="1">
      <c r="A96" s="166"/>
      <c r="B96" s="64"/>
      <c r="C96" s="64"/>
      <c r="D96" s="64"/>
      <c r="E96" s="64"/>
    </row>
    <row r="97" spans="1:5" s="871" customFormat="1">
      <c r="A97" s="166"/>
      <c r="B97" s="64"/>
      <c r="C97" s="64"/>
      <c r="D97" s="64"/>
      <c r="E97" s="64"/>
    </row>
    <row r="98" spans="1:5" s="871" customFormat="1">
      <c r="A98" s="166"/>
      <c r="B98" s="64"/>
      <c r="C98" s="64"/>
      <c r="D98" s="64"/>
      <c r="E98" s="64"/>
    </row>
    <row r="99" spans="1:5" s="871" customFormat="1">
      <c r="A99" s="166"/>
      <c r="B99" s="64"/>
      <c r="C99" s="64"/>
      <c r="D99" s="64"/>
      <c r="E99" s="64"/>
    </row>
    <row r="100" spans="1:5" s="871" customFormat="1" ht="15.75">
      <c r="A100" s="167"/>
      <c r="B100" s="64"/>
      <c r="C100" s="64"/>
      <c r="D100" s="64"/>
      <c r="E100" s="64"/>
    </row>
    <row r="101" spans="1:5" s="871" customFormat="1" ht="15.75">
      <c r="A101" s="167"/>
      <c r="B101" s="64"/>
      <c r="C101" s="64"/>
      <c r="D101" s="64"/>
      <c r="E101" s="64"/>
    </row>
    <row r="102" spans="1:5" s="871" customFormat="1" ht="15.75">
      <c r="A102" s="167"/>
      <c r="B102" s="64"/>
      <c r="C102" s="64"/>
      <c r="D102" s="64"/>
      <c r="E102" s="64"/>
    </row>
    <row r="103" spans="1:5" s="871" customFormat="1" ht="15.75">
      <c r="A103" s="167"/>
      <c r="B103" s="64"/>
      <c r="C103" s="64"/>
      <c r="D103" s="64"/>
      <c r="E103" s="64"/>
    </row>
    <row r="104" spans="1:5" s="871" customFormat="1" ht="15.75">
      <c r="A104" s="167"/>
      <c r="B104" s="64"/>
      <c r="C104" s="64"/>
      <c r="D104" s="64"/>
      <c r="E104" s="64"/>
    </row>
    <row r="105" spans="1:5" s="871" customFormat="1" ht="15.75">
      <c r="A105" s="167"/>
      <c r="B105" s="64"/>
      <c r="C105" s="64"/>
      <c r="D105" s="64"/>
      <c r="E105" s="64"/>
    </row>
    <row r="106" spans="1:5" s="871" customFormat="1" ht="15.75">
      <c r="A106" s="167"/>
      <c r="B106" s="64"/>
      <c r="C106" s="64"/>
      <c r="D106" s="64"/>
      <c r="E106" s="64"/>
    </row>
    <row r="107" spans="1:5" s="871" customFormat="1" ht="15.75">
      <c r="A107" s="167"/>
      <c r="B107" s="64"/>
      <c r="C107" s="64"/>
      <c r="D107" s="64"/>
      <c r="E107" s="64"/>
    </row>
    <row r="108" spans="1:5" s="871" customFormat="1" ht="15.75">
      <c r="A108" s="167"/>
      <c r="B108" s="64"/>
      <c r="C108" s="64"/>
      <c r="D108" s="64"/>
      <c r="E108" s="64"/>
    </row>
    <row r="109" spans="1:5" s="871" customFormat="1" ht="15.75">
      <c r="A109" s="167"/>
      <c r="B109" s="64"/>
      <c r="C109" s="64"/>
      <c r="D109" s="64"/>
      <c r="E109" s="64"/>
    </row>
    <row r="110" spans="1:5" s="871" customFormat="1" ht="15.75">
      <c r="A110" s="167"/>
      <c r="B110" s="64"/>
      <c r="C110" s="64"/>
      <c r="D110" s="64"/>
      <c r="E110" s="64"/>
    </row>
    <row r="111" spans="1:5" s="871" customFormat="1" ht="15.75">
      <c r="A111" s="167"/>
      <c r="B111" s="64"/>
      <c r="C111" s="64"/>
      <c r="D111" s="64"/>
      <c r="E111" s="64"/>
    </row>
    <row r="112" spans="1:5" s="871" customFormat="1" ht="15.75">
      <c r="A112" s="167"/>
      <c r="B112" s="64"/>
      <c r="C112" s="64"/>
      <c r="D112" s="64"/>
      <c r="E112" s="64"/>
    </row>
    <row r="113" spans="1:5" s="871" customFormat="1" ht="15.75">
      <c r="A113" s="167"/>
      <c r="B113" s="64"/>
      <c r="C113" s="64"/>
      <c r="D113" s="64"/>
      <c r="E113" s="64"/>
    </row>
    <row r="114" spans="1:5" s="871" customFormat="1" ht="15.75">
      <c r="A114" s="167"/>
      <c r="B114" s="64"/>
      <c r="C114" s="64"/>
      <c r="D114" s="64"/>
      <c r="E114" s="64"/>
    </row>
    <row r="115" spans="1:5" s="871" customFormat="1" ht="15.75">
      <c r="A115" s="167"/>
      <c r="B115" s="64"/>
      <c r="C115" s="64"/>
      <c r="D115" s="64"/>
      <c r="E115" s="64"/>
    </row>
    <row r="116" spans="1:5" s="871" customFormat="1" ht="15.75">
      <c r="A116" s="167"/>
      <c r="B116" s="64"/>
      <c r="C116" s="64"/>
      <c r="D116" s="64"/>
      <c r="E116" s="64"/>
    </row>
    <row r="117" spans="1:5" s="871" customFormat="1" ht="15.75">
      <c r="A117" s="167"/>
      <c r="B117" s="64"/>
      <c r="C117" s="64"/>
      <c r="D117" s="64"/>
      <c r="E117" s="64"/>
    </row>
    <row r="118" spans="1:5" s="871" customFormat="1" ht="15.75">
      <c r="A118" s="167"/>
      <c r="B118" s="64"/>
      <c r="C118" s="64"/>
      <c r="D118" s="64"/>
      <c r="E118" s="64"/>
    </row>
    <row r="119" spans="1:5" s="871" customFormat="1" ht="15.75">
      <c r="A119" s="167"/>
      <c r="B119" s="64"/>
      <c r="C119" s="64"/>
      <c r="D119" s="64"/>
      <c r="E119" s="64"/>
    </row>
    <row r="120" spans="1:5" s="871" customFormat="1" ht="15.75">
      <c r="A120" s="167"/>
      <c r="B120" s="64"/>
      <c r="C120" s="64"/>
      <c r="D120" s="64"/>
      <c r="E120" s="64"/>
    </row>
    <row r="121" spans="1:5" s="871" customFormat="1" ht="15.75">
      <c r="A121" s="167"/>
      <c r="B121" s="64"/>
      <c r="C121" s="64"/>
      <c r="D121" s="64"/>
      <c r="E121" s="64"/>
    </row>
    <row r="122" spans="1:5" s="871" customFormat="1" ht="15.75">
      <c r="A122" s="167"/>
      <c r="B122" s="64"/>
      <c r="C122" s="64"/>
      <c r="D122" s="64"/>
      <c r="E122" s="64"/>
    </row>
    <row r="123" spans="1:5" s="871" customFormat="1" ht="15.75">
      <c r="A123" s="167"/>
      <c r="B123" s="64"/>
      <c r="C123" s="64"/>
      <c r="D123" s="64"/>
      <c r="E123" s="64"/>
    </row>
    <row r="124" spans="1:5" s="871" customFormat="1" ht="15.75">
      <c r="A124" s="167"/>
      <c r="B124" s="64"/>
      <c r="C124" s="64"/>
      <c r="D124" s="64"/>
      <c r="E124" s="64"/>
    </row>
    <row r="125" spans="1:5" s="871" customFormat="1" ht="15.75">
      <c r="A125" s="167"/>
      <c r="B125" s="64"/>
      <c r="C125" s="64"/>
      <c r="D125" s="64"/>
      <c r="E125" s="64"/>
    </row>
    <row r="126" spans="1:5" s="871" customFormat="1" ht="15.75">
      <c r="A126" s="167"/>
      <c r="B126" s="64"/>
      <c r="C126" s="64"/>
      <c r="D126" s="64"/>
      <c r="E126" s="64"/>
    </row>
    <row r="127" spans="1:5" s="871" customFormat="1" ht="15.75">
      <c r="A127" s="167"/>
      <c r="B127" s="64"/>
      <c r="C127" s="64"/>
      <c r="D127" s="64"/>
      <c r="E127" s="64"/>
    </row>
    <row r="128" spans="1:5" s="871" customFormat="1" ht="15.75">
      <c r="A128" s="167"/>
      <c r="B128" s="64"/>
      <c r="C128" s="64"/>
      <c r="D128" s="64"/>
      <c r="E128" s="64"/>
    </row>
    <row r="129" spans="1:5" s="871" customFormat="1" ht="15.75">
      <c r="A129" s="167"/>
      <c r="B129" s="64"/>
      <c r="C129" s="64"/>
      <c r="D129" s="64"/>
      <c r="E129" s="64"/>
    </row>
    <row r="130" spans="1:5" s="871" customFormat="1" ht="15.75">
      <c r="A130" s="167"/>
      <c r="B130" s="64"/>
      <c r="C130" s="64"/>
      <c r="D130" s="64"/>
      <c r="E130" s="64"/>
    </row>
    <row r="131" spans="1:5" s="871" customFormat="1" ht="15.75">
      <c r="A131" s="167"/>
      <c r="B131" s="64"/>
      <c r="C131" s="64"/>
      <c r="D131" s="64"/>
      <c r="E131" s="64"/>
    </row>
    <row r="132" spans="1:5" s="871" customFormat="1" ht="15.75">
      <c r="A132" s="167"/>
      <c r="B132" s="64"/>
      <c r="C132" s="64"/>
      <c r="D132" s="64"/>
      <c r="E132" s="64"/>
    </row>
    <row r="133" spans="1:5" s="871" customFormat="1" ht="15.75">
      <c r="A133" s="167"/>
      <c r="B133" s="64"/>
      <c r="C133" s="64"/>
      <c r="D133" s="64"/>
      <c r="E133" s="64"/>
    </row>
    <row r="134" spans="1:5" s="871" customFormat="1" ht="15.75">
      <c r="A134" s="167"/>
      <c r="B134" s="64"/>
      <c r="C134" s="64"/>
      <c r="D134" s="64"/>
      <c r="E134" s="64"/>
    </row>
    <row r="135" spans="1:5" s="871" customFormat="1" ht="15.75">
      <c r="A135" s="167"/>
      <c r="B135" s="64"/>
      <c r="C135" s="64"/>
      <c r="D135" s="64"/>
      <c r="E135" s="64"/>
    </row>
    <row r="136" spans="1:5" s="871" customFormat="1" ht="15.75">
      <c r="A136" s="167"/>
      <c r="B136" s="64"/>
      <c r="C136" s="64"/>
      <c r="D136" s="64"/>
      <c r="E136" s="64"/>
    </row>
    <row r="137" spans="1:5" s="871" customFormat="1" ht="15.75">
      <c r="A137" s="167"/>
      <c r="B137" s="64"/>
      <c r="C137" s="64"/>
      <c r="D137" s="64"/>
      <c r="E137" s="64"/>
    </row>
    <row r="138" spans="1:5" s="871" customFormat="1" ht="15.75">
      <c r="A138" s="167"/>
      <c r="B138" s="64"/>
      <c r="C138" s="64"/>
      <c r="D138" s="64"/>
      <c r="E138" s="64"/>
    </row>
    <row r="139" spans="1:5" s="871" customFormat="1" ht="15.75">
      <c r="A139" s="167"/>
      <c r="B139" s="64"/>
      <c r="C139" s="64"/>
      <c r="D139" s="64"/>
      <c r="E139" s="64"/>
    </row>
    <row r="140" spans="1:5" s="871" customFormat="1" ht="15.75">
      <c r="A140" s="167"/>
      <c r="B140" s="64"/>
      <c r="C140" s="64"/>
      <c r="D140" s="64"/>
      <c r="E140" s="64"/>
    </row>
    <row r="141" spans="1:5" s="871" customFormat="1" ht="15.75">
      <c r="A141" s="167"/>
      <c r="B141" s="64"/>
      <c r="C141" s="64"/>
      <c r="D141" s="64"/>
      <c r="E141" s="64"/>
    </row>
    <row r="142" spans="1:5" s="871" customFormat="1" ht="15.75">
      <c r="A142" s="167"/>
      <c r="B142" s="64"/>
      <c r="C142" s="64"/>
      <c r="D142" s="64"/>
      <c r="E142" s="64"/>
    </row>
    <row r="143" spans="1:5" s="871" customFormat="1" ht="15.75">
      <c r="A143" s="167"/>
      <c r="B143" s="64"/>
      <c r="C143" s="64"/>
      <c r="D143" s="64"/>
      <c r="E143" s="64"/>
    </row>
    <row r="144" spans="1:5" s="871" customFormat="1" ht="15.75">
      <c r="A144" s="167"/>
      <c r="B144" s="64"/>
      <c r="C144" s="64"/>
      <c r="D144" s="64"/>
      <c r="E144" s="64"/>
    </row>
    <row r="145" spans="1:5" s="871" customFormat="1" ht="15.75">
      <c r="A145" s="167"/>
      <c r="B145" s="64"/>
      <c r="C145" s="64"/>
      <c r="D145" s="64"/>
      <c r="E145" s="64"/>
    </row>
    <row r="146" spans="1:5" s="871" customFormat="1" ht="15.75">
      <c r="A146" s="167"/>
      <c r="B146" s="64"/>
      <c r="C146" s="64"/>
      <c r="D146" s="64"/>
      <c r="E146" s="64"/>
    </row>
    <row r="147" spans="1:5" s="871" customFormat="1" ht="15.75">
      <c r="A147" s="167"/>
      <c r="B147" s="64"/>
      <c r="C147" s="64"/>
      <c r="D147" s="64"/>
      <c r="E147" s="64"/>
    </row>
    <row r="148" spans="1:5" s="871" customFormat="1" ht="15.75">
      <c r="A148" s="167"/>
      <c r="B148" s="64"/>
      <c r="C148" s="64"/>
      <c r="D148" s="64"/>
      <c r="E148" s="64"/>
    </row>
    <row r="149" spans="1:5" s="871" customFormat="1" ht="15.75">
      <c r="A149" s="167"/>
      <c r="B149" s="64"/>
      <c r="C149" s="64"/>
      <c r="D149" s="64"/>
      <c r="E149" s="64"/>
    </row>
    <row r="150" spans="1:5" s="871" customFormat="1" ht="15.75">
      <c r="A150" s="167"/>
      <c r="B150" s="64"/>
      <c r="C150" s="64"/>
      <c r="D150" s="64"/>
      <c r="E150" s="64"/>
    </row>
    <row r="151" spans="1:5" s="871" customFormat="1" ht="15.75">
      <c r="A151" s="167"/>
      <c r="B151" s="64"/>
      <c r="C151" s="64"/>
      <c r="D151" s="64"/>
      <c r="E151" s="64"/>
    </row>
    <row r="152" spans="1:5" s="871" customFormat="1" ht="15.75">
      <c r="A152" s="167"/>
      <c r="B152" s="64"/>
      <c r="C152" s="64"/>
      <c r="D152" s="64"/>
      <c r="E152" s="64"/>
    </row>
    <row r="153" spans="1:5" s="871" customFormat="1" ht="15.75">
      <c r="A153" s="167"/>
      <c r="B153" s="64"/>
      <c r="C153" s="64"/>
      <c r="D153" s="64"/>
      <c r="E153" s="64"/>
    </row>
    <row r="154" spans="1:5" s="871" customFormat="1" ht="15.75">
      <c r="A154" s="167"/>
      <c r="B154" s="64"/>
      <c r="C154" s="64"/>
      <c r="D154" s="64"/>
      <c r="E154" s="64"/>
    </row>
    <row r="155" spans="1:5" s="871" customFormat="1" ht="15.75">
      <c r="A155" s="167"/>
      <c r="B155" s="64"/>
      <c r="C155" s="64"/>
      <c r="D155" s="64"/>
      <c r="E155" s="64"/>
    </row>
    <row r="156" spans="1:5" s="871" customFormat="1" ht="15.75">
      <c r="A156" s="167"/>
      <c r="B156" s="64"/>
      <c r="C156" s="64"/>
      <c r="D156" s="64"/>
      <c r="E156" s="64"/>
    </row>
    <row r="157" spans="1:5" s="871" customFormat="1" ht="15.75">
      <c r="A157" s="167"/>
      <c r="B157" s="64"/>
      <c r="C157" s="64"/>
      <c r="D157" s="64"/>
      <c r="E157" s="64"/>
    </row>
    <row r="158" spans="1:5" s="871" customFormat="1" ht="15.75">
      <c r="A158" s="167"/>
      <c r="B158" s="64"/>
      <c r="C158" s="64"/>
      <c r="D158" s="64"/>
      <c r="E158" s="64"/>
    </row>
    <row r="159" spans="1:5" s="871" customFormat="1" ht="15.75">
      <c r="A159" s="167"/>
      <c r="B159" s="64"/>
      <c r="C159" s="64"/>
      <c r="D159" s="64"/>
      <c r="E159" s="64"/>
    </row>
    <row r="160" spans="1:5" s="871" customFormat="1" ht="15.75">
      <c r="A160" s="167"/>
      <c r="B160" s="64"/>
      <c r="C160" s="64"/>
      <c r="D160" s="64"/>
      <c r="E160" s="64"/>
    </row>
    <row r="161" spans="1:5" s="871" customFormat="1" ht="15.75">
      <c r="A161" s="167"/>
      <c r="B161" s="64"/>
      <c r="C161" s="64"/>
      <c r="D161" s="64"/>
      <c r="E161" s="64"/>
    </row>
    <row r="162" spans="1:5" s="871" customFormat="1" ht="15.75">
      <c r="A162" s="167"/>
      <c r="B162" s="64"/>
      <c r="C162" s="64"/>
      <c r="D162" s="64"/>
      <c r="E162" s="64"/>
    </row>
    <row r="163" spans="1:5" s="871" customFormat="1" ht="15.75">
      <c r="A163" s="167"/>
      <c r="B163" s="64"/>
      <c r="C163" s="64"/>
      <c r="D163" s="64"/>
      <c r="E163" s="64"/>
    </row>
    <row r="164" spans="1:5" s="871" customFormat="1" ht="15.75">
      <c r="A164" s="167"/>
      <c r="B164" s="64"/>
      <c r="C164" s="64"/>
      <c r="D164" s="64"/>
      <c r="E164" s="64"/>
    </row>
    <row r="165" spans="1:5" s="871" customFormat="1" ht="15.75">
      <c r="A165" s="167"/>
      <c r="B165" s="64"/>
      <c r="C165" s="64"/>
      <c r="D165" s="64"/>
      <c r="E165" s="64"/>
    </row>
    <row r="166" spans="1:5" s="871" customFormat="1" ht="15.75">
      <c r="A166" s="167"/>
      <c r="B166" s="64"/>
      <c r="C166" s="64"/>
      <c r="D166" s="64"/>
      <c r="E166" s="64"/>
    </row>
    <row r="167" spans="1:5" s="871" customFormat="1" ht="15.75">
      <c r="A167" s="167"/>
      <c r="B167" s="64"/>
      <c r="C167" s="64"/>
      <c r="D167" s="64"/>
      <c r="E167" s="64"/>
    </row>
    <row r="168" spans="1:5" s="871" customFormat="1" ht="15.75">
      <c r="A168" s="167"/>
      <c r="B168" s="64"/>
      <c r="C168" s="64"/>
      <c r="D168" s="64"/>
      <c r="E168" s="64"/>
    </row>
    <row r="169" spans="1:5" s="871" customFormat="1" ht="15.75">
      <c r="A169" s="167"/>
      <c r="B169" s="64"/>
      <c r="C169" s="64"/>
      <c r="D169" s="64"/>
      <c r="E169" s="64"/>
    </row>
    <row r="170" spans="1:5" s="871" customFormat="1" ht="15.75">
      <c r="A170" s="167"/>
      <c r="B170" s="64"/>
      <c r="C170" s="64"/>
      <c r="D170" s="64"/>
      <c r="E170" s="64"/>
    </row>
    <row r="171" spans="1:5" s="871" customFormat="1" ht="15.75">
      <c r="A171" s="167"/>
      <c r="B171" s="64"/>
      <c r="C171" s="64"/>
      <c r="D171" s="64"/>
      <c r="E171" s="64"/>
    </row>
    <row r="172" spans="1:5" s="871" customFormat="1" ht="15.75">
      <c r="A172" s="167"/>
      <c r="B172" s="64"/>
      <c r="C172" s="64"/>
      <c r="D172" s="64"/>
      <c r="E172" s="64"/>
    </row>
    <row r="173" spans="1:5" s="871" customFormat="1" ht="15.75">
      <c r="A173" s="167"/>
      <c r="B173" s="64"/>
      <c r="C173" s="64"/>
      <c r="D173" s="64"/>
      <c r="E173" s="64"/>
    </row>
    <row r="174" spans="1:5" s="871" customFormat="1" ht="15.75">
      <c r="A174" s="167"/>
      <c r="B174" s="64"/>
      <c r="C174" s="64"/>
      <c r="D174" s="64"/>
      <c r="E174" s="64"/>
    </row>
    <row r="175" spans="1:5" s="871" customFormat="1" ht="15.75">
      <c r="A175" s="167"/>
      <c r="B175" s="64"/>
      <c r="C175" s="64"/>
      <c r="D175" s="64"/>
      <c r="E175" s="64"/>
    </row>
    <row r="176" spans="1:5" s="871" customFormat="1" ht="15.75">
      <c r="A176" s="167"/>
      <c r="B176" s="64"/>
      <c r="C176" s="64"/>
      <c r="D176" s="64"/>
      <c r="E176" s="64"/>
    </row>
    <row r="177" spans="1:5" s="871" customFormat="1" ht="15.75">
      <c r="A177" s="167"/>
      <c r="B177" s="64"/>
      <c r="C177" s="64"/>
      <c r="D177" s="64"/>
      <c r="E177" s="64"/>
    </row>
    <row r="178" spans="1:5" s="871" customFormat="1" ht="15.75">
      <c r="A178" s="167"/>
      <c r="B178" s="64"/>
      <c r="C178" s="64"/>
      <c r="D178" s="64"/>
      <c r="E178" s="64"/>
    </row>
    <row r="179" spans="1:5" s="871" customFormat="1" ht="15.75">
      <c r="A179" s="167"/>
      <c r="B179" s="64"/>
      <c r="C179" s="64"/>
      <c r="D179" s="64"/>
      <c r="E179" s="64"/>
    </row>
    <row r="180" spans="1:5" s="871" customFormat="1" ht="15.75">
      <c r="A180" s="167"/>
      <c r="B180" s="64"/>
      <c r="C180" s="64"/>
      <c r="D180" s="64"/>
      <c r="E180" s="64"/>
    </row>
    <row r="181" spans="1:5" s="871" customFormat="1" ht="15.75">
      <c r="A181" s="167"/>
      <c r="B181" s="64"/>
      <c r="C181" s="64"/>
      <c r="D181" s="64"/>
      <c r="E181" s="64"/>
    </row>
    <row r="182" spans="1:5" s="871" customFormat="1" ht="15.75">
      <c r="A182" s="167"/>
      <c r="B182" s="64"/>
      <c r="C182" s="64"/>
      <c r="D182" s="64"/>
      <c r="E182" s="64"/>
    </row>
    <row r="183" spans="1:5" s="871" customFormat="1" ht="15.75">
      <c r="A183" s="167"/>
      <c r="B183" s="64"/>
      <c r="C183" s="64"/>
      <c r="D183" s="64"/>
      <c r="E183" s="64"/>
    </row>
    <row r="184" spans="1:5" s="871" customFormat="1" ht="15.75">
      <c r="A184" s="167"/>
      <c r="B184" s="64"/>
      <c r="C184" s="64"/>
      <c r="D184" s="64"/>
      <c r="E184" s="64"/>
    </row>
    <row r="185" spans="1:5" s="871" customFormat="1" ht="15.75">
      <c r="A185" s="167"/>
      <c r="B185" s="64"/>
      <c r="C185" s="64"/>
      <c r="D185" s="64"/>
      <c r="E185" s="64"/>
    </row>
    <row r="186" spans="1:5" s="871" customFormat="1" ht="15.75">
      <c r="A186" s="167"/>
      <c r="B186" s="64"/>
      <c r="C186" s="64"/>
      <c r="D186" s="64"/>
      <c r="E186" s="64"/>
    </row>
    <row r="187" spans="1:5" s="871" customFormat="1" ht="15.75">
      <c r="A187" s="167"/>
      <c r="B187" s="64"/>
      <c r="C187" s="64"/>
      <c r="D187" s="64"/>
      <c r="E187" s="64"/>
    </row>
    <row r="188" spans="1:5" s="871" customFormat="1" ht="15.75">
      <c r="A188" s="167"/>
      <c r="B188" s="64"/>
      <c r="C188" s="64"/>
      <c r="D188" s="64"/>
      <c r="E188" s="64"/>
    </row>
    <row r="189" spans="1:5" s="871" customFormat="1" ht="15.75">
      <c r="A189" s="167"/>
      <c r="B189" s="64"/>
      <c r="C189" s="64"/>
      <c r="D189" s="64"/>
      <c r="E189" s="64"/>
    </row>
    <row r="190" spans="1:5" s="871" customFormat="1" ht="15.75">
      <c r="A190" s="167"/>
      <c r="B190" s="64"/>
      <c r="C190" s="64"/>
      <c r="D190" s="64"/>
      <c r="E190" s="64"/>
    </row>
    <row r="191" spans="1:5" s="871" customFormat="1" ht="15.75">
      <c r="A191" s="55"/>
      <c r="B191" s="64"/>
      <c r="C191" s="64"/>
      <c r="D191" s="64"/>
      <c r="E191" s="64"/>
    </row>
    <row r="192" spans="1:5" s="871" customFormat="1" ht="15.75">
      <c r="A192" s="55"/>
      <c r="B192" s="64"/>
      <c r="C192" s="64"/>
      <c r="D192" s="64"/>
      <c r="E192" s="64"/>
    </row>
    <row r="193" spans="1:12" ht="15.75">
      <c r="A193" s="55"/>
      <c r="B193" s="64"/>
      <c r="C193" s="64"/>
      <c r="D193" s="64"/>
      <c r="E193" s="64"/>
      <c r="L193" s="871"/>
    </row>
    <row r="194" spans="1:12" ht="15.75">
      <c r="A194" s="55"/>
      <c r="B194" s="64"/>
      <c r="C194" s="64"/>
      <c r="D194" s="64"/>
      <c r="E194" s="64"/>
      <c r="L194" s="871"/>
    </row>
    <row r="195" spans="1:12" ht="15.75">
      <c r="A195" s="55"/>
      <c r="B195" s="64"/>
      <c r="C195" s="64"/>
      <c r="D195" s="64"/>
      <c r="E195" s="64"/>
      <c r="L195" s="871"/>
    </row>
    <row r="196" spans="1:12" ht="15.75">
      <c r="A196" s="55"/>
      <c r="B196" s="64"/>
      <c r="C196" s="64"/>
      <c r="D196" s="64"/>
      <c r="E196" s="64"/>
      <c r="L196" s="871"/>
    </row>
    <row r="197" spans="1:12" ht="15.75">
      <c r="A197" s="55"/>
      <c r="B197" s="64"/>
      <c r="C197" s="64"/>
      <c r="D197" s="64"/>
      <c r="E197" s="64"/>
      <c r="L197" s="871"/>
    </row>
    <row r="198" spans="1:12" ht="15.75">
      <c r="A198" s="55"/>
      <c r="B198" s="64"/>
      <c r="C198" s="64"/>
      <c r="D198" s="64"/>
      <c r="E198" s="64"/>
      <c r="L198" s="871"/>
    </row>
    <row r="199" spans="1:12" ht="15.75">
      <c r="A199" s="55"/>
      <c r="B199" s="64"/>
      <c r="C199" s="64"/>
      <c r="D199" s="64"/>
      <c r="E199" s="64"/>
      <c r="L199" s="871"/>
    </row>
    <row r="200" spans="1:12" ht="15.75">
      <c r="A200" s="55"/>
      <c r="B200" s="64"/>
      <c r="C200" s="64"/>
      <c r="D200" s="64"/>
      <c r="E200" s="64"/>
      <c r="L200" s="871"/>
    </row>
    <row r="201" spans="1:12" ht="15.75">
      <c r="A201" s="55"/>
      <c r="B201" s="64"/>
      <c r="C201" s="64"/>
      <c r="D201" s="64"/>
      <c r="E201" s="64"/>
    </row>
    <row r="202" spans="1:12" ht="15.75">
      <c r="A202" s="55"/>
      <c r="B202" s="64"/>
      <c r="C202" s="64"/>
      <c r="D202" s="64"/>
      <c r="E202" s="64"/>
    </row>
    <row r="203" spans="1:12" ht="15.75">
      <c r="A203" s="55"/>
      <c r="B203" s="64"/>
      <c r="C203" s="64"/>
      <c r="D203" s="64"/>
      <c r="E203" s="64"/>
    </row>
    <row r="204" spans="1:12" ht="15.75">
      <c r="A204" s="55"/>
      <c r="B204" s="64"/>
      <c r="C204" s="64"/>
      <c r="D204" s="64"/>
      <c r="E204" s="64"/>
    </row>
    <row r="205" spans="1:12" ht="15.75">
      <c r="A205" s="55"/>
      <c r="B205" s="64"/>
      <c r="C205" s="64"/>
      <c r="D205" s="64"/>
      <c r="E205" s="64"/>
    </row>
    <row r="206" spans="1:12" ht="15.75">
      <c r="A206" s="55"/>
      <c r="B206" s="64"/>
      <c r="C206" s="64"/>
      <c r="D206" s="64"/>
      <c r="E206" s="64"/>
    </row>
    <row r="207" spans="1:12" ht="15.75">
      <c r="A207" s="55"/>
      <c r="B207" s="64"/>
      <c r="C207" s="64"/>
      <c r="D207" s="64"/>
      <c r="E207" s="64"/>
    </row>
    <row r="208" spans="1:12" ht="15.75">
      <c r="A208" s="55"/>
      <c r="B208" s="64"/>
      <c r="C208" s="64"/>
      <c r="D208" s="64"/>
      <c r="E208" s="64"/>
    </row>
    <row r="209" spans="1:5" ht="15.75">
      <c r="A209" s="55"/>
      <c r="B209" s="64"/>
      <c r="C209" s="64"/>
      <c r="D209" s="64"/>
      <c r="E209" s="64"/>
    </row>
    <row r="210" spans="1:5" ht="15.75">
      <c r="A210" s="55"/>
      <c r="B210" s="64"/>
      <c r="C210" s="64"/>
      <c r="D210" s="64"/>
      <c r="E210" s="64"/>
    </row>
    <row r="211" spans="1:5" ht="15.75">
      <c r="A211" s="55"/>
      <c r="B211" s="64"/>
      <c r="C211" s="64"/>
      <c r="D211" s="64"/>
      <c r="E211" s="64"/>
    </row>
    <row r="212" spans="1:5" ht="15.75">
      <c r="A212" s="55"/>
      <c r="B212" s="64"/>
      <c r="C212" s="64"/>
      <c r="D212" s="64"/>
      <c r="E212" s="64"/>
    </row>
    <row r="213" spans="1:5" ht="15.75">
      <c r="A213" s="55"/>
      <c r="B213" s="64"/>
      <c r="C213" s="64"/>
      <c r="D213" s="64"/>
      <c r="E213" s="64"/>
    </row>
    <row r="214" spans="1:5" ht="15.75">
      <c r="A214" s="55"/>
      <c r="B214" s="64"/>
      <c r="C214" s="64"/>
      <c r="D214" s="64"/>
      <c r="E214" s="64"/>
    </row>
    <row r="215" spans="1:5" ht="15.75">
      <c r="A215" s="55"/>
      <c r="B215" s="64"/>
      <c r="C215" s="64"/>
      <c r="D215" s="64"/>
      <c r="E215" s="64"/>
    </row>
    <row r="216" spans="1:5" ht="15.75">
      <c r="A216" s="55"/>
      <c r="B216" s="64"/>
      <c r="C216" s="64"/>
      <c r="D216" s="64"/>
      <c r="E216" s="64"/>
    </row>
    <row r="217" spans="1:5" ht="15.75">
      <c r="A217" s="55"/>
      <c r="B217" s="64"/>
      <c r="C217" s="64"/>
      <c r="D217" s="64"/>
      <c r="E217" s="64"/>
    </row>
    <row r="218" spans="1:5" ht="15.75">
      <c r="A218" s="55"/>
      <c r="B218" s="64"/>
      <c r="C218" s="64"/>
      <c r="D218" s="64"/>
      <c r="E218" s="64"/>
    </row>
    <row r="219" spans="1:5" ht="15.75">
      <c r="A219" s="55"/>
      <c r="B219" s="64"/>
      <c r="C219" s="64"/>
      <c r="D219" s="64"/>
      <c r="E219" s="64"/>
    </row>
    <row r="220" spans="1:5" ht="15.75">
      <c r="A220" s="55"/>
      <c r="B220" s="64"/>
      <c r="C220" s="64"/>
      <c r="D220" s="64"/>
      <c r="E220" s="64"/>
    </row>
    <row r="221" spans="1:5" ht="15.75">
      <c r="A221" s="55"/>
      <c r="B221" s="64"/>
      <c r="C221" s="64"/>
      <c r="D221" s="64"/>
      <c r="E221" s="64"/>
    </row>
    <row r="222" spans="1:5" ht="15.75">
      <c r="A222" s="55"/>
      <c r="B222" s="64"/>
      <c r="C222" s="64"/>
      <c r="D222" s="64"/>
      <c r="E222" s="64"/>
    </row>
    <row r="223" spans="1:5" ht="15.75">
      <c r="A223" s="55"/>
      <c r="B223" s="64"/>
      <c r="C223" s="64"/>
      <c r="D223" s="64"/>
      <c r="E223" s="64"/>
    </row>
    <row r="224" spans="1:5" ht="15.75">
      <c r="A224" s="55"/>
      <c r="B224" s="64"/>
      <c r="C224" s="64"/>
      <c r="D224" s="64"/>
      <c r="E224" s="64"/>
    </row>
    <row r="225" spans="1:5" ht="15.75">
      <c r="A225" s="55"/>
      <c r="B225" s="64"/>
      <c r="C225" s="64"/>
      <c r="D225" s="64"/>
      <c r="E225" s="64"/>
    </row>
    <row r="226" spans="1:5" ht="15.75">
      <c r="A226" s="55"/>
      <c r="B226" s="64"/>
      <c r="C226" s="64"/>
      <c r="D226" s="64"/>
      <c r="E226" s="64"/>
    </row>
    <row r="227" spans="1:5" ht="15.75">
      <c r="A227" s="55"/>
      <c r="B227" s="64"/>
      <c r="C227" s="64"/>
      <c r="D227" s="64"/>
      <c r="E227" s="64"/>
    </row>
    <row r="228" spans="1:5" ht="15.75">
      <c r="A228" s="55"/>
      <c r="B228" s="64"/>
      <c r="C228" s="64"/>
      <c r="D228" s="64"/>
      <c r="E228" s="64"/>
    </row>
    <row r="229" spans="1:5" ht="15.75">
      <c r="A229" s="55"/>
      <c r="B229" s="64"/>
      <c r="C229" s="64"/>
      <c r="D229" s="64"/>
      <c r="E229" s="64"/>
    </row>
    <row r="230" spans="1:5" ht="15.75">
      <c r="A230" s="55"/>
      <c r="B230" s="64"/>
      <c r="C230" s="64"/>
      <c r="D230" s="64"/>
      <c r="E230" s="64"/>
    </row>
    <row r="231" spans="1:5" ht="15.75">
      <c r="A231" s="55"/>
      <c r="B231" s="64"/>
      <c r="C231" s="64"/>
      <c r="D231" s="64"/>
      <c r="E231" s="64"/>
    </row>
    <row r="232" spans="1:5" ht="15.75">
      <c r="A232" s="55"/>
      <c r="B232" s="64"/>
      <c r="C232" s="64"/>
      <c r="D232" s="64"/>
      <c r="E232" s="64"/>
    </row>
    <row r="233" spans="1:5" ht="15.75">
      <c r="A233" s="55"/>
      <c r="B233" s="64"/>
      <c r="C233" s="64"/>
      <c r="D233" s="64"/>
      <c r="E233" s="64"/>
    </row>
    <row r="234" spans="1:5" ht="15.75">
      <c r="A234" s="55"/>
      <c r="B234" s="64"/>
      <c r="C234" s="64"/>
      <c r="D234" s="64"/>
      <c r="E234" s="64"/>
    </row>
    <row r="235" spans="1:5" ht="15.75">
      <c r="A235" s="55"/>
      <c r="B235" s="64"/>
      <c r="C235" s="64"/>
      <c r="D235" s="64"/>
      <c r="E235" s="64"/>
    </row>
    <row r="236" spans="1:5" ht="15.75">
      <c r="A236" s="55"/>
      <c r="B236" s="64"/>
      <c r="C236" s="64"/>
      <c r="D236" s="64"/>
      <c r="E236" s="64"/>
    </row>
    <row r="237" spans="1:5" ht="15.75">
      <c r="A237" s="55"/>
      <c r="B237" s="64"/>
      <c r="C237" s="64"/>
      <c r="D237" s="64"/>
      <c r="E237" s="64"/>
    </row>
    <row r="238" spans="1:5" ht="15.75">
      <c r="A238" s="55"/>
      <c r="B238" s="64"/>
      <c r="C238" s="64"/>
      <c r="D238" s="64"/>
      <c r="E238" s="64"/>
    </row>
    <row r="239" spans="1:5" ht="15.75">
      <c r="A239" s="55"/>
      <c r="B239" s="64"/>
      <c r="C239" s="64"/>
      <c r="D239" s="64"/>
      <c r="E239" s="64"/>
    </row>
    <row r="240" spans="1:5" ht="15.75">
      <c r="A240" s="55"/>
      <c r="B240" s="64"/>
      <c r="C240" s="64"/>
      <c r="D240" s="64"/>
      <c r="E240" s="64"/>
    </row>
    <row r="241" spans="1:5" ht="15.75">
      <c r="A241" s="55"/>
      <c r="B241" s="64"/>
      <c r="C241" s="64"/>
      <c r="D241" s="64"/>
      <c r="E241" s="64"/>
    </row>
    <row r="242" spans="1:5" ht="15.75">
      <c r="A242" s="55"/>
      <c r="B242" s="64"/>
      <c r="C242" s="64"/>
      <c r="D242" s="64"/>
      <c r="E242" s="64"/>
    </row>
    <row r="243" spans="1:5" ht="15.75">
      <c r="A243" s="55"/>
      <c r="B243" s="64"/>
      <c r="C243" s="64"/>
      <c r="D243" s="64"/>
      <c r="E243" s="64"/>
    </row>
    <row r="244" spans="1:5" ht="15.75">
      <c r="A244" s="55"/>
      <c r="B244" s="64"/>
      <c r="C244" s="64"/>
      <c r="D244" s="64"/>
      <c r="E244" s="64"/>
    </row>
    <row r="245" spans="1:5" ht="15.75">
      <c r="A245" s="55"/>
      <c r="B245" s="64"/>
      <c r="C245" s="64"/>
      <c r="D245" s="64"/>
      <c r="E245" s="64"/>
    </row>
    <row r="246" spans="1:5" ht="15.75">
      <c r="A246" s="55"/>
      <c r="B246" s="64"/>
      <c r="C246" s="64"/>
      <c r="D246" s="64"/>
      <c r="E246" s="64"/>
    </row>
    <row r="247" spans="1:5" ht="15.75">
      <c r="A247" s="55"/>
      <c r="B247" s="64"/>
      <c r="C247" s="64"/>
      <c r="D247" s="64"/>
      <c r="E247" s="64"/>
    </row>
    <row r="248" spans="1:5" ht="15.75">
      <c r="A248" s="55"/>
      <c r="B248" s="64"/>
      <c r="C248" s="64"/>
      <c r="D248" s="64"/>
      <c r="E248" s="64"/>
    </row>
    <row r="249" spans="1:5" ht="15.75">
      <c r="A249" s="55"/>
      <c r="B249" s="64"/>
      <c r="C249" s="64"/>
      <c r="D249" s="64"/>
      <c r="E249" s="64"/>
    </row>
    <row r="250" spans="1:5" ht="15.75">
      <c r="A250" s="55"/>
      <c r="B250" s="64"/>
      <c r="C250" s="64"/>
      <c r="D250" s="64"/>
      <c r="E250" s="64"/>
    </row>
    <row r="251" spans="1:5" ht="15.75">
      <c r="A251" s="55"/>
      <c r="B251" s="64"/>
      <c r="C251" s="64"/>
      <c r="D251" s="64"/>
      <c r="E251" s="64"/>
    </row>
    <row r="252" spans="1:5" ht="15.75">
      <c r="A252" s="55"/>
      <c r="B252" s="64"/>
      <c r="C252" s="64"/>
      <c r="D252" s="64"/>
      <c r="E252" s="64"/>
    </row>
    <row r="253" spans="1:5" ht="15.75">
      <c r="A253" s="55"/>
      <c r="B253" s="64"/>
      <c r="C253" s="64"/>
      <c r="D253" s="64"/>
      <c r="E253" s="64"/>
    </row>
    <row r="254" spans="1:5" ht="15.75">
      <c r="A254" s="55"/>
      <c r="B254" s="64"/>
      <c r="C254" s="64"/>
      <c r="D254" s="64"/>
      <c r="E254" s="64"/>
    </row>
    <row r="255" spans="1:5" ht="15.75">
      <c r="A255" s="55"/>
      <c r="B255" s="64"/>
      <c r="C255" s="64"/>
      <c r="D255" s="64"/>
      <c r="E255" s="64"/>
    </row>
    <row r="256" spans="1:5" ht="15.75">
      <c r="A256" s="55"/>
      <c r="B256" s="64"/>
      <c r="C256" s="64"/>
      <c r="D256" s="64"/>
      <c r="E256" s="64"/>
    </row>
    <row r="257" spans="1:5" ht="15.75">
      <c r="A257" s="55"/>
      <c r="B257" s="64"/>
      <c r="C257" s="64"/>
      <c r="D257" s="64"/>
      <c r="E257" s="64"/>
    </row>
    <row r="258" spans="1:5" ht="15.75">
      <c r="A258" s="55"/>
      <c r="B258" s="64"/>
      <c r="C258" s="64"/>
      <c r="D258" s="64"/>
      <c r="E258" s="64"/>
    </row>
    <row r="259" spans="1:5" ht="15.75">
      <c r="A259" s="55"/>
      <c r="B259" s="64"/>
      <c r="C259" s="64"/>
      <c r="D259" s="64"/>
      <c r="E259" s="64"/>
    </row>
    <row r="260" spans="1:5" ht="15.75">
      <c r="A260" s="55"/>
      <c r="B260" s="64"/>
      <c r="C260" s="64"/>
      <c r="D260" s="64"/>
      <c r="E260" s="64"/>
    </row>
    <row r="261" spans="1:5" ht="15.75">
      <c r="A261" s="55"/>
      <c r="B261" s="64"/>
      <c r="C261" s="64"/>
      <c r="D261" s="64"/>
      <c r="E261" s="64"/>
    </row>
    <row r="262" spans="1:5" ht="15.75">
      <c r="A262" s="55"/>
      <c r="B262" s="64"/>
      <c r="C262" s="64"/>
      <c r="D262" s="64"/>
      <c r="E262" s="64"/>
    </row>
    <row r="263" spans="1:5" ht="15.75">
      <c r="A263" s="55"/>
    </row>
    <row r="264" spans="1:5" ht="15.75">
      <c r="A264" s="55"/>
    </row>
    <row r="265" spans="1:5" ht="15.75">
      <c r="A265" s="55"/>
    </row>
    <row r="266" spans="1:5" ht="15.75">
      <c r="A266" s="55"/>
    </row>
    <row r="267" spans="1:5" ht="15.75">
      <c r="A267" s="55"/>
    </row>
    <row r="268" spans="1:5" ht="15.75">
      <c r="A268" s="55"/>
    </row>
    <row r="269" spans="1:5" ht="15.75">
      <c r="A269" s="55"/>
    </row>
    <row r="270" spans="1:5" ht="15.75">
      <c r="A270" s="55"/>
    </row>
    <row r="271" spans="1:5" ht="15.75">
      <c r="A271" s="55"/>
    </row>
    <row r="272" spans="1:5"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sheetData>
  <mergeCells count="6">
    <mergeCell ref="A26:K26"/>
    <mergeCell ref="A2:K2"/>
    <mergeCell ref="A3:K3"/>
    <mergeCell ref="A4:K4"/>
    <mergeCell ref="A5:K5"/>
    <mergeCell ref="A25:K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election activeCell="O15" sqref="O15"/>
    </sheetView>
  </sheetViews>
  <sheetFormatPr baseColWidth="10" defaultColWidth="9.140625" defaultRowHeight="15"/>
  <cols>
    <col min="1" max="1" width="64.140625" style="468" customWidth="1"/>
    <col min="2" max="7" width="20.140625" style="871" customWidth="1"/>
    <col min="8" max="9" width="21" style="871" customWidth="1"/>
    <col min="10" max="10" width="26.42578125" style="871" customWidth="1"/>
    <col min="11" max="11" width="3.7109375" style="141" customWidth="1"/>
    <col min="12" max="12" width="11.140625" style="871" bestFit="1" customWidth="1"/>
    <col min="13" max="256" width="9.140625" style="871"/>
    <col min="257" max="257" width="64.140625" style="871" customWidth="1"/>
    <col min="258" max="263" width="20.140625" style="871" customWidth="1"/>
    <col min="264" max="265" width="21" style="871" customWidth="1"/>
    <col min="266" max="266" width="26.42578125" style="871" customWidth="1"/>
    <col min="267" max="267" width="3.7109375" style="871" customWidth="1"/>
    <col min="268" max="268" width="11.140625" style="871" bestFit="1" customWidth="1"/>
    <col min="269" max="512" width="9.140625" style="871"/>
    <col min="513" max="513" width="64.140625" style="871" customWidth="1"/>
    <col min="514" max="519" width="20.140625" style="871" customWidth="1"/>
    <col min="520" max="521" width="21" style="871" customWidth="1"/>
    <col min="522" max="522" width="26.42578125" style="871" customWidth="1"/>
    <col min="523" max="523" width="3.7109375" style="871" customWidth="1"/>
    <col min="524" max="524" width="11.140625" style="871" bestFit="1" customWidth="1"/>
    <col min="525" max="768" width="9.140625" style="871"/>
    <col min="769" max="769" width="64.140625" style="871" customWidth="1"/>
    <col min="770" max="775" width="20.140625" style="871" customWidth="1"/>
    <col min="776" max="777" width="21" style="871" customWidth="1"/>
    <col min="778" max="778" width="26.42578125" style="871" customWidth="1"/>
    <col min="779" max="779" width="3.7109375" style="871" customWidth="1"/>
    <col min="780" max="780" width="11.140625" style="871" bestFit="1" customWidth="1"/>
    <col min="781" max="1024" width="9.140625" style="871"/>
    <col min="1025" max="1025" width="64.140625" style="871" customWidth="1"/>
    <col min="1026" max="1031" width="20.140625" style="871" customWidth="1"/>
    <col min="1032" max="1033" width="21" style="871" customWidth="1"/>
    <col min="1034" max="1034" width="26.42578125" style="871" customWidth="1"/>
    <col min="1035" max="1035" width="3.7109375" style="871" customWidth="1"/>
    <col min="1036" max="1036" width="11.140625" style="871" bestFit="1" customWidth="1"/>
    <col min="1037" max="1280" width="9.140625" style="871"/>
    <col min="1281" max="1281" width="64.140625" style="871" customWidth="1"/>
    <col min="1282" max="1287" width="20.140625" style="871" customWidth="1"/>
    <col min="1288" max="1289" width="21" style="871" customWidth="1"/>
    <col min="1290" max="1290" width="26.42578125" style="871" customWidth="1"/>
    <col min="1291" max="1291" width="3.7109375" style="871" customWidth="1"/>
    <col min="1292" max="1292" width="11.140625" style="871" bestFit="1" customWidth="1"/>
    <col min="1293" max="1536" width="9.140625" style="871"/>
    <col min="1537" max="1537" width="64.140625" style="871" customWidth="1"/>
    <col min="1538" max="1543" width="20.140625" style="871" customWidth="1"/>
    <col min="1544" max="1545" width="21" style="871" customWidth="1"/>
    <col min="1546" max="1546" width="26.42578125" style="871" customWidth="1"/>
    <col min="1547" max="1547" width="3.7109375" style="871" customWidth="1"/>
    <col min="1548" max="1548" width="11.140625" style="871" bestFit="1" customWidth="1"/>
    <col min="1549" max="1792" width="9.140625" style="871"/>
    <col min="1793" max="1793" width="64.140625" style="871" customWidth="1"/>
    <col min="1794" max="1799" width="20.140625" style="871" customWidth="1"/>
    <col min="1800" max="1801" width="21" style="871" customWidth="1"/>
    <col min="1802" max="1802" width="26.42578125" style="871" customWidth="1"/>
    <col min="1803" max="1803" width="3.7109375" style="871" customWidth="1"/>
    <col min="1804" max="1804" width="11.140625" style="871" bestFit="1" customWidth="1"/>
    <col min="1805" max="2048" width="9.140625" style="871"/>
    <col min="2049" max="2049" width="64.140625" style="871" customWidth="1"/>
    <col min="2050" max="2055" width="20.140625" style="871" customWidth="1"/>
    <col min="2056" max="2057" width="21" style="871" customWidth="1"/>
    <col min="2058" max="2058" width="26.42578125" style="871" customWidth="1"/>
    <col min="2059" max="2059" width="3.7109375" style="871" customWidth="1"/>
    <col min="2060" max="2060" width="11.140625" style="871" bestFit="1" customWidth="1"/>
    <col min="2061" max="2304" width="9.140625" style="871"/>
    <col min="2305" max="2305" width="64.140625" style="871" customWidth="1"/>
    <col min="2306" max="2311" width="20.140625" style="871" customWidth="1"/>
    <col min="2312" max="2313" width="21" style="871" customWidth="1"/>
    <col min="2314" max="2314" width="26.42578125" style="871" customWidth="1"/>
    <col min="2315" max="2315" width="3.7109375" style="871" customWidth="1"/>
    <col min="2316" max="2316" width="11.140625" style="871" bestFit="1" customWidth="1"/>
    <col min="2317" max="2560" width="9.140625" style="871"/>
    <col min="2561" max="2561" width="64.140625" style="871" customWidth="1"/>
    <col min="2562" max="2567" width="20.140625" style="871" customWidth="1"/>
    <col min="2568" max="2569" width="21" style="871" customWidth="1"/>
    <col min="2570" max="2570" width="26.42578125" style="871" customWidth="1"/>
    <col min="2571" max="2571" width="3.7109375" style="871" customWidth="1"/>
    <col min="2572" max="2572" width="11.140625" style="871" bestFit="1" customWidth="1"/>
    <col min="2573" max="2816" width="9.140625" style="871"/>
    <col min="2817" max="2817" width="64.140625" style="871" customWidth="1"/>
    <col min="2818" max="2823" width="20.140625" style="871" customWidth="1"/>
    <col min="2824" max="2825" width="21" style="871" customWidth="1"/>
    <col min="2826" max="2826" width="26.42578125" style="871" customWidth="1"/>
    <col min="2827" max="2827" width="3.7109375" style="871" customWidth="1"/>
    <col min="2828" max="2828" width="11.140625" style="871" bestFit="1" customWidth="1"/>
    <col min="2829" max="3072" width="9.140625" style="871"/>
    <col min="3073" max="3073" width="64.140625" style="871" customWidth="1"/>
    <col min="3074" max="3079" width="20.140625" style="871" customWidth="1"/>
    <col min="3080" max="3081" width="21" style="871" customWidth="1"/>
    <col min="3082" max="3082" width="26.42578125" style="871" customWidth="1"/>
    <col min="3083" max="3083" width="3.7109375" style="871" customWidth="1"/>
    <col min="3084" max="3084" width="11.140625" style="871" bestFit="1" customWidth="1"/>
    <col min="3085" max="3328" width="9.140625" style="871"/>
    <col min="3329" max="3329" width="64.140625" style="871" customWidth="1"/>
    <col min="3330" max="3335" width="20.140625" style="871" customWidth="1"/>
    <col min="3336" max="3337" width="21" style="871" customWidth="1"/>
    <col min="3338" max="3338" width="26.42578125" style="871" customWidth="1"/>
    <col min="3339" max="3339" width="3.7109375" style="871" customWidth="1"/>
    <col min="3340" max="3340" width="11.140625" style="871" bestFit="1" customWidth="1"/>
    <col min="3341" max="3584" width="9.140625" style="871"/>
    <col min="3585" max="3585" width="64.140625" style="871" customWidth="1"/>
    <col min="3586" max="3591" width="20.140625" style="871" customWidth="1"/>
    <col min="3592" max="3593" width="21" style="871" customWidth="1"/>
    <col min="3594" max="3594" width="26.42578125" style="871" customWidth="1"/>
    <col min="3595" max="3595" width="3.7109375" style="871" customWidth="1"/>
    <col min="3596" max="3596" width="11.140625" style="871" bestFit="1" customWidth="1"/>
    <col min="3597" max="3840" width="9.140625" style="871"/>
    <col min="3841" max="3841" width="64.140625" style="871" customWidth="1"/>
    <col min="3842" max="3847" width="20.140625" style="871" customWidth="1"/>
    <col min="3848" max="3849" width="21" style="871" customWidth="1"/>
    <col min="3850" max="3850" width="26.42578125" style="871" customWidth="1"/>
    <col min="3851" max="3851" width="3.7109375" style="871" customWidth="1"/>
    <col min="3852" max="3852" width="11.140625" style="871" bestFit="1" customWidth="1"/>
    <col min="3853" max="4096" width="9.140625" style="871"/>
    <col min="4097" max="4097" width="64.140625" style="871" customWidth="1"/>
    <col min="4098" max="4103" width="20.140625" style="871" customWidth="1"/>
    <col min="4104" max="4105" width="21" style="871" customWidth="1"/>
    <col min="4106" max="4106" width="26.42578125" style="871" customWidth="1"/>
    <col min="4107" max="4107" width="3.7109375" style="871" customWidth="1"/>
    <col min="4108" max="4108" width="11.140625" style="871" bestFit="1" customWidth="1"/>
    <col min="4109" max="4352" width="9.140625" style="871"/>
    <col min="4353" max="4353" width="64.140625" style="871" customWidth="1"/>
    <col min="4354" max="4359" width="20.140625" style="871" customWidth="1"/>
    <col min="4360" max="4361" width="21" style="871" customWidth="1"/>
    <col min="4362" max="4362" width="26.42578125" style="871" customWidth="1"/>
    <col min="4363" max="4363" width="3.7109375" style="871" customWidth="1"/>
    <col min="4364" max="4364" width="11.140625" style="871" bestFit="1" customWidth="1"/>
    <col min="4365" max="4608" width="9.140625" style="871"/>
    <col min="4609" max="4609" width="64.140625" style="871" customWidth="1"/>
    <col min="4610" max="4615" width="20.140625" style="871" customWidth="1"/>
    <col min="4616" max="4617" width="21" style="871" customWidth="1"/>
    <col min="4618" max="4618" width="26.42578125" style="871" customWidth="1"/>
    <col min="4619" max="4619" width="3.7109375" style="871" customWidth="1"/>
    <col min="4620" max="4620" width="11.140625" style="871" bestFit="1" customWidth="1"/>
    <col min="4621" max="4864" width="9.140625" style="871"/>
    <col min="4865" max="4865" width="64.140625" style="871" customWidth="1"/>
    <col min="4866" max="4871" width="20.140625" style="871" customWidth="1"/>
    <col min="4872" max="4873" width="21" style="871" customWidth="1"/>
    <col min="4874" max="4874" width="26.42578125" style="871" customWidth="1"/>
    <col min="4875" max="4875" width="3.7109375" style="871" customWidth="1"/>
    <col min="4876" max="4876" width="11.140625" style="871" bestFit="1" customWidth="1"/>
    <col min="4877" max="5120" width="9.140625" style="871"/>
    <col min="5121" max="5121" width="64.140625" style="871" customWidth="1"/>
    <col min="5122" max="5127" width="20.140625" style="871" customWidth="1"/>
    <col min="5128" max="5129" width="21" style="871" customWidth="1"/>
    <col min="5130" max="5130" width="26.42578125" style="871" customWidth="1"/>
    <col min="5131" max="5131" width="3.7109375" style="871" customWidth="1"/>
    <col min="5132" max="5132" width="11.140625" style="871" bestFit="1" customWidth="1"/>
    <col min="5133" max="5376" width="9.140625" style="871"/>
    <col min="5377" max="5377" width="64.140625" style="871" customWidth="1"/>
    <col min="5378" max="5383" width="20.140625" style="871" customWidth="1"/>
    <col min="5384" max="5385" width="21" style="871" customWidth="1"/>
    <col min="5386" max="5386" width="26.42578125" style="871" customWidth="1"/>
    <col min="5387" max="5387" width="3.7109375" style="871" customWidth="1"/>
    <col min="5388" max="5388" width="11.140625" style="871" bestFit="1" customWidth="1"/>
    <col min="5389" max="5632" width="9.140625" style="871"/>
    <col min="5633" max="5633" width="64.140625" style="871" customWidth="1"/>
    <col min="5634" max="5639" width="20.140625" style="871" customWidth="1"/>
    <col min="5640" max="5641" width="21" style="871" customWidth="1"/>
    <col min="5642" max="5642" width="26.42578125" style="871" customWidth="1"/>
    <col min="5643" max="5643" width="3.7109375" style="871" customWidth="1"/>
    <col min="5644" max="5644" width="11.140625" style="871" bestFit="1" customWidth="1"/>
    <col min="5645" max="5888" width="9.140625" style="871"/>
    <col min="5889" max="5889" width="64.140625" style="871" customWidth="1"/>
    <col min="5890" max="5895" width="20.140625" style="871" customWidth="1"/>
    <col min="5896" max="5897" width="21" style="871" customWidth="1"/>
    <col min="5898" max="5898" width="26.42578125" style="871" customWidth="1"/>
    <col min="5899" max="5899" width="3.7109375" style="871" customWidth="1"/>
    <col min="5900" max="5900" width="11.140625" style="871" bestFit="1" customWidth="1"/>
    <col min="5901" max="6144" width="9.140625" style="871"/>
    <col min="6145" max="6145" width="64.140625" style="871" customWidth="1"/>
    <col min="6146" max="6151" width="20.140625" style="871" customWidth="1"/>
    <col min="6152" max="6153" width="21" style="871" customWidth="1"/>
    <col min="6154" max="6154" width="26.42578125" style="871" customWidth="1"/>
    <col min="6155" max="6155" width="3.7109375" style="871" customWidth="1"/>
    <col min="6156" max="6156" width="11.140625" style="871" bestFit="1" customWidth="1"/>
    <col min="6157" max="6400" width="9.140625" style="871"/>
    <col min="6401" max="6401" width="64.140625" style="871" customWidth="1"/>
    <col min="6402" max="6407" width="20.140625" style="871" customWidth="1"/>
    <col min="6408" max="6409" width="21" style="871" customWidth="1"/>
    <col min="6410" max="6410" width="26.42578125" style="871" customWidth="1"/>
    <col min="6411" max="6411" width="3.7109375" style="871" customWidth="1"/>
    <col min="6412" max="6412" width="11.140625" style="871" bestFit="1" customWidth="1"/>
    <col min="6413" max="6656" width="9.140625" style="871"/>
    <col min="6657" max="6657" width="64.140625" style="871" customWidth="1"/>
    <col min="6658" max="6663" width="20.140625" style="871" customWidth="1"/>
    <col min="6664" max="6665" width="21" style="871" customWidth="1"/>
    <col min="6666" max="6666" width="26.42578125" style="871" customWidth="1"/>
    <col min="6667" max="6667" width="3.7109375" style="871" customWidth="1"/>
    <col min="6668" max="6668" width="11.140625" style="871" bestFit="1" customWidth="1"/>
    <col min="6669" max="6912" width="9.140625" style="871"/>
    <col min="6913" max="6913" width="64.140625" style="871" customWidth="1"/>
    <col min="6914" max="6919" width="20.140625" style="871" customWidth="1"/>
    <col min="6920" max="6921" width="21" style="871" customWidth="1"/>
    <col min="6922" max="6922" width="26.42578125" style="871" customWidth="1"/>
    <col min="6923" max="6923" width="3.7109375" style="871" customWidth="1"/>
    <col min="6924" max="6924" width="11.140625" style="871" bestFit="1" customWidth="1"/>
    <col min="6925" max="7168" width="9.140625" style="871"/>
    <col min="7169" max="7169" width="64.140625" style="871" customWidth="1"/>
    <col min="7170" max="7175" width="20.140625" style="871" customWidth="1"/>
    <col min="7176" max="7177" width="21" style="871" customWidth="1"/>
    <col min="7178" max="7178" width="26.42578125" style="871" customWidth="1"/>
    <col min="7179" max="7179" width="3.7109375" style="871" customWidth="1"/>
    <col min="7180" max="7180" width="11.140625" style="871" bestFit="1" customWidth="1"/>
    <col min="7181" max="7424" width="9.140625" style="871"/>
    <col min="7425" max="7425" width="64.140625" style="871" customWidth="1"/>
    <col min="7426" max="7431" width="20.140625" style="871" customWidth="1"/>
    <col min="7432" max="7433" width="21" style="871" customWidth="1"/>
    <col min="7434" max="7434" width="26.42578125" style="871" customWidth="1"/>
    <col min="7435" max="7435" width="3.7109375" style="871" customWidth="1"/>
    <col min="7436" max="7436" width="11.140625" style="871" bestFit="1" customWidth="1"/>
    <col min="7437" max="7680" width="9.140625" style="871"/>
    <col min="7681" max="7681" width="64.140625" style="871" customWidth="1"/>
    <col min="7682" max="7687" width="20.140625" style="871" customWidth="1"/>
    <col min="7688" max="7689" width="21" style="871" customWidth="1"/>
    <col min="7690" max="7690" width="26.42578125" style="871" customWidth="1"/>
    <col min="7691" max="7691" width="3.7109375" style="871" customWidth="1"/>
    <col min="7692" max="7692" width="11.140625" style="871" bestFit="1" customWidth="1"/>
    <col min="7693" max="7936" width="9.140625" style="871"/>
    <col min="7937" max="7937" width="64.140625" style="871" customWidth="1"/>
    <col min="7938" max="7943" width="20.140625" style="871" customWidth="1"/>
    <col min="7944" max="7945" width="21" style="871" customWidth="1"/>
    <col min="7946" max="7946" width="26.42578125" style="871" customWidth="1"/>
    <col min="7947" max="7947" width="3.7109375" style="871" customWidth="1"/>
    <col min="7948" max="7948" width="11.140625" style="871" bestFit="1" customWidth="1"/>
    <col min="7949" max="8192" width="9.140625" style="871"/>
    <col min="8193" max="8193" width="64.140625" style="871" customWidth="1"/>
    <col min="8194" max="8199" width="20.140625" style="871" customWidth="1"/>
    <col min="8200" max="8201" width="21" style="871" customWidth="1"/>
    <col min="8202" max="8202" width="26.42578125" style="871" customWidth="1"/>
    <col min="8203" max="8203" width="3.7109375" style="871" customWidth="1"/>
    <col min="8204" max="8204" width="11.140625" style="871" bestFit="1" customWidth="1"/>
    <col min="8205" max="8448" width="9.140625" style="871"/>
    <col min="8449" max="8449" width="64.140625" style="871" customWidth="1"/>
    <col min="8450" max="8455" width="20.140625" style="871" customWidth="1"/>
    <col min="8456" max="8457" width="21" style="871" customWidth="1"/>
    <col min="8458" max="8458" width="26.42578125" style="871" customWidth="1"/>
    <col min="8459" max="8459" width="3.7109375" style="871" customWidth="1"/>
    <col min="8460" max="8460" width="11.140625" style="871" bestFit="1" customWidth="1"/>
    <col min="8461" max="8704" width="9.140625" style="871"/>
    <col min="8705" max="8705" width="64.140625" style="871" customWidth="1"/>
    <col min="8706" max="8711" width="20.140625" style="871" customWidth="1"/>
    <col min="8712" max="8713" width="21" style="871" customWidth="1"/>
    <col min="8714" max="8714" width="26.42578125" style="871" customWidth="1"/>
    <col min="8715" max="8715" width="3.7109375" style="871" customWidth="1"/>
    <col min="8716" max="8716" width="11.140625" style="871" bestFit="1" customWidth="1"/>
    <col min="8717" max="8960" width="9.140625" style="871"/>
    <col min="8961" max="8961" width="64.140625" style="871" customWidth="1"/>
    <col min="8962" max="8967" width="20.140625" style="871" customWidth="1"/>
    <col min="8968" max="8969" width="21" style="871" customWidth="1"/>
    <col min="8970" max="8970" width="26.42578125" style="871" customWidth="1"/>
    <col min="8971" max="8971" width="3.7109375" style="871" customWidth="1"/>
    <col min="8972" max="8972" width="11.140625" style="871" bestFit="1" customWidth="1"/>
    <col min="8973" max="9216" width="9.140625" style="871"/>
    <col min="9217" max="9217" width="64.140625" style="871" customWidth="1"/>
    <col min="9218" max="9223" width="20.140625" style="871" customWidth="1"/>
    <col min="9224" max="9225" width="21" style="871" customWidth="1"/>
    <col min="9226" max="9226" width="26.42578125" style="871" customWidth="1"/>
    <col min="9227" max="9227" width="3.7109375" style="871" customWidth="1"/>
    <col min="9228" max="9228" width="11.140625" style="871" bestFit="1" customWidth="1"/>
    <col min="9229" max="9472" width="9.140625" style="871"/>
    <col min="9473" max="9473" width="64.140625" style="871" customWidth="1"/>
    <col min="9474" max="9479" width="20.140625" style="871" customWidth="1"/>
    <col min="9480" max="9481" width="21" style="871" customWidth="1"/>
    <col min="9482" max="9482" width="26.42578125" style="871" customWidth="1"/>
    <col min="9483" max="9483" width="3.7109375" style="871" customWidth="1"/>
    <col min="9484" max="9484" width="11.140625" style="871" bestFit="1" customWidth="1"/>
    <col min="9485" max="9728" width="9.140625" style="871"/>
    <col min="9729" max="9729" width="64.140625" style="871" customWidth="1"/>
    <col min="9730" max="9735" width="20.140625" style="871" customWidth="1"/>
    <col min="9736" max="9737" width="21" style="871" customWidth="1"/>
    <col min="9738" max="9738" width="26.42578125" style="871" customWidth="1"/>
    <col min="9739" max="9739" width="3.7109375" style="871" customWidth="1"/>
    <col min="9740" max="9740" width="11.140625" style="871" bestFit="1" customWidth="1"/>
    <col min="9741" max="9984" width="9.140625" style="871"/>
    <col min="9985" max="9985" width="64.140625" style="871" customWidth="1"/>
    <col min="9986" max="9991" width="20.140625" style="871" customWidth="1"/>
    <col min="9992" max="9993" width="21" style="871" customWidth="1"/>
    <col min="9994" max="9994" width="26.42578125" style="871" customWidth="1"/>
    <col min="9995" max="9995" width="3.7109375" style="871" customWidth="1"/>
    <col min="9996" max="9996" width="11.140625" style="871" bestFit="1" customWidth="1"/>
    <col min="9997" max="10240" width="9.140625" style="871"/>
    <col min="10241" max="10241" width="64.140625" style="871" customWidth="1"/>
    <col min="10242" max="10247" width="20.140625" style="871" customWidth="1"/>
    <col min="10248" max="10249" width="21" style="871" customWidth="1"/>
    <col min="10250" max="10250" width="26.42578125" style="871" customWidth="1"/>
    <col min="10251" max="10251" width="3.7109375" style="871" customWidth="1"/>
    <col min="10252" max="10252" width="11.140625" style="871" bestFit="1" customWidth="1"/>
    <col min="10253" max="10496" width="9.140625" style="871"/>
    <col min="10497" max="10497" width="64.140625" style="871" customWidth="1"/>
    <col min="10498" max="10503" width="20.140625" style="871" customWidth="1"/>
    <col min="10504" max="10505" width="21" style="871" customWidth="1"/>
    <col min="10506" max="10506" width="26.42578125" style="871" customWidth="1"/>
    <col min="10507" max="10507" width="3.7109375" style="871" customWidth="1"/>
    <col min="10508" max="10508" width="11.140625" style="871" bestFit="1" customWidth="1"/>
    <col min="10509" max="10752" width="9.140625" style="871"/>
    <col min="10753" max="10753" width="64.140625" style="871" customWidth="1"/>
    <col min="10754" max="10759" width="20.140625" style="871" customWidth="1"/>
    <col min="10760" max="10761" width="21" style="871" customWidth="1"/>
    <col min="10762" max="10762" width="26.42578125" style="871" customWidth="1"/>
    <col min="10763" max="10763" width="3.7109375" style="871" customWidth="1"/>
    <col min="10764" max="10764" width="11.140625" style="871" bestFit="1" customWidth="1"/>
    <col min="10765" max="11008" width="9.140625" style="871"/>
    <col min="11009" max="11009" width="64.140625" style="871" customWidth="1"/>
    <col min="11010" max="11015" width="20.140625" style="871" customWidth="1"/>
    <col min="11016" max="11017" width="21" style="871" customWidth="1"/>
    <col min="11018" max="11018" width="26.42578125" style="871" customWidth="1"/>
    <col min="11019" max="11019" width="3.7109375" style="871" customWidth="1"/>
    <col min="11020" max="11020" width="11.140625" style="871" bestFit="1" customWidth="1"/>
    <col min="11021" max="11264" width="9.140625" style="871"/>
    <col min="11265" max="11265" width="64.140625" style="871" customWidth="1"/>
    <col min="11266" max="11271" width="20.140625" style="871" customWidth="1"/>
    <col min="11272" max="11273" width="21" style="871" customWidth="1"/>
    <col min="11274" max="11274" width="26.42578125" style="871" customWidth="1"/>
    <col min="11275" max="11275" width="3.7109375" style="871" customWidth="1"/>
    <col min="11276" max="11276" width="11.140625" style="871" bestFit="1" customWidth="1"/>
    <col min="11277" max="11520" width="9.140625" style="871"/>
    <col min="11521" max="11521" width="64.140625" style="871" customWidth="1"/>
    <col min="11522" max="11527" width="20.140625" style="871" customWidth="1"/>
    <col min="11528" max="11529" width="21" style="871" customWidth="1"/>
    <col min="11530" max="11530" width="26.42578125" style="871" customWidth="1"/>
    <col min="11531" max="11531" width="3.7109375" style="871" customWidth="1"/>
    <col min="11532" max="11532" width="11.140625" style="871" bestFit="1" customWidth="1"/>
    <col min="11533" max="11776" width="9.140625" style="871"/>
    <col min="11777" max="11777" width="64.140625" style="871" customWidth="1"/>
    <col min="11778" max="11783" width="20.140625" style="871" customWidth="1"/>
    <col min="11784" max="11785" width="21" style="871" customWidth="1"/>
    <col min="11786" max="11786" width="26.42578125" style="871" customWidth="1"/>
    <col min="11787" max="11787" width="3.7109375" style="871" customWidth="1"/>
    <col min="11788" max="11788" width="11.140625" style="871" bestFit="1" customWidth="1"/>
    <col min="11789" max="12032" width="9.140625" style="871"/>
    <col min="12033" max="12033" width="64.140625" style="871" customWidth="1"/>
    <col min="12034" max="12039" width="20.140625" style="871" customWidth="1"/>
    <col min="12040" max="12041" width="21" style="871" customWidth="1"/>
    <col min="12042" max="12042" width="26.42578125" style="871" customWidth="1"/>
    <col min="12043" max="12043" width="3.7109375" style="871" customWidth="1"/>
    <col min="12044" max="12044" width="11.140625" style="871" bestFit="1" customWidth="1"/>
    <col min="12045" max="12288" width="9.140625" style="871"/>
    <col min="12289" max="12289" width="64.140625" style="871" customWidth="1"/>
    <col min="12290" max="12295" width="20.140625" style="871" customWidth="1"/>
    <col min="12296" max="12297" width="21" style="871" customWidth="1"/>
    <col min="12298" max="12298" width="26.42578125" style="871" customWidth="1"/>
    <col min="12299" max="12299" width="3.7109375" style="871" customWidth="1"/>
    <col min="12300" max="12300" width="11.140625" style="871" bestFit="1" customWidth="1"/>
    <col min="12301" max="12544" width="9.140625" style="871"/>
    <col min="12545" max="12545" width="64.140625" style="871" customWidth="1"/>
    <col min="12546" max="12551" width="20.140625" style="871" customWidth="1"/>
    <col min="12552" max="12553" width="21" style="871" customWidth="1"/>
    <col min="12554" max="12554" width="26.42578125" style="871" customWidth="1"/>
    <col min="12555" max="12555" width="3.7109375" style="871" customWidth="1"/>
    <col min="12556" max="12556" width="11.140625" style="871" bestFit="1" customWidth="1"/>
    <col min="12557" max="12800" width="9.140625" style="871"/>
    <col min="12801" max="12801" width="64.140625" style="871" customWidth="1"/>
    <col min="12802" max="12807" width="20.140625" style="871" customWidth="1"/>
    <col min="12808" max="12809" width="21" style="871" customWidth="1"/>
    <col min="12810" max="12810" width="26.42578125" style="871" customWidth="1"/>
    <col min="12811" max="12811" width="3.7109375" style="871" customWidth="1"/>
    <col min="12812" max="12812" width="11.140625" style="871" bestFit="1" customWidth="1"/>
    <col min="12813" max="13056" width="9.140625" style="871"/>
    <col min="13057" max="13057" width="64.140625" style="871" customWidth="1"/>
    <col min="13058" max="13063" width="20.140625" style="871" customWidth="1"/>
    <col min="13064" max="13065" width="21" style="871" customWidth="1"/>
    <col min="13066" max="13066" width="26.42578125" style="871" customWidth="1"/>
    <col min="13067" max="13067" width="3.7109375" style="871" customWidth="1"/>
    <col min="13068" max="13068" width="11.140625" style="871" bestFit="1" customWidth="1"/>
    <col min="13069" max="13312" width="9.140625" style="871"/>
    <col min="13313" max="13313" width="64.140625" style="871" customWidth="1"/>
    <col min="13314" max="13319" width="20.140625" style="871" customWidth="1"/>
    <col min="13320" max="13321" width="21" style="871" customWidth="1"/>
    <col min="13322" max="13322" width="26.42578125" style="871" customWidth="1"/>
    <col min="13323" max="13323" width="3.7109375" style="871" customWidth="1"/>
    <col min="13324" max="13324" width="11.140625" style="871" bestFit="1" customWidth="1"/>
    <col min="13325" max="13568" width="9.140625" style="871"/>
    <col min="13569" max="13569" width="64.140625" style="871" customWidth="1"/>
    <col min="13570" max="13575" width="20.140625" style="871" customWidth="1"/>
    <col min="13576" max="13577" width="21" style="871" customWidth="1"/>
    <col min="13578" max="13578" width="26.42578125" style="871" customWidth="1"/>
    <col min="13579" max="13579" width="3.7109375" style="871" customWidth="1"/>
    <col min="13580" max="13580" width="11.140625" style="871" bestFit="1" customWidth="1"/>
    <col min="13581" max="13824" width="9.140625" style="871"/>
    <col min="13825" max="13825" width="64.140625" style="871" customWidth="1"/>
    <col min="13826" max="13831" width="20.140625" style="871" customWidth="1"/>
    <col min="13832" max="13833" width="21" style="871" customWidth="1"/>
    <col min="13834" max="13834" width="26.42578125" style="871" customWidth="1"/>
    <col min="13835" max="13835" width="3.7109375" style="871" customWidth="1"/>
    <col min="13836" max="13836" width="11.140625" style="871" bestFit="1" customWidth="1"/>
    <col min="13837" max="14080" width="9.140625" style="871"/>
    <col min="14081" max="14081" width="64.140625" style="871" customWidth="1"/>
    <col min="14082" max="14087" width="20.140625" style="871" customWidth="1"/>
    <col min="14088" max="14089" width="21" style="871" customWidth="1"/>
    <col min="14090" max="14090" width="26.42578125" style="871" customWidth="1"/>
    <col min="14091" max="14091" width="3.7109375" style="871" customWidth="1"/>
    <col min="14092" max="14092" width="11.140625" style="871" bestFit="1" customWidth="1"/>
    <col min="14093" max="14336" width="9.140625" style="871"/>
    <col min="14337" max="14337" width="64.140625" style="871" customWidth="1"/>
    <col min="14338" max="14343" width="20.140625" style="871" customWidth="1"/>
    <col min="14344" max="14345" width="21" style="871" customWidth="1"/>
    <col min="14346" max="14346" width="26.42578125" style="871" customWidth="1"/>
    <col min="14347" max="14347" width="3.7109375" style="871" customWidth="1"/>
    <col min="14348" max="14348" width="11.140625" style="871" bestFit="1" customWidth="1"/>
    <col min="14349" max="14592" width="9.140625" style="871"/>
    <col min="14593" max="14593" width="64.140625" style="871" customWidth="1"/>
    <col min="14594" max="14599" width="20.140625" style="871" customWidth="1"/>
    <col min="14600" max="14601" width="21" style="871" customWidth="1"/>
    <col min="14602" max="14602" width="26.42578125" style="871" customWidth="1"/>
    <col min="14603" max="14603" width="3.7109375" style="871" customWidth="1"/>
    <col min="14604" max="14604" width="11.140625" style="871" bestFit="1" customWidth="1"/>
    <col min="14605" max="14848" width="9.140625" style="871"/>
    <col min="14849" max="14849" width="64.140625" style="871" customWidth="1"/>
    <col min="14850" max="14855" width="20.140625" style="871" customWidth="1"/>
    <col min="14856" max="14857" width="21" style="871" customWidth="1"/>
    <col min="14858" max="14858" width="26.42578125" style="871" customWidth="1"/>
    <col min="14859" max="14859" width="3.7109375" style="871" customWidth="1"/>
    <col min="14860" max="14860" width="11.140625" style="871" bestFit="1" customWidth="1"/>
    <col min="14861" max="15104" width="9.140625" style="871"/>
    <col min="15105" max="15105" width="64.140625" style="871" customWidth="1"/>
    <col min="15106" max="15111" width="20.140625" style="871" customWidth="1"/>
    <col min="15112" max="15113" width="21" style="871" customWidth="1"/>
    <col min="15114" max="15114" width="26.42578125" style="871" customWidth="1"/>
    <col min="15115" max="15115" width="3.7109375" style="871" customWidth="1"/>
    <col min="15116" max="15116" width="11.140625" style="871" bestFit="1" customWidth="1"/>
    <col min="15117" max="15360" width="9.140625" style="871"/>
    <col min="15361" max="15361" width="64.140625" style="871" customWidth="1"/>
    <col min="15362" max="15367" width="20.140625" style="871" customWidth="1"/>
    <col min="15368" max="15369" width="21" style="871" customWidth="1"/>
    <col min="15370" max="15370" width="26.42578125" style="871" customWidth="1"/>
    <col min="15371" max="15371" width="3.7109375" style="871" customWidth="1"/>
    <col min="15372" max="15372" width="11.140625" style="871" bestFit="1" customWidth="1"/>
    <col min="15373" max="15616" width="9.140625" style="871"/>
    <col min="15617" max="15617" width="64.140625" style="871" customWidth="1"/>
    <col min="15618" max="15623" width="20.140625" style="871" customWidth="1"/>
    <col min="15624" max="15625" width="21" style="871" customWidth="1"/>
    <col min="15626" max="15626" width="26.42578125" style="871" customWidth="1"/>
    <col min="15627" max="15627" width="3.7109375" style="871" customWidth="1"/>
    <col min="15628" max="15628" width="11.140625" style="871" bestFit="1" customWidth="1"/>
    <col min="15629" max="15872" width="9.140625" style="871"/>
    <col min="15873" max="15873" width="64.140625" style="871" customWidth="1"/>
    <col min="15874" max="15879" width="20.140625" style="871" customWidth="1"/>
    <col min="15880" max="15881" width="21" style="871" customWidth="1"/>
    <col min="15882" max="15882" width="26.42578125" style="871" customWidth="1"/>
    <col min="15883" max="15883" width="3.7109375" style="871" customWidth="1"/>
    <col min="15884" max="15884" width="11.140625" style="871" bestFit="1" customWidth="1"/>
    <col min="15885" max="16128" width="9.140625" style="871"/>
    <col min="16129" max="16129" width="64.140625" style="871" customWidth="1"/>
    <col min="16130" max="16135" width="20.140625" style="871" customWidth="1"/>
    <col min="16136" max="16137" width="21" style="871" customWidth="1"/>
    <col min="16138" max="16138" width="26.42578125" style="871" customWidth="1"/>
    <col min="16139" max="16139" width="3.7109375" style="871" customWidth="1"/>
    <col min="16140" max="16140" width="11.140625" style="871" bestFit="1" customWidth="1"/>
    <col min="16141" max="16384" width="9.140625" style="871"/>
  </cols>
  <sheetData>
    <row r="1" spans="1:10" s="871" customFormat="1" ht="20.25" hidden="1">
      <c r="A1" s="466"/>
      <c r="B1" s="698"/>
      <c r="C1" s="698"/>
      <c r="D1" s="698"/>
      <c r="E1" s="698"/>
      <c r="F1" s="698"/>
      <c r="G1" s="698"/>
    </row>
    <row r="2" spans="1:10" s="871" customFormat="1" ht="69" customHeight="1">
      <c r="A2" s="1176" t="s">
        <v>1350</v>
      </c>
      <c r="B2" s="1177"/>
      <c r="C2" s="1177"/>
      <c r="D2" s="1177"/>
      <c r="E2" s="1177"/>
      <c r="F2" s="1177"/>
      <c r="G2" s="1177"/>
      <c r="H2" s="1177"/>
      <c r="I2" s="1177"/>
      <c r="J2" s="1177"/>
    </row>
    <row r="3" spans="1:10" s="871" customFormat="1" ht="44.25" customHeight="1">
      <c r="A3" s="1176" t="s">
        <v>678</v>
      </c>
      <c r="B3" s="1177"/>
      <c r="C3" s="1177"/>
      <c r="D3" s="1177"/>
      <c r="E3" s="1177"/>
      <c r="F3" s="1177"/>
      <c r="G3" s="1177"/>
      <c r="H3" s="1177"/>
      <c r="I3" s="1177"/>
      <c r="J3" s="1177"/>
    </row>
    <row r="4" spans="1:10" s="871" customFormat="1" ht="44.25" customHeight="1">
      <c r="A4" s="1176" t="s">
        <v>1504</v>
      </c>
      <c r="B4" s="1177"/>
      <c r="C4" s="1177"/>
      <c r="D4" s="1177"/>
      <c r="E4" s="1177"/>
      <c r="F4" s="1177"/>
      <c r="G4" s="1177"/>
      <c r="H4" s="1177"/>
      <c r="I4" s="1177"/>
      <c r="J4" s="1177"/>
    </row>
    <row r="5" spans="1:10" s="89" customFormat="1" ht="51.75" customHeight="1">
      <c r="A5" s="1178" t="s">
        <v>1333</v>
      </c>
      <c r="B5" s="1179"/>
      <c r="C5" s="1179"/>
      <c r="D5" s="1179"/>
      <c r="E5" s="1179"/>
      <c r="F5" s="1179"/>
      <c r="G5" s="1179"/>
      <c r="H5" s="1179"/>
      <c r="I5" s="1179"/>
      <c r="J5" s="1179"/>
    </row>
    <row r="6" spans="1:10" s="871" customFormat="1" ht="3" customHeight="1">
      <c r="A6" s="467"/>
      <c r="B6" s="605"/>
      <c r="C6" s="605"/>
      <c r="D6" s="605"/>
      <c r="E6" s="605"/>
      <c r="F6" s="605"/>
      <c r="G6" s="605"/>
      <c r="H6" s="605"/>
      <c r="I6" s="605"/>
      <c r="J6" s="605"/>
    </row>
    <row r="7" spans="1:10" s="871" customFormat="1" ht="11.25" customHeight="1" thickBot="1">
      <c r="A7" s="468"/>
    </row>
    <row r="8" spans="1:10" s="312" customFormat="1" ht="26.25" customHeight="1" thickTop="1" thickBot="1">
      <c r="A8" s="469"/>
      <c r="B8" s="478" t="s">
        <v>1351</v>
      </c>
      <c r="C8" s="478" t="s">
        <v>1352</v>
      </c>
      <c r="D8" s="478" t="s">
        <v>1353</v>
      </c>
      <c r="E8" s="478" t="s">
        <v>1354</v>
      </c>
      <c r="F8" s="478" t="s">
        <v>1355</v>
      </c>
      <c r="G8" s="478" t="s">
        <v>1356</v>
      </c>
      <c r="H8" s="485" t="s">
        <v>1357</v>
      </c>
      <c r="I8" s="485" t="s">
        <v>1496</v>
      </c>
      <c r="J8" s="485" t="s">
        <v>309</v>
      </c>
    </row>
    <row r="9" spans="1:10" s="127" customFormat="1" ht="26.25" customHeight="1" thickTop="1" thickBot="1">
      <c r="A9" s="126" t="s">
        <v>679</v>
      </c>
      <c r="B9" s="1125">
        <v>0.14610000000000001</v>
      </c>
      <c r="C9" s="1125">
        <v>0.19320000000000001</v>
      </c>
      <c r="D9" s="1125">
        <v>0.37369999999999998</v>
      </c>
      <c r="E9" s="1125">
        <v>0.24540000000000001</v>
      </c>
      <c r="F9" s="1125">
        <v>0.2044</v>
      </c>
      <c r="G9" s="1125">
        <v>0.13969999999999999</v>
      </c>
      <c r="H9" s="1125">
        <v>0.16980000000000001</v>
      </c>
      <c r="I9" s="1125">
        <v>0.21460000000000001</v>
      </c>
      <c r="J9" s="1125">
        <v>0.2273</v>
      </c>
    </row>
    <row r="10" spans="1:10" s="89" customFormat="1" ht="26.25" customHeight="1" thickTop="1">
      <c r="A10" s="132" t="s">
        <v>680</v>
      </c>
      <c r="B10" s="890">
        <v>217999693.24000001</v>
      </c>
      <c r="C10" s="890">
        <v>16016155.779999999</v>
      </c>
      <c r="D10" s="890">
        <v>23377028.649999999</v>
      </c>
      <c r="E10" s="890">
        <v>1949164.68</v>
      </c>
      <c r="F10" s="890">
        <v>5483079.9400000004</v>
      </c>
      <c r="G10" s="890">
        <v>351592248.17000002</v>
      </c>
      <c r="H10" s="890">
        <v>133178.04999999999</v>
      </c>
      <c r="I10" s="890">
        <v>8625087.9100000001</v>
      </c>
      <c r="J10" s="890">
        <v>625175636.41999996</v>
      </c>
    </row>
    <row r="11" spans="1:10" s="89" customFormat="1" ht="26.25" customHeight="1">
      <c r="A11" s="132" t="s">
        <v>681</v>
      </c>
      <c r="B11" s="890">
        <v>0</v>
      </c>
      <c r="C11" s="890">
        <v>0</v>
      </c>
      <c r="D11" s="890">
        <v>0</v>
      </c>
      <c r="E11" s="890">
        <v>0</v>
      </c>
      <c r="F11" s="890">
        <v>0</v>
      </c>
      <c r="G11" s="890">
        <v>0</v>
      </c>
      <c r="H11" s="890">
        <v>0</v>
      </c>
      <c r="I11" s="890">
        <v>0</v>
      </c>
      <c r="J11" s="890">
        <v>0</v>
      </c>
    </row>
    <row r="12" spans="1:10" s="128" customFormat="1" ht="26.25" customHeight="1">
      <c r="A12" s="132" t="s">
        <v>682</v>
      </c>
      <c r="B12" s="890">
        <v>27681661.050000001</v>
      </c>
      <c r="C12" s="890">
        <v>58130568.969999999</v>
      </c>
      <c r="D12" s="890">
        <v>56817488.850000001</v>
      </c>
      <c r="E12" s="890">
        <v>1940732.54</v>
      </c>
      <c r="F12" s="890">
        <v>16135434.859999999</v>
      </c>
      <c r="G12" s="890">
        <v>24484086.690000001</v>
      </c>
      <c r="H12" s="890">
        <v>1223439.93</v>
      </c>
      <c r="I12" s="890">
        <v>30131370.719999999</v>
      </c>
      <c r="J12" s="890">
        <v>216544783.61000001</v>
      </c>
    </row>
    <row r="13" spans="1:10" s="128" customFormat="1" ht="26.25" customHeight="1">
      <c r="A13" s="132" t="s">
        <v>683</v>
      </c>
      <c r="B13" s="890">
        <v>36928106.350000001</v>
      </c>
      <c r="C13" s="890">
        <v>25973663.59</v>
      </c>
      <c r="D13" s="890">
        <v>99362020.75</v>
      </c>
      <c r="E13" s="890">
        <v>2699910.23</v>
      </c>
      <c r="F13" s="890">
        <v>603925.56000000006</v>
      </c>
      <c r="G13" s="890">
        <v>63982.59</v>
      </c>
      <c r="H13" s="890">
        <v>0</v>
      </c>
      <c r="I13" s="890">
        <v>715472.37</v>
      </c>
      <c r="J13" s="890">
        <v>166347081.44</v>
      </c>
    </row>
    <row r="14" spans="1:10" s="128" customFormat="1" ht="26.25" customHeight="1">
      <c r="A14" s="132" t="s">
        <v>684</v>
      </c>
      <c r="B14" s="890">
        <v>53776014.939999998</v>
      </c>
      <c r="C14" s="890">
        <v>15193893.859999999</v>
      </c>
      <c r="D14" s="890">
        <v>0</v>
      </c>
      <c r="E14" s="890">
        <v>35760921.729999997</v>
      </c>
      <c r="F14" s="890">
        <v>746666.33</v>
      </c>
      <c r="G14" s="890">
        <v>0</v>
      </c>
      <c r="H14" s="890">
        <v>0</v>
      </c>
      <c r="I14" s="890">
        <v>0</v>
      </c>
      <c r="J14" s="890">
        <v>105477496.86</v>
      </c>
    </row>
    <row r="15" spans="1:10" s="128" customFormat="1" ht="26.25" customHeight="1" thickBot="1">
      <c r="A15" s="132" t="s">
        <v>685</v>
      </c>
      <c r="B15" s="890">
        <v>568918517.21000004</v>
      </c>
      <c r="C15" s="890">
        <v>1608240765.5</v>
      </c>
      <c r="D15" s="890">
        <v>976239552.84000003</v>
      </c>
      <c r="E15" s="890">
        <v>62225753.399999999</v>
      </c>
      <c r="F15" s="890">
        <v>243294366.56999999</v>
      </c>
      <c r="G15" s="890">
        <v>359563002.73000002</v>
      </c>
      <c r="H15" s="890">
        <v>30021942.969999999</v>
      </c>
      <c r="I15" s="890">
        <v>528741335.36000001</v>
      </c>
      <c r="J15" s="890">
        <v>4377245236.5799999</v>
      </c>
    </row>
    <row r="16" spans="1:10" s="128" customFormat="1" ht="26.25" customHeight="1" thickTop="1" thickBot="1">
      <c r="A16" s="661" t="s">
        <v>686</v>
      </c>
      <c r="B16" s="891">
        <v>905303992.78999996</v>
      </c>
      <c r="C16" s="891">
        <v>1723555047.7</v>
      </c>
      <c r="D16" s="891">
        <v>1155796091.0899999</v>
      </c>
      <c r="E16" s="891">
        <v>104576482.58</v>
      </c>
      <c r="F16" s="891">
        <v>266263473.25999999</v>
      </c>
      <c r="G16" s="891">
        <v>735703320.17999995</v>
      </c>
      <c r="H16" s="891">
        <v>31378560.949999999</v>
      </c>
      <c r="I16" s="891">
        <v>568213266.36000001</v>
      </c>
      <c r="J16" s="891">
        <v>5490790234.9099998</v>
      </c>
    </row>
    <row r="17" spans="1:10" s="129" customFormat="1" ht="26.25" customHeight="1" thickTop="1">
      <c r="A17" s="470" t="s">
        <v>687</v>
      </c>
      <c r="B17" s="892">
        <v>633250913.79999995</v>
      </c>
      <c r="C17" s="892">
        <v>1644249131.484</v>
      </c>
      <c r="D17" s="892">
        <v>1037284060.985</v>
      </c>
      <c r="E17" s="892">
        <v>90784546.320500001</v>
      </c>
      <c r="F17" s="892">
        <v>247383416.0695</v>
      </c>
      <c r="G17" s="892">
        <v>364491811.36299998</v>
      </c>
      <c r="H17" s="892">
        <v>30266630.956</v>
      </c>
      <c r="I17" s="892">
        <v>535125345.68900001</v>
      </c>
      <c r="J17" s="892">
        <v>4582835856.6669998</v>
      </c>
    </row>
    <row r="18" spans="1:10" s="131" customFormat="1" ht="26.25" customHeight="1" thickBot="1">
      <c r="A18" s="130" t="s">
        <v>688</v>
      </c>
      <c r="B18" s="1126">
        <v>0.69950000000000001</v>
      </c>
      <c r="C18" s="1126">
        <v>0.95399999999999996</v>
      </c>
      <c r="D18" s="1126">
        <v>0.89749999999999996</v>
      </c>
      <c r="E18" s="1126">
        <v>0.86809999999999998</v>
      </c>
      <c r="F18" s="1126">
        <v>0.92910000000000004</v>
      </c>
      <c r="G18" s="1126">
        <v>0.49540000000000001</v>
      </c>
      <c r="H18" s="1126">
        <v>0.96460000000000001</v>
      </c>
      <c r="I18" s="1126">
        <v>0.94179999999999997</v>
      </c>
      <c r="J18" s="1126">
        <v>0.83460000000000001</v>
      </c>
    </row>
    <row r="19" spans="1:10" s="128" customFormat="1" ht="26.25" customHeight="1" thickTop="1" thickBot="1">
      <c r="A19" s="661" t="s">
        <v>689</v>
      </c>
      <c r="B19" s="891">
        <v>63325091.380000003</v>
      </c>
      <c r="C19" s="891">
        <v>164424913.14840001</v>
      </c>
      <c r="D19" s="891">
        <v>103728406.0985</v>
      </c>
      <c r="E19" s="891">
        <v>9078454.6320999991</v>
      </c>
      <c r="F19" s="891">
        <v>24738341.607000001</v>
      </c>
      <c r="G19" s="891">
        <v>36449181.136299998</v>
      </c>
      <c r="H19" s="891">
        <v>3026663.0956000001</v>
      </c>
      <c r="I19" s="891">
        <v>53512534.568899997</v>
      </c>
      <c r="J19" s="891">
        <v>458283585.66670001</v>
      </c>
    </row>
    <row r="20" spans="1:10" s="128" customFormat="1" ht="26.25" customHeight="1" thickTop="1">
      <c r="A20" s="132" t="s">
        <v>690</v>
      </c>
      <c r="B20" s="890">
        <v>64375256</v>
      </c>
      <c r="C20" s="890">
        <v>309780012</v>
      </c>
      <c r="D20" s="890">
        <v>388126215</v>
      </c>
      <c r="E20" s="890">
        <v>24430955</v>
      </c>
      <c r="F20" s="890">
        <v>50569982</v>
      </c>
      <c r="G20" s="890">
        <v>56698680</v>
      </c>
      <c r="H20" s="890">
        <v>5318258</v>
      </c>
      <c r="I20" s="890">
        <v>109756147</v>
      </c>
      <c r="J20" s="890">
        <v>1009055505</v>
      </c>
    </row>
    <row r="21" spans="1:10" s="128" customFormat="1" ht="26.25" customHeight="1">
      <c r="A21" s="132" t="s">
        <v>691</v>
      </c>
      <c r="B21" s="890">
        <v>0</v>
      </c>
      <c r="C21" s="890">
        <v>0</v>
      </c>
      <c r="D21" s="890">
        <v>0</v>
      </c>
      <c r="E21" s="890">
        <v>6675</v>
      </c>
      <c r="F21" s="890">
        <v>0</v>
      </c>
      <c r="G21" s="890">
        <v>0</v>
      </c>
      <c r="H21" s="890">
        <v>1</v>
      </c>
      <c r="I21" s="890">
        <v>0</v>
      </c>
      <c r="J21" s="890">
        <v>6676</v>
      </c>
    </row>
    <row r="22" spans="1:10" s="128" customFormat="1" ht="26.25" customHeight="1">
      <c r="A22" s="134" t="s">
        <v>692</v>
      </c>
      <c r="B22" s="890">
        <v>0</v>
      </c>
      <c r="C22" s="890">
        <v>0</v>
      </c>
      <c r="D22" s="890">
        <v>0</v>
      </c>
      <c r="E22" s="890">
        <v>0</v>
      </c>
      <c r="F22" s="890">
        <v>0</v>
      </c>
      <c r="G22" s="890">
        <v>0</v>
      </c>
      <c r="H22" s="890">
        <v>0</v>
      </c>
      <c r="I22" s="890">
        <v>0</v>
      </c>
      <c r="J22" s="890">
        <v>0</v>
      </c>
    </row>
    <row r="23" spans="1:10" s="128" customFormat="1" ht="26.25" customHeight="1" thickBot="1">
      <c r="A23" s="132" t="s">
        <v>693</v>
      </c>
      <c r="B23" s="890">
        <v>0</v>
      </c>
      <c r="C23" s="890">
        <v>18474</v>
      </c>
      <c r="D23" s="890">
        <v>83</v>
      </c>
      <c r="E23" s="890">
        <v>1806511</v>
      </c>
      <c r="F23" s="890">
        <v>0</v>
      </c>
      <c r="G23" s="890">
        <v>5499075</v>
      </c>
      <c r="H23" s="890">
        <v>179411</v>
      </c>
      <c r="I23" s="890">
        <v>33</v>
      </c>
      <c r="J23" s="890">
        <v>7503587</v>
      </c>
    </row>
    <row r="24" spans="1:10" s="128" customFormat="1" ht="26.25" customHeight="1" thickTop="1" thickBot="1">
      <c r="A24" s="661" t="s">
        <v>694</v>
      </c>
      <c r="B24" s="891">
        <v>64375256</v>
      </c>
      <c r="C24" s="891">
        <v>309761538</v>
      </c>
      <c r="D24" s="891">
        <v>388126132</v>
      </c>
      <c r="E24" s="891">
        <v>22617769</v>
      </c>
      <c r="F24" s="891">
        <v>50569982</v>
      </c>
      <c r="G24" s="891">
        <v>51199605</v>
      </c>
      <c r="H24" s="891">
        <v>5138846</v>
      </c>
      <c r="I24" s="891">
        <v>109756114</v>
      </c>
      <c r="J24" s="891">
        <v>1001545242</v>
      </c>
    </row>
    <row r="25" spans="1:10" s="128" customFormat="1" ht="26.25" customHeight="1" thickTop="1">
      <c r="A25" s="132" t="s">
        <v>695</v>
      </c>
      <c r="B25" s="890">
        <v>23727378</v>
      </c>
      <c r="C25" s="890">
        <v>0</v>
      </c>
      <c r="D25" s="890">
        <v>0</v>
      </c>
      <c r="E25" s="890">
        <v>0</v>
      </c>
      <c r="F25" s="890">
        <v>0</v>
      </c>
      <c r="G25" s="890">
        <v>0</v>
      </c>
      <c r="H25" s="890">
        <v>0</v>
      </c>
      <c r="I25" s="890">
        <v>0</v>
      </c>
      <c r="J25" s="890">
        <v>23727378</v>
      </c>
    </row>
    <row r="26" spans="1:10" s="128" customFormat="1" ht="26.25" customHeight="1">
      <c r="A26" s="132" t="s">
        <v>696</v>
      </c>
      <c r="B26" s="890">
        <v>0</v>
      </c>
      <c r="C26" s="890">
        <v>0</v>
      </c>
      <c r="D26" s="890">
        <v>0</v>
      </c>
      <c r="E26" s="890">
        <v>0</v>
      </c>
      <c r="F26" s="890">
        <v>0</v>
      </c>
      <c r="G26" s="890">
        <v>0</v>
      </c>
      <c r="H26" s="890">
        <v>0</v>
      </c>
      <c r="I26" s="890">
        <v>0</v>
      </c>
      <c r="J26" s="890">
        <v>0</v>
      </c>
    </row>
    <row r="27" spans="1:10" s="133" customFormat="1" ht="26.25" customHeight="1">
      <c r="A27" s="132" t="s">
        <v>697</v>
      </c>
      <c r="B27" s="890">
        <v>0</v>
      </c>
      <c r="C27" s="890">
        <v>0</v>
      </c>
      <c r="D27" s="890">
        <v>0</v>
      </c>
      <c r="E27" s="890">
        <v>0</v>
      </c>
      <c r="F27" s="890">
        <v>0</v>
      </c>
      <c r="G27" s="890">
        <v>0</v>
      </c>
      <c r="H27" s="890">
        <v>0</v>
      </c>
      <c r="I27" s="890">
        <v>0</v>
      </c>
      <c r="J27" s="890">
        <v>0</v>
      </c>
    </row>
    <row r="28" spans="1:10" s="128" customFormat="1" ht="26.25" customHeight="1">
      <c r="A28" s="132" t="s">
        <v>698</v>
      </c>
      <c r="B28" s="890">
        <v>23727378</v>
      </c>
      <c r="C28" s="890">
        <v>0</v>
      </c>
      <c r="D28" s="890">
        <v>0</v>
      </c>
      <c r="E28" s="890">
        <v>0</v>
      </c>
      <c r="F28" s="890">
        <v>0</v>
      </c>
      <c r="G28" s="890">
        <v>0</v>
      </c>
      <c r="H28" s="890">
        <v>0</v>
      </c>
      <c r="I28" s="890">
        <v>0</v>
      </c>
      <c r="J28" s="890">
        <v>0</v>
      </c>
    </row>
    <row r="29" spans="1:10" s="335" customFormat="1" ht="26.25" customHeight="1">
      <c r="A29" s="134" t="s">
        <v>699</v>
      </c>
      <c r="B29" s="890">
        <v>4422221</v>
      </c>
      <c r="C29" s="890">
        <v>8268621</v>
      </c>
      <c r="D29" s="890">
        <v>0</v>
      </c>
      <c r="E29" s="890">
        <v>0</v>
      </c>
      <c r="F29" s="890">
        <v>0</v>
      </c>
      <c r="G29" s="890">
        <v>0</v>
      </c>
      <c r="H29" s="890">
        <v>0</v>
      </c>
      <c r="I29" s="890">
        <v>5705399</v>
      </c>
      <c r="J29" s="890">
        <v>18396241</v>
      </c>
    </row>
    <row r="30" spans="1:10" s="135" customFormat="1" ht="26.25" customHeight="1" thickBot="1">
      <c r="A30" s="134" t="s">
        <v>700</v>
      </c>
      <c r="B30" s="890">
        <v>0</v>
      </c>
      <c r="C30" s="890">
        <v>0</v>
      </c>
      <c r="D30" s="890">
        <v>0</v>
      </c>
      <c r="E30" s="890">
        <v>0</v>
      </c>
      <c r="F30" s="890">
        <v>0</v>
      </c>
      <c r="G30" s="890">
        <v>0</v>
      </c>
      <c r="H30" s="890">
        <v>0</v>
      </c>
      <c r="I30" s="890">
        <v>0</v>
      </c>
      <c r="J30" s="890">
        <v>0</v>
      </c>
    </row>
    <row r="31" spans="1:10" s="128" customFormat="1" ht="26.25" customHeight="1" thickTop="1" thickBot="1">
      <c r="A31" s="136" t="s">
        <v>701</v>
      </c>
      <c r="B31" s="891">
        <v>28149599</v>
      </c>
      <c r="C31" s="891">
        <v>8268621</v>
      </c>
      <c r="D31" s="891">
        <v>0</v>
      </c>
      <c r="E31" s="891">
        <v>0</v>
      </c>
      <c r="F31" s="891">
        <v>0</v>
      </c>
      <c r="G31" s="891">
        <v>0</v>
      </c>
      <c r="H31" s="891">
        <v>0</v>
      </c>
      <c r="I31" s="891">
        <v>5705399</v>
      </c>
      <c r="J31" s="891">
        <v>42123619</v>
      </c>
    </row>
    <row r="32" spans="1:10" s="128" customFormat="1" ht="26.25" customHeight="1" thickTop="1">
      <c r="A32" s="134" t="s">
        <v>702</v>
      </c>
      <c r="B32" s="890">
        <v>0</v>
      </c>
      <c r="C32" s="890">
        <v>0</v>
      </c>
      <c r="D32" s="890">
        <v>0</v>
      </c>
      <c r="E32" s="890">
        <v>0</v>
      </c>
      <c r="F32" s="890">
        <v>0</v>
      </c>
      <c r="G32" s="890">
        <v>0</v>
      </c>
      <c r="H32" s="890">
        <v>0</v>
      </c>
      <c r="I32" s="890">
        <v>0</v>
      </c>
      <c r="J32" s="890">
        <v>0</v>
      </c>
    </row>
    <row r="33" spans="1:10" s="128" customFormat="1" ht="26.25" customHeight="1" thickBot="1">
      <c r="A33" s="134" t="s">
        <v>703</v>
      </c>
      <c r="B33" s="890">
        <v>0</v>
      </c>
      <c r="C33" s="890">
        <v>315400</v>
      </c>
      <c r="D33" s="890">
        <v>495600</v>
      </c>
      <c r="E33" s="890">
        <v>342100</v>
      </c>
      <c r="F33" s="890">
        <v>0</v>
      </c>
      <c r="G33" s="890">
        <v>292100</v>
      </c>
      <c r="H33" s="890">
        <v>0</v>
      </c>
      <c r="I33" s="890">
        <v>602300</v>
      </c>
      <c r="J33" s="890">
        <v>2047500</v>
      </c>
    </row>
    <row r="34" spans="1:10" s="128" customFormat="1" ht="26.25" customHeight="1" thickTop="1" thickBot="1">
      <c r="A34" s="661" t="s">
        <v>1337</v>
      </c>
      <c r="B34" s="891">
        <v>92524855</v>
      </c>
      <c r="C34" s="891">
        <v>317714759</v>
      </c>
      <c r="D34" s="891">
        <v>387630532</v>
      </c>
      <c r="E34" s="891">
        <v>22275669</v>
      </c>
      <c r="F34" s="891">
        <v>50569982</v>
      </c>
      <c r="G34" s="891">
        <v>50907505</v>
      </c>
      <c r="H34" s="891">
        <v>5138846</v>
      </c>
      <c r="I34" s="891">
        <v>114859213</v>
      </c>
      <c r="J34" s="891">
        <v>1041621361</v>
      </c>
    </row>
    <row r="35" spans="1:10" s="89" customFormat="1" ht="26.25" customHeight="1" thickTop="1">
      <c r="A35" s="132" t="s">
        <v>705</v>
      </c>
      <c r="B35" s="890">
        <v>29199763.620000001</v>
      </c>
      <c r="C35" s="890">
        <v>153289845.85159999</v>
      </c>
      <c r="D35" s="890">
        <v>283902125.90149999</v>
      </c>
      <c r="E35" s="890">
        <v>13197214.368000001</v>
      </c>
      <c r="F35" s="890">
        <v>25831640.393100001</v>
      </c>
      <c r="G35" s="890">
        <v>14458323.863700001</v>
      </c>
      <c r="H35" s="890">
        <v>2112182.9043999999</v>
      </c>
      <c r="I35" s="890">
        <v>61346678.431100003</v>
      </c>
      <c r="J35" s="890">
        <v>583337775.33329999</v>
      </c>
    </row>
    <row r="36" spans="1:10" s="138" customFormat="1" ht="26.25" customHeight="1">
      <c r="A36" s="137" t="s">
        <v>706</v>
      </c>
      <c r="B36" s="1127">
        <v>0.13150000000000001</v>
      </c>
      <c r="C36" s="1127">
        <v>0.1042</v>
      </c>
      <c r="D36" s="1127">
        <v>0.1749</v>
      </c>
      <c r="E36" s="1127">
        <v>0.29870000000000002</v>
      </c>
      <c r="F36" s="1127">
        <v>9.9400000000000002E-2</v>
      </c>
      <c r="G36" s="1127">
        <v>0.1135</v>
      </c>
      <c r="H36" s="1127">
        <v>0.2576</v>
      </c>
      <c r="I36" s="1127">
        <v>7.3599999999999999E-2</v>
      </c>
      <c r="J36" s="1127">
        <v>0.13469999999999999</v>
      </c>
    </row>
    <row r="37" spans="1:10" s="871" customFormat="1" ht="26.25" customHeight="1" thickBot="1">
      <c r="A37" s="471"/>
      <c r="B37" s="139"/>
      <c r="C37" s="139"/>
      <c r="D37" s="139"/>
      <c r="E37" s="139"/>
      <c r="F37" s="139"/>
      <c r="G37" s="139"/>
      <c r="H37" s="139"/>
      <c r="I37" s="139"/>
      <c r="J37" s="139"/>
    </row>
    <row r="38" spans="1:10" s="871" customFormat="1" ht="26.25" customHeight="1" thickTop="1">
      <c r="A38" s="140" t="s">
        <v>707</v>
      </c>
    </row>
    <row r="39" spans="1:10" s="871" customFormat="1" ht="16.5" customHeight="1">
      <c r="A39" s="140"/>
    </row>
    <row r="40" spans="1:10" s="871" customFormat="1" ht="15.75">
      <c r="A40" s="140"/>
    </row>
    <row r="41" spans="1:10" s="871" customFormat="1">
      <c r="A41" s="468"/>
    </row>
    <row r="42" spans="1:10" s="871" customFormat="1">
      <c r="A42" s="468"/>
      <c r="B42" s="544"/>
      <c r="C42" s="544"/>
      <c r="D42" s="544"/>
      <c r="E42" s="544"/>
      <c r="F42" s="544"/>
      <c r="G42" s="544"/>
      <c r="H42" s="544"/>
      <c r="I42" s="544"/>
      <c r="J42" s="544"/>
    </row>
    <row r="43" spans="1:10" s="871" customFormat="1">
      <c r="A43" s="468"/>
      <c r="B43" s="544"/>
      <c r="C43" s="544"/>
      <c r="D43" s="544"/>
      <c r="E43" s="544"/>
      <c r="F43" s="544"/>
      <c r="G43" s="544"/>
      <c r="H43" s="544"/>
      <c r="I43" s="544"/>
      <c r="J43" s="544"/>
    </row>
    <row r="44" spans="1:10" s="871" customFormat="1">
      <c r="A44" s="468"/>
    </row>
    <row r="45" spans="1:10" s="871" customFormat="1">
      <c r="A45" s="468"/>
    </row>
    <row r="46" spans="1:10" s="871" customFormat="1">
      <c r="A46" s="468"/>
    </row>
    <row r="47" spans="1:10" s="871" customFormat="1">
      <c r="A47" s="468"/>
    </row>
    <row r="48" spans="1:10" s="871" customFormat="1">
      <c r="A48" s="468"/>
    </row>
    <row r="49" spans="1:1" s="871" customFormat="1">
      <c r="A49" s="468"/>
    </row>
    <row r="50" spans="1:1" s="871" customFormat="1">
      <c r="A50" s="468"/>
    </row>
    <row r="51" spans="1:1" s="871" customFormat="1">
      <c r="A51" s="468"/>
    </row>
    <row r="52" spans="1:1" s="871" customFormat="1">
      <c r="A52" s="468"/>
    </row>
    <row r="53" spans="1:1" s="871" customFormat="1">
      <c r="A53" s="468"/>
    </row>
    <row r="54" spans="1:1" s="871" customFormat="1">
      <c r="A54" s="468"/>
    </row>
    <row r="55" spans="1:1" s="871" customFormat="1">
      <c r="A55" s="468"/>
    </row>
    <row r="56" spans="1:1" s="871" customFormat="1">
      <c r="A56" s="468"/>
    </row>
    <row r="57" spans="1:1" s="871" customFormat="1">
      <c r="A57" s="468"/>
    </row>
    <row r="58" spans="1:1" s="871" customFormat="1">
      <c r="A58" s="468"/>
    </row>
    <row r="59" spans="1:1" s="871" customFormat="1">
      <c r="A59" s="468"/>
    </row>
    <row r="60" spans="1:1" s="871" customFormat="1">
      <c r="A60" s="468"/>
    </row>
    <row r="61" spans="1:1" s="871" customFormat="1">
      <c r="A61" s="468"/>
    </row>
    <row r="62" spans="1:1" s="871" customFormat="1">
      <c r="A62" s="468"/>
    </row>
    <row r="63" spans="1:1" s="871" customFormat="1">
      <c r="A63" s="468"/>
    </row>
    <row r="64" spans="1:1" s="871" customFormat="1">
      <c r="A64" s="468"/>
    </row>
    <row r="65" spans="1:1" s="871" customFormat="1">
      <c r="A65" s="468"/>
    </row>
    <row r="66" spans="1:1" s="871" customFormat="1">
      <c r="A66" s="468"/>
    </row>
    <row r="67" spans="1:1" s="871" customFormat="1">
      <c r="A67" s="468"/>
    </row>
    <row r="68" spans="1:1" s="871" customFormat="1">
      <c r="A68" s="468"/>
    </row>
    <row r="69" spans="1:1" s="871" customFormat="1">
      <c r="A69" s="468"/>
    </row>
    <row r="70" spans="1:1" s="871" customFormat="1">
      <c r="A70" s="468"/>
    </row>
    <row r="71" spans="1:1" s="871" customFormat="1">
      <c r="A71" s="468"/>
    </row>
    <row r="72" spans="1:1" s="871" customFormat="1">
      <c r="A72" s="468"/>
    </row>
    <row r="73" spans="1:1" s="871" customFormat="1">
      <c r="A73" s="468"/>
    </row>
    <row r="74" spans="1:1" s="871" customFormat="1">
      <c r="A74" s="468"/>
    </row>
    <row r="75" spans="1:1" s="871" customFormat="1">
      <c r="A75" s="468"/>
    </row>
    <row r="76" spans="1:1" s="871" customFormat="1">
      <c r="A76" s="468"/>
    </row>
    <row r="77" spans="1:1" s="871" customFormat="1">
      <c r="A77" s="468"/>
    </row>
    <row r="78" spans="1:1" s="871" customFormat="1">
      <c r="A78" s="468"/>
    </row>
    <row r="79" spans="1:1" s="871" customFormat="1">
      <c r="A79" s="468"/>
    </row>
    <row r="80" spans="1:1" s="871" customFormat="1">
      <c r="A80" s="468"/>
    </row>
    <row r="81" spans="1:1" s="871" customFormat="1">
      <c r="A81" s="468"/>
    </row>
    <row r="82" spans="1:1" s="871" customFormat="1">
      <c r="A82" s="468"/>
    </row>
    <row r="83" spans="1:1" s="871" customFormat="1">
      <c r="A83" s="468"/>
    </row>
    <row r="84" spans="1:1" s="871" customFormat="1">
      <c r="A84" s="468"/>
    </row>
    <row r="85" spans="1:1" s="871" customFormat="1">
      <c r="A85" s="468"/>
    </row>
    <row r="86" spans="1:1" s="871" customFormat="1">
      <c r="A86" s="468"/>
    </row>
    <row r="87" spans="1:1" s="871" customFormat="1">
      <c r="A87" s="468"/>
    </row>
    <row r="88" spans="1:1" s="871" customFormat="1">
      <c r="A88" s="468"/>
    </row>
    <row r="89" spans="1:1" s="871" customFormat="1">
      <c r="A89" s="468"/>
    </row>
    <row r="90" spans="1:1" s="871" customFormat="1">
      <c r="A90" s="468"/>
    </row>
    <row r="91" spans="1:1" s="871" customFormat="1">
      <c r="A91" s="468"/>
    </row>
    <row r="92" spans="1:1" s="871" customFormat="1">
      <c r="A92" s="468"/>
    </row>
    <row r="93" spans="1:1" s="871" customFormat="1">
      <c r="A93" s="468"/>
    </row>
    <row r="94" spans="1:1" s="871" customFormat="1">
      <c r="A94" s="468"/>
    </row>
    <row r="95" spans="1:1" s="871" customFormat="1">
      <c r="A95" s="468"/>
    </row>
    <row r="96" spans="1:1" s="871" customFormat="1">
      <c r="A96" s="468"/>
    </row>
    <row r="97" spans="1:1" s="871" customFormat="1">
      <c r="A97" s="468"/>
    </row>
    <row r="98" spans="1:1" s="871" customFormat="1">
      <c r="A98" s="468"/>
    </row>
    <row r="99" spans="1:1" s="871" customFormat="1">
      <c r="A99" s="468"/>
    </row>
    <row r="100" spans="1:1" s="871" customFormat="1">
      <c r="A100" s="468"/>
    </row>
    <row r="101" spans="1:1" s="871" customFormat="1">
      <c r="A101" s="468"/>
    </row>
    <row r="102" spans="1:1" s="871" customFormat="1">
      <c r="A102" s="468"/>
    </row>
    <row r="103" spans="1:1" s="871" customFormat="1">
      <c r="A103" s="468"/>
    </row>
    <row r="104" spans="1:1" s="871" customFormat="1">
      <c r="A104" s="468"/>
    </row>
    <row r="105" spans="1:1" s="871" customFormat="1">
      <c r="A105" s="468"/>
    </row>
    <row r="106" spans="1:1" s="871" customFormat="1">
      <c r="A106" s="468"/>
    </row>
    <row r="107" spans="1:1" s="871" customFormat="1">
      <c r="A107" s="468"/>
    </row>
    <row r="108" spans="1:1" s="871" customFormat="1">
      <c r="A108" s="468"/>
    </row>
    <row r="109" spans="1:1" s="871" customFormat="1">
      <c r="A109" s="468"/>
    </row>
    <row r="110" spans="1:1" s="871" customFormat="1">
      <c r="A110" s="468"/>
    </row>
    <row r="111" spans="1:1" s="871" customFormat="1">
      <c r="A111" s="468"/>
    </row>
    <row r="112" spans="1:1" s="871" customFormat="1">
      <c r="A112" s="468"/>
    </row>
    <row r="113" spans="1:1" s="871" customFormat="1">
      <c r="A113" s="468"/>
    </row>
    <row r="114" spans="1:1" s="871" customFormat="1">
      <c r="A114" s="468"/>
    </row>
    <row r="115" spans="1:1" s="871" customFormat="1">
      <c r="A115" s="468"/>
    </row>
    <row r="116" spans="1:1" s="871" customFormat="1">
      <c r="A116" s="468"/>
    </row>
    <row r="117" spans="1:1" s="871" customFormat="1">
      <c r="A117" s="468"/>
    </row>
    <row r="118" spans="1:1" s="871" customFormat="1">
      <c r="A118" s="468"/>
    </row>
    <row r="119" spans="1:1" s="871" customFormat="1">
      <c r="A119" s="468"/>
    </row>
    <row r="120" spans="1:1" s="871" customFormat="1">
      <c r="A120" s="468"/>
    </row>
    <row r="121" spans="1:1" s="871" customFormat="1">
      <c r="A121" s="468"/>
    </row>
    <row r="122" spans="1:1" s="871" customFormat="1">
      <c r="A122" s="468"/>
    </row>
    <row r="123" spans="1:1" s="871" customFormat="1">
      <c r="A123" s="468"/>
    </row>
    <row r="124" spans="1:1" s="871" customFormat="1">
      <c r="A124" s="468"/>
    </row>
    <row r="125" spans="1:1" s="871" customFormat="1">
      <c r="A125" s="468"/>
    </row>
    <row r="126" spans="1:1" s="871" customFormat="1">
      <c r="A126" s="468"/>
    </row>
    <row r="127" spans="1:1" s="871" customFormat="1">
      <c r="A127" s="468"/>
    </row>
    <row r="128" spans="1:1" s="871" customFormat="1">
      <c r="A128" s="468"/>
    </row>
    <row r="129" spans="1:1" s="871" customFormat="1">
      <c r="A129" s="468"/>
    </row>
    <row r="130" spans="1:1" s="871" customFormat="1">
      <c r="A130" s="468"/>
    </row>
    <row r="131" spans="1:1" s="871" customFormat="1">
      <c r="A131" s="468"/>
    </row>
    <row r="132" spans="1:1" s="871" customFormat="1">
      <c r="A132" s="468"/>
    </row>
    <row r="133" spans="1:1" s="871" customFormat="1">
      <c r="A133" s="468"/>
    </row>
    <row r="134" spans="1:1" s="871" customFormat="1">
      <c r="A134" s="468"/>
    </row>
    <row r="135" spans="1:1" s="871" customFormat="1">
      <c r="A135" s="468"/>
    </row>
    <row r="136" spans="1:1" s="871" customFormat="1">
      <c r="A136" s="468"/>
    </row>
    <row r="137" spans="1:1" s="871" customFormat="1">
      <c r="A137" s="468"/>
    </row>
    <row r="138" spans="1:1" s="871" customFormat="1">
      <c r="A138" s="468"/>
    </row>
    <row r="139" spans="1:1" s="871" customFormat="1">
      <c r="A139" s="468"/>
    </row>
    <row r="140" spans="1:1" s="871" customFormat="1">
      <c r="A140" s="468"/>
    </row>
    <row r="141" spans="1:1" s="871" customFormat="1">
      <c r="A141" s="468"/>
    </row>
    <row r="142" spans="1:1" s="871" customFormat="1">
      <c r="A142" s="468"/>
    </row>
    <row r="143" spans="1:1" s="871" customFormat="1">
      <c r="A143" s="468"/>
    </row>
    <row r="144" spans="1:1" s="871" customFormat="1">
      <c r="A144" s="468"/>
    </row>
    <row r="145" spans="1:1" s="871" customFormat="1">
      <c r="A145" s="468"/>
    </row>
    <row r="146" spans="1:1" s="871" customFormat="1">
      <c r="A146" s="468"/>
    </row>
    <row r="147" spans="1:1" s="871" customFormat="1">
      <c r="A147" s="468"/>
    </row>
    <row r="148" spans="1:1" s="871" customFormat="1">
      <c r="A148" s="468"/>
    </row>
    <row r="149" spans="1:1" s="871" customFormat="1">
      <c r="A149" s="468"/>
    </row>
    <row r="150" spans="1:1" s="871" customFormat="1">
      <c r="A150" s="468"/>
    </row>
    <row r="151" spans="1:1" s="871" customFormat="1">
      <c r="A151" s="468"/>
    </row>
    <row r="152" spans="1:1" s="871" customFormat="1">
      <c r="A152" s="468"/>
    </row>
    <row r="153" spans="1:1" s="871" customFormat="1">
      <c r="A153" s="468"/>
    </row>
    <row r="154" spans="1:1" s="871" customFormat="1">
      <c r="A154" s="468"/>
    </row>
    <row r="155" spans="1:1" s="871" customFormat="1">
      <c r="A155" s="468"/>
    </row>
    <row r="156" spans="1:1" s="871" customFormat="1">
      <c r="A156" s="468"/>
    </row>
    <row r="157" spans="1:1" s="871" customFormat="1">
      <c r="A157" s="468"/>
    </row>
    <row r="158" spans="1:1" s="871" customFormat="1">
      <c r="A158" s="468"/>
    </row>
    <row r="159" spans="1:1" s="871" customFormat="1">
      <c r="A159" s="468"/>
    </row>
    <row r="160" spans="1:1" s="871" customFormat="1">
      <c r="A160" s="468"/>
    </row>
    <row r="161" spans="1:1" s="871" customFormat="1">
      <c r="A161" s="468"/>
    </row>
    <row r="162" spans="1:1" s="871" customFormat="1">
      <c r="A162" s="468"/>
    </row>
    <row r="163" spans="1:1" s="871" customFormat="1">
      <c r="A163" s="468"/>
    </row>
    <row r="164" spans="1:1" s="871" customFormat="1">
      <c r="A164" s="468"/>
    </row>
    <row r="165" spans="1:1" s="871" customFormat="1">
      <c r="A165" s="468"/>
    </row>
    <row r="166" spans="1:1" s="871" customFormat="1">
      <c r="A166" s="468"/>
    </row>
    <row r="167" spans="1:1" s="871" customFormat="1">
      <c r="A167" s="468"/>
    </row>
    <row r="168" spans="1:1" s="871" customFormat="1">
      <c r="A168" s="468"/>
    </row>
    <row r="169" spans="1:1" s="871" customFormat="1">
      <c r="A169" s="468"/>
    </row>
    <row r="170" spans="1:1" s="871" customFormat="1">
      <c r="A170" s="468"/>
    </row>
    <row r="171" spans="1:1" s="871" customFormat="1">
      <c r="A171" s="468"/>
    </row>
    <row r="172" spans="1:1" s="871" customFormat="1">
      <c r="A172" s="468"/>
    </row>
    <row r="173" spans="1:1" s="871" customFormat="1">
      <c r="A173" s="468"/>
    </row>
    <row r="174" spans="1:1" s="871" customFormat="1">
      <c r="A174" s="468"/>
    </row>
    <row r="175" spans="1:1" s="871" customFormat="1">
      <c r="A175" s="468"/>
    </row>
    <row r="176" spans="1:1" s="871" customFormat="1">
      <c r="A176" s="468"/>
    </row>
    <row r="177" spans="1:1" s="871" customFormat="1">
      <c r="A177" s="468"/>
    </row>
    <row r="178" spans="1:1" s="871" customFormat="1">
      <c r="A178" s="468"/>
    </row>
    <row r="179" spans="1:1" s="871" customFormat="1">
      <c r="A179" s="468"/>
    </row>
    <row r="180" spans="1:1" s="871" customFormat="1">
      <c r="A180" s="468"/>
    </row>
    <row r="181" spans="1:1" s="871" customFormat="1">
      <c r="A181" s="468"/>
    </row>
    <row r="182" spans="1:1" s="871" customFormat="1">
      <c r="A182" s="468"/>
    </row>
    <row r="183" spans="1:1" s="871" customFormat="1">
      <c r="A183" s="468"/>
    </row>
    <row r="184" spans="1:1" s="871" customFormat="1">
      <c r="A184" s="468"/>
    </row>
    <row r="185" spans="1:1" s="871" customFormat="1">
      <c r="A185" s="468"/>
    </row>
    <row r="186" spans="1:1" s="871" customFormat="1">
      <c r="A186" s="468"/>
    </row>
    <row r="187" spans="1:1" s="871" customFormat="1">
      <c r="A187" s="468"/>
    </row>
    <row r="188" spans="1:1" s="871" customFormat="1">
      <c r="A188" s="468"/>
    </row>
    <row r="189" spans="1:1" s="871" customFormat="1">
      <c r="A189" s="468"/>
    </row>
    <row r="190" spans="1:1" s="871" customFormat="1">
      <c r="A190" s="468"/>
    </row>
    <row r="191" spans="1:1" s="871" customFormat="1">
      <c r="A191" s="468"/>
    </row>
    <row r="192" spans="1:1" s="871" customFormat="1">
      <c r="A192" s="468"/>
    </row>
    <row r="193" spans="1:1" s="871" customFormat="1">
      <c r="A193" s="468"/>
    </row>
    <row r="194" spans="1:1" s="871" customFormat="1">
      <c r="A194" s="468"/>
    </row>
    <row r="195" spans="1:1" s="871" customFormat="1">
      <c r="A195" s="468"/>
    </row>
    <row r="196" spans="1:1" s="871" customFormat="1">
      <c r="A196" s="468"/>
    </row>
    <row r="197" spans="1:1" s="871" customFormat="1">
      <c r="A197" s="468"/>
    </row>
    <row r="198" spans="1:1" s="871" customFormat="1">
      <c r="A198" s="468"/>
    </row>
    <row r="199" spans="1:1" s="871" customFormat="1">
      <c r="A199" s="468"/>
    </row>
    <row r="200" spans="1:1" s="871" customFormat="1">
      <c r="A200" s="468"/>
    </row>
  </sheetData>
  <mergeCells count="4">
    <mergeCell ref="A2:J2"/>
    <mergeCell ref="A3:J3"/>
    <mergeCell ref="A4:J4"/>
    <mergeCell ref="A5:J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6"/>
  <sheetViews>
    <sheetView showGridLines="0" workbookViewId="0">
      <selection activeCell="K5" sqref="K5"/>
    </sheetView>
  </sheetViews>
  <sheetFormatPr baseColWidth="10" defaultColWidth="9.140625" defaultRowHeight="15"/>
  <cols>
    <col min="1" max="1" width="57.5703125" style="57" customWidth="1"/>
    <col min="2" max="6" width="11" style="871" customWidth="1"/>
    <col min="7" max="7" width="1.85546875" style="61" customWidth="1"/>
    <col min="8" max="8" width="9.140625" style="871" customWidth="1"/>
    <col min="9" max="9" width="10.7109375" style="871" bestFit="1" customWidth="1"/>
    <col min="10" max="256" width="9.140625" style="871"/>
    <col min="257" max="257" width="57.5703125" style="871" customWidth="1"/>
    <col min="258" max="262" width="11" style="871" customWidth="1"/>
    <col min="263" max="263" width="1.85546875" style="871" customWidth="1"/>
    <col min="264" max="264" width="9.140625" style="871" customWidth="1"/>
    <col min="265" max="265" width="10.7109375" style="871" bestFit="1" customWidth="1"/>
    <col min="266" max="512" width="9.140625" style="871"/>
    <col min="513" max="513" width="57.5703125" style="871" customWidth="1"/>
    <col min="514" max="518" width="11" style="871" customWidth="1"/>
    <col min="519" max="519" width="1.85546875" style="871" customWidth="1"/>
    <col min="520" max="520" width="9.140625" style="871" customWidth="1"/>
    <col min="521" max="521" width="10.7109375" style="871" bestFit="1" customWidth="1"/>
    <col min="522" max="768" width="9.140625" style="871"/>
    <col min="769" max="769" width="57.5703125" style="871" customWidth="1"/>
    <col min="770" max="774" width="11" style="871" customWidth="1"/>
    <col min="775" max="775" width="1.85546875" style="871" customWidth="1"/>
    <col min="776" max="776" width="9.140625" style="871" customWidth="1"/>
    <col min="777" max="777" width="10.7109375" style="871" bestFit="1" customWidth="1"/>
    <col min="778" max="1024" width="9.140625" style="871"/>
    <col min="1025" max="1025" width="57.5703125" style="871" customWidth="1"/>
    <col min="1026" max="1030" width="11" style="871" customWidth="1"/>
    <col min="1031" max="1031" width="1.85546875" style="871" customWidth="1"/>
    <col min="1032" max="1032" width="9.140625" style="871" customWidth="1"/>
    <col min="1033" max="1033" width="10.7109375" style="871" bestFit="1" customWidth="1"/>
    <col min="1034" max="1280" width="9.140625" style="871"/>
    <col min="1281" max="1281" width="57.5703125" style="871" customWidth="1"/>
    <col min="1282" max="1286" width="11" style="871" customWidth="1"/>
    <col min="1287" max="1287" width="1.85546875" style="871" customWidth="1"/>
    <col min="1288" max="1288" width="9.140625" style="871" customWidth="1"/>
    <col min="1289" max="1289" width="10.7109375" style="871" bestFit="1" customWidth="1"/>
    <col min="1290" max="1536" width="9.140625" style="871"/>
    <col min="1537" max="1537" width="57.5703125" style="871" customWidth="1"/>
    <col min="1538" max="1542" width="11" style="871" customWidth="1"/>
    <col min="1543" max="1543" width="1.85546875" style="871" customWidth="1"/>
    <col min="1544" max="1544" width="9.140625" style="871" customWidth="1"/>
    <col min="1545" max="1545" width="10.7109375" style="871" bestFit="1" customWidth="1"/>
    <col min="1546" max="1792" width="9.140625" style="871"/>
    <col min="1793" max="1793" width="57.5703125" style="871" customWidth="1"/>
    <col min="1794" max="1798" width="11" style="871" customWidth="1"/>
    <col min="1799" max="1799" width="1.85546875" style="871" customWidth="1"/>
    <col min="1800" max="1800" width="9.140625" style="871" customWidth="1"/>
    <col min="1801" max="1801" width="10.7109375" style="871" bestFit="1" customWidth="1"/>
    <col min="1802" max="2048" width="9.140625" style="871"/>
    <col min="2049" max="2049" width="57.5703125" style="871" customWidth="1"/>
    <col min="2050" max="2054" width="11" style="871" customWidth="1"/>
    <col min="2055" max="2055" width="1.85546875" style="871" customWidth="1"/>
    <col min="2056" max="2056" width="9.140625" style="871" customWidth="1"/>
    <col min="2057" max="2057" width="10.7109375" style="871" bestFit="1" customWidth="1"/>
    <col min="2058" max="2304" width="9.140625" style="871"/>
    <col min="2305" max="2305" width="57.5703125" style="871" customWidth="1"/>
    <col min="2306" max="2310" width="11" style="871" customWidth="1"/>
    <col min="2311" max="2311" width="1.85546875" style="871" customWidth="1"/>
    <col min="2312" max="2312" width="9.140625" style="871" customWidth="1"/>
    <col min="2313" max="2313" width="10.7109375" style="871" bestFit="1" customWidth="1"/>
    <col min="2314" max="2560" width="9.140625" style="871"/>
    <col min="2561" max="2561" width="57.5703125" style="871" customWidth="1"/>
    <col min="2562" max="2566" width="11" style="871" customWidth="1"/>
    <col min="2567" max="2567" width="1.85546875" style="871" customWidth="1"/>
    <col min="2568" max="2568" width="9.140625" style="871" customWidth="1"/>
    <col min="2569" max="2569" width="10.7109375" style="871" bestFit="1" customWidth="1"/>
    <col min="2570" max="2816" width="9.140625" style="871"/>
    <col min="2817" max="2817" width="57.5703125" style="871" customWidth="1"/>
    <col min="2818" max="2822" width="11" style="871" customWidth="1"/>
    <col min="2823" max="2823" width="1.85546875" style="871" customWidth="1"/>
    <col min="2824" max="2824" width="9.140625" style="871" customWidth="1"/>
    <col min="2825" max="2825" width="10.7109375" style="871" bestFit="1" customWidth="1"/>
    <col min="2826" max="3072" width="9.140625" style="871"/>
    <col min="3073" max="3073" width="57.5703125" style="871" customWidth="1"/>
    <col min="3074" max="3078" width="11" style="871" customWidth="1"/>
    <col min="3079" max="3079" width="1.85546875" style="871" customWidth="1"/>
    <col min="3080" max="3080" width="9.140625" style="871" customWidth="1"/>
    <col min="3081" max="3081" width="10.7109375" style="871" bestFit="1" customWidth="1"/>
    <col min="3082" max="3328" width="9.140625" style="871"/>
    <col min="3329" max="3329" width="57.5703125" style="871" customWidth="1"/>
    <col min="3330" max="3334" width="11" style="871" customWidth="1"/>
    <col min="3335" max="3335" width="1.85546875" style="871" customWidth="1"/>
    <col min="3336" max="3336" width="9.140625" style="871" customWidth="1"/>
    <col min="3337" max="3337" width="10.7109375" style="871" bestFit="1" customWidth="1"/>
    <col min="3338" max="3584" width="9.140625" style="871"/>
    <col min="3585" max="3585" width="57.5703125" style="871" customWidth="1"/>
    <col min="3586" max="3590" width="11" style="871" customWidth="1"/>
    <col min="3591" max="3591" width="1.85546875" style="871" customWidth="1"/>
    <col min="3592" max="3592" width="9.140625" style="871" customWidth="1"/>
    <col min="3593" max="3593" width="10.7109375" style="871" bestFit="1" customWidth="1"/>
    <col min="3594" max="3840" width="9.140625" style="871"/>
    <col min="3841" max="3841" width="57.5703125" style="871" customWidth="1"/>
    <col min="3842" max="3846" width="11" style="871" customWidth="1"/>
    <col min="3847" max="3847" width="1.85546875" style="871" customWidth="1"/>
    <col min="3848" max="3848" width="9.140625" style="871" customWidth="1"/>
    <col min="3849" max="3849" width="10.7109375" style="871" bestFit="1" customWidth="1"/>
    <col min="3850" max="4096" width="9.140625" style="871"/>
    <col min="4097" max="4097" width="57.5703125" style="871" customWidth="1"/>
    <col min="4098" max="4102" width="11" style="871" customWidth="1"/>
    <col min="4103" max="4103" width="1.85546875" style="871" customWidth="1"/>
    <col min="4104" max="4104" width="9.140625" style="871" customWidth="1"/>
    <col min="4105" max="4105" width="10.7109375" style="871" bestFit="1" customWidth="1"/>
    <col min="4106" max="4352" width="9.140625" style="871"/>
    <col min="4353" max="4353" width="57.5703125" style="871" customWidth="1"/>
    <col min="4354" max="4358" width="11" style="871" customWidth="1"/>
    <col min="4359" max="4359" width="1.85546875" style="871" customWidth="1"/>
    <col min="4360" max="4360" width="9.140625" style="871" customWidth="1"/>
    <col min="4361" max="4361" width="10.7109375" style="871" bestFit="1" customWidth="1"/>
    <col min="4362" max="4608" width="9.140625" style="871"/>
    <col min="4609" max="4609" width="57.5703125" style="871" customWidth="1"/>
    <col min="4610" max="4614" width="11" style="871" customWidth="1"/>
    <col min="4615" max="4615" width="1.85546875" style="871" customWidth="1"/>
    <col min="4616" max="4616" width="9.140625" style="871" customWidth="1"/>
    <col min="4617" max="4617" width="10.7109375" style="871" bestFit="1" customWidth="1"/>
    <col min="4618" max="4864" width="9.140625" style="871"/>
    <col min="4865" max="4865" width="57.5703125" style="871" customWidth="1"/>
    <col min="4866" max="4870" width="11" style="871" customWidth="1"/>
    <col min="4871" max="4871" width="1.85546875" style="871" customWidth="1"/>
    <col min="4872" max="4872" width="9.140625" style="871" customWidth="1"/>
    <col min="4873" max="4873" width="10.7109375" style="871" bestFit="1" customWidth="1"/>
    <col min="4874" max="5120" width="9.140625" style="871"/>
    <col min="5121" max="5121" width="57.5703125" style="871" customWidth="1"/>
    <col min="5122" max="5126" width="11" style="871" customWidth="1"/>
    <col min="5127" max="5127" width="1.85546875" style="871" customWidth="1"/>
    <col min="5128" max="5128" width="9.140625" style="871" customWidth="1"/>
    <col min="5129" max="5129" width="10.7109375" style="871" bestFit="1" customWidth="1"/>
    <col min="5130" max="5376" width="9.140625" style="871"/>
    <col min="5377" max="5377" width="57.5703125" style="871" customWidth="1"/>
    <col min="5378" max="5382" width="11" style="871" customWidth="1"/>
    <col min="5383" max="5383" width="1.85546875" style="871" customWidth="1"/>
    <col min="5384" max="5384" width="9.140625" style="871" customWidth="1"/>
    <col min="5385" max="5385" width="10.7109375" style="871" bestFit="1" customWidth="1"/>
    <col min="5386" max="5632" width="9.140625" style="871"/>
    <col min="5633" max="5633" width="57.5703125" style="871" customWidth="1"/>
    <col min="5634" max="5638" width="11" style="871" customWidth="1"/>
    <col min="5639" max="5639" width="1.85546875" style="871" customWidth="1"/>
    <col min="5640" max="5640" width="9.140625" style="871" customWidth="1"/>
    <col min="5641" max="5641" width="10.7109375" style="871" bestFit="1" customWidth="1"/>
    <col min="5642" max="5888" width="9.140625" style="871"/>
    <col min="5889" max="5889" width="57.5703125" style="871" customWidth="1"/>
    <col min="5890" max="5894" width="11" style="871" customWidth="1"/>
    <col min="5895" max="5895" width="1.85546875" style="871" customWidth="1"/>
    <col min="5896" max="5896" width="9.140625" style="871" customWidth="1"/>
    <col min="5897" max="5897" width="10.7109375" style="871" bestFit="1" customWidth="1"/>
    <col min="5898" max="6144" width="9.140625" style="871"/>
    <col min="6145" max="6145" width="57.5703125" style="871" customWidth="1"/>
    <col min="6146" max="6150" width="11" style="871" customWidth="1"/>
    <col min="6151" max="6151" width="1.85546875" style="871" customWidth="1"/>
    <col min="6152" max="6152" width="9.140625" style="871" customWidth="1"/>
    <col min="6153" max="6153" width="10.7109375" style="871" bestFit="1" customWidth="1"/>
    <col min="6154" max="6400" width="9.140625" style="871"/>
    <col min="6401" max="6401" width="57.5703125" style="871" customWidth="1"/>
    <col min="6402" max="6406" width="11" style="871" customWidth="1"/>
    <col min="6407" max="6407" width="1.85546875" style="871" customWidth="1"/>
    <col min="6408" max="6408" width="9.140625" style="871" customWidth="1"/>
    <col min="6409" max="6409" width="10.7109375" style="871" bestFit="1" customWidth="1"/>
    <col min="6410" max="6656" width="9.140625" style="871"/>
    <col min="6657" max="6657" width="57.5703125" style="871" customWidth="1"/>
    <col min="6658" max="6662" width="11" style="871" customWidth="1"/>
    <col min="6663" max="6663" width="1.85546875" style="871" customWidth="1"/>
    <col min="6664" max="6664" width="9.140625" style="871" customWidth="1"/>
    <col min="6665" max="6665" width="10.7109375" style="871" bestFit="1" customWidth="1"/>
    <col min="6666" max="6912" width="9.140625" style="871"/>
    <col min="6913" max="6913" width="57.5703125" style="871" customWidth="1"/>
    <col min="6914" max="6918" width="11" style="871" customWidth="1"/>
    <col min="6919" max="6919" width="1.85546875" style="871" customWidth="1"/>
    <col min="6920" max="6920" width="9.140625" style="871" customWidth="1"/>
    <col min="6921" max="6921" width="10.7109375" style="871" bestFit="1" customWidth="1"/>
    <col min="6922" max="7168" width="9.140625" style="871"/>
    <col min="7169" max="7169" width="57.5703125" style="871" customWidth="1"/>
    <col min="7170" max="7174" width="11" style="871" customWidth="1"/>
    <col min="7175" max="7175" width="1.85546875" style="871" customWidth="1"/>
    <col min="7176" max="7176" width="9.140625" style="871" customWidth="1"/>
    <col min="7177" max="7177" width="10.7109375" style="871" bestFit="1" customWidth="1"/>
    <col min="7178" max="7424" width="9.140625" style="871"/>
    <col min="7425" max="7425" width="57.5703125" style="871" customWidth="1"/>
    <col min="7426" max="7430" width="11" style="871" customWidth="1"/>
    <col min="7431" max="7431" width="1.85546875" style="871" customWidth="1"/>
    <col min="7432" max="7432" width="9.140625" style="871" customWidth="1"/>
    <col min="7433" max="7433" width="10.7109375" style="871" bestFit="1" customWidth="1"/>
    <col min="7434" max="7680" width="9.140625" style="871"/>
    <col min="7681" max="7681" width="57.5703125" style="871" customWidth="1"/>
    <col min="7682" max="7686" width="11" style="871" customWidth="1"/>
    <col min="7687" max="7687" width="1.85546875" style="871" customWidth="1"/>
    <col min="7688" max="7688" width="9.140625" style="871" customWidth="1"/>
    <col min="7689" max="7689" width="10.7109375" style="871" bestFit="1" customWidth="1"/>
    <col min="7690" max="7936" width="9.140625" style="871"/>
    <col min="7937" max="7937" width="57.5703125" style="871" customWidth="1"/>
    <col min="7938" max="7942" width="11" style="871" customWidth="1"/>
    <col min="7943" max="7943" width="1.85546875" style="871" customWidth="1"/>
    <col min="7944" max="7944" width="9.140625" style="871" customWidth="1"/>
    <col min="7945" max="7945" width="10.7109375" style="871" bestFit="1" customWidth="1"/>
    <col min="7946" max="8192" width="9.140625" style="871"/>
    <col min="8193" max="8193" width="57.5703125" style="871" customWidth="1"/>
    <col min="8194" max="8198" width="11" style="871" customWidth="1"/>
    <col min="8199" max="8199" width="1.85546875" style="871" customWidth="1"/>
    <col min="8200" max="8200" width="9.140625" style="871" customWidth="1"/>
    <col min="8201" max="8201" width="10.7109375" style="871" bestFit="1" customWidth="1"/>
    <col min="8202" max="8448" width="9.140625" style="871"/>
    <col min="8449" max="8449" width="57.5703125" style="871" customWidth="1"/>
    <col min="8450" max="8454" width="11" style="871" customWidth="1"/>
    <col min="8455" max="8455" width="1.85546875" style="871" customWidth="1"/>
    <col min="8456" max="8456" width="9.140625" style="871" customWidth="1"/>
    <col min="8457" max="8457" width="10.7109375" style="871" bestFit="1" customWidth="1"/>
    <col min="8458" max="8704" width="9.140625" style="871"/>
    <col min="8705" max="8705" width="57.5703125" style="871" customWidth="1"/>
    <col min="8706" max="8710" width="11" style="871" customWidth="1"/>
    <col min="8711" max="8711" width="1.85546875" style="871" customWidth="1"/>
    <col min="8712" max="8712" width="9.140625" style="871" customWidth="1"/>
    <col min="8713" max="8713" width="10.7109375" style="871" bestFit="1" customWidth="1"/>
    <col min="8714" max="8960" width="9.140625" style="871"/>
    <col min="8961" max="8961" width="57.5703125" style="871" customWidth="1"/>
    <col min="8962" max="8966" width="11" style="871" customWidth="1"/>
    <col min="8967" max="8967" width="1.85546875" style="871" customWidth="1"/>
    <col min="8968" max="8968" width="9.140625" style="871" customWidth="1"/>
    <col min="8969" max="8969" width="10.7109375" style="871" bestFit="1" customWidth="1"/>
    <col min="8970" max="9216" width="9.140625" style="871"/>
    <col min="9217" max="9217" width="57.5703125" style="871" customWidth="1"/>
    <col min="9218" max="9222" width="11" style="871" customWidth="1"/>
    <col min="9223" max="9223" width="1.85546875" style="871" customWidth="1"/>
    <col min="9224" max="9224" width="9.140625" style="871" customWidth="1"/>
    <col min="9225" max="9225" width="10.7109375" style="871" bestFit="1" customWidth="1"/>
    <col min="9226" max="9472" width="9.140625" style="871"/>
    <col min="9473" max="9473" width="57.5703125" style="871" customWidth="1"/>
    <col min="9474" max="9478" width="11" style="871" customWidth="1"/>
    <col min="9479" max="9479" width="1.85546875" style="871" customWidth="1"/>
    <col min="9480" max="9480" width="9.140625" style="871" customWidth="1"/>
    <col min="9481" max="9481" width="10.7109375" style="871" bestFit="1" customWidth="1"/>
    <col min="9482" max="9728" width="9.140625" style="871"/>
    <col min="9729" max="9729" width="57.5703125" style="871" customWidth="1"/>
    <col min="9730" max="9734" width="11" style="871" customWidth="1"/>
    <col min="9735" max="9735" width="1.85546875" style="871" customWidth="1"/>
    <col min="9736" max="9736" width="9.140625" style="871" customWidth="1"/>
    <col min="9737" max="9737" width="10.7109375" style="871" bestFit="1" customWidth="1"/>
    <col min="9738" max="9984" width="9.140625" style="871"/>
    <col min="9985" max="9985" width="57.5703125" style="871" customWidth="1"/>
    <col min="9986" max="9990" width="11" style="871" customWidth="1"/>
    <col min="9991" max="9991" width="1.85546875" style="871" customWidth="1"/>
    <col min="9992" max="9992" width="9.140625" style="871" customWidth="1"/>
    <col min="9993" max="9993" width="10.7109375" style="871" bestFit="1" customWidth="1"/>
    <col min="9994" max="10240" width="9.140625" style="871"/>
    <col min="10241" max="10241" width="57.5703125" style="871" customWidth="1"/>
    <col min="10242" max="10246" width="11" style="871" customWidth="1"/>
    <col min="10247" max="10247" width="1.85546875" style="871" customWidth="1"/>
    <col min="10248" max="10248" width="9.140625" style="871" customWidth="1"/>
    <col min="10249" max="10249" width="10.7109375" style="871" bestFit="1" customWidth="1"/>
    <col min="10250" max="10496" width="9.140625" style="871"/>
    <col min="10497" max="10497" width="57.5703125" style="871" customWidth="1"/>
    <col min="10498" max="10502" width="11" style="871" customWidth="1"/>
    <col min="10503" max="10503" width="1.85546875" style="871" customWidth="1"/>
    <col min="10504" max="10504" width="9.140625" style="871" customWidth="1"/>
    <col min="10505" max="10505" width="10.7109375" style="871" bestFit="1" customWidth="1"/>
    <col min="10506" max="10752" width="9.140625" style="871"/>
    <col min="10753" max="10753" width="57.5703125" style="871" customWidth="1"/>
    <col min="10754" max="10758" width="11" style="871" customWidth="1"/>
    <col min="10759" max="10759" width="1.85546875" style="871" customWidth="1"/>
    <col min="10760" max="10760" width="9.140625" style="871" customWidth="1"/>
    <col min="10761" max="10761" width="10.7109375" style="871" bestFit="1" customWidth="1"/>
    <col min="10762" max="11008" width="9.140625" style="871"/>
    <col min="11009" max="11009" width="57.5703125" style="871" customWidth="1"/>
    <col min="11010" max="11014" width="11" style="871" customWidth="1"/>
    <col min="11015" max="11015" width="1.85546875" style="871" customWidth="1"/>
    <col min="11016" max="11016" width="9.140625" style="871" customWidth="1"/>
    <col min="11017" max="11017" width="10.7109375" style="871" bestFit="1" customWidth="1"/>
    <col min="11018" max="11264" width="9.140625" style="871"/>
    <col min="11265" max="11265" width="57.5703125" style="871" customWidth="1"/>
    <col min="11266" max="11270" width="11" style="871" customWidth="1"/>
    <col min="11271" max="11271" width="1.85546875" style="871" customWidth="1"/>
    <col min="11272" max="11272" width="9.140625" style="871" customWidth="1"/>
    <col min="11273" max="11273" width="10.7109375" style="871" bestFit="1" customWidth="1"/>
    <col min="11274" max="11520" width="9.140625" style="871"/>
    <col min="11521" max="11521" width="57.5703125" style="871" customWidth="1"/>
    <col min="11522" max="11526" width="11" style="871" customWidth="1"/>
    <col min="11527" max="11527" width="1.85546875" style="871" customWidth="1"/>
    <col min="11528" max="11528" width="9.140625" style="871" customWidth="1"/>
    <col min="11529" max="11529" width="10.7109375" style="871" bestFit="1" customWidth="1"/>
    <col min="11530" max="11776" width="9.140625" style="871"/>
    <col min="11777" max="11777" width="57.5703125" style="871" customWidth="1"/>
    <col min="11778" max="11782" width="11" style="871" customWidth="1"/>
    <col min="11783" max="11783" width="1.85546875" style="871" customWidth="1"/>
    <col min="11784" max="11784" width="9.140625" style="871" customWidth="1"/>
    <col min="11785" max="11785" width="10.7109375" style="871" bestFit="1" customWidth="1"/>
    <col min="11786" max="12032" width="9.140625" style="871"/>
    <col min="12033" max="12033" width="57.5703125" style="871" customWidth="1"/>
    <col min="12034" max="12038" width="11" style="871" customWidth="1"/>
    <col min="12039" max="12039" width="1.85546875" style="871" customWidth="1"/>
    <col min="12040" max="12040" width="9.140625" style="871" customWidth="1"/>
    <col min="12041" max="12041" width="10.7109375" style="871" bestFit="1" customWidth="1"/>
    <col min="12042" max="12288" width="9.140625" style="871"/>
    <col min="12289" max="12289" width="57.5703125" style="871" customWidth="1"/>
    <col min="12290" max="12294" width="11" style="871" customWidth="1"/>
    <col min="12295" max="12295" width="1.85546875" style="871" customWidth="1"/>
    <col min="12296" max="12296" width="9.140625" style="871" customWidth="1"/>
    <col min="12297" max="12297" width="10.7109375" style="871" bestFit="1" customWidth="1"/>
    <col min="12298" max="12544" width="9.140625" style="871"/>
    <col min="12545" max="12545" width="57.5703125" style="871" customWidth="1"/>
    <col min="12546" max="12550" width="11" style="871" customWidth="1"/>
    <col min="12551" max="12551" width="1.85546875" style="871" customWidth="1"/>
    <col min="12552" max="12552" width="9.140625" style="871" customWidth="1"/>
    <col min="12553" max="12553" width="10.7109375" style="871" bestFit="1" customWidth="1"/>
    <col min="12554" max="12800" width="9.140625" style="871"/>
    <col min="12801" max="12801" width="57.5703125" style="871" customWidth="1"/>
    <col min="12802" max="12806" width="11" style="871" customWidth="1"/>
    <col min="12807" max="12807" width="1.85546875" style="871" customWidth="1"/>
    <col min="12808" max="12808" width="9.140625" style="871" customWidth="1"/>
    <col min="12809" max="12809" width="10.7109375" style="871" bestFit="1" customWidth="1"/>
    <col min="12810" max="13056" width="9.140625" style="871"/>
    <col min="13057" max="13057" width="57.5703125" style="871" customWidth="1"/>
    <col min="13058" max="13062" width="11" style="871" customWidth="1"/>
    <col min="13063" max="13063" width="1.85546875" style="871" customWidth="1"/>
    <col min="13064" max="13064" width="9.140625" style="871" customWidth="1"/>
    <col min="13065" max="13065" width="10.7109375" style="871" bestFit="1" customWidth="1"/>
    <col min="13066" max="13312" width="9.140625" style="871"/>
    <col min="13313" max="13313" width="57.5703125" style="871" customWidth="1"/>
    <col min="13314" max="13318" width="11" style="871" customWidth="1"/>
    <col min="13319" max="13319" width="1.85546875" style="871" customWidth="1"/>
    <col min="13320" max="13320" width="9.140625" style="871" customWidth="1"/>
    <col min="13321" max="13321" width="10.7109375" style="871" bestFit="1" customWidth="1"/>
    <col min="13322" max="13568" width="9.140625" style="871"/>
    <col min="13569" max="13569" width="57.5703125" style="871" customWidth="1"/>
    <col min="13570" max="13574" width="11" style="871" customWidth="1"/>
    <col min="13575" max="13575" width="1.85546875" style="871" customWidth="1"/>
    <col min="13576" max="13576" width="9.140625" style="871" customWidth="1"/>
    <col min="13577" max="13577" width="10.7109375" style="871" bestFit="1" customWidth="1"/>
    <col min="13578" max="13824" width="9.140625" style="871"/>
    <col min="13825" max="13825" width="57.5703125" style="871" customWidth="1"/>
    <col min="13826" max="13830" width="11" style="871" customWidth="1"/>
    <col min="13831" max="13831" width="1.85546875" style="871" customWidth="1"/>
    <col min="13832" max="13832" width="9.140625" style="871" customWidth="1"/>
    <col min="13833" max="13833" width="10.7109375" style="871" bestFit="1" customWidth="1"/>
    <col min="13834" max="14080" width="9.140625" style="871"/>
    <col min="14081" max="14081" width="57.5703125" style="871" customWidth="1"/>
    <col min="14082" max="14086" width="11" style="871" customWidth="1"/>
    <col min="14087" max="14087" width="1.85546875" style="871" customWidth="1"/>
    <col min="14088" max="14088" width="9.140625" style="871" customWidth="1"/>
    <col min="14089" max="14089" width="10.7109375" style="871" bestFit="1" customWidth="1"/>
    <col min="14090" max="14336" width="9.140625" style="871"/>
    <col min="14337" max="14337" width="57.5703125" style="871" customWidth="1"/>
    <col min="14338" max="14342" width="11" style="871" customWidth="1"/>
    <col min="14343" max="14343" width="1.85546875" style="871" customWidth="1"/>
    <col min="14344" max="14344" width="9.140625" style="871" customWidth="1"/>
    <col min="14345" max="14345" width="10.7109375" style="871" bestFit="1" customWidth="1"/>
    <col min="14346" max="14592" width="9.140625" style="871"/>
    <col min="14593" max="14593" width="57.5703125" style="871" customWidth="1"/>
    <col min="14594" max="14598" width="11" style="871" customWidth="1"/>
    <col min="14599" max="14599" width="1.85546875" style="871" customWidth="1"/>
    <col min="14600" max="14600" width="9.140625" style="871" customWidth="1"/>
    <col min="14601" max="14601" width="10.7109375" style="871" bestFit="1" customWidth="1"/>
    <col min="14602" max="14848" width="9.140625" style="871"/>
    <col min="14849" max="14849" width="57.5703125" style="871" customWidth="1"/>
    <col min="14850" max="14854" width="11" style="871" customWidth="1"/>
    <col min="14855" max="14855" width="1.85546875" style="871" customWidth="1"/>
    <col min="14856" max="14856" width="9.140625" style="871" customWidth="1"/>
    <col min="14857" max="14857" width="10.7109375" style="871" bestFit="1" customWidth="1"/>
    <col min="14858" max="15104" width="9.140625" style="871"/>
    <col min="15105" max="15105" width="57.5703125" style="871" customWidth="1"/>
    <col min="15106" max="15110" width="11" style="871" customWidth="1"/>
    <col min="15111" max="15111" width="1.85546875" style="871" customWidth="1"/>
    <col min="15112" max="15112" width="9.140625" style="871" customWidth="1"/>
    <col min="15113" max="15113" width="10.7109375" style="871" bestFit="1" customWidth="1"/>
    <col min="15114" max="15360" width="9.140625" style="871"/>
    <col min="15361" max="15361" width="57.5703125" style="871" customWidth="1"/>
    <col min="15362" max="15366" width="11" style="871" customWidth="1"/>
    <col min="15367" max="15367" width="1.85546875" style="871" customWidth="1"/>
    <col min="15368" max="15368" width="9.140625" style="871" customWidth="1"/>
    <col min="15369" max="15369" width="10.7109375" style="871" bestFit="1" customWidth="1"/>
    <col min="15370" max="15616" width="9.140625" style="871"/>
    <col min="15617" max="15617" width="57.5703125" style="871" customWidth="1"/>
    <col min="15618" max="15622" width="11" style="871" customWidth="1"/>
    <col min="15623" max="15623" width="1.85546875" style="871" customWidth="1"/>
    <col min="15624" max="15624" width="9.140625" style="871" customWidth="1"/>
    <col min="15625" max="15625" width="10.7109375" style="871" bestFit="1" customWidth="1"/>
    <col min="15626" max="15872" width="9.140625" style="871"/>
    <col min="15873" max="15873" width="57.5703125" style="871" customWidth="1"/>
    <col min="15874" max="15878" width="11" style="871" customWidth="1"/>
    <col min="15879" max="15879" width="1.85546875" style="871" customWidth="1"/>
    <col min="15880" max="15880" width="9.140625" style="871" customWidth="1"/>
    <col min="15881" max="15881" width="10.7109375" style="871" bestFit="1" customWidth="1"/>
    <col min="15882" max="16128" width="9.140625" style="871"/>
    <col min="16129" max="16129" width="57.5703125" style="871" customWidth="1"/>
    <col min="16130" max="16134" width="11" style="871" customWidth="1"/>
    <col min="16135" max="16135" width="1.85546875" style="871" customWidth="1"/>
    <col min="16136" max="16136" width="9.140625" style="871" customWidth="1"/>
    <col min="16137" max="16137" width="10.7109375" style="871" bestFit="1" customWidth="1"/>
    <col min="16138" max="16384" width="9.140625" style="871"/>
  </cols>
  <sheetData>
    <row r="1" spans="1:7" s="60" customFormat="1" ht="2.25" customHeight="1">
      <c r="A1" s="58"/>
      <c r="B1" s="59"/>
      <c r="C1" s="59"/>
      <c r="D1" s="59"/>
      <c r="E1" s="59"/>
      <c r="F1" s="59"/>
    </row>
    <row r="2" spans="1:7" s="50" customFormat="1" ht="39" customHeight="1">
      <c r="A2" s="1162" t="s">
        <v>1300</v>
      </c>
      <c r="B2" s="1162"/>
      <c r="C2" s="1162"/>
      <c r="D2" s="1162"/>
      <c r="E2" s="1162"/>
      <c r="F2" s="1162"/>
    </row>
    <row r="3" spans="1:7" s="50" customFormat="1" ht="20.25">
      <c r="A3" s="1162" t="s">
        <v>1213</v>
      </c>
      <c r="B3" s="1162"/>
      <c r="C3" s="1162"/>
      <c r="D3" s="1162"/>
      <c r="E3" s="1162"/>
      <c r="F3" s="1162"/>
    </row>
    <row r="4" spans="1:7" s="50" customFormat="1" ht="20.25">
      <c r="A4" s="1162" t="s">
        <v>1504</v>
      </c>
      <c r="B4" s="1162"/>
      <c r="C4" s="1162"/>
      <c r="D4" s="1162"/>
      <c r="E4" s="1162"/>
      <c r="F4" s="1162"/>
    </row>
    <row r="5" spans="1:7" s="51" customFormat="1" ht="39" customHeight="1">
      <c r="A5" s="1193" t="s">
        <v>1333</v>
      </c>
      <c r="B5" s="1193"/>
      <c r="C5" s="1193"/>
      <c r="D5" s="1193"/>
      <c r="E5" s="1193"/>
      <c r="F5" s="1193"/>
    </row>
    <row r="6" spans="1:7" ht="6" customHeight="1">
      <c r="G6" s="871"/>
    </row>
    <row r="7" spans="1:7" ht="4.5" customHeight="1" thickBot="1">
      <c r="A7" s="372"/>
      <c r="B7" s="609"/>
      <c r="C7" s="609"/>
      <c r="D7" s="609"/>
      <c r="E7" s="609"/>
      <c r="F7" s="609"/>
      <c r="G7" s="871"/>
    </row>
    <row r="8" spans="1:7" ht="15" customHeight="1" thickTop="1" thickBot="1">
      <c r="A8" s="796"/>
      <c r="B8" s="797" t="s">
        <v>2</v>
      </c>
      <c r="C8" s="797" t="s">
        <v>3</v>
      </c>
      <c r="D8" s="797" t="s">
        <v>4</v>
      </c>
      <c r="E8" s="797" t="s">
        <v>5</v>
      </c>
      <c r="F8" s="797" t="s">
        <v>6</v>
      </c>
      <c r="G8" s="871"/>
    </row>
    <row r="9" spans="1:7" ht="15" customHeight="1" thickTop="1" thickBot="1">
      <c r="A9" s="798" t="s">
        <v>7</v>
      </c>
      <c r="B9" s="752">
        <v>3748995.69881</v>
      </c>
      <c r="C9" s="752">
        <v>43301.375810000005</v>
      </c>
      <c r="D9" s="752">
        <v>0</v>
      </c>
      <c r="E9" s="752">
        <v>1.00502</v>
      </c>
      <c r="F9" s="752">
        <v>3792298.0796399997</v>
      </c>
      <c r="G9" s="871"/>
    </row>
    <row r="10" spans="1:7" ht="15" customHeight="1" thickTop="1" thickBot="1">
      <c r="A10" s="741" t="s">
        <v>8</v>
      </c>
      <c r="B10" s="753">
        <v>73296.73176000001</v>
      </c>
      <c r="C10" s="753">
        <v>3683.3908099999999</v>
      </c>
      <c r="D10" s="753">
        <v>0</v>
      </c>
      <c r="E10" s="753">
        <v>0</v>
      </c>
      <c r="F10" s="753">
        <v>76980.122569999992</v>
      </c>
      <c r="G10" s="871"/>
    </row>
    <row r="11" spans="1:7" ht="15" customHeight="1" thickTop="1">
      <c r="A11" s="754" t="s">
        <v>9</v>
      </c>
      <c r="B11" s="443">
        <v>0</v>
      </c>
      <c r="C11" s="443">
        <v>0</v>
      </c>
      <c r="D11" s="443">
        <v>0</v>
      </c>
      <c r="E11" s="443">
        <v>0</v>
      </c>
      <c r="F11" s="443">
        <v>0</v>
      </c>
      <c r="G11" s="871"/>
    </row>
    <row r="12" spans="1:7" ht="15" customHeight="1">
      <c r="A12" s="754" t="s">
        <v>10</v>
      </c>
      <c r="B12" s="443">
        <v>51186.378799999999</v>
      </c>
      <c r="C12" s="443">
        <v>3431.6912000000002</v>
      </c>
      <c r="D12" s="443">
        <v>0</v>
      </c>
      <c r="E12" s="443">
        <v>0</v>
      </c>
      <c r="F12" s="443">
        <v>54618.07</v>
      </c>
      <c r="G12" s="871"/>
    </row>
    <row r="13" spans="1:7" ht="15" customHeight="1">
      <c r="A13" s="754" t="s">
        <v>11</v>
      </c>
      <c r="B13" s="443">
        <v>22110.35296</v>
      </c>
      <c r="C13" s="443">
        <v>251.69960999999998</v>
      </c>
      <c r="D13" s="443">
        <v>0</v>
      </c>
      <c r="E13" s="443">
        <v>0</v>
      </c>
      <c r="F13" s="443">
        <v>22362.05257</v>
      </c>
      <c r="G13" s="871"/>
    </row>
    <row r="14" spans="1:7" ht="15" customHeight="1">
      <c r="A14" s="754" t="s">
        <v>12</v>
      </c>
      <c r="B14" s="443">
        <v>0</v>
      </c>
      <c r="C14" s="443">
        <v>0</v>
      </c>
      <c r="D14" s="443">
        <v>0</v>
      </c>
      <c r="E14" s="443">
        <v>0</v>
      </c>
      <c r="F14" s="443">
        <v>0</v>
      </c>
      <c r="G14" s="871"/>
    </row>
    <row r="15" spans="1:7" ht="15" customHeight="1">
      <c r="A15" s="754" t="s">
        <v>13</v>
      </c>
      <c r="B15" s="443">
        <v>0</v>
      </c>
      <c r="C15" s="443">
        <v>0</v>
      </c>
      <c r="D15" s="443">
        <v>0</v>
      </c>
      <c r="E15" s="443">
        <v>0</v>
      </c>
      <c r="F15" s="443">
        <v>0</v>
      </c>
      <c r="G15" s="871"/>
    </row>
    <row r="16" spans="1:7" ht="15" customHeight="1">
      <c r="A16" s="754" t="s">
        <v>14</v>
      </c>
      <c r="B16" s="443">
        <v>0</v>
      </c>
      <c r="C16" s="443">
        <v>0</v>
      </c>
      <c r="D16" s="443">
        <v>0</v>
      </c>
      <c r="E16" s="443">
        <v>0</v>
      </c>
      <c r="F16" s="443">
        <v>0</v>
      </c>
      <c r="G16" s="871"/>
    </row>
    <row r="17" spans="1:7" ht="15" customHeight="1">
      <c r="A17" s="754" t="s">
        <v>15</v>
      </c>
      <c r="B17" s="443">
        <v>0</v>
      </c>
      <c r="C17" s="443">
        <v>0</v>
      </c>
      <c r="D17" s="443">
        <v>0</v>
      </c>
      <c r="E17" s="443">
        <v>0</v>
      </c>
      <c r="F17" s="443">
        <v>0</v>
      </c>
      <c r="G17" s="871"/>
    </row>
    <row r="18" spans="1:7" ht="15" customHeight="1" thickBot="1">
      <c r="A18" s="754" t="s">
        <v>16</v>
      </c>
      <c r="B18" s="443">
        <v>0</v>
      </c>
      <c r="C18" s="443">
        <v>0</v>
      </c>
      <c r="D18" s="443">
        <v>0</v>
      </c>
      <c r="E18" s="443">
        <v>0</v>
      </c>
      <c r="F18" s="443">
        <v>0</v>
      </c>
      <c r="G18" s="871"/>
    </row>
    <row r="19" spans="1:7" ht="15" customHeight="1" thickTop="1" thickBot="1">
      <c r="A19" s="741" t="s">
        <v>17</v>
      </c>
      <c r="B19" s="753">
        <v>5525.0139100000006</v>
      </c>
      <c r="C19" s="753">
        <v>22753.545239999999</v>
      </c>
      <c r="D19" s="753">
        <v>0</v>
      </c>
      <c r="E19" s="753">
        <v>1.00502</v>
      </c>
      <c r="F19" s="753">
        <v>28279.564170000001</v>
      </c>
      <c r="G19" s="871"/>
    </row>
    <row r="20" spans="1:7" ht="15" customHeight="1" thickTop="1">
      <c r="A20" s="754" t="s">
        <v>18</v>
      </c>
      <c r="B20" s="443">
        <v>0</v>
      </c>
      <c r="C20" s="443">
        <v>0</v>
      </c>
      <c r="D20" s="443">
        <v>0</v>
      </c>
      <c r="E20" s="443">
        <v>0</v>
      </c>
      <c r="F20" s="443">
        <v>0</v>
      </c>
      <c r="G20" s="871"/>
    </row>
    <row r="21" spans="1:7" ht="15" customHeight="1">
      <c r="A21" s="754" t="s">
        <v>19</v>
      </c>
      <c r="B21" s="443">
        <v>0</v>
      </c>
      <c r="C21" s="443">
        <v>0</v>
      </c>
      <c r="D21" s="443">
        <v>0</v>
      </c>
      <c r="E21" s="443">
        <v>0</v>
      </c>
      <c r="F21" s="443">
        <v>0</v>
      </c>
      <c r="G21" s="871"/>
    </row>
    <row r="22" spans="1:7" ht="15" customHeight="1">
      <c r="A22" s="754" t="s">
        <v>20</v>
      </c>
      <c r="B22" s="443">
        <v>0</v>
      </c>
      <c r="C22" s="443">
        <v>0</v>
      </c>
      <c r="D22" s="443">
        <v>0</v>
      </c>
      <c r="E22" s="443">
        <v>0</v>
      </c>
      <c r="F22" s="443">
        <v>0</v>
      </c>
      <c r="G22" s="871"/>
    </row>
    <row r="23" spans="1:7" ht="15" customHeight="1">
      <c r="A23" s="754" t="s">
        <v>21</v>
      </c>
      <c r="B23" s="443">
        <v>0</v>
      </c>
      <c r="C23" s="443">
        <v>0</v>
      </c>
      <c r="D23" s="443">
        <v>0</v>
      </c>
      <c r="E23" s="443">
        <v>0</v>
      </c>
      <c r="F23" s="443">
        <v>0</v>
      </c>
      <c r="G23" s="871"/>
    </row>
    <row r="24" spans="1:7" ht="15" customHeight="1">
      <c r="A24" s="754" t="s">
        <v>22</v>
      </c>
      <c r="B24" s="443">
        <v>5525.0131200000005</v>
      </c>
      <c r="C24" s="443">
        <v>22753.545239999999</v>
      </c>
      <c r="D24" s="443">
        <v>0</v>
      </c>
      <c r="E24" s="443">
        <v>1.00502</v>
      </c>
      <c r="F24" s="443">
        <v>28279.56338</v>
      </c>
      <c r="G24" s="871"/>
    </row>
    <row r="25" spans="1:7" ht="15" customHeight="1">
      <c r="A25" s="754" t="s">
        <v>23</v>
      </c>
      <c r="B25" s="443">
        <v>7.9000000000000001E-4</v>
      </c>
      <c r="C25" s="443">
        <v>0</v>
      </c>
      <c r="D25" s="443">
        <v>0</v>
      </c>
      <c r="E25" s="443">
        <v>0</v>
      </c>
      <c r="F25" s="443">
        <v>7.9000000000000001E-4</v>
      </c>
      <c r="G25" s="871"/>
    </row>
    <row r="26" spans="1:7" ht="15" customHeight="1">
      <c r="A26" s="754" t="s">
        <v>24</v>
      </c>
      <c r="B26" s="443">
        <v>0</v>
      </c>
      <c r="C26" s="443">
        <v>0</v>
      </c>
      <c r="D26" s="443">
        <v>0</v>
      </c>
      <c r="E26" s="443">
        <v>0</v>
      </c>
      <c r="F26" s="443">
        <v>0</v>
      </c>
      <c r="G26" s="871"/>
    </row>
    <row r="27" spans="1:7" ht="15" customHeight="1" thickBot="1">
      <c r="A27" s="754" t="s">
        <v>25</v>
      </c>
      <c r="B27" s="443">
        <v>0</v>
      </c>
      <c r="C27" s="443">
        <v>0</v>
      </c>
      <c r="D27" s="443">
        <v>0</v>
      </c>
      <c r="E27" s="443">
        <v>0</v>
      </c>
      <c r="F27" s="443">
        <v>0</v>
      </c>
      <c r="G27" s="871"/>
    </row>
    <row r="28" spans="1:7" ht="15" customHeight="1" thickTop="1" thickBot="1">
      <c r="A28" s="741" t="s">
        <v>26</v>
      </c>
      <c r="B28" s="753">
        <v>2699054.92068</v>
      </c>
      <c r="C28" s="753">
        <v>16148.935310000001</v>
      </c>
      <c r="D28" s="753">
        <v>0</v>
      </c>
      <c r="E28" s="753">
        <v>0</v>
      </c>
      <c r="F28" s="753">
        <v>2715203.8559899996</v>
      </c>
      <c r="G28" s="871"/>
    </row>
    <row r="29" spans="1:7" ht="15" customHeight="1" thickTop="1">
      <c r="A29" s="755" t="s">
        <v>27</v>
      </c>
      <c r="B29" s="443">
        <v>2736059.30773</v>
      </c>
      <c r="C29" s="443">
        <v>17872.506289999998</v>
      </c>
      <c r="D29" s="443">
        <v>0</v>
      </c>
      <c r="E29" s="443">
        <v>0</v>
      </c>
      <c r="F29" s="443">
        <v>2753931.8140199999</v>
      </c>
      <c r="G29" s="871"/>
    </row>
    <row r="30" spans="1:7" ht="15" customHeight="1">
      <c r="A30" s="754" t="s">
        <v>28</v>
      </c>
      <c r="B30" s="443">
        <v>2735628.48422</v>
      </c>
      <c r="C30" s="443">
        <v>17872.506289999998</v>
      </c>
      <c r="D30" s="443">
        <v>0</v>
      </c>
      <c r="E30" s="443">
        <v>0</v>
      </c>
      <c r="F30" s="443">
        <v>2753500.9905100004</v>
      </c>
      <c r="G30" s="871"/>
    </row>
    <row r="31" spans="1:7" ht="15" customHeight="1">
      <c r="A31" s="754" t="s">
        <v>29</v>
      </c>
      <c r="B31" s="443">
        <v>430.82351</v>
      </c>
      <c r="C31" s="443">
        <v>0</v>
      </c>
      <c r="D31" s="443">
        <v>0</v>
      </c>
      <c r="E31" s="443">
        <v>0</v>
      </c>
      <c r="F31" s="443">
        <v>430.82351</v>
      </c>
      <c r="G31" s="871"/>
    </row>
    <row r="32" spans="1:7" ht="15" customHeight="1">
      <c r="A32" s="754" t="s">
        <v>30</v>
      </c>
      <c r="B32" s="443">
        <v>0</v>
      </c>
      <c r="C32" s="443">
        <v>0</v>
      </c>
      <c r="D32" s="443">
        <v>0</v>
      </c>
      <c r="E32" s="443">
        <v>0</v>
      </c>
      <c r="F32" s="443">
        <v>0</v>
      </c>
      <c r="G32" s="871"/>
    </row>
    <row r="33" spans="1:7" ht="15" customHeight="1">
      <c r="A33" s="755" t="s">
        <v>31</v>
      </c>
      <c r="B33" s="443">
        <v>1939.3736100000001</v>
      </c>
      <c r="C33" s="443">
        <v>0</v>
      </c>
      <c r="D33" s="443">
        <v>0</v>
      </c>
      <c r="E33" s="443">
        <v>0</v>
      </c>
      <c r="F33" s="443">
        <v>1939.3736100000001</v>
      </c>
      <c r="G33" s="871"/>
    </row>
    <row r="34" spans="1:7" ht="15" customHeight="1">
      <c r="A34" s="754" t="s">
        <v>32</v>
      </c>
      <c r="B34" s="443">
        <v>1939.3736100000001</v>
      </c>
      <c r="C34" s="443">
        <v>0</v>
      </c>
      <c r="D34" s="443">
        <v>0</v>
      </c>
      <c r="E34" s="443">
        <v>0</v>
      </c>
      <c r="F34" s="443">
        <v>1939.3736100000001</v>
      </c>
      <c r="G34" s="871"/>
    </row>
    <row r="35" spans="1:7" ht="15" customHeight="1">
      <c r="A35" s="754" t="s">
        <v>33</v>
      </c>
      <c r="B35" s="443">
        <v>0</v>
      </c>
      <c r="C35" s="443">
        <v>0</v>
      </c>
      <c r="D35" s="443">
        <v>0</v>
      </c>
      <c r="E35" s="443">
        <v>0</v>
      </c>
      <c r="F35" s="443">
        <v>0</v>
      </c>
      <c r="G35" s="871"/>
    </row>
    <row r="36" spans="1:7" ht="15" customHeight="1">
      <c r="A36" s="754" t="s">
        <v>34</v>
      </c>
      <c r="B36" s="443">
        <v>0</v>
      </c>
      <c r="C36" s="443">
        <v>0</v>
      </c>
      <c r="D36" s="443">
        <v>0</v>
      </c>
      <c r="E36" s="443">
        <v>0</v>
      </c>
      <c r="F36" s="443">
        <v>0</v>
      </c>
      <c r="G36" s="871"/>
    </row>
    <row r="37" spans="1:7" ht="15" customHeight="1">
      <c r="A37" s="755" t="s">
        <v>35</v>
      </c>
      <c r="B37" s="443">
        <v>6397.2829599999995</v>
      </c>
      <c r="C37" s="443">
        <v>0</v>
      </c>
      <c r="D37" s="443">
        <v>0</v>
      </c>
      <c r="E37" s="443">
        <v>0</v>
      </c>
      <c r="F37" s="443">
        <v>6397.2829599999995</v>
      </c>
      <c r="G37" s="871"/>
    </row>
    <row r="38" spans="1:7" ht="15" customHeight="1">
      <c r="A38" s="754" t="s">
        <v>36</v>
      </c>
      <c r="B38" s="443">
        <v>6356.3138099999996</v>
      </c>
      <c r="C38" s="443">
        <v>0</v>
      </c>
      <c r="D38" s="443">
        <v>0</v>
      </c>
      <c r="E38" s="443">
        <v>0</v>
      </c>
      <c r="F38" s="443">
        <v>6356.3138099999996</v>
      </c>
      <c r="G38" s="871"/>
    </row>
    <row r="39" spans="1:7" ht="15" customHeight="1">
      <c r="A39" s="754" t="s">
        <v>37</v>
      </c>
      <c r="B39" s="443">
        <v>40.969149999999999</v>
      </c>
      <c r="C39" s="443">
        <v>0</v>
      </c>
      <c r="D39" s="443">
        <v>0</v>
      </c>
      <c r="E39" s="443">
        <v>0</v>
      </c>
      <c r="F39" s="443">
        <v>40.969149999999999</v>
      </c>
      <c r="G39" s="871"/>
    </row>
    <row r="40" spans="1:7" ht="15" customHeight="1">
      <c r="A40" s="754" t="s">
        <v>38</v>
      </c>
      <c r="B40" s="443">
        <v>0</v>
      </c>
      <c r="C40" s="443">
        <v>0</v>
      </c>
      <c r="D40" s="443">
        <v>0</v>
      </c>
      <c r="E40" s="443">
        <v>0</v>
      </c>
      <c r="F40" s="443">
        <v>0</v>
      </c>
      <c r="G40" s="871"/>
    </row>
    <row r="41" spans="1:7" ht="15" customHeight="1">
      <c r="A41" s="755" t="s">
        <v>39</v>
      </c>
      <c r="B41" s="443">
        <v>34545.421350000004</v>
      </c>
      <c r="C41" s="443">
        <v>84.730850000000004</v>
      </c>
      <c r="D41" s="443">
        <v>0</v>
      </c>
      <c r="E41" s="443">
        <v>0</v>
      </c>
      <c r="F41" s="443">
        <v>34630.152200000004</v>
      </c>
      <c r="G41" s="871"/>
    </row>
    <row r="42" spans="1:7" ht="15" customHeight="1">
      <c r="A42" s="754" t="s">
        <v>40</v>
      </c>
      <c r="B42" s="443">
        <v>34536.557159999997</v>
      </c>
      <c r="C42" s="443">
        <v>84.730850000000004</v>
      </c>
      <c r="D42" s="443">
        <v>0</v>
      </c>
      <c r="E42" s="443">
        <v>0</v>
      </c>
      <c r="F42" s="443">
        <v>34621.288009999997</v>
      </c>
      <c r="G42" s="871"/>
    </row>
    <row r="43" spans="1:7" ht="15" customHeight="1">
      <c r="A43" s="754" t="s">
        <v>41</v>
      </c>
      <c r="B43" s="443">
        <v>8.8641900000000007</v>
      </c>
      <c r="C43" s="443">
        <v>0</v>
      </c>
      <c r="D43" s="443">
        <v>0</v>
      </c>
      <c r="E43" s="443">
        <v>0</v>
      </c>
      <c r="F43" s="443">
        <v>8.8641900000000007</v>
      </c>
      <c r="G43" s="871"/>
    </row>
    <row r="44" spans="1:7" ht="15" customHeight="1">
      <c r="A44" s="754" t="s">
        <v>42</v>
      </c>
      <c r="B44" s="443">
        <v>0</v>
      </c>
      <c r="C44" s="443">
        <v>0</v>
      </c>
      <c r="D44" s="443">
        <v>0</v>
      </c>
      <c r="E44" s="443">
        <v>0</v>
      </c>
      <c r="F44" s="443">
        <v>0</v>
      </c>
      <c r="G44" s="871"/>
    </row>
    <row r="45" spans="1:7" ht="15" customHeight="1">
      <c r="A45" s="754" t="s">
        <v>43</v>
      </c>
      <c r="B45" s="443">
        <v>0</v>
      </c>
      <c r="C45" s="443">
        <v>0</v>
      </c>
      <c r="D45" s="443">
        <v>0</v>
      </c>
      <c r="E45" s="443">
        <v>0</v>
      </c>
      <c r="F45" s="443">
        <v>0</v>
      </c>
      <c r="G45" s="871"/>
    </row>
    <row r="46" spans="1:7" ht="15" customHeight="1">
      <c r="A46" s="754" t="s">
        <v>44</v>
      </c>
      <c r="B46" s="443">
        <v>0</v>
      </c>
      <c r="C46" s="443">
        <v>0</v>
      </c>
      <c r="D46" s="443">
        <v>0</v>
      </c>
      <c r="E46" s="443">
        <v>0</v>
      </c>
      <c r="F46" s="443">
        <v>0</v>
      </c>
      <c r="G46" s="871"/>
    </row>
    <row r="47" spans="1:7" ht="15" customHeight="1">
      <c r="A47" s="754" t="s">
        <v>45</v>
      </c>
      <c r="B47" s="443">
        <v>0</v>
      </c>
      <c r="C47" s="443">
        <v>0</v>
      </c>
      <c r="D47" s="443">
        <v>0</v>
      </c>
      <c r="E47" s="443">
        <v>0</v>
      </c>
      <c r="F47" s="443">
        <v>0</v>
      </c>
      <c r="G47" s="871"/>
    </row>
    <row r="48" spans="1:7" ht="15" customHeight="1">
      <c r="A48" s="755" t="s">
        <v>46</v>
      </c>
      <c r="B48" s="443">
        <v>-79886.464970000001</v>
      </c>
      <c r="C48" s="443">
        <v>-1808.3018300000001</v>
      </c>
      <c r="D48" s="443">
        <v>0</v>
      </c>
      <c r="E48" s="443">
        <v>0</v>
      </c>
      <c r="F48" s="443">
        <v>-81694.766799999998</v>
      </c>
      <c r="G48" s="871"/>
    </row>
    <row r="49" spans="1:7" ht="15" customHeight="1">
      <c r="A49" s="756" t="s">
        <v>47</v>
      </c>
      <c r="B49" s="443">
        <v>-130.43725000000001</v>
      </c>
      <c r="C49" s="443">
        <v>0</v>
      </c>
      <c r="D49" s="443">
        <v>0</v>
      </c>
      <c r="E49" s="443">
        <v>0</v>
      </c>
      <c r="F49" s="443">
        <v>-130.43725000000001</v>
      </c>
      <c r="G49" s="871"/>
    </row>
    <row r="50" spans="1:7" ht="15" customHeight="1">
      <c r="A50" s="754" t="s">
        <v>48</v>
      </c>
      <c r="B50" s="443">
        <v>0</v>
      </c>
      <c r="C50" s="443">
        <v>0</v>
      </c>
      <c r="D50" s="443">
        <v>0</v>
      </c>
      <c r="E50" s="443">
        <v>0</v>
      </c>
      <c r="F50" s="443">
        <v>0</v>
      </c>
      <c r="G50" s="871"/>
    </row>
    <row r="51" spans="1:7" ht="15" customHeight="1">
      <c r="A51" s="754" t="s">
        <v>49</v>
      </c>
      <c r="B51" s="443">
        <v>-1046.7097900000001</v>
      </c>
      <c r="C51" s="443">
        <v>0</v>
      </c>
      <c r="D51" s="443">
        <v>0</v>
      </c>
      <c r="E51" s="443">
        <v>0</v>
      </c>
      <c r="F51" s="443">
        <v>-1046.7097900000001</v>
      </c>
      <c r="G51" s="871"/>
    </row>
    <row r="52" spans="1:7" ht="15" customHeight="1">
      <c r="A52" s="754" t="s">
        <v>50</v>
      </c>
      <c r="B52" s="443">
        <v>0</v>
      </c>
      <c r="C52" s="443">
        <v>0</v>
      </c>
      <c r="D52" s="443">
        <v>0</v>
      </c>
      <c r="E52" s="443">
        <v>0</v>
      </c>
      <c r="F52" s="443">
        <v>0</v>
      </c>
      <c r="G52" s="871"/>
    </row>
    <row r="53" spans="1:7" ht="15" customHeight="1">
      <c r="A53" s="754" t="s">
        <v>51</v>
      </c>
      <c r="B53" s="443">
        <v>-5091.09033</v>
      </c>
      <c r="C53" s="443">
        <v>0</v>
      </c>
      <c r="D53" s="443">
        <v>0</v>
      </c>
      <c r="E53" s="443">
        <v>0</v>
      </c>
      <c r="F53" s="443">
        <v>-5091.09033</v>
      </c>
      <c r="G53" s="871"/>
    </row>
    <row r="54" spans="1:7" ht="15" customHeight="1">
      <c r="A54" s="754" t="s">
        <v>52</v>
      </c>
      <c r="B54" s="443">
        <v>-40.969149999999999</v>
      </c>
      <c r="C54" s="443">
        <v>0</v>
      </c>
      <c r="D54" s="443">
        <v>0</v>
      </c>
      <c r="E54" s="443">
        <v>0</v>
      </c>
      <c r="F54" s="443">
        <v>-40.969149999999999</v>
      </c>
      <c r="G54" s="871"/>
    </row>
    <row r="55" spans="1:7" ht="15" customHeight="1">
      <c r="A55" s="756" t="s">
        <v>53</v>
      </c>
      <c r="B55" s="443">
        <v>-19822.650989999998</v>
      </c>
      <c r="C55" s="443">
        <v>0</v>
      </c>
      <c r="D55" s="443">
        <v>0</v>
      </c>
      <c r="E55" s="443">
        <v>0</v>
      </c>
      <c r="F55" s="443">
        <v>-19822.650989999998</v>
      </c>
      <c r="G55" s="871"/>
    </row>
    <row r="56" spans="1:7" ht="15" customHeight="1">
      <c r="A56" s="754" t="s">
        <v>54</v>
      </c>
      <c r="B56" s="443">
        <v>-53754.607459999999</v>
      </c>
      <c r="C56" s="443">
        <v>-1808.3018300000001</v>
      </c>
      <c r="D56" s="443">
        <v>0</v>
      </c>
      <c r="E56" s="443">
        <v>0</v>
      </c>
      <c r="F56" s="443">
        <v>-55562.909289999996</v>
      </c>
      <c r="G56" s="871"/>
    </row>
    <row r="57" spans="1:7" ht="15" customHeight="1">
      <c r="A57" s="754" t="s">
        <v>55</v>
      </c>
      <c r="B57" s="443">
        <v>0</v>
      </c>
      <c r="C57" s="443">
        <v>0</v>
      </c>
      <c r="D57" s="443">
        <v>0</v>
      </c>
      <c r="E57" s="443">
        <v>0</v>
      </c>
      <c r="F57" s="443">
        <v>0</v>
      </c>
      <c r="G57" s="871"/>
    </row>
    <row r="58" spans="1:7" ht="15" customHeight="1" thickBot="1">
      <c r="A58" s="754" t="s">
        <v>56</v>
      </c>
      <c r="B58" s="443">
        <v>0</v>
      </c>
      <c r="C58" s="443">
        <v>0</v>
      </c>
      <c r="D58" s="443">
        <v>0</v>
      </c>
      <c r="E58" s="443">
        <v>0</v>
      </c>
      <c r="F58" s="443">
        <v>0</v>
      </c>
      <c r="G58" s="871"/>
    </row>
    <row r="59" spans="1:7" ht="15" customHeight="1" thickTop="1" thickBot="1">
      <c r="A59" s="741" t="s">
        <v>57</v>
      </c>
      <c r="B59" s="753">
        <v>3507.5413199999998</v>
      </c>
      <c r="C59" s="753">
        <v>697.46265000000005</v>
      </c>
      <c r="D59" s="753">
        <v>0</v>
      </c>
      <c r="E59" s="753">
        <v>0</v>
      </c>
      <c r="F59" s="753">
        <v>4205.0039699999998</v>
      </c>
      <c r="G59" s="871"/>
    </row>
    <row r="60" spans="1:7" ht="15" customHeight="1" thickTop="1">
      <c r="A60" s="754" t="s">
        <v>58</v>
      </c>
      <c r="B60" s="443">
        <v>0</v>
      </c>
      <c r="C60" s="443">
        <v>0</v>
      </c>
      <c r="D60" s="443">
        <v>0</v>
      </c>
      <c r="E60" s="443">
        <v>0</v>
      </c>
      <c r="F60" s="443">
        <v>0</v>
      </c>
      <c r="G60" s="871"/>
    </row>
    <row r="61" spans="1:7" ht="15" customHeight="1">
      <c r="A61" s="756" t="s">
        <v>59</v>
      </c>
      <c r="B61" s="443">
        <v>1924.4577300000001</v>
      </c>
      <c r="C61" s="443">
        <v>74.547409999999999</v>
      </c>
      <c r="D61" s="443">
        <v>0</v>
      </c>
      <c r="E61" s="443">
        <v>0</v>
      </c>
      <c r="F61" s="443">
        <v>1999.00514</v>
      </c>
      <c r="G61" s="871"/>
    </row>
    <row r="62" spans="1:7" ht="15" customHeight="1">
      <c r="A62" s="754" t="s">
        <v>60</v>
      </c>
      <c r="B62" s="443">
        <v>1809.4002600000001</v>
      </c>
      <c r="C62" s="443">
        <v>627.86547999999993</v>
      </c>
      <c r="D62" s="443">
        <v>0</v>
      </c>
      <c r="E62" s="443">
        <v>0</v>
      </c>
      <c r="F62" s="443">
        <v>2437.2657400000003</v>
      </c>
      <c r="G62" s="871"/>
    </row>
    <row r="63" spans="1:7" ht="15" customHeight="1">
      <c r="A63" s="754" t="s">
        <v>61</v>
      </c>
      <c r="B63" s="443">
        <v>0</v>
      </c>
      <c r="C63" s="443">
        <v>0</v>
      </c>
      <c r="D63" s="443">
        <v>0</v>
      </c>
      <c r="E63" s="443">
        <v>0</v>
      </c>
      <c r="F63" s="443">
        <v>0</v>
      </c>
      <c r="G63" s="871"/>
    </row>
    <row r="64" spans="1:7" ht="15" customHeight="1" thickBot="1">
      <c r="A64" s="754" t="s">
        <v>62</v>
      </c>
      <c r="B64" s="443">
        <v>-226.31667000000002</v>
      </c>
      <c r="C64" s="443">
        <v>-4.95024</v>
      </c>
      <c r="D64" s="443">
        <v>0</v>
      </c>
      <c r="E64" s="443">
        <v>0</v>
      </c>
      <c r="F64" s="443">
        <v>-231.26691</v>
      </c>
      <c r="G64" s="871"/>
    </row>
    <row r="65" spans="1:7" ht="15" customHeight="1" thickTop="1" thickBot="1">
      <c r="A65" s="741" t="s">
        <v>63</v>
      </c>
      <c r="B65" s="753">
        <v>0</v>
      </c>
      <c r="C65" s="753">
        <v>0</v>
      </c>
      <c r="D65" s="753">
        <v>0</v>
      </c>
      <c r="E65" s="753">
        <v>0</v>
      </c>
      <c r="F65" s="753">
        <v>0</v>
      </c>
      <c r="G65" s="871"/>
    </row>
    <row r="66" spans="1:7" ht="15" customHeight="1" thickTop="1">
      <c r="A66" s="754" t="s">
        <v>64</v>
      </c>
      <c r="B66" s="443">
        <v>0</v>
      </c>
      <c r="C66" s="443">
        <v>0</v>
      </c>
      <c r="D66" s="443">
        <v>0</v>
      </c>
      <c r="E66" s="443">
        <v>0</v>
      </c>
      <c r="F66" s="443">
        <v>0</v>
      </c>
      <c r="G66" s="871"/>
    </row>
    <row r="67" spans="1:7" ht="15" customHeight="1">
      <c r="A67" s="754" t="s">
        <v>65</v>
      </c>
      <c r="B67" s="443">
        <v>0</v>
      </c>
      <c r="C67" s="443">
        <v>0</v>
      </c>
      <c r="D67" s="443">
        <v>0</v>
      </c>
      <c r="E67" s="443">
        <v>0</v>
      </c>
      <c r="F67" s="443">
        <v>0</v>
      </c>
      <c r="G67" s="871"/>
    </row>
    <row r="68" spans="1:7" ht="15" customHeight="1">
      <c r="A68" s="754" t="s">
        <v>66</v>
      </c>
      <c r="B68" s="443">
        <v>0</v>
      </c>
      <c r="C68" s="443">
        <v>0</v>
      </c>
      <c r="D68" s="443">
        <v>0</v>
      </c>
      <c r="E68" s="443">
        <v>0</v>
      </c>
      <c r="F68" s="443">
        <v>0</v>
      </c>
      <c r="G68" s="871"/>
    </row>
    <row r="69" spans="1:7" ht="15" customHeight="1">
      <c r="A69" s="754" t="s">
        <v>67</v>
      </c>
      <c r="B69" s="443">
        <v>0</v>
      </c>
      <c r="C69" s="443">
        <v>0</v>
      </c>
      <c r="D69" s="443">
        <v>0</v>
      </c>
      <c r="E69" s="443">
        <v>0</v>
      </c>
      <c r="F69" s="443">
        <v>0</v>
      </c>
      <c r="G69" s="871"/>
    </row>
    <row r="70" spans="1:7" ht="15" customHeight="1" thickBot="1">
      <c r="A70" s="754" t="s">
        <v>68</v>
      </c>
      <c r="B70" s="443">
        <v>0</v>
      </c>
      <c r="C70" s="443">
        <v>0</v>
      </c>
      <c r="D70" s="443">
        <v>0</v>
      </c>
      <c r="E70" s="443">
        <v>0</v>
      </c>
      <c r="F70" s="443">
        <v>0</v>
      </c>
      <c r="G70" s="871"/>
    </row>
    <row r="71" spans="1:7" ht="15" customHeight="1" thickTop="1" thickBot="1">
      <c r="A71" s="741" t="s">
        <v>69</v>
      </c>
      <c r="B71" s="753">
        <v>451556.56935000001</v>
      </c>
      <c r="C71" s="753">
        <v>4.8019999999999996</v>
      </c>
      <c r="D71" s="753">
        <v>0</v>
      </c>
      <c r="E71" s="753">
        <v>0</v>
      </c>
      <c r="F71" s="753">
        <v>451561.37135000003</v>
      </c>
      <c r="G71" s="871"/>
    </row>
    <row r="72" spans="1:7" ht="15" customHeight="1" thickTop="1">
      <c r="A72" s="754" t="s">
        <v>18</v>
      </c>
      <c r="B72" s="443">
        <v>0</v>
      </c>
      <c r="C72" s="443">
        <v>0</v>
      </c>
      <c r="D72" s="443">
        <v>0</v>
      </c>
      <c r="E72" s="443">
        <v>0</v>
      </c>
      <c r="F72" s="443">
        <v>0</v>
      </c>
      <c r="G72" s="871"/>
    </row>
    <row r="73" spans="1:7" ht="15" customHeight="1">
      <c r="A73" s="754" t="s">
        <v>19</v>
      </c>
      <c r="B73" s="443">
        <v>182926.38887999998</v>
      </c>
      <c r="C73" s="443">
        <v>0</v>
      </c>
      <c r="D73" s="443">
        <v>0</v>
      </c>
      <c r="E73" s="443">
        <v>0</v>
      </c>
      <c r="F73" s="443">
        <v>182926.38887999998</v>
      </c>
      <c r="G73" s="871"/>
    </row>
    <row r="74" spans="1:7" ht="15" customHeight="1">
      <c r="A74" s="754" t="s">
        <v>20</v>
      </c>
      <c r="B74" s="443">
        <v>0</v>
      </c>
      <c r="C74" s="443">
        <v>0</v>
      </c>
      <c r="D74" s="443">
        <v>0</v>
      </c>
      <c r="E74" s="443">
        <v>0</v>
      </c>
      <c r="F74" s="443">
        <v>0</v>
      </c>
      <c r="G74" s="871"/>
    </row>
    <row r="75" spans="1:7" ht="15" customHeight="1">
      <c r="A75" s="754" t="s">
        <v>21</v>
      </c>
      <c r="B75" s="443">
        <v>0</v>
      </c>
      <c r="C75" s="443">
        <v>0</v>
      </c>
      <c r="D75" s="443">
        <v>0</v>
      </c>
      <c r="E75" s="443">
        <v>0</v>
      </c>
      <c r="F75" s="443">
        <v>0</v>
      </c>
      <c r="G75" s="871"/>
    </row>
    <row r="76" spans="1:7" ht="15" customHeight="1">
      <c r="A76" s="754" t="s">
        <v>70</v>
      </c>
      <c r="B76" s="443">
        <v>55421.020130000004</v>
      </c>
      <c r="C76" s="443">
        <v>0</v>
      </c>
      <c r="D76" s="443">
        <v>0</v>
      </c>
      <c r="E76" s="443">
        <v>0</v>
      </c>
      <c r="F76" s="443">
        <v>55421.020130000004</v>
      </c>
      <c r="G76" s="871"/>
    </row>
    <row r="77" spans="1:7" ht="15" customHeight="1">
      <c r="A77" s="754" t="s">
        <v>71</v>
      </c>
      <c r="B77" s="443">
        <v>0</v>
      </c>
      <c r="C77" s="443">
        <v>10.29</v>
      </c>
      <c r="D77" s="443">
        <v>0</v>
      </c>
      <c r="E77" s="443">
        <v>0</v>
      </c>
      <c r="F77" s="443">
        <v>10.29</v>
      </c>
      <c r="G77" s="871"/>
    </row>
    <row r="78" spans="1:7" ht="15" customHeight="1">
      <c r="A78" s="754" t="s">
        <v>23</v>
      </c>
      <c r="B78" s="443">
        <v>203272.00391</v>
      </c>
      <c r="C78" s="443">
        <v>0</v>
      </c>
      <c r="D78" s="443">
        <v>0</v>
      </c>
      <c r="E78" s="443">
        <v>0</v>
      </c>
      <c r="F78" s="443">
        <v>203272.00391</v>
      </c>
      <c r="G78" s="871"/>
    </row>
    <row r="79" spans="1:7" ht="15" customHeight="1">
      <c r="A79" s="754" t="s">
        <v>72</v>
      </c>
      <c r="B79" s="443">
        <v>10235.971960000001</v>
      </c>
      <c r="C79" s="443">
        <v>0</v>
      </c>
      <c r="D79" s="443">
        <v>0</v>
      </c>
      <c r="E79" s="443">
        <v>0</v>
      </c>
      <c r="F79" s="443">
        <v>10235.971960000001</v>
      </c>
      <c r="G79" s="871"/>
    </row>
    <row r="80" spans="1:7" ht="15" customHeight="1" thickBot="1">
      <c r="A80" s="754" t="s">
        <v>73</v>
      </c>
      <c r="B80" s="443">
        <v>-298.81553000000002</v>
      </c>
      <c r="C80" s="443">
        <v>-5.4880000000000004</v>
      </c>
      <c r="D80" s="443">
        <v>0</v>
      </c>
      <c r="E80" s="443">
        <v>0</v>
      </c>
      <c r="F80" s="443">
        <v>-304.30353000000002</v>
      </c>
      <c r="G80" s="871"/>
    </row>
    <row r="81" spans="1:7" ht="15" customHeight="1" thickTop="1" thickBot="1">
      <c r="A81" s="741" t="s">
        <v>74</v>
      </c>
      <c r="B81" s="753">
        <v>14701.98691</v>
      </c>
      <c r="C81" s="753">
        <v>0</v>
      </c>
      <c r="D81" s="753">
        <v>0</v>
      </c>
      <c r="E81" s="753">
        <v>0</v>
      </c>
      <c r="F81" s="753">
        <v>14701.98691</v>
      </c>
      <c r="G81" s="871"/>
    </row>
    <row r="82" spans="1:7" ht="15" customHeight="1" thickTop="1">
      <c r="A82" s="754" t="s">
        <v>75</v>
      </c>
      <c r="B82" s="443">
        <v>0</v>
      </c>
      <c r="C82" s="443">
        <v>0</v>
      </c>
      <c r="D82" s="443">
        <v>0</v>
      </c>
      <c r="E82" s="443">
        <v>0</v>
      </c>
      <c r="F82" s="443">
        <v>0</v>
      </c>
      <c r="G82" s="871"/>
    </row>
    <row r="83" spans="1:7" ht="15" customHeight="1">
      <c r="A83" s="754" t="s">
        <v>76</v>
      </c>
      <c r="B83" s="443">
        <v>4136.7063500000004</v>
      </c>
      <c r="C83" s="443">
        <v>0</v>
      </c>
      <c r="D83" s="443">
        <v>0</v>
      </c>
      <c r="E83" s="443">
        <v>0</v>
      </c>
      <c r="F83" s="443">
        <v>4136.7063500000004</v>
      </c>
      <c r="G83" s="871"/>
    </row>
    <row r="84" spans="1:7" ht="15" customHeight="1">
      <c r="A84" s="754" t="s">
        <v>77</v>
      </c>
      <c r="B84" s="443">
        <v>2859.6197299999999</v>
      </c>
      <c r="C84" s="443">
        <v>0</v>
      </c>
      <c r="D84" s="443">
        <v>0</v>
      </c>
      <c r="E84" s="443">
        <v>0</v>
      </c>
      <c r="F84" s="443">
        <v>2859.6197299999999</v>
      </c>
      <c r="G84" s="871"/>
    </row>
    <row r="85" spans="1:7" ht="15" customHeight="1">
      <c r="A85" s="754" t="s">
        <v>78</v>
      </c>
      <c r="B85" s="443">
        <v>3306.0215899999998</v>
      </c>
      <c r="C85" s="443">
        <v>0</v>
      </c>
      <c r="D85" s="443">
        <v>0</v>
      </c>
      <c r="E85" s="443">
        <v>0</v>
      </c>
      <c r="F85" s="443">
        <v>3306.0215899999998</v>
      </c>
      <c r="G85" s="871"/>
    </row>
    <row r="86" spans="1:7" ht="15" customHeight="1">
      <c r="A86" s="754" t="s">
        <v>79</v>
      </c>
      <c r="B86" s="443">
        <v>3368.6915299999996</v>
      </c>
      <c r="C86" s="443">
        <v>0</v>
      </c>
      <c r="D86" s="443">
        <v>0</v>
      </c>
      <c r="E86" s="443">
        <v>0</v>
      </c>
      <c r="F86" s="443">
        <v>3368.6915299999996</v>
      </c>
      <c r="G86" s="871"/>
    </row>
    <row r="87" spans="1:7" ht="15" customHeight="1">
      <c r="A87" s="754" t="s">
        <v>80</v>
      </c>
      <c r="B87" s="443">
        <v>1029.9186</v>
      </c>
      <c r="C87" s="443">
        <v>0</v>
      </c>
      <c r="D87" s="443">
        <v>0</v>
      </c>
      <c r="E87" s="443">
        <v>0</v>
      </c>
      <c r="F87" s="443">
        <v>1029.9186</v>
      </c>
      <c r="G87" s="871"/>
    </row>
    <row r="88" spans="1:7" ht="15" customHeight="1">
      <c r="A88" s="754" t="s">
        <v>81</v>
      </c>
      <c r="B88" s="443">
        <v>1.02911</v>
      </c>
      <c r="C88" s="443">
        <v>0</v>
      </c>
      <c r="D88" s="443">
        <v>0</v>
      </c>
      <c r="E88" s="443">
        <v>0</v>
      </c>
      <c r="F88" s="443">
        <v>1.02911</v>
      </c>
      <c r="G88" s="871"/>
    </row>
    <row r="89" spans="1:7" ht="15" customHeight="1">
      <c r="A89" s="754" t="s">
        <v>82</v>
      </c>
      <c r="B89" s="443">
        <v>0</v>
      </c>
      <c r="C89" s="443">
        <v>0</v>
      </c>
      <c r="D89" s="443">
        <v>0</v>
      </c>
      <c r="E89" s="443">
        <v>0</v>
      </c>
      <c r="F89" s="443">
        <v>0</v>
      </c>
      <c r="G89" s="871"/>
    </row>
    <row r="90" spans="1:7" ht="15" customHeight="1" thickBot="1">
      <c r="A90" s="754" t="s">
        <v>83</v>
      </c>
      <c r="B90" s="443">
        <v>0</v>
      </c>
      <c r="C90" s="443">
        <v>0</v>
      </c>
      <c r="D90" s="443">
        <v>0</v>
      </c>
      <c r="E90" s="443">
        <v>0</v>
      </c>
      <c r="F90" s="443">
        <v>0</v>
      </c>
      <c r="G90" s="871"/>
    </row>
    <row r="91" spans="1:7" ht="15" customHeight="1" thickTop="1" thickBot="1">
      <c r="A91" s="741" t="s">
        <v>84</v>
      </c>
      <c r="B91" s="753">
        <v>2389.1237099999998</v>
      </c>
      <c r="C91" s="753">
        <v>13.239799999999999</v>
      </c>
      <c r="D91" s="753">
        <v>0</v>
      </c>
      <c r="E91" s="753">
        <v>0</v>
      </c>
      <c r="F91" s="753">
        <v>2402.3635099999997</v>
      </c>
      <c r="G91" s="871"/>
    </row>
    <row r="92" spans="1:7" ht="15" customHeight="1" thickTop="1">
      <c r="A92" s="754" t="s">
        <v>85</v>
      </c>
      <c r="B92" s="443">
        <v>251.11497</v>
      </c>
      <c r="C92" s="443">
        <v>0</v>
      </c>
      <c r="D92" s="443">
        <v>0</v>
      </c>
      <c r="E92" s="443">
        <v>0</v>
      </c>
      <c r="F92" s="443">
        <v>251.11497</v>
      </c>
      <c r="G92" s="871"/>
    </row>
    <row r="93" spans="1:7" ht="15" customHeight="1">
      <c r="A93" s="754" t="s">
        <v>86</v>
      </c>
      <c r="B93" s="443">
        <v>1483.8239599999999</v>
      </c>
      <c r="C93" s="443">
        <v>0</v>
      </c>
      <c r="D93" s="443">
        <v>0</v>
      </c>
      <c r="E93" s="443">
        <v>0</v>
      </c>
      <c r="F93" s="443">
        <v>1483.8239599999999</v>
      </c>
      <c r="G93" s="871"/>
    </row>
    <row r="94" spans="1:7" ht="15" customHeight="1">
      <c r="A94" s="754" t="s">
        <v>87</v>
      </c>
      <c r="B94" s="443">
        <v>91.87021</v>
      </c>
      <c r="C94" s="443">
        <v>13.582799999999999</v>
      </c>
      <c r="D94" s="443">
        <v>0</v>
      </c>
      <c r="E94" s="443">
        <v>0</v>
      </c>
      <c r="F94" s="443">
        <v>105.45300999999999</v>
      </c>
      <c r="G94" s="871"/>
    </row>
    <row r="95" spans="1:7" ht="15" customHeight="1">
      <c r="A95" s="754" t="s">
        <v>88</v>
      </c>
      <c r="B95" s="443">
        <v>565.68416999999999</v>
      </c>
      <c r="C95" s="443">
        <v>0</v>
      </c>
      <c r="D95" s="443">
        <v>0</v>
      </c>
      <c r="E95" s="443">
        <v>0</v>
      </c>
      <c r="F95" s="443">
        <v>565.68416999999999</v>
      </c>
      <c r="G95" s="871"/>
    </row>
    <row r="96" spans="1:7" ht="15" customHeight="1" thickBot="1">
      <c r="A96" s="754" t="s">
        <v>89</v>
      </c>
      <c r="B96" s="434">
        <v>-3.3695999999999997</v>
      </c>
      <c r="C96" s="434">
        <v>-0.34300000000000003</v>
      </c>
      <c r="D96" s="434">
        <v>0</v>
      </c>
      <c r="E96" s="434">
        <v>0</v>
      </c>
      <c r="F96" s="434">
        <v>-3.7126000000000001</v>
      </c>
      <c r="G96" s="871"/>
    </row>
    <row r="97" spans="1:7" ht="15" customHeight="1" thickTop="1" thickBot="1">
      <c r="A97" s="741" t="s">
        <v>1437</v>
      </c>
      <c r="B97" s="753">
        <v>498963.81117</v>
      </c>
      <c r="C97" s="753">
        <v>0</v>
      </c>
      <c r="D97" s="753">
        <v>0</v>
      </c>
      <c r="E97" s="753">
        <v>0</v>
      </c>
      <c r="F97" s="753">
        <v>498963.81117</v>
      </c>
      <c r="G97" s="871"/>
    </row>
    <row r="98" spans="1:7" ht="15" customHeight="1" thickTop="1">
      <c r="A98" s="754" t="s">
        <v>1438</v>
      </c>
      <c r="B98" s="443">
        <v>444607.97782999999</v>
      </c>
      <c r="C98" s="443">
        <v>0</v>
      </c>
      <c r="D98" s="443">
        <v>0</v>
      </c>
      <c r="E98" s="443">
        <v>0</v>
      </c>
      <c r="F98" s="443">
        <v>444607.97782999999</v>
      </c>
      <c r="G98" s="871"/>
    </row>
    <row r="99" spans="1:7" ht="15" customHeight="1">
      <c r="A99" s="754" t="s">
        <v>1439</v>
      </c>
      <c r="B99" s="443">
        <v>0</v>
      </c>
      <c r="C99" s="443">
        <v>0</v>
      </c>
      <c r="D99" s="443">
        <v>0</v>
      </c>
      <c r="E99" s="443">
        <v>0</v>
      </c>
      <c r="F99" s="443">
        <v>0</v>
      </c>
      <c r="G99" s="871"/>
    </row>
    <row r="100" spans="1:7" ht="15" customHeight="1">
      <c r="A100" s="754" t="s">
        <v>1440</v>
      </c>
      <c r="B100" s="443">
        <v>0</v>
      </c>
      <c r="C100" s="443">
        <v>0</v>
      </c>
      <c r="D100" s="443">
        <v>0</v>
      </c>
      <c r="E100" s="443">
        <v>0</v>
      </c>
      <c r="F100" s="443">
        <v>0</v>
      </c>
      <c r="G100" s="871"/>
    </row>
    <row r="101" spans="1:7" ht="15" customHeight="1">
      <c r="A101" s="754" t="s">
        <v>1441</v>
      </c>
      <c r="B101" s="443">
        <v>0</v>
      </c>
      <c r="C101" s="443">
        <v>0</v>
      </c>
      <c r="D101" s="443">
        <v>0</v>
      </c>
      <c r="E101" s="443">
        <v>0</v>
      </c>
      <c r="F101" s="443">
        <v>0</v>
      </c>
      <c r="G101" s="871"/>
    </row>
    <row r="102" spans="1:7" ht="15" customHeight="1">
      <c r="A102" s="754" t="s">
        <v>1446</v>
      </c>
      <c r="B102" s="443">
        <v>65857.626439999993</v>
      </c>
      <c r="C102" s="443">
        <v>0</v>
      </c>
      <c r="D102" s="443">
        <v>0</v>
      </c>
      <c r="E102" s="443">
        <v>0</v>
      </c>
      <c r="F102" s="443">
        <v>65857.626439999993</v>
      </c>
      <c r="G102" s="871"/>
    </row>
    <row r="103" spans="1:7" ht="15" customHeight="1" thickBot="1">
      <c r="A103" s="754" t="s">
        <v>1443</v>
      </c>
      <c r="B103" s="434">
        <v>-11501.793099999999</v>
      </c>
      <c r="C103" s="434">
        <v>0</v>
      </c>
      <c r="D103" s="434">
        <v>0</v>
      </c>
      <c r="E103" s="434">
        <v>0</v>
      </c>
      <c r="F103" s="434">
        <v>-11501.793099999999</v>
      </c>
      <c r="G103" s="871"/>
    </row>
    <row r="104" spans="1:7" ht="15" customHeight="1" thickTop="1" thickBot="1">
      <c r="A104" s="757" t="s">
        <v>90</v>
      </c>
      <c r="B104" s="752">
        <v>2832984.3875300004</v>
      </c>
      <c r="C104" s="752">
        <v>392230.40865</v>
      </c>
      <c r="D104" s="752">
        <v>0</v>
      </c>
      <c r="E104" s="752">
        <v>0</v>
      </c>
      <c r="F104" s="752">
        <v>3225214.7961799996</v>
      </c>
      <c r="G104" s="871"/>
    </row>
    <row r="105" spans="1:7" ht="15" customHeight="1" thickTop="1" thickBot="1">
      <c r="A105" s="758" t="s">
        <v>743</v>
      </c>
      <c r="B105" s="753">
        <v>2071936.93912</v>
      </c>
      <c r="C105" s="753">
        <v>0</v>
      </c>
      <c r="D105" s="753">
        <v>0</v>
      </c>
      <c r="E105" s="753">
        <v>0</v>
      </c>
      <c r="F105" s="753">
        <v>2071936.93912</v>
      </c>
      <c r="G105" s="871"/>
    </row>
    <row r="106" spans="1:7" ht="15" customHeight="1" thickTop="1">
      <c r="A106" s="54" t="s">
        <v>92</v>
      </c>
      <c r="B106" s="443">
        <v>0</v>
      </c>
      <c r="C106" s="443">
        <v>0</v>
      </c>
      <c r="D106" s="443">
        <v>0</v>
      </c>
      <c r="E106" s="443">
        <v>0</v>
      </c>
      <c r="F106" s="443">
        <v>0</v>
      </c>
      <c r="G106" s="871"/>
    </row>
    <row r="107" spans="1:7" ht="15" customHeight="1">
      <c r="A107" s="54" t="s">
        <v>93</v>
      </c>
      <c r="B107" s="443">
        <v>0</v>
      </c>
      <c r="C107" s="443">
        <v>0</v>
      </c>
      <c r="D107" s="443">
        <v>0</v>
      </c>
      <c r="E107" s="443">
        <v>0</v>
      </c>
      <c r="F107" s="443">
        <v>0</v>
      </c>
      <c r="G107" s="871"/>
    </row>
    <row r="108" spans="1:7" ht="15" customHeight="1">
      <c r="A108" s="54" t="s">
        <v>94</v>
      </c>
      <c r="B108" s="443">
        <v>0</v>
      </c>
      <c r="C108" s="443">
        <v>0</v>
      </c>
      <c r="D108" s="443">
        <v>0</v>
      </c>
      <c r="E108" s="443">
        <v>0</v>
      </c>
      <c r="F108" s="443">
        <v>0</v>
      </c>
      <c r="G108" s="871"/>
    </row>
    <row r="109" spans="1:7" ht="15" customHeight="1">
      <c r="A109" s="54" t="s">
        <v>95</v>
      </c>
      <c r="B109" s="443">
        <v>0</v>
      </c>
      <c r="C109" s="443">
        <v>0</v>
      </c>
      <c r="D109" s="443">
        <v>0</v>
      </c>
      <c r="E109" s="443">
        <v>0</v>
      </c>
      <c r="F109" s="443">
        <v>0</v>
      </c>
      <c r="G109" s="871"/>
    </row>
    <row r="110" spans="1:7" ht="15" customHeight="1">
      <c r="A110" s="54" t="s">
        <v>96</v>
      </c>
      <c r="B110" s="443">
        <v>0</v>
      </c>
      <c r="C110" s="443">
        <v>0</v>
      </c>
      <c r="D110" s="443">
        <v>0</v>
      </c>
      <c r="E110" s="443">
        <v>0</v>
      </c>
      <c r="F110" s="443">
        <v>0</v>
      </c>
      <c r="G110" s="871"/>
    </row>
    <row r="111" spans="1:7" ht="15" customHeight="1">
      <c r="A111" s="759" t="s">
        <v>97</v>
      </c>
      <c r="B111" s="443">
        <v>0</v>
      </c>
      <c r="C111" s="443">
        <v>0</v>
      </c>
      <c r="D111" s="443">
        <v>0</v>
      </c>
      <c r="E111" s="443">
        <v>0</v>
      </c>
      <c r="F111" s="443">
        <v>0</v>
      </c>
      <c r="G111" s="871"/>
    </row>
    <row r="112" spans="1:7" ht="15" customHeight="1">
      <c r="A112" s="759" t="s">
        <v>98</v>
      </c>
      <c r="B112" s="443">
        <v>0</v>
      </c>
      <c r="C112" s="443">
        <v>0</v>
      </c>
      <c r="D112" s="443">
        <v>0</v>
      </c>
      <c r="E112" s="443">
        <v>0</v>
      </c>
      <c r="F112" s="443">
        <v>0</v>
      </c>
      <c r="G112" s="871"/>
    </row>
    <row r="113" spans="1:7" ht="15" customHeight="1">
      <c r="A113" s="63" t="s">
        <v>99</v>
      </c>
      <c r="B113" s="443">
        <v>0</v>
      </c>
      <c r="C113" s="443">
        <v>0</v>
      </c>
      <c r="D113" s="443">
        <v>0</v>
      </c>
      <c r="E113" s="443">
        <v>0</v>
      </c>
      <c r="F113" s="443">
        <v>0</v>
      </c>
      <c r="G113" s="871"/>
    </row>
    <row r="114" spans="1:7" ht="15" customHeight="1">
      <c r="A114" s="63" t="s">
        <v>100</v>
      </c>
      <c r="B114" s="443">
        <v>0</v>
      </c>
      <c r="C114" s="443">
        <v>0</v>
      </c>
      <c r="D114" s="443">
        <v>0</v>
      </c>
      <c r="E114" s="443">
        <v>0</v>
      </c>
      <c r="F114" s="443">
        <v>0</v>
      </c>
      <c r="G114" s="871"/>
    </row>
    <row r="115" spans="1:7" ht="15" customHeight="1">
      <c r="A115" s="63" t="s">
        <v>101</v>
      </c>
      <c r="B115" s="443">
        <v>0</v>
      </c>
      <c r="C115" s="443">
        <v>0</v>
      </c>
      <c r="D115" s="443">
        <v>0</v>
      </c>
      <c r="E115" s="443">
        <v>0</v>
      </c>
      <c r="F115" s="443">
        <v>0</v>
      </c>
      <c r="G115" s="871"/>
    </row>
    <row r="116" spans="1:7" ht="15" customHeight="1">
      <c r="A116" s="63" t="s">
        <v>102</v>
      </c>
      <c r="B116" s="443">
        <v>0</v>
      </c>
      <c r="C116" s="443">
        <v>0</v>
      </c>
      <c r="D116" s="443">
        <v>0</v>
      </c>
      <c r="E116" s="443">
        <v>0</v>
      </c>
      <c r="F116" s="443">
        <v>0</v>
      </c>
      <c r="G116" s="871"/>
    </row>
    <row r="117" spans="1:7" ht="15" customHeight="1">
      <c r="A117" s="63" t="s">
        <v>103</v>
      </c>
      <c r="B117" s="443">
        <v>0</v>
      </c>
      <c r="C117" s="443">
        <v>0</v>
      </c>
      <c r="D117" s="443">
        <v>0</v>
      </c>
      <c r="E117" s="443">
        <v>0</v>
      </c>
      <c r="F117" s="443">
        <v>0</v>
      </c>
      <c r="G117" s="871"/>
    </row>
    <row r="118" spans="1:7" ht="15" customHeight="1">
      <c r="A118" s="63" t="s">
        <v>104</v>
      </c>
      <c r="B118" s="443">
        <v>0</v>
      </c>
      <c r="C118" s="443">
        <v>0</v>
      </c>
      <c r="D118" s="443">
        <v>0</v>
      </c>
      <c r="E118" s="443">
        <v>0</v>
      </c>
      <c r="F118" s="443">
        <v>0</v>
      </c>
      <c r="G118" s="871"/>
    </row>
    <row r="119" spans="1:7" ht="15" customHeight="1">
      <c r="A119" s="406" t="s">
        <v>105</v>
      </c>
      <c r="B119" s="443">
        <v>0</v>
      </c>
      <c r="C119" s="443">
        <v>0</v>
      </c>
      <c r="D119" s="443">
        <v>0</v>
      </c>
      <c r="E119" s="443">
        <v>0</v>
      </c>
      <c r="F119" s="443">
        <v>0</v>
      </c>
      <c r="G119" s="871"/>
    </row>
    <row r="120" spans="1:7" ht="15" customHeight="1">
      <c r="A120" s="406" t="s">
        <v>106</v>
      </c>
      <c r="B120" s="443">
        <v>2013599</v>
      </c>
      <c r="C120" s="443">
        <v>0</v>
      </c>
      <c r="D120" s="443">
        <v>0</v>
      </c>
      <c r="E120" s="443">
        <v>0</v>
      </c>
      <c r="F120" s="443">
        <v>2013599</v>
      </c>
      <c r="G120" s="871"/>
    </row>
    <row r="121" spans="1:7" ht="15" customHeight="1" thickBot="1">
      <c r="A121" s="54" t="s">
        <v>107</v>
      </c>
      <c r="B121" s="443">
        <v>58337.939119999995</v>
      </c>
      <c r="C121" s="443">
        <v>0</v>
      </c>
      <c r="D121" s="443">
        <v>0</v>
      </c>
      <c r="E121" s="443">
        <v>0</v>
      </c>
      <c r="F121" s="443">
        <v>58337.939119999995</v>
      </c>
      <c r="G121" s="871"/>
    </row>
    <row r="122" spans="1:7" ht="15" customHeight="1" thickTop="1" thickBot="1">
      <c r="A122" s="760" t="s">
        <v>108</v>
      </c>
      <c r="B122" s="752">
        <v>0</v>
      </c>
      <c r="C122" s="752">
        <v>0</v>
      </c>
      <c r="D122" s="752">
        <v>0</v>
      </c>
      <c r="E122" s="752">
        <v>0</v>
      </c>
      <c r="F122" s="752">
        <v>0</v>
      </c>
      <c r="G122" s="871"/>
    </row>
    <row r="123" spans="1:7" ht="15" customHeight="1" thickTop="1" thickBot="1">
      <c r="A123" s="758" t="s">
        <v>109</v>
      </c>
      <c r="B123" s="753">
        <v>0</v>
      </c>
      <c r="C123" s="753">
        <v>0</v>
      </c>
      <c r="D123" s="753">
        <v>0</v>
      </c>
      <c r="E123" s="753">
        <v>0</v>
      </c>
      <c r="F123" s="753">
        <v>0</v>
      </c>
      <c r="G123" s="871"/>
    </row>
    <row r="124" spans="1:7" ht="15" customHeight="1" thickTop="1">
      <c r="A124" s="54" t="s">
        <v>110</v>
      </c>
      <c r="B124" s="443">
        <v>0</v>
      </c>
      <c r="C124" s="443">
        <v>0</v>
      </c>
      <c r="D124" s="443">
        <v>0</v>
      </c>
      <c r="E124" s="443">
        <v>0</v>
      </c>
      <c r="F124" s="443">
        <v>0</v>
      </c>
      <c r="G124" s="871"/>
    </row>
    <row r="125" spans="1:7" ht="15" customHeight="1">
      <c r="A125" s="54" t="s">
        <v>111</v>
      </c>
      <c r="B125" s="443">
        <v>0</v>
      </c>
      <c r="C125" s="443">
        <v>0</v>
      </c>
      <c r="D125" s="443">
        <v>0</v>
      </c>
      <c r="E125" s="443">
        <v>0</v>
      </c>
      <c r="F125" s="443">
        <v>0</v>
      </c>
      <c r="G125" s="871"/>
    </row>
    <row r="126" spans="1:7" ht="15" customHeight="1">
      <c r="A126" s="54" t="s">
        <v>112</v>
      </c>
      <c r="B126" s="443">
        <v>0</v>
      </c>
      <c r="C126" s="443">
        <v>0</v>
      </c>
      <c r="D126" s="443">
        <v>0</v>
      </c>
      <c r="E126" s="443">
        <v>0</v>
      </c>
      <c r="F126" s="443">
        <v>0</v>
      </c>
      <c r="G126" s="871"/>
    </row>
    <row r="127" spans="1:7" ht="15" customHeight="1">
      <c r="A127" s="54" t="s">
        <v>113</v>
      </c>
      <c r="B127" s="443">
        <v>0</v>
      </c>
      <c r="C127" s="443">
        <v>0</v>
      </c>
      <c r="D127" s="443">
        <v>0</v>
      </c>
      <c r="E127" s="443">
        <v>0</v>
      </c>
      <c r="F127" s="443">
        <v>0</v>
      </c>
      <c r="G127" s="871"/>
    </row>
    <row r="128" spans="1:7" ht="15" customHeight="1">
      <c r="A128" s="54" t="s">
        <v>114</v>
      </c>
      <c r="B128" s="443">
        <v>0</v>
      </c>
      <c r="C128" s="443">
        <v>0</v>
      </c>
      <c r="D128" s="443">
        <v>0</v>
      </c>
      <c r="E128" s="443">
        <v>0</v>
      </c>
      <c r="F128" s="443">
        <v>0</v>
      </c>
      <c r="G128" s="871"/>
    </row>
    <row r="129" spans="1:7" ht="15" customHeight="1" thickBot="1">
      <c r="A129" s="54" t="s">
        <v>115</v>
      </c>
      <c r="B129" s="443">
        <v>0</v>
      </c>
      <c r="C129" s="443">
        <v>0</v>
      </c>
      <c r="D129" s="443">
        <v>0</v>
      </c>
      <c r="E129" s="443">
        <v>0</v>
      </c>
      <c r="F129" s="443">
        <v>0</v>
      </c>
      <c r="G129" s="871"/>
    </row>
    <row r="130" spans="1:7" ht="15" customHeight="1" thickTop="1" thickBot="1">
      <c r="A130" s="758" t="s">
        <v>116</v>
      </c>
      <c r="B130" s="753">
        <v>472173.53333999997</v>
      </c>
      <c r="C130" s="753">
        <v>392203.64986</v>
      </c>
      <c r="D130" s="753">
        <v>0</v>
      </c>
      <c r="E130" s="753">
        <v>0</v>
      </c>
      <c r="F130" s="753">
        <v>864377.18320000009</v>
      </c>
      <c r="G130" s="871"/>
    </row>
    <row r="131" spans="1:7" ht="15" customHeight="1" thickTop="1">
      <c r="A131" s="54" t="s">
        <v>117</v>
      </c>
      <c r="B131" s="443">
        <v>0</v>
      </c>
      <c r="C131" s="443">
        <v>0</v>
      </c>
      <c r="D131" s="443">
        <v>0</v>
      </c>
      <c r="E131" s="443">
        <v>0</v>
      </c>
      <c r="F131" s="443">
        <v>0</v>
      </c>
      <c r="G131" s="871"/>
    </row>
    <row r="132" spans="1:7" ht="15" customHeight="1">
      <c r="A132" s="54" t="s">
        <v>1447</v>
      </c>
      <c r="B132" s="443">
        <v>0</v>
      </c>
      <c r="C132" s="443">
        <v>0</v>
      </c>
      <c r="D132" s="443">
        <v>0</v>
      </c>
      <c r="E132" s="443">
        <v>0</v>
      </c>
      <c r="F132" s="443">
        <v>0</v>
      </c>
      <c r="G132" s="871"/>
    </row>
    <row r="133" spans="1:7" ht="15" customHeight="1">
      <c r="A133" s="54" t="s">
        <v>119</v>
      </c>
      <c r="B133" s="443">
        <v>0</v>
      </c>
      <c r="C133" s="443">
        <v>0</v>
      </c>
      <c r="D133" s="443">
        <v>0</v>
      </c>
      <c r="E133" s="443">
        <v>0</v>
      </c>
      <c r="F133" s="443">
        <v>0</v>
      </c>
      <c r="G133" s="871"/>
    </row>
    <row r="134" spans="1:7" ht="15" customHeight="1">
      <c r="A134" s="54" t="s">
        <v>1313</v>
      </c>
      <c r="B134" s="443">
        <v>0</v>
      </c>
      <c r="C134" s="443">
        <v>0</v>
      </c>
      <c r="D134" s="443">
        <v>0</v>
      </c>
      <c r="E134" s="443">
        <v>0</v>
      </c>
      <c r="F134" s="443">
        <v>0</v>
      </c>
      <c r="G134" s="871"/>
    </row>
    <row r="135" spans="1:7" ht="15" customHeight="1">
      <c r="A135" s="54" t="s">
        <v>120</v>
      </c>
      <c r="B135" s="443">
        <v>200129.43518</v>
      </c>
      <c r="C135" s="443">
        <v>0</v>
      </c>
      <c r="D135" s="443">
        <v>0</v>
      </c>
      <c r="E135" s="443">
        <v>0</v>
      </c>
      <c r="F135" s="443">
        <v>200129.43518</v>
      </c>
      <c r="G135" s="871"/>
    </row>
    <row r="136" spans="1:7" ht="15" customHeight="1">
      <c r="A136" s="54" t="s">
        <v>121</v>
      </c>
      <c r="B136" s="443">
        <v>271191.83669000003</v>
      </c>
      <c r="C136" s="443">
        <v>389823.30069</v>
      </c>
      <c r="D136" s="443">
        <v>0</v>
      </c>
      <c r="E136" s="443">
        <v>0</v>
      </c>
      <c r="F136" s="443">
        <v>661015.13737999997</v>
      </c>
      <c r="G136" s="871"/>
    </row>
    <row r="137" spans="1:7" ht="15" customHeight="1">
      <c r="A137" s="54" t="s">
        <v>122</v>
      </c>
      <c r="B137" s="443">
        <v>0</v>
      </c>
      <c r="C137" s="443">
        <v>0</v>
      </c>
      <c r="D137" s="443">
        <v>0</v>
      </c>
      <c r="E137" s="443">
        <v>0</v>
      </c>
      <c r="F137" s="443">
        <v>0</v>
      </c>
      <c r="G137" s="871"/>
    </row>
    <row r="138" spans="1:7" ht="15" customHeight="1" thickBot="1">
      <c r="A138" s="54" t="s">
        <v>123</v>
      </c>
      <c r="B138" s="443">
        <v>852.26146999999992</v>
      </c>
      <c r="C138" s="443">
        <v>2380.34917</v>
      </c>
      <c r="D138" s="443">
        <v>0</v>
      </c>
      <c r="E138" s="443">
        <v>0</v>
      </c>
      <c r="F138" s="443">
        <v>3232.6106400000003</v>
      </c>
      <c r="G138" s="871"/>
    </row>
    <row r="139" spans="1:7" ht="15" customHeight="1" thickTop="1" thickBot="1">
      <c r="A139" s="758" t="s">
        <v>124</v>
      </c>
      <c r="B139" s="753">
        <v>19586.799940000001</v>
      </c>
      <c r="C139" s="753">
        <v>26.758790000000001</v>
      </c>
      <c r="D139" s="753">
        <v>0</v>
      </c>
      <c r="E139" s="753">
        <v>0</v>
      </c>
      <c r="F139" s="753">
        <v>19613.558730000001</v>
      </c>
      <c r="G139" s="871"/>
    </row>
    <row r="140" spans="1:7" ht="15" customHeight="1" thickTop="1">
      <c r="A140" s="54" t="s">
        <v>58</v>
      </c>
      <c r="B140" s="443">
        <v>0</v>
      </c>
      <c r="C140" s="443">
        <v>0</v>
      </c>
      <c r="D140" s="443">
        <v>0</v>
      </c>
      <c r="E140" s="443">
        <v>0</v>
      </c>
      <c r="F140" s="443">
        <v>0</v>
      </c>
      <c r="G140" s="871"/>
    </row>
    <row r="141" spans="1:7" ht="15" customHeight="1">
      <c r="A141" s="54" t="s">
        <v>60</v>
      </c>
      <c r="B141" s="443">
        <v>8848.9620799999993</v>
      </c>
      <c r="C141" s="443">
        <v>26.758790000000001</v>
      </c>
      <c r="D141" s="443">
        <v>0</v>
      </c>
      <c r="E141" s="443">
        <v>0</v>
      </c>
      <c r="F141" s="443">
        <v>8875.7208699999992</v>
      </c>
      <c r="G141" s="871"/>
    </row>
    <row r="142" spans="1:7" ht="15" customHeight="1">
      <c r="A142" s="54" t="s">
        <v>125</v>
      </c>
      <c r="B142" s="443">
        <v>10737.83786</v>
      </c>
      <c r="C142" s="443">
        <v>0</v>
      </c>
      <c r="D142" s="443">
        <v>0</v>
      </c>
      <c r="E142" s="443">
        <v>0</v>
      </c>
      <c r="F142" s="443">
        <v>10737.83786</v>
      </c>
      <c r="G142" s="871"/>
    </row>
    <row r="143" spans="1:7" ht="15" customHeight="1">
      <c r="A143" s="54" t="s">
        <v>87</v>
      </c>
      <c r="B143" s="443">
        <v>0</v>
      </c>
      <c r="C143" s="443">
        <v>0</v>
      </c>
      <c r="D143" s="443">
        <v>0</v>
      </c>
      <c r="E143" s="443">
        <v>0</v>
      </c>
      <c r="F143" s="443">
        <v>0</v>
      </c>
      <c r="G143" s="871"/>
    </row>
    <row r="144" spans="1:7" ht="15" customHeight="1" thickBot="1">
      <c r="A144" s="54" t="s">
        <v>126</v>
      </c>
      <c r="B144" s="443">
        <v>0</v>
      </c>
      <c r="C144" s="443">
        <v>0</v>
      </c>
      <c r="D144" s="443">
        <v>0</v>
      </c>
      <c r="E144" s="443">
        <v>0</v>
      </c>
      <c r="F144" s="443">
        <v>0</v>
      </c>
      <c r="G144" s="871"/>
    </row>
    <row r="145" spans="1:7" ht="15" customHeight="1" thickTop="1" thickBot="1">
      <c r="A145" s="758" t="s">
        <v>127</v>
      </c>
      <c r="B145" s="753">
        <v>11904.225130000001</v>
      </c>
      <c r="C145" s="753">
        <v>0</v>
      </c>
      <c r="D145" s="753">
        <v>0</v>
      </c>
      <c r="E145" s="753">
        <v>0</v>
      </c>
      <c r="F145" s="753">
        <v>11904.225130000001</v>
      </c>
      <c r="G145" s="871"/>
    </row>
    <row r="146" spans="1:7" ht="15" customHeight="1" thickTop="1">
      <c r="A146" s="54" t="s">
        <v>128</v>
      </c>
      <c r="B146" s="443">
        <v>0</v>
      </c>
      <c r="C146" s="443">
        <v>0</v>
      </c>
      <c r="D146" s="443">
        <v>0</v>
      </c>
      <c r="E146" s="443">
        <v>0</v>
      </c>
      <c r="F146" s="443">
        <v>0</v>
      </c>
      <c r="G146" s="871"/>
    </row>
    <row r="147" spans="1:7" ht="15" customHeight="1">
      <c r="A147" s="54" t="s">
        <v>129</v>
      </c>
      <c r="B147" s="443">
        <v>0</v>
      </c>
      <c r="C147" s="443">
        <v>0</v>
      </c>
      <c r="D147" s="443">
        <v>0</v>
      </c>
      <c r="E147" s="443">
        <v>0</v>
      </c>
      <c r="F147" s="443">
        <v>0</v>
      </c>
      <c r="G147" s="871"/>
    </row>
    <row r="148" spans="1:7" ht="15" customHeight="1">
      <c r="A148" s="54" t="s">
        <v>130</v>
      </c>
      <c r="B148" s="443">
        <v>4817.6170899999997</v>
      </c>
      <c r="C148" s="443">
        <v>0</v>
      </c>
      <c r="D148" s="443">
        <v>0</v>
      </c>
      <c r="E148" s="443">
        <v>0</v>
      </c>
      <c r="F148" s="443">
        <v>4817.6170899999997</v>
      </c>
      <c r="G148" s="871"/>
    </row>
    <row r="149" spans="1:7" ht="15" customHeight="1">
      <c r="A149" s="54" t="s">
        <v>131</v>
      </c>
      <c r="B149" s="443">
        <v>7086.6080400000001</v>
      </c>
      <c r="C149" s="443">
        <v>0</v>
      </c>
      <c r="D149" s="443">
        <v>0</v>
      </c>
      <c r="E149" s="443">
        <v>0</v>
      </c>
      <c r="F149" s="443">
        <v>7086.6080400000001</v>
      </c>
      <c r="G149" s="871"/>
    </row>
    <row r="150" spans="1:7" ht="15" customHeight="1" thickBot="1">
      <c r="A150" s="54" t="s">
        <v>132</v>
      </c>
      <c r="B150" s="443">
        <v>0</v>
      </c>
      <c r="C150" s="443">
        <v>0</v>
      </c>
      <c r="D150" s="443">
        <v>0</v>
      </c>
      <c r="E150" s="443">
        <v>0</v>
      </c>
      <c r="F150" s="443">
        <v>0</v>
      </c>
      <c r="G150" s="871"/>
    </row>
    <row r="151" spans="1:7" ht="15" customHeight="1" thickTop="1" thickBot="1">
      <c r="A151" s="758" t="s">
        <v>133</v>
      </c>
      <c r="B151" s="753">
        <v>257382.89</v>
      </c>
      <c r="C151" s="753">
        <v>0</v>
      </c>
      <c r="D151" s="753">
        <v>0</v>
      </c>
      <c r="E151" s="753">
        <v>0</v>
      </c>
      <c r="F151" s="753">
        <v>257382.89</v>
      </c>
      <c r="G151" s="871"/>
    </row>
    <row r="152" spans="1:7" ht="15" customHeight="1" thickTop="1">
      <c r="A152" s="54" t="s">
        <v>134</v>
      </c>
      <c r="B152" s="443">
        <v>255000</v>
      </c>
      <c r="C152" s="443">
        <v>0</v>
      </c>
      <c r="D152" s="443">
        <v>0</v>
      </c>
      <c r="E152" s="443">
        <v>0</v>
      </c>
      <c r="F152" s="443">
        <v>255000</v>
      </c>
      <c r="G152" s="871"/>
    </row>
    <row r="153" spans="1:7" ht="15" customHeight="1">
      <c r="A153" s="54" t="s">
        <v>135</v>
      </c>
      <c r="B153" s="443">
        <v>0</v>
      </c>
      <c r="C153" s="443">
        <v>0</v>
      </c>
      <c r="D153" s="443">
        <v>0</v>
      </c>
      <c r="E153" s="443">
        <v>0</v>
      </c>
      <c r="F153" s="443">
        <v>0</v>
      </c>
      <c r="G153" s="871"/>
    </row>
    <row r="154" spans="1:7" ht="15" customHeight="1">
      <c r="A154" s="54" t="s">
        <v>136</v>
      </c>
      <c r="B154" s="443">
        <v>0</v>
      </c>
      <c r="C154" s="443">
        <v>0</v>
      </c>
      <c r="D154" s="443">
        <v>0</v>
      </c>
      <c r="E154" s="443">
        <v>0</v>
      </c>
      <c r="F154" s="443">
        <v>0</v>
      </c>
      <c r="G154" s="871"/>
    </row>
    <row r="155" spans="1:7" ht="15" customHeight="1" thickBot="1">
      <c r="A155" s="54" t="s">
        <v>137</v>
      </c>
      <c r="B155" s="443">
        <v>2382.89</v>
      </c>
      <c r="C155" s="443">
        <v>0</v>
      </c>
      <c r="D155" s="443">
        <v>0</v>
      </c>
      <c r="E155" s="443">
        <v>0</v>
      </c>
      <c r="F155" s="443">
        <v>2382.89</v>
      </c>
      <c r="G155" s="871"/>
    </row>
    <row r="156" spans="1:7" ht="15" customHeight="1" thickTop="1" thickBot="1">
      <c r="A156" s="758" t="s">
        <v>138</v>
      </c>
      <c r="B156" s="753">
        <v>0</v>
      </c>
      <c r="C156" s="753">
        <v>0</v>
      </c>
      <c r="D156" s="753">
        <v>0</v>
      </c>
      <c r="E156" s="753">
        <v>0</v>
      </c>
      <c r="F156" s="753">
        <v>0</v>
      </c>
      <c r="G156" s="871"/>
    </row>
    <row r="157" spans="1:7" ht="15" customHeight="1" thickTop="1">
      <c r="A157" s="54" t="s">
        <v>139</v>
      </c>
      <c r="B157" s="443">
        <v>0</v>
      </c>
      <c r="C157" s="443">
        <v>0</v>
      </c>
      <c r="D157" s="443">
        <v>0</v>
      </c>
      <c r="E157" s="443">
        <v>0</v>
      </c>
      <c r="F157" s="443">
        <v>0</v>
      </c>
      <c r="G157" s="871"/>
    </row>
    <row r="158" spans="1:7" ht="15" customHeight="1">
      <c r="A158" s="54" t="s">
        <v>140</v>
      </c>
      <c r="B158" s="443">
        <v>0</v>
      </c>
      <c r="C158" s="443">
        <v>0</v>
      </c>
      <c r="D158" s="443">
        <v>0</v>
      </c>
      <c r="E158" s="443">
        <v>0</v>
      </c>
      <c r="F158" s="443">
        <v>0</v>
      </c>
      <c r="G158" s="871"/>
    </row>
    <row r="159" spans="1:7" ht="15" customHeight="1">
      <c r="A159" s="54" t="s">
        <v>141</v>
      </c>
      <c r="B159" s="443">
        <v>0</v>
      </c>
      <c r="C159" s="443">
        <v>0</v>
      </c>
      <c r="D159" s="443">
        <v>0</v>
      </c>
      <c r="E159" s="443">
        <v>0</v>
      </c>
      <c r="F159" s="443">
        <v>0</v>
      </c>
      <c r="G159" s="871"/>
    </row>
    <row r="160" spans="1:7" ht="15" customHeight="1">
      <c r="A160" s="54" t="s">
        <v>142</v>
      </c>
      <c r="B160" s="443">
        <v>0</v>
      </c>
      <c r="C160" s="443">
        <v>0</v>
      </c>
      <c r="D160" s="443">
        <v>0</v>
      </c>
      <c r="E160" s="443">
        <v>0</v>
      </c>
      <c r="F160" s="443">
        <v>0</v>
      </c>
      <c r="G160" s="871"/>
    </row>
    <row r="161" spans="1:7" ht="15" customHeight="1">
      <c r="A161" s="54" t="s">
        <v>143</v>
      </c>
      <c r="B161" s="443">
        <v>0</v>
      </c>
      <c r="C161" s="443">
        <v>0</v>
      </c>
      <c r="D161" s="443">
        <v>0</v>
      </c>
      <c r="E161" s="443">
        <v>0</v>
      </c>
      <c r="F161" s="443">
        <v>0</v>
      </c>
      <c r="G161" s="871"/>
    </row>
    <row r="162" spans="1:7" ht="15" customHeight="1">
      <c r="A162" s="54" t="s">
        <v>144</v>
      </c>
      <c r="B162" s="443">
        <v>0</v>
      </c>
      <c r="C162" s="443">
        <v>0</v>
      </c>
      <c r="D162" s="443">
        <v>0</v>
      </c>
      <c r="E162" s="443">
        <v>0</v>
      </c>
      <c r="F162" s="443">
        <v>0</v>
      </c>
      <c r="G162" s="871"/>
    </row>
    <row r="163" spans="1:7" ht="15" customHeight="1">
      <c r="A163" s="54" t="s">
        <v>145</v>
      </c>
      <c r="B163" s="443">
        <v>0</v>
      </c>
      <c r="C163" s="443">
        <v>0</v>
      </c>
      <c r="D163" s="443">
        <v>0</v>
      </c>
      <c r="E163" s="443">
        <v>0</v>
      </c>
      <c r="F163" s="443">
        <v>0</v>
      </c>
      <c r="G163" s="871"/>
    </row>
    <row r="164" spans="1:7" ht="15" customHeight="1" thickBot="1">
      <c r="A164" s="54" t="s">
        <v>146</v>
      </c>
      <c r="B164" s="434">
        <v>0</v>
      </c>
      <c r="C164" s="434">
        <v>0</v>
      </c>
      <c r="D164" s="434">
        <v>0</v>
      </c>
      <c r="E164" s="434">
        <v>0</v>
      </c>
      <c r="F164" s="434">
        <v>0</v>
      </c>
      <c r="G164" s="871"/>
    </row>
    <row r="165" spans="1:7" ht="15" customHeight="1" thickTop="1" thickBot="1">
      <c r="A165" s="761" t="s">
        <v>147</v>
      </c>
      <c r="B165" s="753">
        <v>567083.28275000001</v>
      </c>
      <c r="C165" s="753">
        <v>0</v>
      </c>
      <c r="D165" s="753">
        <v>0</v>
      </c>
      <c r="E165" s="753">
        <v>0</v>
      </c>
      <c r="F165" s="753">
        <v>567083.28275000001</v>
      </c>
      <c r="G165" s="871"/>
    </row>
    <row r="166" spans="1:7" ht="15" customHeight="1" thickTop="1">
      <c r="A166" s="762" t="s">
        <v>148</v>
      </c>
      <c r="B166" s="443">
        <v>416239.5</v>
      </c>
      <c r="C166" s="443">
        <v>0</v>
      </c>
      <c r="D166" s="443">
        <v>0</v>
      </c>
      <c r="E166" s="443">
        <v>0</v>
      </c>
      <c r="F166" s="443">
        <v>416239.5</v>
      </c>
      <c r="G166" s="871"/>
    </row>
    <row r="167" spans="1:7" ht="15" customHeight="1">
      <c r="A167" s="54" t="s">
        <v>149</v>
      </c>
      <c r="B167" s="443">
        <v>416239.5</v>
      </c>
      <c r="C167" s="443">
        <v>0</v>
      </c>
      <c r="D167" s="443">
        <v>0</v>
      </c>
      <c r="E167" s="443">
        <v>0</v>
      </c>
      <c r="F167" s="443">
        <v>416239.5</v>
      </c>
      <c r="G167" s="871"/>
    </row>
    <row r="168" spans="1:7" ht="15" customHeight="1">
      <c r="A168" s="54" t="s">
        <v>150</v>
      </c>
      <c r="B168" s="443">
        <v>0</v>
      </c>
      <c r="C168" s="443">
        <v>0</v>
      </c>
      <c r="D168" s="443">
        <v>0</v>
      </c>
      <c r="E168" s="443">
        <v>0</v>
      </c>
      <c r="F168" s="443">
        <v>0</v>
      </c>
      <c r="G168" s="871"/>
    </row>
    <row r="169" spans="1:7" ht="15" customHeight="1">
      <c r="A169" s="54" t="s">
        <v>151</v>
      </c>
      <c r="B169" s="443">
        <v>0</v>
      </c>
      <c r="C169" s="443">
        <v>0</v>
      </c>
      <c r="D169" s="443">
        <v>0</v>
      </c>
      <c r="E169" s="443">
        <v>0</v>
      </c>
      <c r="F169" s="443">
        <v>0</v>
      </c>
      <c r="G169" s="871"/>
    </row>
    <row r="170" spans="1:7" ht="15" customHeight="1">
      <c r="A170" s="762" t="s">
        <v>152</v>
      </c>
      <c r="B170" s="443">
        <v>0</v>
      </c>
      <c r="C170" s="443">
        <v>0</v>
      </c>
      <c r="D170" s="443">
        <v>0</v>
      </c>
      <c r="E170" s="443">
        <v>0</v>
      </c>
      <c r="F170" s="443">
        <v>0</v>
      </c>
      <c r="G170" s="871"/>
    </row>
    <row r="171" spans="1:7" ht="15" customHeight="1">
      <c r="A171" s="54" t="s">
        <v>153</v>
      </c>
      <c r="B171" s="443">
        <v>0</v>
      </c>
      <c r="C171" s="443">
        <v>0</v>
      </c>
      <c r="D171" s="443">
        <v>0</v>
      </c>
      <c r="E171" s="443">
        <v>0</v>
      </c>
      <c r="F171" s="443">
        <v>0</v>
      </c>
      <c r="G171" s="871"/>
    </row>
    <row r="172" spans="1:7" ht="15" customHeight="1">
      <c r="A172" s="54" t="s">
        <v>154</v>
      </c>
      <c r="B172" s="443">
        <v>0</v>
      </c>
      <c r="C172" s="443">
        <v>0</v>
      </c>
      <c r="D172" s="443">
        <v>0</v>
      </c>
      <c r="E172" s="443">
        <v>0</v>
      </c>
      <c r="F172" s="443">
        <v>0</v>
      </c>
      <c r="G172" s="871"/>
    </row>
    <row r="173" spans="1:7" ht="15" customHeight="1">
      <c r="A173" s="54" t="s">
        <v>155</v>
      </c>
      <c r="B173" s="443">
        <v>0</v>
      </c>
      <c r="C173" s="443">
        <v>0</v>
      </c>
      <c r="D173" s="443">
        <v>0</v>
      </c>
      <c r="E173" s="443">
        <v>0</v>
      </c>
      <c r="F173" s="443">
        <v>0</v>
      </c>
      <c r="G173" s="871"/>
    </row>
    <row r="174" spans="1:7" ht="15" customHeight="1">
      <c r="A174" s="762" t="s">
        <v>156</v>
      </c>
      <c r="B174" s="443">
        <v>0</v>
      </c>
      <c r="C174" s="443">
        <v>0</v>
      </c>
      <c r="D174" s="443">
        <v>0</v>
      </c>
      <c r="E174" s="443">
        <v>0</v>
      </c>
      <c r="F174" s="443">
        <v>0</v>
      </c>
      <c r="G174" s="871"/>
    </row>
    <row r="175" spans="1:7" ht="15" customHeight="1">
      <c r="A175" s="54" t="s">
        <v>157</v>
      </c>
      <c r="B175" s="443">
        <v>0</v>
      </c>
      <c r="C175" s="443">
        <v>0</v>
      </c>
      <c r="D175" s="443">
        <v>0</v>
      </c>
      <c r="E175" s="443">
        <v>0</v>
      </c>
      <c r="F175" s="443">
        <v>0</v>
      </c>
      <c r="G175" s="871"/>
    </row>
    <row r="176" spans="1:7" ht="15" customHeight="1">
      <c r="A176" s="54" t="s">
        <v>158</v>
      </c>
      <c r="B176" s="443">
        <v>0</v>
      </c>
      <c r="C176" s="443">
        <v>0</v>
      </c>
      <c r="D176" s="443">
        <v>0</v>
      </c>
      <c r="E176" s="443">
        <v>0</v>
      </c>
      <c r="F176" s="443">
        <v>0</v>
      </c>
      <c r="G176" s="871"/>
    </row>
    <row r="177" spans="1:7" ht="15" customHeight="1">
      <c r="A177" s="54" t="s">
        <v>159</v>
      </c>
      <c r="B177" s="443">
        <v>0</v>
      </c>
      <c r="C177" s="443">
        <v>0</v>
      </c>
      <c r="D177" s="443">
        <v>0</v>
      </c>
      <c r="E177" s="443">
        <v>0</v>
      </c>
      <c r="F177" s="443">
        <v>0</v>
      </c>
      <c r="G177" s="871"/>
    </row>
    <row r="178" spans="1:7" ht="15" customHeight="1">
      <c r="A178" s="762" t="s">
        <v>160</v>
      </c>
      <c r="B178" s="443">
        <v>119070.76467</v>
      </c>
      <c r="C178" s="443">
        <v>0</v>
      </c>
      <c r="D178" s="443">
        <v>0</v>
      </c>
      <c r="E178" s="443">
        <v>0</v>
      </c>
      <c r="F178" s="443">
        <v>119070.76467</v>
      </c>
      <c r="G178" s="871"/>
    </row>
    <row r="179" spans="1:7" ht="15" customHeight="1">
      <c r="A179" s="54" t="s">
        <v>161</v>
      </c>
      <c r="B179" s="443">
        <v>44395.942649999997</v>
      </c>
      <c r="C179" s="443">
        <v>0</v>
      </c>
      <c r="D179" s="443">
        <v>0</v>
      </c>
      <c r="E179" s="443">
        <v>0</v>
      </c>
      <c r="F179" s="443">
        <v>44395.942649999997</v>
      </c>
      <c r="G179" s="871"/>
    </row>
    <row r="180" spans="1:7" ht="15" customHeight="1">
      <c r="A180" s="54" t="s">
        <v>162</v>
      </c>
      <c r="B180" s="443">
        <v>47494.563020000001</v>
      </c>
      <c r="C180" s="443">
        <v>0</v>
      </c>
      <c r="D180" s="443">
        <v>0</v>
      </c>
      <c r="E180" s="443">
        <v>0</v>
      </c>
      <c r="F180" s="443">
        <v>47494.563020000001</v>
      </c>
      <c r="G180" s="871"/>
    </row>
    <row r="181" spans="1:7" ht="15" customHeight="1">
      <c r="A181" s="54" t="s">
        <v>163</v>
      </c>
      <c r="B181" s="443">
        <v>27180.258999999998</v>
      </c>
      <c r="C181" s="443">
        <v>0</v>
      </c>
      <c r="D181" s="443">
        <v>0</v>
      </c>
      <c r="E181" s="443">
        <v>0</v>
      </c>
      <c r="F181" s="443">
        <v>27180.258999999998</v>
      </c>
      <c r="G181" s="871"/>
    </row>
    <row r="182" spans="1:7" ht="15" customHeight="1">
      <c r="A182" s="762" t="s">
        <v>164</v>
      </c>
      <c r="B182" s="443">
        <v>31773.018079999998</v>
      </c>
      <c r="C182" s="443">
        <v>0</v>
      </c>
      <c r="D182" s="443">
        <v>0</v>
      </c>
      <c r="E182" s="443">
        <v>0</v>
      </c>
      <c r="F182" s="443">
        <v>31773.018079999998</v>
      </c>
      <c r="G182" s="871"/>
    </row>
    <row r="183" spans="1:7" ht="15" customHeight="1">
      <c r="A183" s="54" t="s">
        <v>165</v>
      </c>
      <c r="B183" s="443">
        <v>29569.592769999999</v>
      </c>
      <c r="C183" s="443">
        <v>0</v>
      </c>
      <c r="D183" s="443">
        <v>0</v>
      </c>
      <c r="E183" s="443">
        <v>0</v>
      </c>
      <c r="F183" s="443">
        <v>29569.592769999999</v>
      </c>
      <c r="G183" s="871"/>
    </row>
    <row r="184" spans="1:7" ht="15" customHeight="1" thickBot="1">
      <c r="A184" s="54" t="s">
        <v>166</v>
      </c>
      <c r="B184" s="443">
        <v>2203.4253100000001</v>
      </c>
      <c r="C184" s="443">
        <v>0</v>
      </c>
      <c r="D184" s="443">
        <v>0</v>
      </c>
      <c r="E184" s="443">
        <v>0</v>
      </c>
      <c r="F184" s="443">
        <v>2203.4253100000001</v>
      </c>
      <c r="G184" s="871"/>
    </row>
    <row r="185" spans="1:7" ht="15" customHeight="1" thickTop="1" thickBot="1">
      <c r="A185" s="763" t="s">
        <v>167</v>
      </c>
      <c r="B185" s="752">
        <v>3400067.6702800002</v>
      </c>
      <c r="C185" s="752">
        <v>392230.40865</v>
      </c>
      <c r="D185" s="752">
        <v>0</v>
      </c>
      <c r="E185" s="752">
        <v>0</v>
      </c>
      <c r="F185" s="752">
        <v>3792298.0789299998</v>
      </c>
      <c r="G185" s="871"/>
    </row>
    <row r="186" spans="1:7" ht="15" customHeight="1" thickTop="1" thickBot="1">
      <c r="A186" s="764" t="s">
        <v>168</v>
      </c>
      <c r="B186" s="753">
        <v>0</v>
      </c>
      <c r="C186" s="753">
        <v>0</v>
      </c>
      <c r="D186" s="753">
        <v>0</v>
      </c>
      <c r="E186" s="753">
        <v>0</v>
      </c>
      <c r="F186" s="753">
        <v>0</v>
      </c>
      <c r="G186" s="871"/>
    </row>
    <row r="187" spans="1:7" ht="15" customHeight="1" thickTop="1">
      <c r="A187" s="765" t="s">
        <v>169</v>
      </c>
      <c r="B187" s="443">
        <v>0</v>
      </c>
      <c r="C187" s="443">
        <v>0</v>
      </c>
      <c r="D187" s="443">
        <v>0</v>
      </c>
      <c r="E187" s="443">
        <v>0</v>
      </c>
      <c r="F187" s="443">
        <v>0</v>
      </c>
      <c r="G187" s="871"/>
    </row>
    <row r="188" spans="1:7" ht="15" customHeight="1">
      <c r="A188" s="54" t="s">
        <v>170</v>
      </c>
      <c r="B188" s="443">
        <v>0</v>
      </c>
      <c r="C188" s="443">
        <v>0</v>
      </c>
      <c r="D188" s="443">
        <v>0</v>
      </c>
      <c r="E188" s="443">
        <v>0</v>
      </c>
      <c r="F188" s="443">
        <v>0</v>
      </c>
      <c r="G188" s="871"/>
    </row>
    <row r="189" spans="1:7" ht="15" customHeight="1">
      <c r="A189" s="54" t="s">
        <v>171</v>
      </c>
      <c r="B189" s="443">
        <v>0</v>
      </c>
      <c r="C189" s="443">
        <v>0</v>
      </c>
      <c r="D189" s="443">
        <v>0</v>
      </c>
      <c r="E189" s="443">
        <v>0</v>
      </c>
      <c r="F189" s="443">
        <v>0</v>
      </c>
      <c r="G189" s="871"/>
    </row>
    <row r="190" spans="1:7" ht="15" customHeight="1">
      <c r="A190" s="54" t="s">
        <v>172</v>
      </c>
      <c r="B190" s="443">
        <v>0</v>
      </c>
      <c r="C190" s="443">
        <v>0</v>
      </c>
      <c r="D190" s="443">
        <v>0</v>
      </c>
      <c r="E190" s="443">
        <v>0</v>
      </c>
      <c r="F190" s="443">
        <v>0</v>
      </c>
      <c r="G190" s="871"/>
    </row>
    <row r="191" spans="1:7" ht="15" customHeight="1">
      <c r="A191" s="54" t="s">
        <v>173</v>
      </c>
      <c r="B191" s="443">
        <v>0</v>
      </c>
      <c r="C191" s="443">
        <v>0</v>
      </c>
      <c r="D191" s="443">
        <v>0</v>
      </c>
      <c r="E191" s="443">
        <v>0</v>
      </c>
      <c r="F191" s="443">
        <v>0</v>
      </c>
      <c r="G191" s="871"/>
    </row>
    <row r="192" spans="1:7" ht="15" customHeight="1">
      <c r="A192" s="54" t="s">
        <v>174</v>
      </c>
      <c r="B192" s="443">
        <v>0</v>
      </c>
      <c r="C192" s="443">
        <v>0</v>
      </c>
      <c r="D192" s="443">
        <v>0</v>
      </c>
      <c r="E192" s="443">
        <v>0</v>
      </c>
      <c r="F192" s="443">
        <v>0</v>
      </c>
      <c r="G192" s="871"/>
    </row>
    <row r="193" spans="1:7" ht="15" customHeight="1">
      <c r="A193" s="762" t="s">
        <v>175</v>
      </c>
      <c r="B193" s="443">
        <v>0</v>
      </c>
      <c r="C193" s="443">
        <v>0</v>
      </c>
      <c r="D193" s="443">
        <v>0</v>
      </c>
      <c r="E193" s="443">
        <v>0</v>
      </c>
      <c r="F193" s="443">
        <v>0</v>
      </c>
      <c r="G193" s="871"/>
    </row>
    <row r="194" spans="1:7" ht="15" customHeight="1">
      <c r="A194" s="54" t="s">
        <v>176</v>
      </c>
      <c r="B194" s="443">
        <v>0</v>
      </c>
      <c r="C194" s="443">
        <v>0</v>
      </c>
      <c r="D194" s="443">
        <v>0</v>
      </c>
      <c r="E194" s="443">
        <v>0</v>
      </c>
      <c r="F194" s="443">
        <v>0</v>
      </c>
      <c r="G194" s="871"/>
    </row>
    <row r="195" spans="1:7" ht="15" customHeight="1">
      <c r="A195" s="54" t="s">
        <v>177</v>
      </c>
      <c r="B195" s="443">
        <v>0</v>
      </c>
      <c r="C195" s="443">
        <v>0</v>
      </c>
      <c r="D195" s="443">
        <v>0</v>
      </c>
      <c r="E195" s="443">
        <v>0</v>
      </c>
      <c r="F195" s="443">
        <v>0</v>
      </c>
      <c r="G195" s="871"/>
    </row>
    <row r="196" spans="1:7" ht="15" customHeight="1">
      <c r="A196" s="54" t="s">
        <v>178</v>
      </c>
      <c r="B196" s="443">
        <v>0</v>
      </c>
      <c r="C196" s="443">
        <v>0</v>
      </c>
      <c r="D196" s="443">
        <v>0</v>
      </c>
      <c r="E196" s="443">
        <v>0</v>
      </c>
      <c r="F196" s="443">
        <v>0</v>
      </c>
      <c r="G196" s="871"/>
    </row>
    <row r="197" spans="1:7" ht="15" customHeight="1">
      <c r="A197" s="54" t="s">
        <v>179</v>
      </c>
      <c r="B197" s="443">
        <v>0</v>
      </c>
      <c r="C197" s="443">
        <v>0</v>
      </c>
      <c r="D197" s="443">
        <v>0</v>
      </c>
      <c r="E197" s="443">
        <v>0</v>
      </c>
      <c r="F197" s="443">
        <v>0</v>
      </c>
      <c r="G197" s="871"/>
    </row>
    <row r="198" spans="1:7" ht="15" customHeight="1">
      <c r="A198" s="54" t="s">
        <v>180</v>
      </c>
      <c r="B198" s="443">
        <v>0</v>
      </c>
      <c r="C198" s="443">
        <v>0</v>
      </c>
      <c r="D198" s="443">
        <v>0</v>
      </c>
      <c r="E198" s="443">
        <v>0</v>
      </c>
      <c r="F198" s="443">
        <v>0</v>
      </c>
      <c r="G198" s="871"/>
    </row>
    <row r="199" spans="1:7" ht="15" customHeight="1">
      <c r="A199" s="762" t="s">
        <v>181</v>
      </c>
      <c r="B199" s="443">
        <v>0</v>
      </c>
      <c r="C199" s="443">
        <v>0</v>
      </c>
      <c r="D199" s="443">
        <v>0</v>
      </c>
      <c r="E199" s="443">
        <v>0</v>
      </c>
      <c r="F199" s="443">
        <v>0</v>
      </c>
      <c r="G199" s="871"/>
    </row>
    <row r="200" spans="1:7" ht="15" customHeight="1">
      <c r="A200" s="762" t="s">
        <v>182</v>
      </c>
      <c r="B200" s="443">
        <v>0</v>
      </c>
      <c r="C200" s="443">
        <v>0</v>
      </c>
      <c r="D200" s="443">
        <v>0</v>
      </c>
      <c r="E200" s="443">
        <v>0</v>
      </c>
      <c r="F200" s="443">
        <v>0</v>
      </c>
      <c r="G200" s="871"/>
    </row>
    <row r="201" spans="1:7" ht="15" customHeight="1">
      <c r="A201" s="54" t="s">
        <v>183</v>
      </c>
      <c r="B201" s="443">
        <v>0</v>
      </c>
      <c r="C201" s="443">
        <v>0</v>
      </c>
      <c r="D201" s="443">
        <v>0</v>
      </c>
      <c r="E201" s="443">
        <v>0</v>
      </c>
      <c r="F201" s="443">
        <v>0</v>
      </c>
    </row>
    <row r="202" spans="1:7" ht="15" customHeight="1">
      <c r="A202" s="54" t="s">
        <v>184</v>
      </c>
      <c r="B202" s="443">
        <v>0</v>
      </c>
      <c r="C202" s="443">
        <v>0</v>
      </c>
      <c r="D202" s="443">
        <v>0</v>
      </c>
      <c r="E202" s="443">
        <v>0</v>
      </c>
      <c r="F202" s="443">
        <v>0</v>
      </c>
    </row>
    <row r="203" spans="1:7" ht="15" customHeight="1">
      <c r="A203" s="54" t="s">
        <v>185</v>
      </c>
      <c r="B203" s="443">
        <v>0</v>
      </c>
      <c r="C203" s="443">
        <v>0</v>
      </c>
      <c r="D203" s="443">
        <v>0</v>
      </c>
      <c r="E203" s="443">
        <v>0</v>
      </c>
      <c r="F203" s="443">
        <v>0</v>
      </c>
    </row>
    <row r="204" spans="1:7" ht="15" customHeight="1">
      <c r="A204" s="54" t="s">
        <v>186</v>
      </c>
      <c r="B204" s="443">
        <v>0</v>
      </c>
      <c r="C204" s="443">
        <v>0</v>
      </c>
      <c r="D204" s="443">
        <v>0</v>
      </c>
      <c r="E204" s="443">
        <v>0</v>
      </c>
      <c r="F204" s="443">
        <v>0</v>
      </c>
    </row>
    <row r="205" spans="1:7" ht="15" customHeight="1" thickBot="1">
      <c r="A205" s="762" t="s">
        <v>187</v>
      </c>
      <c r="B205" s="443">
        <v>0</v>
      </c>
      <c r="C205" s="443">
        <v>0</v>
      </c>
      <c r="D205" s="443">
        <v>0</v>
      </c>
      <c r="E205" s="443">
        <v>0</v>
      </c>
      <c r="F205" s="443">
        <v>0</v>
      </c>
    </row>
    <row r="206" spans="1:7" ht="15" customHeight="1" thickTop="1" thickBot="1">
      <c r="A206" s="758" t="s">
        <v>188</v>
      </c>
      <c r="B206" s="753">
        <v>13337439.229530001</v>
      </c>
      <c r="C206" s="753">
        <v>6617023.7918699998</v>
      </c>
      <c r="D206" s="753">
        <v>0</v>
      </c>
      <c r="E206" s="753">
        <v>0</v>
      </c>
      <c r="F206" s="753">
        <v>19954463.021400001</v>
      </c>
    </row>
    <row r="207" spans="1:7" ht="15" customHeight="1" thickTop="1">
      <c r="A207" s="762" t="s">
        <v>189</v>
      </c>
      <c r="B207" s="443">
        <v>0</v>
      </c>
      <c r="C207" s="443">
        <v>0</v>
      </c>
      <c r="D207" s="443">
        <v>0</v>
      </c>
      <c r="E207" s="443">
        <v>0</v>
      </c>
      <c r="F207" s="443">
        <v>0</v>
      </c>
    </row>
    <row r="208" spans="1:7" ht="15" customHeight="1">
      <c r="A208" s="54" t="s">
        <v>190</v>
      </c>
      <c r="B208" s="443">
        <v>0</v>
      </c>
      <c r="C208" s="443">
        <v>0</v>
      </c>
      <c r="D208" s="443">
        <v>0</v>
      </c>
      <c r="E208" s="443">
        <v>0</v>
      </c>
      <c r="F208" s="443">
        <v>0</v>
      </c>
    </row>
    <row r="209" spans="1:6" ht="15" customHeight="1">
      <c r="A209" s="54" t="s">
        <v>191</v>
      </c>
      <c r="B209" s="443">
        <v>0</v>
      </c>
      <c r="C209" s="443">
        <v>0</v>
      </c>
      <c r="D209" s="443">
        <v>0</v>
      </c>
      <c r="E209" s="443">
        <v>0</v>
      </c>
      <c r="F209" s="443">
        <v>0</v>
      </c>
    </row>
    <row r="210" spans="1:6" ht="15" customHeight="1">
      <c r="A210" s="54" t="s">
        <v>192</v>
      </c>
      <c r="B210" s="443">
        <v>0</v>
      </c>
      <c r="C210" s="443">
        <v>0</v>
      </c>
      <c r="D210" s="443">
        <v>0</v>
      </c>
      <c r="E210" s="443">
        <v>0</v>
      </c>
      <c r="F210" s="443">
        <v>0</v>
      </c>
    </row>
    <row r="211" spans="1:6" ht="15" customHeight="1">
      <c r="A211" s="762" t="s">
        <v>193</v>
      </c>
      <c r="B211" s="443">
        <v>0</v>
      </c>
      <c r="C211" s="443">
        <v>0</v>
      </c>
      <c r="D211" s="443">
        <v>0</v>
      </c>
      <c r="E211" s="443">
        <v>0</v>
      </c>
      <c r="F211" s="443">
        <v>0</v>
      </c>
    </row>
    <row r="212" spans="1:6" ht="15" customHeight="1">
      <c r="A212" s="54" t="s">
        <v>194</v>
      </c>
      <c r="B212" s="443">
        <v>0</v>
      </c>
      <c r="C212" s="443">
        <v>0</v>
      </c>
      <c r="D212" s="443">
        <v>0</v>
      </c>
      <c r="E212" s="443">
        <v>0</v>
      </c>
      <c r="F212" s="443">
        <v>0</v>
      </c>
    </row>
    <row r="213" spans="1:6" ht="15" customHeight="1">
      <c r="A213" s="54" t="s">
        <v>195</v>
      </c>
      <c r="B213" s="443">
        <v>0</v>
      </c>
      <c r="C213" s="443">
        <v>0</v>
      </c>
      <c r="D213" s="443">
        <v>0</v>
      </c>
      <c r="E213" s="443">
        <v>0</v>
      </c>
      <c r="F213" s="443">
        <v>0</v>
      </c>
    </row>
    <row r="214" spans="1:6" ht="15" customHeight="1">
      <c r="A214" s="54" t="s">
        <v>196</v>
      </c>
      <c r="B214" s="443">
        <v>0</v>
      </c>
      <c r="C214" s="443">
        <v>0</v>
      </c>
      <c r="D214" s="443">
        <v>0</v>
      </c>
      <c r="E214" s="443">
        <v>0</v>
      </c>
      <c r="F214" s="443">
        <v>0</v>
      </c>
    </row>
    <row r="215" spans="1:6" ht="15" customHeight="1">
      <c r="A215" s="759" t="s">
        <v>1358</v>
      </c>
      <c r="B215" s="443">
        <v>0</v>
      </c>
      <c r="C215" s="443">
        <v>0</v>
      </c>
      <c r="D215" s="443">
        <v>0</v>
      </c>
      <c r="E215" s="443">
        <v>0</v>
      </c>
      <c r="F215" s="443">
        <v>0</v>
      </c>
    </row>
    <row r="216" spans="1:6" ht="15" customHeight="1">
      <c r="A216" s="54" t="s">
        <v>197</v>
      </c>
      <c r="B216" s="443">
        <v>0</v>
      </c>
      <c r="C216" s="443">
        <v>0</v>
      </c>
      <c r="D216" s="443">
        <v>0</v>
      </c>
      <c r="E216" s="443">
        <v>0</v>
      </c>
      <c r="F216" s="443">
        <v>0</v>
      </c>
    </row>
    <row r="217" spans="1:6" ht="15" customHeight="1">
      <c r="A217" s="762" t="s">
        <v>198</v>
      </c>
      <c r="B217" s="443">
        <v>0</v>
      </c>
      <c r="C217" s="443">
        <v>0</v>
      </c>
      <c r="D217" s="443">
        <v>0</v>
      </c>
      <c r="E217" s="443">
        <v>0</v>
      </c>
      <c r="F217" s="443">
        <v>0</v>
      </c>
    </row>
    <row r="218" spans="1:6" ht="15" customHeight="1">
      <c r="A218" s="54" t="s">
        <v>199</v>
      </c>
      <c r="B218" s="443">
        <v>0</v>
      </c>
      <c r="C218" s="443">
        <v>0</v>
      </c>
      <c r="D218" s="443">
        <v>0</v>
      </c>
      <c r="E218" s="443">
        <v>0</v>
      </c>
      <c r="F218" s="443">
        <v>0</v>
      </c>
    </row>
    <row r="219" spans="1:6" ht="15" customHeight="1">
      <c r="A219" s="54" t="s">
        <v>200</v>
      </c>
      <c r="B219" s="443">
        <v>0</v>
      </c>
      <c r="C219" s="443">
        <v>0</v>
      </c>
      <c r="D219" s="443">
        <v>0</v>
      </c>
      <c r="E219" s="443">
        <v>0</v>
      </c>
      <c r="F219" s="443">
        <v>0</v>
      </c>
    </row>
    <row r="220" spans="1:6" ht="15" customHeight="1">
      <c r="A220" s="762" t="s">
        <v>201</v>
      </c>
      <c r="B220" s="443">
        <v>0</v>
      </c>
      <c r="C220" s="443">
        <v>0</v>
      </c>
      <c r="D220" s="443">
        <v>0</v>
      </c>
      <c r="E220" s="443">
        <v>0</v>
      </c>
      <c r="F220" s="443">
        <v>0</v>
      </c>
    </row>
    <row r="221" spans="1:6" ht="15" customHeight="1">
      <c r="A221" s="54" t="s">
        <v>202</v>
      </c>
      <c r="B221" s="443">
        <v>0</v>
      </c>
      <c r="C221" s="443">
        <v>0</v>
      </c>
      <c r="D221" s="443">
        <v>0</v>
      </c>
      <c r="E221" s="443">
        <v>0</v>
      </c>
      <c r="F221" s="443">
        <v>0</v>
      </c>
    </row>
    <row r="222" spans="1:6" ht="15" customHeight="1">
      <c r="A222" s="54" t="s">
        <v>203</v>
      </c>
      <c r="B222" s="443">
        <v>0</v>
      </c>
      <c r="C222" s="443">
        <v>0</v>
      </c>
      <c r="D222" s="443">
        <v>0</v>
      </c>
      <c r="E222" s="443">
        <v>0</v>
      </c>
      <c r="F222" s="443">
        <v>0</v>
      </c>
    </row>
    <row r="223" spans="1:6" ht="15" customHeight="1">
      <c r="A223" s="762" t="s">
        <v>204</v>
      </c>
      <c r="B223" s="443">
        <v>695612.11886000005</v>
      </c>
      <c r="C223" s="443">
        <v>1.0000000000000001E-5</v>
      </c>
      <c r="D223" s="443">
        <v>0</v>
      </c>
      <c r="E223" s="443">
        <v>0</v>
      </c>
      <c r="F223" s="443">
        <v>695612.11887000001</v>
      </c>
    </row>
    <row r="224" spans="1:6" ht="15" customHeight="1">
      <c r="A224" s="54" t="s">
        <v>205</v>
      </c>
      <c r="B224" s="443">
        <v>234915.45605000001</v>
      </c>
      <c r="C224" s="443">
        <v>0</v>
      </c>
      <c r="D224" s="443">
        <v>0</v>
      </c>
      <c r="E224" s="443">
        <v>0</v>
      </c>
      <c r="F224" s="443">
        <v>234915.45605000001</v>
      </c>
    </row>
    <row r="225" spans="1:6" ht="15" customHeight="1">
      <c r="A225" s="54" t="s">
        <v>206</v>
      </c>
      <c r="B225" s="443">
        <v>0</v>
      </c>
      <c r="C225" s="443">
        <v>0</v>
      </c>
      <c r="D225" s="443">
        <v>0</v>
      </c>
      <c r="E225" s="443">
        <v>0</v>
      </c>
      <c r="F225" s="443">
        <v>0</v>
      </c>
    </row>
    <row r="226" spans="1:6" ht="15" customHeight="1">
      <c r="A226" s="54" t="s">
        <v>207</v>
      </c>
      <c r="B226" s="443">
        <v>32491.000989999997</v>
      </c>
      <c r="C226" s="443">
        <v>0</v>
      </c>
      <c r="D226" s="443">
        <v>0</v>
      </c>
      <c r="E226" s="443">
        <v>0</v>
      </c>
      <c r="F226" s="443">
        <v>32491.000989999997</v>
      </c>
    </row>
    <row r="227" spans="1:6" ht="15" customHeight="1">
      <c r="A227" s="54" t="s">
        <v>208</v>
      </c>
      <c r="B227" s="443">
        <v>0</v>
      </c>
      <c r="C227" s="443">
        <v>0</v>
      </c>
      <c r="D227" s="443">
        <v>0</v>
      </c>
      <c r="E227" s="443">
        <v>0</v>
      </c>
      <c r="F227" s="443">
        <v>0</v>
      </c>
    </row>
    <row r="228" spans="1:6" ht="15" customHeight="1">
      <c r="A228" s="54" t="s">
        <v>209</v>
      </c>
      <c r="B228" s="443">
        <v>0</v>
      </c>
      <c r="C228" s="443">
        <v>0</v>
      </c>
      <c r="D228" s="443">
        <v>0</v>
      </c>
      <c r="E228" s="443">
        <v>0</v>
      </c>
      <c r="F228" s="443">
        <v>0</v>
      </c>
    </row>
    <row r="229" spans="1:6" ht="15" customHeight="1">
      <c r="A229" s="54" t="s">
        <v>210</v>
      </c>
      <c r="B229" s="443">
        <v>0</v>
      </c>
      <c r="C229" s="443">
        <v>1.0000000000000001E-5</v>
      </c>
      <c r="D229" s="443">
        <v>0</v>
      </c>
      <c r="E229" s="443">
        <v>0</v>
      </c>
      <c r="F229" s="443">
        <v>1.0000000000000001E-5</v>
      </c>
    </row>
    <row r="230" spans="1:6" ht="15" customHeight="1">
      <c r="A230" s="54" t="s">
        <v>211</v>
      </c>
      <c r="B230" s="443">
        <v>0</v>
      </c>
      <c r="C230" s="443">
        <v>0</v>
      </c>
      <c r="D230" s="443">
        <v>0</v>
      </c>
      <c r="E230" s="443">
        <v>0</v>
      </c>
      <c r="F230" s="443">
        <v>0</v>
      </c>
    </row>
    <row r="231" spans="1:6" ht="15" customHeight="1">
      <c r="A231" s="54" t="s">
        <v>212</v>
      </c>
      <c r="B231" s="443">
        <v>0</v>
      </c>
      <c r="C231" s="443">
        <v>0</v>
      </c>
      <c r="D231" s="443">
        <v>0</v>
      </c>
      <c r="E231" s="443">
        <v>0</v>
      </c>
      <c r="F231" s="443">
        <v>0</v>
      </c>
    </row>
    <row r="232" spans="1:6" ht="15" customHeight="1">
      <c r="A232" s="54" t="s">
        <v>213</v>
      </c>
      <c r="B232" s="443">
        <v>428205.66181999998</v>
      </c>
      <c r="C232" s="443">
        <v>0</v>
      </c>
      <c r="D232" s="443">
        <v>0</v>
      </c>
      <c r="E232" s="443">
        <v>0</v>
      </c>
      <c r="F232" s="443">
        <v>428205.66181999998</v>
      </c>
    </row>
    <row r="233" spans="1:6" ht="15" customHeight="1">
      <c r="A233" s="762" t="s">
        <v>214</v>
      </c>
      <c r="B233" s="443">
        <v>3304713.6401399998</v>
      </c>
      <c r="C233" s="443">
        <v>507793.35726000002</v>
      </c>
      <c r="D233" s="443">
        <v>0</v>
      </c>
      <c r="E233" s="443">
        <v>0</v>
      </c>
      <c r="F233" s="443">
        <v>3812506.9974000002</v>
      </c>
    </row>
    <row r="234" spans="1:6" ht="15" customHeight="1">
      <c r="A234" s="54" t="s">
        <v>215</v>
      </c>
      <c r="B234" s="443">
        <v>23594.410920000002</v>
      </c>
      <c r="C234" s="443">
        <v>0</v>
      </c>
      <c r="D234" s="443">
        <v>0</v>
      </c>
      <c r="E234" s="443">
        <v>0</v>
      </c>
      <c r="F234" s="443">
        <v>23594.410920000002</v>
      </c>
    </row>
    <row r="235" spans="1:6" ht="15" customHeight="1">
      <c r="A235" s="54" t="s">
        <v>216</v>
      </c>
      <c r="B235" s="443">
        <v>0</v>
      </c>
      <c r="C235" s="443">
        <v>75.459999999999994</v>
      </c>
      <c r="D235" s="443">
        <v>0</v>
      </c>
      <c r="E235" s="443">
        <v>0</v>
      </c>
      <c r="F235" s="443">
        <v>75.459999999999994</v>
      </c>
    </row>
    <row r="236" spans="1:6" ht="15" customHeight="1">
      <c r="A236" s="54" t="s">
        <v>217</v>
      </c>
      <c r="B236" s="443">
        <v>1458.0191399999999</v>
      </c>
      <c r="C236" s="443">
        <v>2926.7046800000003</v>
      </c>
      <c r="D236" s="443">
        <v>0</v>
      </c>
      <c r="E236" s="443">
        <v>0</v>
      </c>
      <c r="F236" s="443">
        <v>4384.7238200000002</v>
      </c>
    </row>
    <row r="237" spans="1:6" ht="15" customHeight="1">
      <c r="A237" s="54" t="s">
        <v>218</v>
      </c>
      <c r="B237" s="443">
        <v>570.00568999999996</v>
      </c>
      <c r="C237" s="443">
        <v>0</v>
      </c>
      <c r="D237" s="443">
        <v>0</v>
      </c>
      <c r="E237" s="443">
        <v>0</v>
      </c>
      <c r="F237" s="443">
        <v>570.00568999999996</v>
      </c>
    </row>
    <row r="238" spans="1:6" ht="15" customHeight="1">
      <c r="A238" s="54" t="s">
        <v>219</v>
      </c>
      <c r="B238" s="443">
        <v>0</v>
      </c>
      <c r="C238" s="443">
        <v>0</v>
      </c>
      <c r="D238" s="443">
        <v>0</v>
      </c>
      <c r="E238" s="443">
        <v>0</v>
      </c>
      <c r="F238" s="443">
        <v>0</v>
      </c>
    </row>
    <row r="239" spans="1:6" ht="15" customHeight="1">
      <c r="A239" s="54" t="s">
        <v>220</v>
      </c>
      <c r="B239" s="443">
        <v>3279091.2043900001</v>
      </c>
      <c r="C239" s="443">
        <v>504791.19257999997</v>
      </c>
      <c r="D239" s="443">
        <v>0</v>
      </c>
      <c r="E239" s="443">
        <v>0</v>
      </c>
      <c r="F239" s="443">
        <v>3783882.3969699997</v>
      </c>
    </row>
    <row r="240" spans="1:6" ht="15" customHeight="1">
      <c r="A240" s="54" t="s">
        <v>221</v>
      </c>
      <c r="B240" s="443">
        <v>0</v>
      </c>
      <c r="C240" s="443">
        <v>0</v>
      </c>
      <c r="D240" s="443">
        <v>0</v>
      </c>
      <c r="E240" s="443">
        <v>0</v>
      </c>
      <c r="F240" s="443">
        <v>0</v>
      </c>
    </row>
    <row r="241" spans="1:6" ht="15" customHeight="1">
      <c r="A241" s="762" t="s">
        <v>1342</v>
      </c>
      <c r="B241" s="443">
        <v>240301.33705999999</v>
      </c>
      <c r="C241" s="443">
        <v>0</v>
      </c>
      <c r="D241" s="443">
        <v>0</v>
      </c>
      <c r="E241" s="443">
        <v>0</v>
      </c>
      <c r="F241" s="443">
        <v>240301.33705999999</v>
      </c>
    </row>
    <row r="242" spans="1:6" ht="15" customHeight="1">
      <c r="A242" s="54" t="s">
        <v>1343</v>
      </c>
      <c r="B242" s="443">
        <v>239772.88471000001</v>
      </c>
      <c r="C242" s="443">
        <v>0</v>
      </c>
      <c r="D242" s="443">
        <v>0</v>
      </c>
      <c r="E242" s="443">
        <v>0</v>
      </c>
      <c r="F242" s="443">
        <v>239772.88471000001</v>
      </c>
    </row>
    <row r="243" spans="1:6" ht="15" customHeight="1">
      <c r="A243" s="54" t="s">
        <v>1344</v>
      </c>
      <c r="B243" s="443">
        <v>528.45235000000002</v>
      </c>
      <c r="C243" s="443">
        <v>0</v>
      </c>
      <c r="D243" s="443">
        <v>0</v>
      </c>
      <c r="E243" s="443">
        <v>0</v>
      </c>
      <c r="F243" s="443">
        <v>528.45235000000002</v>
      </c>
    </row>
    <row r="244" spans="1:6" ht="15" customHeight="1">
      <c r="A244" s="762" t="s">
        <v>1345</v>
      </c>
      <c r="B244" s="443">
        <v>9096812.1334699988</v>
      </c>
      <c r="C244" s="443">
        <v>6109230.4346000003</v>
      </c>
      <c r="D244" s="443">
        <v>0</v>
      </c>
      <c r="E244" s="443">
        <v>0</v>
      </c>
      <c r="F244" s="443">
        <v>15206042.56807</v>
      </c>
    </row>
    <row r="245" spans="1:6" ht="15" customHeight="1">
      <c r="A245" s="54" t="s">
        <v>1343</v>
      </c>
      <c r="B245" s="443">
        <v>8640541.4209699985</v>
      </c>
      <c r="C245" s="443">
        <v>6103594.6577700004</v>
      </c>
      <c r="D245" s="443">
        <v>0</v>
      </c>
      <c r="E245" s="443">
        <v>0</v>
      </c>
      <c r="F245" s="443">
        <v>14744136.078739999</v>
      </c>
    </row>
    <row r="246" spans="1:6" ht="15" customHeight="1">
      <c r="A246" s="54" t="s">
        <v>1344</v>
      </c>
      <c r="B246" s="434">
        <v>456270.71250000002</v>
      </c>
      <c r="C246" s="434">
        <v>5635.7768299999998</v>
      </c>
      <c r="D246" s="434">
        <v>0</v>
      </c>
      <c r="E246" s="434">
        <v>0</v>
      </c>
      <c r="F246" s="434">
        <v>461906.48933000001</v>
      </c>
    </row>
    <row r="247" spans="1:6" ht="15" customHeight="1">
      <c r="A247" s="762" t="s">
        <v>1346</v>
      </c>
      <c r="B247" s="161">
        <v>240301.33703</v>
      </c>
      <c r="C247" s="161">
        <v>0</v>
      </c>
      <c r="D247" s="161">
        <v>0</v>
      </c>
      <c r="E247" s="161">
        <v>0</v>
      </c>
      <c r="F247" s="161">
        <v>240301.33703</v>
      </c>
    </row>
    <row r="248" spans="1:6" ht="15" customHeight="1" thickBot="1">
      <c r="A248" s="762" t="s">
        <v>1347</v>
      </c>
      <c r="B248" s="766">
        <v>6063177.6110399999</v>
      </c>
      <c r="C248" s="766">
        <v>9142864.9568700008</v>
      </c>
      <c r="D248" s="766">
        <v>0</v>
      </c>
      <c r="E248" s="766">
        <v>0</v>
      </c>
      <c r="F248" s="766">
        <v>15206042.567910001</v>
      </c>
    </row>
    <row r="249" spans="1:6" ht="15" customHeight="1" thickTop="1" thickBot="1">
      <c r="A249" s="281" t="s">
        <v>222</v>
      </c>
      <c r="B249" s="753">
        <v>39939.826119999998</v>
      </c>
      <c r="C249" s="753">
        <v>192.13355999999999</v>
      </c>
      <c r="D249" s="753">
        <v>0</v>
      </c>
      <c r="E249" s="753">
        <v>0</v>
      </c>
      <c r="F249" s="753">
        <v>40131.95968</v>
      </c>
    </row>
    <row r="250" spans="1:6" ht="15" customHeight="1" thickTop="1">
      <c r="A250" s="63" t="s">
        <v>223</v>
      </c>
      <c r="B250" s="443">
        <v>2.5000000000000001E-4</v>
      </c>
      <c r="C250" s="443">
        <v>0</v>
      </c>
      <c r="D250" s="443">
        <v>0</v>
      </c>
      <c r="E250" s="443">
        <v>0</v>
      </c>
      <c r="F250" s="443">
        <v>2.5000000000000001E-4</v>
      </c>
    </row>
    <row r="251" spans="1:6" ht="15" customHeight="1">
      <c r="A251" s="63" t="s">
        <v>224</v>
      </c>
      <c r="B251" s="443">
        <v>200.58031</v>
      </c>
      <c r="C251" s="443">
        <v>0</v>
      </c>
      <c r="D251" s="443">
        <v>0</v>
      </c>
      <c r="E251" s="443">
        <v>0</v>
      </c>
      <c r="F251" s="443">
        <v>200.58031</v>
      </c>
    </row>
    <row r="252" spans="1:6" ht="15" customHeight="1">
      <c r="A252" s="63" t="s">
        <v>225</v>
      </c>
      <c r="B252" s="443">
        <v>36169.676820000001</v>
      </c>
      <c r="C252" s="443">
        <v>192.13355999999999</v>
      </c>
      <c r="D252" s="443">
        <v>0</v>
      </c>
      <c r="E252" s="443">
        <v>0</v>
      </c>
      <c r="F252" s="443">
        <v>36361.810380000003</v>
      </c>
    </row>
    <row r="253" spans="1:6" ht="15" customHeight="1">
      <c r="A253" s="63" t="s">
        <v>226</v>
      </c>
      <c r="B253" s="443">
        <v>0</v>
      </c>
      <c r="C253" s="443">
        <v>0</v>
      </c>
      <c r="D253" s="443">
        <v>0</v>
      </c>
      <c r="E253" s="443">
        <v>0</v>
      </c>
      <c r="F253" s="443">
        <v>0</v>
      </c>
    </row>
    <row r="254" spans="1:6" ht="15" customHeight="1">
      <c r="A254" s="63" t="s">
        <v>227</v>
      </c>
      <c r="B254" s="443">
        <v>124.09705</v>
      </c>
      <c r="C254" s="443">
        <v>0</v>
      </c>
      <c r="D254" s="443">
        <v>0</v>
      </c>
      <c r="E254" s="443">
        <v>0</v>
      </c>
      <c r="F254" s="443">
        <v>124.09705</v>
      </c>
    </row>
    <row r="255" spans="1:6" ht="15" customHeight="1">
      <c r="A255" s="63" t="s">
        <v>228</v>
      </c>
      <c r="B255" s="443">
        <v>0</v>
      </c>
      <c r="C255" s="443">
        <v>0</v>
      </c>
      <c r="D255" s="443">
        <v>0</v>
      </c>
      <c r="E255" s="443">
        <v>0</v>
      </c>
      <c r="F255" s="443">
        <v>0</v>
      </c>
    </row>
    <row r="256" spans="1:6" ht="15" customHeight="1">
      <c r="A256" s="63" t="s">
        <v>229</v>
      </c>
      <c r="B256" s="443">
        <v>0</v>
      </c>
      <c r="C256" s="443">
        <v>0</v>
      </c>
      <c r="D256" s="443">
        <v>0</v>
      </c>
      <c r="E256" s="443">
        <v>0</v>
      </c>
      <c r="F256" s="443">
        <v>0</v>
      </c>
    </row>
    <row r="257" spans="1:6" ht="15" customHeight="1">
      <c r="A257" s="63" t="s">
        <v>230</v>
      </c>
      <c r="B257" s="443">
        <v>0</v>
      </c>
      <c r="C257" s="443">
        <v>0</v>
      </c>
      <c r="D257" s="443">
        <v>0</v>
      </c>
      <c r="E257" s="443">
        <v>0</v>
      </c>
      <c r="F257" s="443">
        <v>0</v>
      </c>
    </row>
    <row r="258" spans="1:6" ht="15" customHeight="1">
      <c r="A258" s="63" t="s">
        <v>231</v>
      </c>
      <c r="B258" s="443">
        <v>0</v>
      </c>
      <c r="C258" s="443">
        <v>0</v>
      </c>
      <c r="D258" s="443">
        <v>0</v>
      </c>
      <c r="E258" s="443">
        <v>0</v>
      </c>
      <c r="F258" s="443">
        <v>0</v>
      </c>
    </row>
    <row r="259" spans="1:6" ht="15" customHeight="1">
      <c r="A259" s="63" t="s">
        <v>232</v>
      </c>
      <c r="B259" s="443">
        <v>3445.4716899999999</v>
      </c>
      <c r="C259" s="443">
        <v>0</v>
      </c>
      <c r="D259" s="443">
        <v>0</v>
      </c>
      <c r="E259" s="443">
        <v>0</v>
      </c>
      <c r="F259" s="443">
        <v>3445.4716899999999</v>
      </c>
    </row>
    <row r="260" spans="1:6" ht="15" customHeight="1" thickBot="1">
      <c r="A260" s="63" t="s">
        <v>233</v>
      </c>
      <c r="B260" s="443">
        <v>0</v>
      </c>
      <c r="C260" s="443">
        <v>0</v>
      </c>
      <c r="D260" s="443">
        <v>0</v>
      </c>
      <c r="E260" s="443">
        <v>0</v>
      </c>
      <c r="F260" s="443">
        <v>0</v>
      </c>
    </row>
    <row r="261" spans="1:6" ht="15" customHeight="1" thickTop="1" thickBot="1">
      <c r="A261" s="281" t="s">
        <v>234</v>
      </c>
      <c r="B261" s="753">
        <v>-18642.806789999999</v>
      </c>
      <c r="C261" s="753">
        <v>-2212.9511400000001</v>
      </c>
      <c r="D261" s="753">
        <v>0</v>
      </c>
      <c r="E261" s="753">
        <v>0</v>
      </c>
      <c r="F261" s="753">
        <v>-20855.75793</v>
      </c>
    </row>
    <row r="262" spans="1:6" ht="15" customHeight="1" thickTop="1">
      <c r="A262" s="63" t="s">
        <v>235</v>
      </c>
      <c r="B262" s="443">
        <v>-15093.284509999999</v>
      </c>
      <c r="C262" s="443">
        <v>0</v>
      </c>
      <c r="D262" s="443">
        <v>0</v>
      </c>
      <c r="E262" s="443">
        <v>0</v>
      </c>
      <c r="F262" s="443">
        <v>-15093.284509999999</v>
      </c>
    </row>
    <row r="263" spans="1:6" ht="15" customHeight="1">
      <c r="A263" s="63" t="s">
        <v>236</v>
      </c>
      <c r="B263" s="443">
        <v>0</v>
      </c>
      <c r="C263" s="443">
        <v>0</v>
      </c>
      <c r="D263" s="443">
        <v>0</v>
      </c>
      <c r="E263" s="443">
        <v>0</v>
      </c>
      <c r="F263" s="443">
        <v>0</v>
      </c>
    </row>
    <row r="264" spans="1:6" ht="15" customHeight="1">
      <c r="A264" s="63" t="s">
        <v>237</v>
      </c>
      <c r="B264" s="443">
        <v>-1711.8222800000001</v>
      </c>
      <c r="C264" s="443">
        <v>-2212.9511400000001</v>
      </c>
      <c r="D264" s="443">
        <v>0</v>
      </c>
      <c r="E264" s="443">
        <v>0</v>
      </c>
      <c r="F264" s="443">
        <v>-3924.77342</v>
      </c>
    </row>
    <row r="265" spans="1:6" ht="15" customHeight="1">
      <c r="A265" s="63" t="s">
        <v>238</v>
      </c>
      <c r="B265" s="443">
        <v>0</v>
      </c>
      <c r="C265" s="443">
        <v>0</v>
      </c>
      <c r="D265" s="443">
        <v>0</v>
      </c>
      <c r="E265" s="443">
        <v>0</v>
      </c>
      <c r="F265" s="443">
        <v>0</v>
      </c>
    </row>
    <row r="266" spans="1:6" ht="15" customHeight="1">
      <c r="A266" s="63" t="s">
        <v>239</v>
      </c>
      <c r="B266" s="443">
        <v>-1837.7</v>
      </c>
      <c r="C266" s="443">
        <v>0</v>
      </c>
      <c r="D266" s="443">
        <v>0</v>
      </c>
      <c r="E266" s="443">
        <v>0</v>
      </c>
      <c r="F266" s="443">
        <v>-1837.7</v>
      </c>
    </row>
    <row r="267" spans="1:6" ht="15" customHeight="1">
      <c r="A267" s="406" t="s">
        <v>240</v>
      </c>
      <c r="B267" s="443">
        <v>0</v>
      </c>
      <c r="C267" s="443">
        <v>0</v>
      </c>
      <c r="D267" s="443">
        <v>0</v>
      </c>
      <c r="E267" s="443">
        <v>0</v>
      </c>
      <c r="F267" s="443">
        <v>0</v>
      </c>
    </row>
    <row r="268" spans="1:6" ht="15" customHeight="1" thickBot="1">
      <c r="A268" s="63" t="s">
        <v>241</v>
      </c>
      <c r="B268" s="443">
        <v>0</v>
      </c>
      <c r="C268" s="443">
        <v>0</v>
      </c>
      <c r="D268" s="443">
        <v>0</v>
      </c>
      <c r="E268" s="443">
        <v>0</v>
      </c>
      <c r="F268" s="443">
        <v>0</v>
      </c>
    </row>
    <row r="269" spans="1:6" ht="15" customHeight="1" thickTop="1" thickBot="1">
      <c r="A269" s="767" t="s">
        <v>242</v>
      </c>
      <c r="B269" s="768">
        <v>21297.019329999999</v>
      </c>
      <c r="C269" s="768">
        <v>-2020.8175800000001</v>
      </c>
      <c r="D269" s="768">
        <v>0</v>
      </c>
      <c r="E269" s="768">
        <v>0</v>
      </c>
      <c r="F269" s="768">
        <v>19276.20175</v>
      </c>
    </row>
    <row r="270" spans="1:6" ht="15" customHeight="1" thickTop="1" thickBot="1">
      <c r="A270" s="769" t="s">
        <v>243</v>
      </c>
      <c r="B270" s="753">
        <v>7082.0722400000004</v>
      </c>
      <c r="C270" s="753">
        <v>1631.6824299999998</v>
      </c>
      <c r="D270" s="753">
        <v>0</v>
      </c>
      <c r="E270" s="753">
        <v>0</v>
      </c>
      <c r="F270" s="753">
        <v>8713.7546700000003</v>
      </c>
    </row>
    <row r="271" spans="1:6" ht="15" customHeight="1" thickTop="1">
      <c r="A271" s="63" t="s">
        <v>244</v>
      </c>
      <c r="B271" s="443">
        <v>1902.20463</v>
      </c>
      <c r="C271" s="443">
        <v>1631.6824299999998</v>
      </c>
      <c r="D271" s="443">
        <v>0</v>
      </c>
      <c r="E271" s="443">
        <v>0</v>
      </c>
      <c r="F271" s="443">
        <v>3533.88706</v>
      </c>
    </row>
    <row r="272" spans="1:6" ht="15" customHeight="1">
      <c r="A272" s="63" t="s">
        <v>245</v>
      </c>
      <c r="B272" s="443">
        <v>6.0999999999999997E-4</v>
      </c>
      <c r="C272" s="443">
        <v>0</v>
      </c>
      <c r="D272" s="443">
        <v>0</v>
      </c>
      <c r="E272" s="443">
        <v>0</v>
      </c>
      <c r="F272" s="443">
        <v>6.0999999999999997E-4</v>
      </c>
    </row>
    <row r="273" spans="1:7" ht="15" customHeight="1">
      <c r="A273" s="63" t="s">
        <v>246</v>
      </c>
      <c r="B273" s="443">
        <v>0</v>
      </c>
      <c r="C273" s="443">
        <v>0</v>
      </c>
      <c r="D273" s="443">
        <v>0</v>
      </c>
      <c r="E273" s="443">
        <v>0</v>
      </c>
      <c r="F273" s="443">
        <v>0</v>
      </c>
    </row>
    <row r="274" spans="1:7" ht="15" customHeight="1">
      <c r="A274" s="63" t="s">
        <v>247</v>
      </c>
      <c r="B274" s="443">
        <v>63.47</v>
      </c>
      <c r="C274" s="443">
        <v>0</v>
      </c>
      <c r="D274" s="443">
        <v>0</v>
      </c>
      <c r="E274" s="443">
        <v>0</v>
      </c>
      <c r="F274" s="443">
        <v>63.47</v>
      </c>
    </row>
    <row r="275" spans="1:7" ht="15" customHeight="1">
      <c r="A275" s="63" t="s">
        <v>248</v>
      </c>
      <c r="B275" s="443">
        <v>149.34138000000002</v>
      </c>
      <c r="C275" s="443">
        <v>0</v>
      </c>
      <c r="D275" s="443">
        <v>0</v>
      </c>
      <c r="E275" s="443">
        <v>0</v>
      </c>
      <c r="F275" s="443">
        <v>149.34138000000002</v>
      </c>
    </row>
    <row r="276" spans="1:7" s="1159" customFormat="1" ht="15" customHeight="1" thickBot="1">
      <c r="A276" s="1128" t="s">
        <v>1517</v>
      </c>
      <c r="B276" s="443">
        <v>4967.0556200000001</v>
      </c>
      <c r="C276" s="443">
        <v>0</v>
      </c>
      <c r="D276" s="443">
        <v>0</v>
      </c>
      <c r="E276" s="443">
        <v>0</v>
      </c>
      <c r="F276" s="443">
        <v>4967.0556200000001</v>
      </c>
      <c r="G276" s="61"/>
    </row>
    <row r="277" spans="1:7" ht="15" customHeight="1" thickTop="1" thickBot="1">
      <c r="A277" s="770" t="s">
        <v>249</v>
      </c>
      <c r="B277" s="753">
        <v>-1646.84483</v>
      </c>
      <c r="C277" s="753">
        <v>-1.84802</v>
      </c>
      <c r="D277" s="753">
        <v>0</v>
      </c>
      <c r="E277" s="753">
        <v>0</v>
      </c>
      <c r="F277" s="753">
        <v>-1648.6928500000001</v>
      </c>
    </row>
    <row r="278" spans="1:7" ht="15" customHeight="1" thickTop="1">
      <c r="A278" s="63" t="s">
        <v>244</v>
      </c>
      <c r="B278" s="443">
        <v>-379.58494999999999</v>
      </c>
      <c r="C278" s="443">
        <v>-1.84802</v>
      </c>
      <c r="D278" s="443">
        <v>0</v>
      </c>
      <c r="E278" s="443">
        <v>0</v>
      </c>
      <c r="F278" s="443">
        <v>-381.43296999999995</v>
      </c>
    </row>
    <row r="279" spans="1:7" ht="15" customHeight="1">
      <c r="A279" s="63" t="s">
        <v>250</v>
      </c>
      <c r="B279" s="443">
        <v>0</v>
      </c>
      <c r="C279" s="443">
        <v>0</v>
      </c>
      <c r="D279" s="443">
        <v>0</v>
      </c>
      <c r="E279" s="443">
        <v>0</v>
      </c>
      <c r="F279" s="443">
        <v>0</v>
      </c>
    </row>
    <row r="280" spans="1:7" ht="15" customHeight="1">
      <c r="A280" s="63" t="s">
        <v>251</v>
      </c>
      <c r="B280" s="443">
        <v>0</v>
      </c>
      <c r="C280" s="443">
        <v>0</v>
      </c>
      <c r="D280" s="443">
        <v>0</v>
      </c>
      <c r="E280" s="443">
        <v>0</v>
      </c>
      <c r="F280" s="443">
        <v>0</v>
      </c>
    </row>
    <row r="281" spans="1:7" ht="15" customHeight="1">
      <c r="A281" s="63" t="s">
        <v>252</v>
      </c>
      <c r="B281" s="443">
        <v>0</v>
      </c>
      <c r="C281" s="443">
        <v>0</v>
      </c>
      <c r="D281" s="443">
        <v>0</v>
      </c>
      <c r="E281" s="443">
        <v>0</v>
      </c>
      <c r="F281" s="443">
        <v>0</v>
      </c>
    </row>
    <row r="282" spans="1:7" ht="15" customHeight="1">
      <c r="A282" s="63" t="s">
        <v>253</v>
      </c>
      <c r="B282" s="443">
        <v>0</v>
      </c>
      <c r="C282" s="443">
        <v>0</v>
      </c>
      <c r="D282" s="443">
        <v>0</v>
      </c>
      <c r="E282" s="443">
        <v>0</v>
      </c>
      <c r="F282" s="443">
        <v>0</v>
      </c>
    </row>
    <row r="283" spans="1:7" s="1159" customFormat="1" ht="15" customHeight="1" thickBot="1">
      <c r="A283" s="1129" t="s">
        <v>1518</v>
      </c>
      <c r="B283" s="443">
        <v>-1267.2598800000001</v>
      </c>
      <c r="C283" s="443">
        <v>0</v>
      </c>
      <c r="D283" s="443">
        <v>0</v>
      </c>
      <c r="E283" s="443">
        <v>0</v>
      </c>
      <c r="F283" s="443">
        <v>-1267.2598800000001</v>
      </c>
      <c r="G283" s="61"/>
    </row>
    <row r="284" spans="1:7" ht="15" customHeight="1" thickTop="1" thickBot="1">
      <c r="A284" s="281" t="s">
        <v>254</v>
      </c>
      <c r="B284" s="753">
        <v>26732.246739999999</v>
      </c>
      <c r="C284" s="753">
        <v>-390.98316999999997</v>
      </c>
      <c r="D284" s="753">
        <v>0</v>
      </c>
      <c r="E284" s="753">
        <v>0</v>
      </c>
      <c r="F284" s="753">
        <v>26341.263569999999</v>
      </c>
    </row>
    <row r="285" spans="1:7" ht="15" customHeight="1" thickTop="1">
      <c r="A285" s="296" t="s">
        <v>255</v>
      </c>
      <c r="B285" s="443">
        <v>2055.0455299999999</v>
      </c>
      <c r="C285" s="443">
        <v>0</v>
      </c>
      <c r="D285" s="443">
        <v>0</v>
      </c>
      <c r="E285" s="443">
        <v>0</v>
      </c>
      <c r="F285" s="443">
        <v>2055.0455299999999</v>
      </c>
    </row>
    <row r="286" spans="1:7" ht="15" customHeight="1">
      <c r="A286" s="63" t="s">
        <v>256</v>
      </c>
      <c r="B286" s="443">
        <v>0</v>
      </c>
      <c r="C286" s="443">
        <v>0</v>
      </c>
      <c r="D286" s="443">
        <v>0</v>
      </c>
      <c r="E286" s="443">
        <v>0</v>
      </c>
      <c r="F286" s="443">
        <v>0</v>
      </c>
    </row>
    <row r="287" spans="1:7" ht="15" customHeight="1">
      <c r="A287" s="63" t="s">
        <v>257</v>
      </c>
      <c r="B287" s="443">
        <v>2055.0455299999999</v>
      </c>
      <c r="C287" s="443">
        <v>0</v>
      </c>
      <c r="D287" s="443">
        <v>0</v>
      </c>
      <c r="E287" s="443">
        <v>0</v>
      </c>
      <c r="F287" s="443">
        <v>2055.0455299999999</v>
      </c>
    </row>
    <row r="288" spans="1:7" ht="15" customHeight="1">
      <c r="A288" s="63" t="s">
        <v>258</v>
      </c>
      <c r="B288" s="443">
        <v>0</v>
      </c>
      <c r="C288" s="443">
        <v>0</v>
      </c>
      <c r="D288" s="443">
        <v>0</v>
      </c>
      <c r="E288" s="443">
        <v>0</v>
      </c>
      <c r="F288" s="443">
        <v>0</v>
      </c>
    </row>
    <row r="289" spans="1:6" ht="15" customHeight="1">
      <c r="A289" s="63" t="s">
        <v>259</v>
      </c>
      <c r="B289" s="443">
        <v>0</v>
      </c>
      <c r="C289" s="443">
        <v>0</v>
      </c>
      <c r="D289" s="443">
        <v>0</v>
      </c>
      <c r="E289" s="443">
        <v>0</v>
      </c>
      <c r="F289" s="443">
        <v>0</v>
      </c>
    </row>
    <row r="290" spans="1:6" ht="15" customHeight="1">
      <c r="A290" s="63" t="s">
        <v>260</v>
      </c>
      <c r="B290" s="443">
        <v>0</v>
      </c>
      <c r="C290" s="443">
        <v>0</v>
      </c>
      <c r="D290" s="443">
        <v>0</v>
      </c>
      <c r="E290" s="443">
        <v>0</v>
      </c>
      <c r="F290" s="443">
        <v>0</v>
      </c>
    </row>
    <row r="291" spans="1:6" ht="15" customHeight="1">
      <c r="A291" s="63" t="s">
        <v>261</v>
      </c>
      <c r="B291" s="443">
        <v>0</v>
      </c>
      <c r="C291" s="443">
        <v>0</v>
      </c>
      <c r="D291" s="443">
        <v>0</v>
      </c>
      <c r="E291" s="443">
        <v>0</v>
      </c>
      <c r="F291" s="443">
        <v>0</v>
      </c>
    </row>
    <row r="292" spans="1:6" ht="15" customHeight="1">
      <c r="A292" s="296" t="s">
        <v>262</v>
      </c>
      <c r="B292" s="443">
        <v>-5297.7065499999999</v>
      </c>
      <c r="C292" s="443">
        <v>0</v>
      </c>
      <c r="D292" s="443">
        <v>0</v>
      </c>
      <c r="E292" s="443">
        <v>0</v>
      </c>
      <c r="F292" s="443">
        <v>-5297.7065499999999</v>
      </c>
    </row>
    <row r="293" spans="1:6" ht="15" customHeight="1">
      <c r="A293" s="63" t="s">
        <v>263</v>
      </c>
      <c r="B293" s="443">
        <v>-5030.4892</v>
      </c>
      <c r="C293" s="443">
        <v>0</v>
      </c>
      <c r="D293" s="443">
        <v>0</v>
      </c>
      <c r="E293" s="443">
        <v>0</v>
      </c>
      <c r="F293" s="443">
        <v>-5030.4892</v>
      </c>
    </row>
    <row r="294" spans="1:6" ht="15" customHeight="1">
      <c r="A294" s="63" t="s">
        <v>264</v>
      </c>
      <c r="B294" s="443">
        <v>-11.93154</v>
      </c>
      <c r="C294" s="443">
        <v>0</v>
      </c>
      <c r="D294" s="443">
        <v>0</v>
      </c>
      <c r="E294" s="443">
        <v>0</v>
      </c>
      <c r="F294" s="443">
        <v>-11.93154</v>
      </c>
    </row>
    <row r="295" spans="1:6" ht="15" customHeight="1">
      <c r="A295" s="63" t="s">
        <v>265</v>
      </c>
      <c r="B295" s="443">
        <v>-35.357289999999999</v>
      </c>
      <c r="C295" s="443">
        <v>0</v>
      </c>
      <c r="D295" s="443">
        <v>0</v>
      </c>
      <c r="E295" s="443">
        <v>0</v>
      </c>
      <c r="F295" s="443">
        <v>-35.357289999999999</v>
      </c>
    </row>
    <row r="296" spans="1:6" ht="15" customHeight="1">
      <c r="A296" s="406" t="s">
        <v>266</v>
      </c>
      <c r="B296" s="443">
        <v>-219.92851999999999</v>
      </c>
      <c r="C296" s="443">
        <v>0</v>
      </c>
      <c r="D296" s="443">
        <v>0</v>
      </c>
      <c r="E296" s="443">
        <v>0</v>
      </c>
      <c r="F296" s="443">
        <v>-219.92851999999999</v>
      </c>
    </row>
    <row r="297" spans="1:6" ht="15" customHeight="1">
      <c r="A297" s="406" t="s">
        <v>267</v>
      </c>
      <c r="B297" s="443">
        <v>0</v>
      </c>
      <c r="C297" s="443">
        <v>0</v>
      </c>
      <c r="D297" s="443">
        <v>0</v>
      </c>
      <c r="E297" s="443">
        <v>0</v>
      </c>
      <c r="F297" s="443">
        <v>0</v>
      </c>
    </row>
    <row r="298" spans="1:6" ht="15" customHeight="1" thickBot="1">
      <c r="A298" s="406" t="s">
        <v>268</v>
      </c>
      <c r="B298" s="443">
        <v>0</v>
      </c>
      <c r="C298" s="443">
        <v>0</v>
      </c>
      <c r="D298" s="443">
        <v>0</v>
      </c>
      <c r="E298" s="443">
        <v>0</v>
      </c>
      <c r="F298" s="443">
        <v>0</v>
      </c>
    </row>
    <row r="299" spans="1:6" ht="15" customHeight="1" thickTop="1" thickBot="1">
      <c r="A299" s="771" t="s">
        <v>269</v>
      </c>
      <c r="B299" s="752">
        <v>23489.585719999999</v>
      </c>
      <c r="C299" s="752">
        <v>-390.98316999999997</v>
      </c>
      <c r="D299" s="752">
        <v>0</v>
      </c>
      <c r="E299" s="752">
        <v>0</v>
      </c>
      <c r="F299" s="752">
        <v>23098.60255</v>
      </c>
    </row>
    <row r="300" spans="1:6" ht="15" customHeight="1" thickTop="1" thickBot="1">
      <c r="A300" s="281" t="s">
        <v>270</v>
      </c>
      <c r="B300" s="753">
        <v>-20760.913710000001</v>
      </c>
      <c r="C300" s="753">
        <v>-8.1610700000000005</v>
      </c>
      <c r="D300" s="753">
        <v>0</v>
      </c>
      <c r="E300" s="753">
        <v>0</v>
      </c>
      <c r="F300" s="753">
        <v>-20769.074780000003</v>
      </c>
    </row>
    <row r="301" spans="1:6" ht="15" customHeight="1" thickTop="1">
      <c r="A301" s="63" t="s">
        <v>271</v>
      </c>
      <c r="B301" s="443">
        <v>-10801.296849999999</v>
      </c>
      <c r="C301" s="443">
        <v>-8.1610700000000005</v>
      </c>
      <c r="D301" s="443">
        <v>0</v>
      </c>
      <c r="E301" s="443">
        <v>0</v>
      </c>
      <c r="F301" s="443">
        <v>-10809.457920000001</v>
      </c>
    </row>
    <row r="302" spans="1:6" ht="15" customHeight="1">
      <c r="A302" s="63" t="s">
        <v>272</v>
      </c>
      <c r="B302" s="443">
        <v>-875.54782999999998</v>
      </c>
      <c r="C302" s="443">
        <v>0</v>
      </c>
      <c r="D302" s="443">
        <v>0</v>
      </c>
      <c r="E302" s="443">
        <v>0</v>
      </c>
      <c r="F302" s="443">
        <v>-875.54782999999998</v>
      </c>
    </row>
    <row r="303" spans="1:6" ht="15" customHeight="1">
      <c r="A303" s="63" t="s">
        <v>273</v>
      </c>
      <c r="B303" s="443">
        <v>-191.25294</v>
      </c>
      <c r="C303" s="443">
        <v>0</v>
      </c>
      <c r="D303" s="443">
        <v>0</v>
      </c>
      <c r="E303" s="443">
        <v>0</v>
      </c>
      <c r="F303" s="443">
        <v>-191.25294</v>
      </c>
    </row>
    <row r="304" spans="1:6" ht="15" customHeight="1">
      <c r="A304" s="63" t="s">
        <v>274</v>
      </c>
      <c r="B304" s="443">
        <v>-835.50518999999997</v>
      </c>
      <c r="C304" s="443">
        <v>0</v>
      </c>
      <c r="D304" s="443">
        <v>0</v>
      </c>
      <c r="E304" s="443">
        <v>0</v>
      </c>
      <c r="F304" s="443">
        <v>-835.50518999999997</v>
      </c>
    </row>
    <row r="305" spans="1:6" ht="15" customHeight="1">
      <c r="A305" s="63" t="s">
        <v>275</v>
      </c>
      <c r="B305" s="443">
        <v>-1318.9208700000001</v>
      </c>
      <c r="C305" s="443">
        <v>0</v>
      </c>
      <c r="D305" s="443">
        <v>0</v>
      </c>
      <c r="E305" s="443">
        <v>0</v>
      </c>
      <c r="F305" s="443">
        <v>-1318.9208700000001</v>
      </c>
    </row>
    <row r="306" spans="1:6" ht="15" customHeight="1">
      <c r="A306" s="63" t="s">
        <v>276</v>
      </c>
      <c r="B306" s="443">
        <v>-317.97666999999996</v>
      </c>
      <c r="C306" s="443">
        <v>0</v>
      </c>
      <c r="D306" s="443">
        <v>0</v>
      </c>
      <c r="E306" s="443">
        <v>0</v>
      </c>
      <c r="F306" s="443">
        <v>-317.97666999999996</v>
      </c>
    </row>
    <row r="307" spans="1:6" ht="15" customHeight="1">
      <c r="A307" s="63" t="s">
        <v>277</v>
      </c>
      <c r="B307" s="443">
        <v>-769.23575000000005</v>
      </c>
      <c r="C307" s="443">
        <v>0</v>
      </c>
      <c r="D307" s="443">
        <v>0</v>
      </c>
      <c r="E307" s="443">
        <v>0</v>
      </c>
      <c r="F307" s="443">
        <v>-769.23575000000005</v>
      </c>
    </row>
    <row r="308" spans="1:6" ht="15" customHeight="1">
      <c r="A308" s="63" t="s">
        <v>278</v>
      </c>
      <c r="B308" s="443">
        <v>-423.53203000000002</v>
      </c>
      <c r="C308" s="443">
        <v>0</v>
      </c>
      <c r="D308" s="443">
        <v>0</v>
      </c>
      <c r="E308" s="443">
        <v>0</v>
      </c>
      <c r="F308" s="443">
        <v>-423.53203000000002</v>
      </c>
    </row>
    <row r="309" spans="1:6" ht="15" customHeight="1" thickBot="1">
      <c r="A309" s="63" t="s">
        <v>279</v>
      </c>
      <c r="B309" s="443">
        <v>-5227.6455800000003</v>
      </c>
      <c r="C309" s="443">
        <v>0</v>
      </c>
      <c r="D309" s="443">
        <v>0</v>
      </c>
      <c r="E309" s="443">
        <v>0</v>
      </c>
      <c r="F309" s="443">
        <v>-5227.6455800000003</v>
      </c>
    </row>
    <row r="310" spans="1:6" ht="15" customHeight="1" thickTop="1" thickBot="1">
      <c r="A310" s="769" t="s">
        <v>280</v>
      </c>
      <c r="B310" s="753">
        <v>2728.6720099999998</v>
      </c>
      <c r="C310" s="753">
        <v>-399.14423999999997</v>
      </c>
      <c r="D310" s="753">
        <v>0</v>
      </c>
      <c r="E310" s="753">
        <v>0</v>
      </c>
      <c r="F310" s="753">
        <v>2329.5277700000001</v>
      </c>
    </row>
    <row r="311" spans="1:6" ht="15" customHeight="1" thickTop="1">
      <c r="A311" s="246" t="s">
        <v>281</v>
      </c>
      <c r="B311" s="443">
        <v>6.8799999999999998E-3</v>
      </c>
      <c r="C311" s="443">
        <v>0</v>
      </c>
      <c r="D311" s="443">
        <v>0</v>
      </c>
      <c r="E311" s="443">
        <v>0</v>
      </c>
      <c r="F311" s="443">
        <v>6.8799999999999998E-3</v>
      </c>
    </row>
    <row r="312" spans="1:6" ht="15" customHeight="1">
      <c r="A312" s="406" t="s">
        <v>282</v>
      </c>
      <c r="B312" s="443">
        <v>0</v>
      </c>
      <c r="C312" s="443">
        <v>0</v>
      </c>
      <c r="D312" s="443">
        <v>0</v>
      </c>
      <c r="E312" s="443">
        <v>0</v>
      </c>
      <c r="F312" s="443">
        <v>0</v>
      </c>
    </row>
    <row r="313" spans="1:6" ht="15" customHeight="1">
      <c r="A313" s="406" t="s">
        <v>283</v>
      </c>
      <c r="B313" s="443">
        <v>6.8799999999999998E-3</v>
      </c>
      <c r="C313" s="443">
        <v>0</v>
      </c>
      <c r="D313" s="443">
        <v>0</v>
      </c>
      <c r="E313" s="443">
        <v>0</v>
      </c>
      <c r="F313" s="443">
        <v>6.8799999999999998E-3</v>
      </c>
    </row>
    <row r="314" spans="1:6" ht="15" customHeight="1">
      <c r="A314" s="246" t="s">
        <v>284</v>
      </c>
      <c r="B314" s="443">
        <v>0</v>
      </c>
      <c r="C314" s="443">
        <v>0</v>
      </c>
      <c r="D314" s="443">
        <v>0</v>
      </c>
      <c r="E314" s="443">
        <v>0</v>
      </c>
      <c r="F314" s="443">
        <v>0</v>
      </c>
    </row>
    <row r="315" spans="1:6" ht="15" customHeight="1">
      <c r="A315" s="406" t="s">
        <v>285</v>
      </c>
      <c r="B315" s="443">
        <v>0</v>
      </c>
      <c r="C315" s="443">
        <v>0</v>
      </c>
      <c r="D315" s="443">
        <v>0</v>
      </c>
      <c r="E315" s="443">
        <v>0</v>
      </c>
      <c r="F315" s="443">
        <v>0</v>
      </c>
    </row>
    <row r="316" spans="1:6" ht="15" customHeight="1" thickBot="1">
      <c r="A316" s="406" t="s">
        <v>286</v>
      </c>
      <c r="B316" s="443">
        <v>0</v>
      </c>
      <c r="C316" s="443">
        <v>0</v>
      </c>
      <c r="D316" s="443">
        <v>0</v>
      </c>
      <c r="E316" s="443">
        <v>0</v>
      </c>
      <c r="F316" s="443">
        <v>0</v>
      </c>
    </row>
    <row r="317" spans="1:6" ht="15" customHeight="1" thickTop="1" thickBot="1">
      <c r="A317" s="769" t="s">
        <v>287</v>
      </c>
      <c r="B317" s="753">
        <v>2728.6788900000001</v>
      </c>
      <c r="C317" s="753">
        <v>-399.14423999999997</v>
      </c>
      <c r="D317" s="753">
        <v>0</v>
      </c>
      <c r="E317" s="753">
        <v>0</v>
      </c>
      <c r="F317" s="753">
        <v>2329.5346500000001</v>
      </c>
    </row>
    <row r="318" spans="1:6" ht="15" customHeight="1" thickTop="1" thickBot="1">
      <c r="A318" s="63" t="s">
        <v>288</v>
      </c>
      <c r="B318" s="772">
        <v>0</v>
      </c>
      <c r="C318" s="772">
        <v>0</v>
      </c>
      <c r="D318" s="772">
        <v>0</v>
      </c>
      <c r="E318" s="772">
        <v>0</v>
      </c>
      <c r="F318" s="772">
        <v>0</v>
      </c>
    </row>
    <row r="319" spans="1:6" ht="15" customHeight="1" thickTop="1" thickBot="1">
      <c r="A319" s="769" t="s">
        <v>289</v>
      </c>
      <c r="B319" s="283">
        <v>2728.6788900000001</v>
      </c>
      <c r="C319" s="283">
        <v>-399.14423999999997</v>
      </c>
      <c r="D319" s="283">
        <v>0</v>
      </c>
      <c r="E319" s="283">
        <v>0</v>
      </c>
      <c r="F319" s="283">
        <v>2329.5346500000001</v>
      </c>
    </row>
    <row r="320" spans="1:6" ht="15" customHeight="1" thickTop="1" thickBot="1">
      <c r="A320" s="406" t="s">
        <v>290</v>
      </c>
      <c r="B320" s="772">
        <v>-126.10934</v>
      </c>
      <c r="C320" s="772">
        <v>0</v>
      </c>
      <c r="D320" s="772">
        <v>0</v>
      </c>
      <c r="E320" s="772">
        <v>0</v>
      </c>
      <c r="F320" s="772">
        <v>-126.10934</v>
      </c>
    </row>
    <row r="321" spans="1:6" ht="15" customHeight="1" thickTop="1" thickBot="1">
      <c r="A321" s="281" t="s">
        <v>291</v>
      </c>
      <c r="B321" s="283">
        <v>2602.5695499999997</v>
      </c>
      <c r="C321" s="283">
        <v>-399.14423999999997</v>
      </c>
      <c r="D321" s="283">
        <v>0</v>
      </c>
      <c r="E321" s="283">
        <v>0</v>
      </c>
      <c r="F321" s="283">
        <v>2203.4253100000001</v>
      </c>
    </row>
    <row r="322" spans="1:6" ht="15" customHeight="1" thickTop="1" thickBot="1">
      <c r="A322" s="406" t="s">
        <v>292</v>
      </c>
      <c r="B322" s="772">
        <v>0</v>
      </c>
      <c r="C322" s="772">
        <v>0</v>
      </c>
      <c r="D322" s="772">
        <v>0</v>
      </c>
      <c r="E322" s="772">
        <v>0</v>
      </c>
      <c r="F322" s="772">
        <v>0</v>
      </c>
    </row>
    <row r="323" spans="1:6" ht="15" customHeight="1" thickTop="1" thickBot="1">
      <c r="A323" s="769" t="s">
        <v>293</v>
      </c>
      <c r="B323" s="283">
        <v>2602.5695499999997</v>
      </c>
      <c r="C323" s="283">
        <v>-399.14423999999997</v>
      </c>
      <c r="D323" s="283">
        <v>0</v>
      </c>
      <c r="E323" s="283">
        <v>0</v>
      </c>
      <c r="F323" s="283">
        <v>2203.4253100000001</v>
      </c>
    </row>
    <row r="324" spans="1:6" ht="15" customHeight="1" thickTop="1" thickBot="1">
      <c r="A324" s="246" t="s">
        <v>294</v>
      </c>
      <c r="B324" s="772">
        <v>0</v>
      </c>
      <c r="C324" s="772">
        <v>0</v>
      </c>
      <c r="D324" s="772">
        <v>0</v>
      </c>
      <c r="E324" s="772">
        <v>0</v>
      </c>
      <c r="F324" s="772">
        <v>0</v>
      </c>
    </row>
    <row r="325" spans="1:6" ht="15" customHeight="1" thickTop="1" thickBot="1">
      <c r="A325" s="769" t="s">
        <v>295</v>
      </c>
      <c r="B325" s="773">
        <v>2602.5695499999997</v>
      </c>
      <c r="C325" s="773">
        <v>-399.14423999999997</v>
      </c>
      <c r="D325" s="773">
        <v>0</v>
      </c>
      <c r="E325" s="773">
        <v>0</v>
      </c>
      <c r="F325" s="773">
        <v>2203.4253100000001</v>
      </c>
    </row>
    <row r="326" spans="1:6" ht="16.5" thickTop="1">
      <c r="A326" s="55"/>
      <c r="B326" s="56"/>
      <c r="C326" s="56"/>
      <c r="D326" s="56"/>
      <c r="E326" s="56"/>
      <c r="F326" s="56"/>
    </row>
    <row r="327" spans="1:6" ht="15.75">
      <c r="A327" s="55"/>
      <c r="B327" s="56"/>
      <c r="C327" s="56"/>
      <c r="D327" s="56"/>
      <c r="E327" s="56"/>
      <c r="F327" s="56"/>
    </row>
    <row r="328" spans="1:6" ht="15.75">
      <c r="A328" s="55"/>
      <c r="B328" s="56"/>
      <c r="C328" s="56"/>
      <c r="D328" s="56"/>
      <c r="E328" s="56"/>
      <c r="F328" s="56"/>
    </row>
    <row r="329" spans="1:6" ht="15.75">
      <c r="A329" s="55"/>
      <c r="B329" s="56"/>
      <c r="C329" s="56"/>
      <c r="D329" s="56"/>
      <c r="E329" s="56"/>
      <c r="F329" s="56"/>
    </row>
    <row r="330" spans="1:6" ht="15.75">
      <c r="A330" s="55"/>
      <c r="B330" s="56"/>
      <c r="C330" s="56"/>
      <c r="D330" s="56"/>
      <c r="E330" s="56"/>
      <c r="F330" s="56"/>
    </row>
    <row r="331" spans="1:6" ht="15.75">
      <c r="A331" s="55"/>
      <c r="B331" s="56"/>
      <c r="C331" s="56"/>
      <c r="D331" s="56"/>
      <c r="E331" s="56"/>
      <c r="F331" s="56"/>
    </row>
    <row r="332" spans="1:6" ht="15.75">
      <c r="A332" s="55"/>
      <c r="B332" s="56"/>
      <c r="C332" s="56"/>
      <c r="D332" s="56"/>
      <c r="E332" s="56"/>
      <c r="F332" s="56"/>
    </row>
    <row r="333" spans="1:6" ht="15.75">
      <c r="A333" s="55"/>
      <c r="B333" s="56"/>
      <c r="C333" s="56"/>
      <c r="D333" s="56"/>
      <c r="E333" s="56"/>
      <c r="F333" s="56"/>
    </row>
    <row r="334" spans="1:6" ht="15.75">
      <c r="A334" s="55"/>
      <c r="B334" s="56"/>
      <c r="C334" s="56"/>
      <c r="D334" s="56"/>
      <c r="E334" s="56"/>
      <c r="F334" s="56"/>
    </row>
    <row r="335" spans="1:6" ht="15.75">
      <c r="A335" s="55"/>
      <c r="B335" s="56"/>
      <c r="C335" s="56"/>
      <c r="D335" s="56"/>
      <c r="E335" s="56"/>
      <c r="F335" s="56"/>
    </row>
    <row r="336" spans="1:6" ht="15.75">
      <c r="A336" s="55"/>
      <c r="B336" s="56"/>
      <c r="C336" s="56"/>
      <c r="D336" s="56"/>
      <c r="E336" s="56"/>
      <c r="F336" s="56"/>
    </row>
    <row r="337" spans="1:6" ht="15.75">
      <c r="A337" s="55"/>
      <c r="B337" s="56"/>
      <c r="C337" s="56"/>
      <c r="D337" s="56"/>
      <c r="E337" s="56"/>
      <c r="F337" s="56"/>
    </row>
    <row r="338" spans="1:6" ht="15.75">
      <c r="A338" s="55"/>
      <c r="B338" s="56"/>
      <c r="C338" s="56"/>
      <c r="D338" s="56"/>
      <c r="E338" s="56"/>
      <c r="F338" s="56"/>
    </row>
    <row r="339" spans="1:6" ht="15.75">
      <c r="A339" s="55"/>
      <c r="B339" s="56"/>
      <c r="C339" s="56"/>
      <c r="D339" s="56"/>
      <c r="E339" s="56"/>
      <c r="F339" s="56"/>
    </row>
    <row r="340" spans="1:6" ht="15.75">
      <c r="A340" s="55"/>
      <c r="B340" s="56"/>
      <c r="C340" s="56"/>
      <c r="D340" s="56"/>
      <c r="E340" s="56"/>
      <c r="F340" s="56"/>
    </row>
    <row r="341" spans="1:6" ht="15.75">
      <c r="A341" s="55"/>
      <c r="B341" s="56"/>
      <c r="C341" s="56"/>
      <c r="D341" s="56"/>
      <c r="E341" s="56"/>
      <c r="F341" s="56"/>
    </row>
    <row r="342" spans="1:6" ht="15.75">
      <c r="A342" s="55"/>
      <c r="B342" s="56"/>
      <c r="C342" s="56"/>
      <c r="D342" s="56"/>
      <c r="E342" s="56"/>
      <c r="F342" s="56"/>
    </row>
    <row r="343" spans="1:6" ht="15.75">
      <c r="A343" s="55"/>
      <c r="B343" s="56"/>
      <c r="C343" s="56"/>
      <c r="D343" s="56"/>
      <c r="E343" s="56"/>
      <c r="F343" s="56"/>
    </row>
    <row r="344" spans="1:6" ht="15.75">
      <c r="A344" s="55"/>
      <c r="B344" s="56"/>
      <c r="C344" s="56"/>
      <c r="D344" s="56"/>
      <c r="E344" s="56"/>
      <c r="F344" s="56"/>
    </row>
    <row r="345" spans="1:6" ht="15.75">
      <c r="A345" s="55"/>
      <c r="B345" s="56"/>
      <c r="C345" s="56"/>
      <c r="D345" s="56"/>
      <c r="E345" s="56"/>
      <c r="F345" s="56"/>
    </row>
    <row r="346" spans="1:6" ht="15.75">
      <c r="A346" s="55"/>
      <c r="B346" s="56"/>
      <c r="C346" s="56"/>
      <c r="D346" s="56"/>
      <c r="E346" s="56"/>
      <c r="F346" s="56"/>
    </row>
    <row r="347" spans="1:6" ht="15.75">
      <c r="A347" s="55"/>
      <c r="B347" s="56"/>
      <c r="C347" s="56"/>
      <c r="D347" s="56"/>
      <c r="E347" s="56"/>
      <c r="F347" s="56"/>
    </row>
    <row r="348" spans="1:6" ht="15.75">
      <c r="A348" s="55"/>
      <c r="B348" s="56"/>
      <c r="C348" s="56"/>
      <c r="D348" s="56"/>
      <c r="E348" s="56"/>
      <c r="F348" s="56"/>
    </row>
    <row r="349" spans="1:6" ht="15.75">
      <c r="A349" s="55"/>
      <c r="B349" s="56"/>
      <c r="C349" s="56"/>
      <c r="D349" s="56"/>
      <c r="E349" s="56"/>
      <c r="F349" s="56"/>
    </row>
    <row r="350" spans="1:6" ht="15.75">
      <c r="A350" s="55"/>
      <c r="B350" s="56"/>
      <c r="C350" s="56"/>
      <c r="D350" s="56"/>
      <c r="E350" s="56"/>
      <c r="F350" s="56"/>
    </row>
    <row r="351" spans="1:6" ht="15.75">
      <c r="A351" s="55"/>
      <c r="B351" s="56"/>
      <c r="C351" s="56"/>
      <c r="D351" s="56"/>
      <c r="E351" s="56"/>
      <c r="F351" s="56"/>
    </row>
    <row r="352" spans="1:6" ht="15.75">
      <c r="A352" s="55"/>
      <c r="B352" s="56"/>
      <c r="C352" s="56"/>
      <c r="D352" s="56"/>
      <c r="E352" s="56"/>
      <c r="F352" s="56"/>
    </row>
    <row r="353" spans="1:6" ht="15.75">
      <c r="A353" s="55"/>
      <c r="B353" s="56"/>
      <c r="C353" s="56"/>
      <c r="D353" s="56"/>
      <c r="E353" s="56"/>
      <c r="F353" s="56"/>
    </row>
    <row r="354" spans="1:6" ht="15.75">
      <c r="A354" s="55"/>
      <c r="B354" s="56"/>
      <c r="C354" s="56"/>
      <c r="D354" s="56"/>
      <c r="E354" s="56"/>
      <c r="F354" s="56"/>
    </row>
    <row r="355" spans="1:6" ht="15.75">
      <c r="A355" s="55"/>
      <c r="B355" s="56"/>
      <c r="C355" s="56"/>
      <c r="D355" s="56"/>
      <c r="E355" s="56"/>
      <c r="F355" s="56"/>
    </row>
    <row r="356" spans="1:6" ht="15.75">
      <c r="A356" s="55"/>
      <c r="B356" s="56"/>
      <c r="C356" s="56"/>
      <c r="D356" s="56"/>
      <c r="E356" s="56"/>
      <c r="F356" s="56"/>
    </row>
    <row r="357" spans="1:6" ht="15.75">
      <c r="A357" s="55"/>
      <c r="B357" s="56"/>
      <c r="C357" s="56"/>
      <c r="D357" s="56"/>
      <c r="E357" s="56"/>
      <c r="F357" s="56"/>
    </row>
    <row r="358" spans="1:6" ht="15.75">
      <c r="A358" s="55"/>
      <c r="B358" s="56"/>
      <c r="C358" s="56"/>
      <c r="D358" s="56"/>
      <c r="E358" s="56"/>
      <c r="F358" s="56"/>
    </row>
    <row r="359" spans="1:6" ht="15.75">
      <c r="A359" s="55"/>
      <c r="B359" s="56"/>
      <c r="C359" s="56"/>
      <c r="D359" s="56"/>
      <c r="E359" s="56"/>
      <c r="F359" s="56"/>
    </row>
    <row r="360" spans="1:6" ht="15.75">
      <c r="A360" s="55"/>
      <c r="B360" s="56"/>
      <c r="C360" s="56"/>
      <c r="D360" s="56"/>
      <c r="E360" s="56"/>
      <c r="F360" s="56"/>
    </row>
    <row r="361" spans="1:6" ht="15.75">
      <c r="A361" s="55"/>
      <c r="B361" s="56"/>
      <c r="C361" s="56"/>
      <c r="D361" s="56"/>
      <c r="E361" s="56"/>
      <c r="F361" s="56"/>
    </row>
    <row r="362" spans="1:6" ht="15.75">
      <c r="A362" s="55"/>
      <c r="B362" s="56"/>
      <c r="C362" s="56"/>
      <c r="D362" s="56"/>
      <c r="E362" s="56"/>
      <c r="F362" s="56"/>
    </row>
    <row r="363" spans="1:6" ht="15.75">
      <c r="A363" s="55"/>
      <c r="B363" s="56"/>
      <c r="C363" s="56"/>
      <c r="D363" s="56"/>
      <c r="E363" s="56"/>
      <c r="F363" s="56"/>
    </row>
    <row r="364" spans="1:6" ht="15.75">
      <c r="A364" s="55"/>
      <c r="B364" s="56"/>
      <c r="C364" s="56"/>
      <c r="D364" s="56"/>
      <c r="E364" s="56"/>
      <c r="F364" s="56"/>
    </row>
    <row r="365" spans="1:6" ht="15.75">
      <c r="A365" s="55"/>
      <c r="B365" s="56"/>
      <c r="C365" s="56"/>
      <c r="D365" s="56"/>
      <c r="E365" s="56"/>
      <c r="F365" s="56"/>
    </row>
    <row r="366" spans="1:6" ht="15.75">
      <c r="A366" s="55"/>
      <c r="B366" s="56"/>
      <c r="C366" s="56"/>
      <c r="D366" s="56"/>
      <c r="E366" s="56"/>
      <c r="F366" s="56"/>
    </row>
    <row r="367" spans="1:6" ht="15.75">
      <c r="A367" s="55"/>
      <c r="B367" s="56"/>
      <c r="C367" s="56"/>
      <c r="D367" s="56"/>
      <c r="E367" s="56"/>
      <c r="F367" s="56"/>
    </row>
    <row r="368" spans="1:6" ht="15.75">
      <c r="A368" s="55"/>
      <c r="B368" s="56"/>
      <c r="C368" s="56"/>
      <c r="D368" s="56"/>
      <c r="E368" s="56"/>
      <c r="F368" s="56"/>
    </row>
    <row r="369" spans="1:6" ht="15.75">
      <c r="A369" s="55"/>
      <c r="B369" s="56"/>
      <c r="C369" s="56"/>
      <c r="D369" s="56"/>
      <c r="E369" s="56"/>
      <c r="F369" s="56"/>
    </row>
    <row r="370" spans="1:6" ht="15.75">
      <c r="A370" s="55"/>
      <c r="B370" s="56"/>
      <c r="C370" s="56"/>
      <c r="D370" s="56"/>
      <c r="E370" s="56"/>
      <c r="F370" s="56"/>
    </row>
    <row r="371" spans="1:6" ht="15.75">
      <c r="A371" s="55"/>
      <c r="B371" s="56"/>
      <c r="C371" s="56"/>
      <c r="D371" s="56"/>
      <c r="E371" s="56"/>
      <c r="F371" s="56"/>
    </row>
    <row r="372" spans="1:6" ht="15.75">
      <c r="A372" s="55"/>
      <c r="B372" s="56"/>
      <c r="C372" s="56"/>
      <c r="D372" s="56"/>
      <c r="E372" s="56"/>
      <c r="F372" s="56"/>
    </row>
    <row r="373" spans="1:6" ht="15.75">
      <c r="A373" s="55"/>
      <c r="B373" s="56"/>
      <c r="C373" s="56"/>
      <c r="D373" s="56"/>
      <c r="E373" s="56"/>
      <c r="F373" s="56"/>
    </row>
    <row r="374" spans="1:6" ht="15.75">
      <c r="A374" s="55"/>
      <c r="B374" s="56"/>
      <c r="C374" s="56"/>
      <c r="D374" s="56"/>
      <c r="E374" s="56"/>
      <c r="F374" s="56"/>
    </row>
    <row r="375" spans="1:6" ht="15.75">
      <c r="A375" s="55"/>
      <c r="B375" s="56"/>
      <c r="C375" s="56"/>
      <c r="D375" s="56"/>
      <c r="E375" s="56"/>
      <c r="F375" s="56"/>
    </row>
    <row r="376" spans="1:6" ht="15.75">
      <c r="A376" s="55"/>
      <c r="B376" s="56"/>
      <c r="C376" s="56"/>
      <c r="D376" s="56"/>
      <c r="E376" s="56"/>
      <c r="F376" s="56"/>
    </row>
    <row r="377" spans="1:6" ht="15.75">
      <c r="A377" s="55"/>
      <c r="B377" s="56"/>
      <c r="C377" s="56"/>
      <c r="D377" s="56"/>
      <c r="E377" s="56"/>
      <c r="F377" s="56"/>
    </row>
    <row r="378" spans="1:6" ht="15.75">
      <c r="A378" s="55"/>
      <c r="B378" s="56"/>
      <c r="C378" s="56"/>
      <c r="D378" s="56"/>
      <c r="E378" s="56"/>
      <c r="F378" s="56"/>
    </row>
    <row r="379" spans="1:6" ht="15.75">
      <c r="A379" s="55"/>
      <c r="B379" s="56"/>
      <c r="C379" s="56"/>
      <c r="D379" s="56"/>
      <c r="E379" s="56"/>
      <c r="F379" s="56"/>
    </row>
    <row r="380" spans="1:6" ht="15.75">
      <c r="A380" s="55"/>
      <c r="B380" s="56"/>
      <c r="C380" s="56"/>
      <c r="D380" s="56"/>
      <c r="E380" s="56"/>
      <c r="F380" s="56"/>
    </row>
    <row r="381" spans="1:6" ht="15.75">
      <c r="A381" s="55"/>
      <c r="B381" s="56"/>
      <c r="C381" s="56"/>
      <c r="D381" s="56"/>
      <c r="E381" s="56"/>
      <c r="F381" s="56"/>
    </row>
    <row r="382" spans="1:6" ht="15.75">
      <c r="A382" s="55"/>
      <c r="B382" s="56"/>
      <c r="C382" s="56"/>
      <c r="D382" s="56"/>
      <c r="E382" s="56"/>
      <c r="F382" s="56"/>
    </row>
    <row r="383" spans="1:6" ht="15.75">
      <c r="A383" s="55"/>
      <c r="B383" s="56"/>
      <c r="C383" s="56"/>
      <c r="D383" s="56"/>
      <c r="E383" s="56"/>
      <c r="F383" s="56"/>
    </row>
    <row r="384" spans="1:6" ht="15.75">
      <c r="A384" s="55"/>
      <c r="B384" s="56"/>
      <c r="C384" s="56"/>
      <c r="D384" s="56"/>
      <c r="E384" s="56"/>
      <c r="F384" s="56"/>
    </row>
    <row r="385" spans="1:6" ht="15.75">
      <c r="A385" s="55"/>
      <c r="B385" s="56"/>
      <c r="C385" s="56"/>
      <c r="D385" s="56"/>
      <c r="E385" s="56"/>
      <c r="F385" s="56"/>
    </row>
    <row r="386" spans="1:6" ht="15.75">
      <c r="A386" s="55"/>
      <c r="B386" s="56"/>
      <c r="C386" s="56"/>
      <c r="D386" s="56"/>
      <c r="E386" s="56"/>
      <c r="F386" s="56"/>
    </row>
    <row r="387" spans="1:6" ht="15.75">
      <c r="A387" s="55"/>
      <c r="B387" s="56"/>
      <c r="C387" s="56"/>
      <c r="D387" s="56"/>
      <c r="E387" s="56"/>
      <c r="F387" s="56"/>
    </row>
    <row r="388" spans="1:6" ht="15.75">
      <c r="A388" s="55"/>
      <c r="B388" s="56"/>
      <c r="C388" s="56"/>
      <c r="D388" s="56"/>
      <c r="E388" s="56"/>
      <c r="F388" s="56"/>
    </row>
    <row r="389" spans="1:6" ht="15.75">
      <c r="A389" s="55"/>
      <c r="B389" s="56"/>
      <c r="C389" s="56"/>
      <c r="D389" s="56"/>
      <c r="E389" s="56"/>
      <c r="F389" s="56"/>
    </row>
    <row r="390" spans="1:6" ht="15.75">
      <c r="A390" s="55"/>
      <c r="B390" s="56"/>
      <c r="C390" s="56"/>
      <c r="D390" s="56"/>
      <c r="E390" s="56"/>
      <c r="F390" s="56"/>
    </row>
    <row r="391" spans="1:6" ht="15.75">
      <c r="A391" s="55"/>
      <c r="B391" s="56"/>
      <c r="C391" s="56"/>
      <c r="D391" s="56"/>
      <c r="E391" s="56"/>
      <c r="F391" s="56"/>
    </row>
    <row r="392" spans="1:6" ht="15.75">
      <c r="A392" s="55"/>
      <c r="B392" s="56"/>
      <c r="C392" s="56"/>
      <c r="D392" s="56"/>
      <c r="E392" s="56"/>
      <c r="F392" s="56"/>
    </row>
    <row r="393" spans="1:6" ht="15.75">
      <c r="A393" s="55"/>
      <c r="B393" s="56"/>
      <c r="C393" s="56"/>
      <c r="D393" s="56"/>
      <c r="E393" s="56"/>
      <c r="F393" s="56"/>
    </row>
    <row r="394" spans="1:6" ht="15.75">
      <c r="A394" s="55"/>
      <c r="B394" s="56"/>
      <c r="C394" s="56"/>
      <c r="D394" s="56"/>
      <c r="E394" s="56"/>
      <c r="F394" s="56"/>
    </row>
    <row r="395" spans="1:6" ht="15.75">
      <c r="A395" s="55"/>
      <c r="B395" s="56"/>
      <c r="C395" s="56"/>
      <c r="D395" s="56"/>
      <c r="E395" s="56"/>
      <c r="F395" s="56"/>
    </row>
    <row r="396" spans="1:6" ht="15.75">
      <c r="A396" s="55"/>
      <c r="B396" s="56"/>
      <c r="C396" s="56"/>
      <c r="D396" s="56"/>
      <c r="E396" s="56"/>
      <c r="F396" s="56"/>
    </row>
    <row r="397" spans="1:6" ht="15.75">
      <c r="A397" s="55"/>
      <c r="B397" s="56"/>
      <c r="C397" s="56"/>
      <c r="D397" s="56"/>
      <c r="E397" s="56"/>
      <c r="F397" s="56"/>
    </row>
    <row r="398" spans="1:6" ht="15.75">
      <c r="A398" s="55"/>
      <c r="B398" s="56"/>
      <c r="C398" s="56"/>
      <c r="D398" s="56"/>
      <c r="E398" s="56"/>
      <c r="F398" s="56"/>
    </row>
    <row r="399" spans="1:6" ht="15.75">
      <c r="A399" s="55"/>
      <c r="B399" s="56"/>
      <c r="C399" s="56"/>
      <c r="D399" s="56"/>
      <c r="E399" s="56"/>
      <c r="F399" s="56"/>
    </row>
    <row r="400" spans="1:6" ht="15.75">
      <c r="A400" s="55"/>
      <c r="B400" s="56"/>
      <c r="C400" s="56"/>
      <c r="D400" s="56"/>
      <c r="E400" s="56"/>
      <c r="F400" s="56"/>
    </row>
    <row r="401" spans="1:6" ht="15.75">
      <c r="A401" s="55"/>
      <c r="B401" s="56"/>
      <c r="C401" s="56"/>
      <c r="D401" s="56"/>
      <c r="E401" s="56"/>
      <c r="F401" s="56"/>
    </row>
    <row r="402" spans="1:6" ht="15.75">
      <c r="A402" s="55"/>
      <c r="B402" s="56"/>
      <c r="C402" s="56"/>
      <c r="D402" s="56"/>
      <c r="E402" s="56"/>
      <c r="F402" s="56"/>
    </row>
    <row r="403" spans="1:6" ht="15.75">
      <c r="A403" s="55"/>
      <c r="B403" s="56"/>
      <c r="C403" s="56"/>
      <c r="D403" s="56"/>
      <c r="E403" s="56"/>
      <c r="F403" s="56"/>
    </row>
    <row r="404" spans="1:6" ht="15.75">
      <c r="A404" s="55"/>
      <c r="B404" s="56"/>
      <c r="C404" s="56"/>
      <c r="D404" s="56"/>
      <c r="E404" s="56"/>
      <c r="F404" s="56"/>
    </row>
    <row r="405" spans="1:6" ht="15.75">
      <c r="A405" s="55"/>
      <c r="B405" s="56"/>
      <c r="C405" s="56"/>
      <c r="D405" s="56"/>
      <c r="E405" s="56"/>
      <c r="F405" s="56"/>
    </row>
    <row r="406" spans="1:6" ht="15.75">
      <c r="A406" s="55"/>
      <c r="B406" s="56"/>
      <c r="C406" s="56"/>
      <c r="D406" s="56"/>
      <c r="E406" s="56"/>
      <c r="F406" s="56"/>
    </row>
    <row r="407" spans="1:6" ht="15.75">
      <c r="A407" s="55"/>
      <c r="B407" s="56"/>
      <c r="C407" s="56"/>
      <c r="D407" s="56"/>
      <c r="E407" s="56"/>
      <c r="F407" s="56"/>
    </row>
    <row r="408" spans="1:6" ht="15.75">
      <c r="A408" s="55"/>
      <c r="B408" s="56"/>
      <c r="C408" s="56"/>
      <c r="D408" s="56"/>
      <c r="E408" s="56"/>
      <c r="F408" s="56"/>
    </row>
    <row r="409" spans="1:6" ht="15.75">
      <c r="A409" s="55"/>
      <c r="B409" s="56"/>
      <c r="C409" s="56"/>
      <c r="D409" s="56"/>
      <c r="E409" s="56"/>
      <c r="F409" s="56"/>
    </row>
    <row r="410" spans="1:6" ht="15.75">
      <c r="A410" s="55"/>
      <c r="B410" s="56"/>
      <c r="C410" s="56"/>
      <c r="D410" s="56"/>
      <c r="E410" s="56"/>
      <c r="F410" s="56"/>
    </row>
    <row r="411" spans="1:6" ht="15.75">
      <c r="A411" s="55"/>
      <c r="B411" s="56"/>
      <c r="C411" s="56"/>
      <c r="D411" s="56"/>
      <c r="E411" s="56"/>
      <c r="F411" s="56"/>
    </row>
    <row r="412" spans="1:6" ht="15.75">
      <c r="A412" s="55"/>
      <c r="B412" s="56"/>
      <c r="C412" s="56"/>
      <c r="D412" s="56"/>
      <c r="E412" s="56"/>
      <c r="F412" s="56"/>
    </row>
    <row r="413" spans="1:6" ht="15.75">
      <c r="A413" s="55"/>
      <c r="B413" s="56"/>
      <c r="C413" s="56"/>
      <c r="D413" s="56"/>
      <c r="E413" s="56"/>
      <c r="F413" s="56"/>
    </row>
    <row r="414" spans="1:6" ht="15.75">
      <c r="A414" s="55"/>
      <c r="B414" s="56"/>
      <c r="C414" s="56"/>
      <c r="D414" s="56"/>
      <c r="E414" s="56"/>
      <c r="F414" s="56"/>
    </row>
    <row r="415" spans="1:6" ht="15.75">
      <c r="A415" s="55"/>
      <c r="B415" s="56"/>
      <c r="C415" s="56"/>
      <c r="D415" s="56"/>
      <c r="E415" s="56"/>
      <c r="F415" s="56"/>
    </row>
    <row r="416" spans="1:6" ht="15.75">
      <c r="A416" s="55"/>
      <c r="B416" s="56"/>
      <c r="C416" s="56"/>
      <c r="D416" s="56"/>
      <c r="E416" s="56"/>
      <c r="F416" s="56"/>
    </row>
    <row r="417" spans="1:6" ht="15.75">
      <c r="A417" s="55"/>
      <c r="B417" s="56"/>
      <c r="C417" s="56"/>
      <c r="D417" s="56"/>
      <c r="E417" s="56"/>
      <c r="F417" s="56"/>
    </row>
    <row r="418" spans="1:6" ht="15.75">
      <c r="A418" s="55"/>
      <c r="B418" s="56"/>
      <c r="C418" s="56"/>
      <c r="D418" s="56"/>
      <c r="E418" s="56"/>
      <c r="F418" s="56"/>
    </row>
    <row r="419" spans="1:6" ht="15.75">
      <c r="A419" s="55"/>
      <c r="B419" s="56"/>
      <c r="C419" s="56"/>
      <c r="D419" s="56"/>
      <c r="E419" s="56"/>
      <c r="F419" s="56"/>
    </row>
    <row r="420" spans="1:6" ht="15.75">
      <c r="A420" s="55"/>
      <c r="B420" s="56"/>
      <c r="C420" s="56"/>
      <c r="D420" s="56"/>
      <c r="E420" s="56"/>
      <c r="F420" s="56"/>
    </row>
    <row r="421" spans="1:6" ht="15.75">
      <c r="A421" s="55"/>
      <c r="B421" s="56"/>
      <c r="C421" s="56"/>
      <c r="D421" s="56"/>
      <c r="E421" s="56"/>
      <c r="F421" s="56"/>
    </row>
    <row r="422" spans="1:6" ht="15.75">
      <c r="A422" s="55"/>
      <c r="B422" s="56"/>
      <c r="C422" s="56"/>
      <c r="D422" s="56"/>
      <c r="E422" s="56"/>
      <c r="F422" s="56"/>
    </row>
    <row r="423" spans="1:6" ht="15.75">
      <c r="A423" s="55"/>
      <c r="B423" s="56"/>
      <c r="C423" s="56"/>
      <c r="D423" s="56"/>
      <c r="E423" s="56"/>
      <c r="F423" s="56"/>
    </row>
    <row r="424" spans="1:6" ht="15.75">
      <c r="A424" s="55"/>
      <c r="B424" s="56"/>
      <c r="C424" s="56"/>
      <c r="D424" s="56"/>
      <c r="E424" s="56"/>
      <c r="F424" s="56"/>
    </row>
    <row r="425" spans="1:6" ht="15.75">
      <c r="A425" s="55"/>
      <c r="B425" s="56"/>
      <c r="C425" s="56"/>
      <c r="D425" s="56"/>
      <c r="E425" s="56"/>
      <c r="F425" s="56"/>
    </row>
    <row r="426" spans="1:6" ht="15.75">
      <c r="A426" s="55"/>
      <c r="B426" s="56"/>
      <c r="C426" s="56"/>
      <c r="D426" s="56"/>
      <c r="E426" s="56"/>
      <c r="F426" s="56"/>
    </row>
    <row r="427" spans="1:6" ht="15.75">
      <c r="A427" s="55"/>
      <c r="B427" s="56"/>
      <c r="C427" s="56"/>
      <c r="D427" s="56"/>
      <c r="E427" s="56"/>
      <c r="F427" s="56"/>
    </row>
    <row r="428" spans="1:6" ht="15.75">
      <c r="A428" s="55"/>
      <c r="B428" s="56"/>
      <c r="C428" s="56"/>
      <c r="D428" s="56"/>
      <c r="E428" s="56"/>
      <c r="F428" s="56"/>
    </row>
    <row r="429" spans="1:6" ht="15.75">
      <c r="A429" s="55"/>
      <c r="B429" s="56"/>
      <c r="C429" s="56"/>
      <c r="D429" s="56"/>
      <c r="E429" s="56"/>
      <c r="F429" s="56"/>
    </row>
    <row r="430" spans="1:6" ht="15.75">
      <c r="A430" s="55"/>
      <c r="B430" s="56"/>
      <c r="C430" s="56"/>
      <c r="D430" s="56"/>
      <c r="E430" s="56"/>
      <c r="F430" s="56"/>
    </row>
    <row r="431" spans="1:6" ht="15.75">
      <c r="A431" s="55"/>
      <c r="B431" s="56"/>
      <c r="C431" s="56"/>
      <c r="D431" s="56"/>
      <c r="E431" s="56"/>
      <c r="F431" s="56"/>
    </row>
    <row r="432" spans="1:6" ht="15.75">
      <c r="A432" s="55"/>
      <c r="B432" s="56"/>
      <c r="C432" s="56"/>
      <c r="D432" s="56"/>
      <c r="E432" s="56"/>
      <c r="F432" s="56"/>
    </row>
    <row r="433" spans="1:6" ht="15.75">
      <c r="A433" s="55"/>
      <c r="B433" s="56"/>
      <c r="C433" s="56"/>
      <c r="D433" s="56"/>
      <c r="E433" s="56"/>
      <c r="F433" s="56"/>
    </row>
    <row r="434" spans="1:6" ht="15.75">
      <c r="A434" s="55"/>
      <c r="B434" s="56"/>
      <c r="C434" s="56"/>
      <c r="D434" s="56"/>
      <c r="E434" s="56"/>
      <c r="F434" s="56"/>
    </row>
    <row r="435" spans="1:6" ht="15.75">
      <c r="A435" s="55"/>
      <c r="B435" s="56"/>
      <c r="C435" s="56"/>
      <c r="D435" s="56"/>
      <c r="E435" s="56"/>
      <c r="F435" s="56"/>
    </row>
    <row r="436" spans="1:6" ht="15.75">
      <c r="A436" s="55"/>
      <c r="B436" s="56"/>
      <c r="C436" s="56"/>
      <c r="D436" s="56"/>
      <c r="E436" s="56"/>
      <c r="F436" s="56"/>
    </row>
    <row r="437" spans="1:6" ht="15.75">
      <c r="A437" s="55"/>
      <c r="B437" s="56"/>
      <c r="C437" s="56"/>
      <c r="D437" s="56"/>
      <c r="E437" s="56"/>
      <c r="F437" s="56"/>
    </row>
    <row r="438" spans="1:6" ht="15.75">
      <c r="A438" s="55"/>
      <c r="B438" s="56"/>
      <c r="C438" s="56"/>
      <c r="D438" s="56"/>
      <c r="E438" s="56"/>
      <c r="F438" s="56"/>
    </row>
    <row r="439" spans="1:6" ht="15.75">
      <c r="A439" s="55"/>
      <c r="B439" s="56"/>
      <c r="C439" s="56"/>
      <c r="D439" s="56"/>
      <c r="E439" s="56"/>
      <c r="F439" s="56"/>
    </row>
    <row r="440" spans="1:6" ht="15.75">
      <c r="A440" s="55"/>
      <c r="B440" s="56"/>
      <c r="C440" s="56"/>
      <c r="D440" s="56"/>
      <c r="E440" s="56"/>
      <c r="F440" s="56"/>
    </row>
    <row r="441" spans="1:6" ht="15.75">
      <c r="A441" s="55"/>
      <c r="B441" s="56"/>
      <c r="C441" s="56"/>
      <c r="D441" s="56"/>
      <c r="E441" s="56"/>
      <c r="F441" s="56"/>
    </row>
    <row r="442" spans="1:6" ht="15.75">
      <c r="A442" s="55"/>
      <c r="B442" s="56"/>
      <c r="C442" s="56"/>
      <c r="D442" s="56"/>
      <c r="E442" s="56"/>
      <c r="F442" s="56"/>
    </row>
    <row r="443" spans="1:6" ht="15.75">
      <c r="A443" s="55"/>
      <c r="B443" s="56"/>
      <c r="C443" s="56"/>
      <c r="D443" s="56"/>
      <c r="E443" s="56"/>
      <c r="F443" s="56"/>
    </row>
    <row r="444" spans="1:6" ht="15.75">
      <c r="A444" s="55"/>
      <c r="B444" s="56"/>
      <c r="C444" s="56"/>
      <c r="D444" s="56"/>
      <c r="E444" s="56"/>
      <c r="F444" s="56"/>
    </row>
    <row r="445" spans="1:6" ht="15.75">
      <c r="A445" s="55"/>
      <c r="B445" s="56"/>
      <c r="C445" s="56"/>
      <c r="D445" s="56"/>
      <c r="E445" s="56"/>
      <c r="F445" s="56"/>
    </row>
    <row r="446" spans="1:6" ht="15.75">
      <c r="A446" s="55"/>
      <c r="B446" s="56"/>
      <c r="C446" s="56"/>
      <c r="D446" s="56"/>
      <c r="E446" s="56"/>
      <c r="F446" s="56"/>
    </row>
    <row r="447" spans="1:6" ht="15.75">
      <c r="A447" s="55"/>
      <c r="B447" s="56"/>
      <c r="C447" s="56"/>
      <c r="D447" s="56"/>
      <c r="E447" s="56"/>
      <c r="F447" s="56"/>
    </row>
    <row r="448" spans="1:6" ht="15.75">
      <c r="A448" s="55"/>
      <c r="B448" s="56"/>
      <c r="C448" s="56"/>
      <c r="D448" s="56"/>
      <c r="E448" s="56"/>
      <c r="F448" s="56"/>
    </row>
    <row r="449" spans="1:6" ht="15.75">
      <c r="A449" s="55"/>
      <c r="B449" s="56"/>
      <c r="C449" s="56"/>
      <c r="D449" s="56"/>
      <c r="E449" s="56"/>
      <c r="F449" s="56"/>
    </row>
    <row r="450" spans="1:6" ht="15.75">
      <c r="A450" s="55"/>
      <c r="B450" s="56"/>
      <c r="C450" s="56"/>
      <c r="D450" s="56"/>
      <c r="E450" s="56"/>
      <c r="F450" s="56"/>
    </row>
    <row r="451" spans="1:6" ht="15.75">
      <c r="A451" s="55"/>
      <c r="B451" s="56"/>
      <c r="C451" s="56"/>
      <c r="D451" s="56"/>
      <c r="E451" s="56"/>
      <c r="F451" s="56"/>
    </row>
    <row r="452" spans="1:6" ht="15.75">
      <c r="A452" s="55"/>
      <c r="B452" s="56"/>
      <c r="C452" s="56"/>
      <c r="D452" s="56"/>
      <c r="E452" s="56"/>
      <c r="F452" s="56"/>
    </row>
    <row r="453" spans="1:6" ht="15.75">
      <c r="A453" s="55"/>
      <c r="B453" s="56"/>
      <c r="C453" s="56"/>
      <c r="D453" s="56"/>
      <c r="E453" s="56"/>
      <c r="F453" s="56"/>
    </row>
    <row r="454" spans="1:6" ht="15.75">
      <c r="A454" s="55"/>
      <c r="B454" s="56"/>
      <c r="C454" s="56"/>
      <c r="D454" s="56"/>
      <c r="E454" s="56"/>
      <c r="F454" s="56"/>
    </row>
    <row r="455" spans="1:6" ht="15.75">
      <c r="A455" s="55"/>
      <c r="B455" s="56"/>
      <c r="C455" s="56"/>
      <c r="D455" s="56"/>
      <c r="E455" s="56"/>
      <c r="F455" s="56"/>
    </row>
    <row r="456" spans="1:6" ht="15.75">
      <c r="A456" s="55"/>
      <c r="B456" s="56"/>
      <c r="C456" s="56"/>
      <c r="D456" s="56"/>
      <c r="E456" s="56"/>
      <c r="F456" s="56"/>
    </row>
    <row r="457" spans="1:6" ht="15.75">
      <c r="A457" s="55"/>
      <c r="B457" s="56"/>
      <c r="C457" s="56"/>
      <c r="D457" s="56"/>
      <c r="E457" s="56"/>
      <c r="F457" s="56"/>
    </row>
    <row r="458" spans="1:6" ht="15.75">
      <c r="A458" s="55"/>
      <c r="B458" s="56"/>
      <c r="C458" s="56"/>
      <c r="D458" s="56"/>
      <c r="E458" s="56"/>
      <c r="F458" s="56"/>
    </row>
    <row r="459" spans="1:6" ht="15.75">
      <c r="A459" s="55"/>
      <c r="B459" s="56"/>
      <c r="C459" s="56"/>
      <c r="D459" s="56"/>
      <c r="E459" s="56"/>
      <c r="F459" s="56"/>
    </row>
    <row r="460" spans="1:6" ht="15.75">
      <c r="A460" s="55"/>
      <c r="B460" s="56"/>
      <c r="C460" s="56"/>
      <c r="D460" s="56"/>
      <c r="E460" s="56"/>
      <c r="F460" s="56"/>
    </row>
    <row r="461" spans="1:6" ht="15.75">
      <c r="A461" s="55"/>
      <c r="B461" s="56"/>
      <c r="C461" s="56"/>
      <c r="D461" s="56"/>
      <c r="E461" s="56"/>
      <c r="F461" s="56"/>
    </row>
    <row r="462" spans="1:6" ht="15.75">
      <c r="A462" s="55"/>
      <c r="B462" s="56"/>
      <c r="C462" s="56"/>
      <c r="D462" s="56"/>
      <c r="E462" s="56"/>
      <c r="F462" s="56"/>
    </row>
    <row r="463" spans="1:6" ht="15.75">
      <c r="A463" s="55"/>
      <c r="B463" s="56"/>
      <c r="C463" s="56"/>
      <c r="D463" s="56"/>
      <c r="E463" s="56"/>
      <c r="F463" s="56"/>
    </row>
    <row r="464" spans="1:6" ht="15.75">
      <c r="A464" s="55"/>
      <c r="B464" s="56"/>
      <c r="C464" s="56"/>
      <c r="D464" s="56"/>
      <c r="E464" s="56"/>
      <c r="F464" s="56"/>
    </row>
    <row r="465" spans="1:6" ht="15.75">
      <c r="A465" s="55"/>
      <c r="B465" s="56"/>
      <c r="C465" s="56"/>
      <c r="D465" s="56"/>
      <c r="E465" s="56"/>
      <c r="F465" s="56"/>
    </row>
    <row r="466" spans="1:6" ht="15.75">
      <c r="A466" s="55"/>
      <c r="B466" s="56"/>
      <c r="C466" s="56"/>
      <c r="D466" s="56"/>
      <c r="E466" s="56"/>
      <c r="F466" s="56"/>
    </row>
    <row r="467" spans="1:6" ht="15.75">
      <c r="A467" s="55"/>
      <c r="B467" s="56"/>
      <c r="C467" s="56"/>
      <c r="D467" s="56"/>
      <c r="E467" s="56"/>
      <c r="F467" s="56"/>
    </row>
    <row r="468" spans="1:6" ht="15.75">
      <c r="A468" s="55"/>
      <c r="B468" s="56"/>
      <c r="C468" s="56"/>
      <c r="D468" s="56"/>
      <c r="E468" s="56"/>
      <c r="F468" s="56"/>
    </row>
    <row r="469" spans="1:6" ht="15.75">
      <c r="A469" s="55"/>
      <c r="B469" s="56"/>
      <c r="C469" s="56"/>
      <c r="D469" s="56"/>
      <c r="E469" s="56"/>
      <c r="F469" s="56"/>
    </row>
    <row r="470" spans="1:6" ht="15.75">
      <c r="A470" s="55"/>
      <c r="B470" s="56"/>
      <c r="C470" s="56"/>
      <c r="D470" s="56"/>
      <c r="E470" s="56"/>
      <c r="F470" s="56"/>
    </row>
    <row r="471" spans="1:6" ht="15.75">
      <c r="A471" s="55"/>
      <c r="B471" s="56"/>
      <c r="C471" s="56"/>
      <c r="D471" s="56"/>
      <c r="E471" s="56"/>
      <c r="F471" s="56"/>
    </row>
    <row r="472" spans="1:6" ht="15.75">
      <c r="A472" s="55"/>
      <c r="B472" s="56"/>
      <c r="C472" s="56"/>
      <c r="D472" s="56"/>
      <c r="E472" s="56"/>
      <c r="F472" s="56"/>
    </row>
    <row r="473" spans="1:6" ht="15.75">
      <c r="A473" s="55"/>
      <c r="B473" s="56"/>
      <c r="C473" s="56"/>
      <c r="D473" s="56"/>
      <c r="E473" s="56"/>
      <c r="F473" s="56"/>
    </row>
    <row r="474" spans="1:6" ht="15.75">
      <c r="A474" s="55"/>
      <c r="B474" s="56"/>
      <c r="C474" s="56"/>
      <c r="D474" s="56"/>
      <c r="E474" s="56"/>
      <c r="F474" s="56"/>
    </row>
    <row r="475" spans="1:6" ht="15.75">
      <c r="A475" s="55"/>
      <c r="B475" s="56"/>
      <c r="C475" s="56"/>
      <c r="D475" s="56"/>
      <c r="E475" s="56"/>
      <c r="F475" s="56"/>
    </row>
    <row r="476" spans="1:6" ht="15.75">
      <c r="A476" s="55"/>
      <c r="B476" s="56"/>
      <c r="C476" s="56"/>
      <c r="D476" s="56"/>
      <c r="E476" s="56"/>
      <c r="F476" s="56"/>
    </row>
    <row r="477" spans="1:6" ht="15.75">
      <c r="A477" s="55"/>
      <c r="B477" s="56"/>
      <c r="C477" s="56"/>
      <c r="D477" s="56"/>
      <c r="E477" s="56"/>
      <c r="F477" s="56"/>
    </row>
    <row r="478" spans="1:6" ht="15.75">
      <c r="A478" s="55"/>
      <c r="B478" s="56"/>
      <c r="C478" s="56"/>
      <c r="D478" s="56"/>
      <c r="E478" s="56"/>
      <c r="F478" s="56"/>
    </row>
    <row r="479" spans="1:6" ht="15.75">
      <c r="A479" s="55"/>
      <c r="B479" s="56"/>
      <c r="C479" s="56"/>
      <c r="D479" s="56"/>
      <c r="E479" s="56"/>
      <c r="F479" s="56"/>
    </row>
    <row r="480" spans="1:6" ht="15.75">
      <c r="A480" s="55"/>
      <c r="B480" s="56"/>
      <c r="C480" s="56"/>
      <c r="D480" s="56"/>
      <c r="E480" s="56"/>
      <c r="F480" s="56"/>
    </row>
    <row r="481" spans="1:6" ht="15.75">
      <c r="A481" s="55"/>
      <c r="B481" s="56"/>
      <c r="C481" s="56"/>
      <c r="D481" s="56"/>
      <c r="E481" s="56"/>
      <c r="F481" s="56"/>
    </row>
    <row r="482" spans="1:6" ht="15.75">
      <c r="A482" s="55"/>
      <c r="B482" s="56"/>
      <c r="C482" s="56"/>
      <c r="D482" s="56"/>
      <c r="E482" s="56"/>
      <c r="F482" s="56"/>
    </row>
    <row r="483" spans="1:6" ht="15.75">
      <c r="A483" s="55"/>
      <c r="B483" s="56"/>
      <c r="C483" s="56"/>
      <c r="D483" s="56"/>
      <c r="E483" s="56"/>
      <c r="F483" s="56"/>
    </row>
    <row r="484" spans="1:6" ht="15.75">
      <c r="A484" s="55"/>
      <c r="B484" s="56"/>
      <c r="C484" s="56"/>
      <c r="D484" s="56"/>
      <c r="E484" s="56"/>
      <c r="F484" s="56"/>
    </row>
    <row r="485" spans="1:6" ht="15.75">
      <c r="A485" s="55"/>
      <c r="B485" s="56"/>
      <c r="C485" s="56"/>
      <c r="D485" s="56"/>
      <c r="E485" s="56"/>
      <c r="F485" s="56"/>
    </row>
    <row r="486" spans="1:6" ht="15.75">
      <c r="A486" s="55"/>
      <c r="B486" s="56"/>
      <c r="C486" s="56"/>
      <c r="D486" s="56"/>
      <c r="E486" s="56"/>
      <c r="F486" s="56"/>
    </row>
    <row r="487" spans="1:6" ht="15.75">
      <c r="A487" s="55"/>
      <c r="B487" s="56"/>
      <c r="C487" s="56"/>
      <c r="D487" s="56"/>
      <c r="E487" s="56"/>
      <c r="F487" s="56"/>
    </row>
    <row r="488" spans="1:6" ht="15.75">
      <c r="A488" s="55"/>
      <c r="B488" s="56"/>
      <c r="C488" s="56"/>
      <c r="D488" s="56"/>
      <c r="E488" s="56"/>
      <c r="F488" s="56"/>
    </row>
    <row r="489" spans="1:6" ht="15.75">
      <c r="A489" s="55"/>
      <c r="B489" s="56"/>
      <c r="C489" s="56"/>
      <c r="D489" s="56"/>
      <c r="E489" s="56"/>
      <c r="F489" s="56"/>
    </row>
    <row r="490" spans="1:6" ht="15.75">
      <c r="A490" s="55"/>
      <c r="B490" s="56"/>
      <c r="C490" s="56"/>
      <c r="D490" s="56"/>
      <c r="E490" s="56"/>
      <c r="F490" s="56"/>
    </row>
    <row r="491" spans="1:6" ht="15.75">
      <c r="A491" s="55"/>
      <c r="B491" s="56"/>
      <c r="C491" s="56"/>
      <c r="D491" s="56"/>
      <c r="E491" s="56"/>
      <c r="F491" s="56"/>
    </row>
    <row r="492" spans="1:6" ht="15.75">
      <c r="A492" s="55"/>
      <c r="B492" s="56"/>
      <c r="C492" s="56"/>
      <c r="D492" s="56"/>
      <c r="E492" s="56"/>
      <c r="F492" s="56"/>
    </row>
    <row r="493" spans="1:6" ht="15.75">
      <c r="A493" s="55"/>
      <c r="B493" s="56"/>
      <c r="C493" s="56"/>
      <c r="D493" s="56"/>
      <c r="E493" s="56"/>
      <c r="F493" s="56"/>
    </row>
    <row r="494" spans="1:6" ht="15.75">
      <c r="A494" s="55"/>
      <c r="B494" s="56"/>
      <c r="C494" s="56"/>
      <c r="D494" s="56"/>
      <c r="E494" s="56"/>
      <c r="F494" s="56"/>
    </row>
    <row r="495" spans="1:6" ht="15.75">
      <c r="A495" s="55"/>
      <c r="B495" s="56"/>
      <c r="C495" s="56"/>
      <c r="D495" s="56"/>
      <c r="E495" s="56"/>
      <c r="F495" s="56"/>
    </row>
    <row r="496" spans="1:6" ht="15.75">
      <c r="A496" s="55"/>
      <c r="B496" s="56"/>
      <c r="C496" s="56"/>
      <c r="D496" s="56"/>
      <c r="E496" s="56"/>
      <c r="F496" s="56"/>
    </row>
    <row r="497" spans="1:6" ht="15.75">
      <c r="A497" s="55"/>
      <c r="B497" s="56"/>
      <c r="C497" s="56"/>
      <c r="D497" s="56"/>
      <c r="E497" s="56"/>
      <c r="F497" s="56"/>
    </row>
    <row r="498" spans="1:6" ht="15.75">
      <c r="A498" s="55"/>
      <c r="B498" s="56"/>
      <c r="C498" s="56"/>
      <c r="D498" s="56"/>
      <c r="E498" s="56"/>
      <c r="F498" s="56"/>
    </row>
    <row r="499" spans="1:6" ht="15.75">
      <c r="A499" s="55"/>
      <c r="B499" s="56"/>
      <c r="C499" s="56"/>
      <c r="D499" s="56"/>
      <c r="E499" s="56"/>
      <c r="F499" s="56"/>
    </row>
    <row r="500" spans="1:6" ht="15.75">
      <c r="A500" s="55"/>
      <c r="B500" s="56"/>
      <c r="C500" s="56"/>
      <c r="D500" s="56"/>
      <c r="E500" s="56"/>
      <c r="F500" s="56"/>
    </row>
    <row r="501" spans="1:6" ht="15.75">
      <c r="A501" s="55"/>
      <c r="B501" s="56"/>
      <c r="C501" s="56"/>
      <c r="D501" s="56"/>
      <c r="E501" s="56"/>
      <c r="F501" s="56"/>
    </row>
    <row r="502" spans="1:6" ht="15.75">
      <c r="A502" s="55"/>
      <c r="B502" s="56"/>
      <c r="C502" s="56"/>
      <c r="D502" s="56"/>
      <c r="E502" s="56"/>
      <c r="F502" s="56"/>
    </row>
    <row r="503" spans="1:6" ht="15.75">
      <c r="A503" s="55"/>
      <c r="B503" s="56"/>
      <c r="C503" s="56"/>
      <c r="D503" s="56"/>
      <c r="E503" s="56"/>
      <c r="F503" s="56"/>
    </row>
    <row r="504" spans="1:6" ht="15.75">
      <c r="A504" s="55"/>
      <c r="B504" s="56"/>
      <c r="C504" s="56"/>
      <c r="D504" s="56"/>
      <c r="E504" s="56"/>
      <c r="F504" s="56"/>
    </row>
    <row r="505" spans="1:6" ht="15.75">
      <c r="A505" s="55"/>
      <c r="B505" s="56"/>
      <c r="C505" s="56"/>
      <c r="D505" s="56"/>
      <c r="E505" s="56"/>
      <c r="F505" s="56"/>
    </row>
    <row r="506" spans="1:6" ht="15.75">
      <c r="A506" s="55"/>
      <c r="B506" s="56"/>
      <c r="C506" s="56"/>
      <c r="D506" s="56"/>
      <c r="E506" s="56"/>
      <c r="F506" s="56"/>
    </row>
    <row r="507" spans="1:6" ht="15.75">
      <c r="A507" s="55"/>
      <c r="B507" s="56"/>
      <c r="C507" s="56"/>
      <c r="D507" s="56"/>
      <c r="E507" s="56"/>
      <c r="F507" s="56"/>
    </row>
    <row r="508" spans="1:6" ht="15.75">
      <c r="A508" s="55"/>
      <c r="B508" s="56"/>
      <c r="C508" s="56"/>
      <c r="D508" s="56"/>
      <c r="E508" s="56"/>
      <c r="F508" s="56"/>
    </row>
    <row r="509" spans="1:6" ht="15.75">
      <c r="A509" s="55"/>
      <c r="B509" s="56"/>
      <c r="C509" s="56"/>
      <c r="D509" s="56"/>
      <c r="E509" s="56"/>
      <c r="F509" s="56"/>
    </row>
    <row r="510" spans="1:6" ht="15.75">
      <c r="A510" s="55"/>
      <c r="B510" s="56"/>
      <c r="C510" s="56"/>
      <c r="D510" s="56"/>
      <c r="E510" s="56"/>
      <c r="F510" s="56"/>
    </row>
    <row r="511" spans="1:6" ht="15.75">
      <c r="A511" s="55"/>
      <c r="B511" s="56"/>
      <c r="C511" s="56"/>
      <c r="D511" s="56"/>
      <c r="E511" s="56"/>
      <c r="F511" s="56"/>
    </row>
    <row r="512" spans="1:6" ht="15.75">
      <c r="A512" s="55"/>
      <c r="B512" s="56"/>
      <c r="C512" s="56"/>
      <c r="D512" s="56"/>
      <c r="E512" s="56"/>
      <c r="F512" s="56"/>
    </row>
    <row r="513" spans="1:6" ht="15.75">
      <c r="A513" s="55"/>
      <c r="B513" s="56"/>
      <c r="C513" s="56"/>
      <c r="D513" s="56"/>
      <c r="E513" s="56"/>
      <c r="F513" s="56"/>
    </row>
    <row r="514" spans="1:6" ht="15.75">
      <c r="A514" s="55"/>
      <c r="B514" s="56"/>
      <c r="C514" s="56"/>
      <c r="D514" s="56"/>
      <c r="E514" s="56"/>
      <c r="F514" s="56"/>
    </row>
    <row r="515" spans="1:6" ht="15.75">
      <c r="A515" s="55"/>
      <c r="B515" s="56"/>
      <c r="C515" s="56"/>
      <c r="D515" s="56"/>
      <c r="E515" s="56"/>
      <c r="F515" s="56"/>
    </row>
    <row r="516" spans="1:6" ht="15.75">
      <c r="A516" s="55"/>
      <c r="B516" s="56"/>
      <c r="C516" s="56"/>
      <c r="D516" s="56"/>
      <c r="E516" s="56"/>
      <c r="F516" s="56"/>
    </row>
    <row r="517" spans="1:6" ht="15.75">
      <c r="A517" s="55"/>
      <c r="B517" s="56"/>
      <c r="C517" s="56"/>
      <c r="D517" s="56"/>
      <c r="E517" s="56"/>
      <c r="F517" s="56"/>
    </row>
    <row r="518" spans="1:6" ht="15.75">
      <c r="A518" s="55"/>
      <c r="B518" s="56"/>
      <c r="C518" s="56"/>
      <c r="D518" s="56"/>
      <c r="E518" s="56"/>
      <c r="F518" s="56"/>
    </row>
    <row r="519" spans="1:6" ht="15.75">
      <c r="A519" s="55"/>
      <c r="B519" s="56"/>
      <c r="C519" s="56"/>
      <c r="D519" s="56"/>
      <c r="E519" s="56"/>
      <c r="F519" s="56"/>
    </row>
    <row r="520" spans="1:6" ht="15.75">
      <c r="A520" s="55"/>
      <c r="B520" s="56"/>
      <c r="C520" s="56"/>
      <c r="D520" s="56"/>
      <c r="E520" s="56"/>
      <c r="F520" s="56"/>
    </row>
    <row r="521" spans="1:6" ht="15.75">
      <c r="A521" s="55"/>
      <c r="B521" s="56"/>
      <c r="C521" s="56"/>
      <c r="D521" s="56"/>
      <c r="E521" s="56"/>
      <c r="F521" s="56"/>
    </row>
    <row r="522" spans="1:6" ht="15.75">
      <c r="A522" s="55"/>
      <c r="B522" s="56"/>
      <c r="C522" s="56"/>
      <c r="D522" s="56"/>
      <c r="E522" s="56"/>
      <c r="F522" s="56"/>
    </row>
    <row r="523" spans="1:6" ht="15.75">
      <c r="A523" s="55"/>
      <c r="B523" s="56"/>
      <c r="C523" s="56"/>
      <c r="D523" s="56"/>
      <c r="E523" s="56"/>
      <c r="F523" s="56"/>
    </row>
    <row r="524" spans="1:6" ht="15.75">
      <c r="A524" s="55"/>
      <c r="B524" s="56"/>
      <c r="C524" s="56"/>
      <c r="D524" s="56"/>
      <c r="E524" s="56"/>
      <c r="F524" s="56"/>
    </row>
    <row r="525" spans="1:6" ht="15.75">
      <c r="A525" s="55"/>
      <c r="B525" s="56"/>
      <c r="C525" s="56"/>
      <c r="D525" s="56"/>
      <c r="E525" s="56"/>
      <c r="F525" s="56"/>
    </row>
    <row r="526" spans="1:6" ht="15.75">
      <c r="A526" s="55"/>
      <c r="B526" s="56"/>
      <c r="C526" s="56"/>
      <c r="D526" s="56"/>
      <c r="E526" s="56"/>
      <c r="F526" s="56"/>
    </row>
    <row r="527" spans="1:6" ht="15.75">
      <c r="A527" s="55"/>
      <c r="B527" s="56"/>
      <c r="C527" s="56"/>
      <c r="D527" s="56"/>
      <c r="E527" s="56"/>
      <c r="F527" s="56"/>
    </row>
    <row r="528" spans="1:6" ht="15.75">
      <c r="A528" s="55"/>
      <c r="B528" s="56"/>
      <c r="C528" s="56"/>
      <c r="D528" s="56"/>
      <c r="E528" s="56"/>
      <c r="F528" s="56"/>
    </row>
    <row r="529" spans="1:6" ht="15.75">
      <c r="A529" s="55"/>
      <c r="B529" s="56"/>
      <c r="C529" s="56"/>
      <c r="D529" s="56"/>
      <c r="E529" s="56"/>
      <c r="F529" s="56"/>
    </row>
    <row r="530" spans="1:6" ht="15.75">
      <c r="A530" s="55"/>
      <c r="B530" s="56"/>
      <c r="C530" s="56"/>
      <c r="D530" s="56"/>
      <c r="E530" s="56"/>
      <c r="F530" s="56"/>
    </row>
    <row r="531" spans="1:6" ht="15.75">
      <c r="A531" s="55"/>
      <c r="B531" s="56"/>
      <c r="C531" s="56"/>
      <c r="D531" s="56"/>
      <c r="E531" s="56"/>
      <c r="F531" s="56"/>
    </row>
    <row r="532" spans="1:6" ht="15.75">
      <c r="A532" s="55"/>
      <c r="B532" s="56"/>
      <c r="C532" s="56"/>
      <c r="D532" s="56"/>
      <c r="E532" s="56"/>
      <c r="F532" s="56"/>
    </row>
    <row r="533" spans="1:6" ht="15.75">
      <c r="A533" s="55"/>
      <c r="B533" s="56"/>
      <c r="C533" s="56"/>
      <c r="D533" s="56"/>
      <c r="E533" s="56"/>
      <c r="F533" s="56"/>
    </row>
    <row r="534" spans="1:6" ht="15.75">
      <c r="A534" s="55"/>
      <c r="B534" s="56"/>
      <c r="C534" s="56"/>
      <c r="D534" s="56"/>
      <c r="E534" s="56"/>
      <c r="F534" s="56"/>
    </row>
    <row r="535" spans="1:6" ht="15.75">
      <c r="A535" s="55"/>
      <c r="B535" s="56"/>
      <c r="C535" s="56"/>
      <c r="D535" s="56"/>
      <c r="E535" s="56"/>
      <c r="F535" s="56"/>
    </row>
    <row r="536" spans="1:6" ht="15.75">
      <c r="A536" s="55"/>
      <c r="B536" s="56"/>
      <c r="C536" s="56"/>
      <c r="D536" s="56"/>
      <c r="E536" s="56"/>
      <c r="F536" s="56"/>
    </row>
    <row r="537" spans="1:6" ht="15.75">
      <c r="A537" s="55"/>
      <c r="B537" s="56"/>
      <c r="C537" s="56"/>
      <c r="D537" s="56"/>
      <c r="E537" s="56"/>
      <c r="F537" s="56"/>
    </row>
    <row r="538" spans="1:6" ht="15.75">
      <c r="A538" s="55"/>
      <c r="B538" s="56"/>
      <c r="C538" s="56"/>
      <c r="D538" s="56"/>
      <c r="E538" s="56"/>
      <c r="F538" s="56"/>
    </row>
    <row r="539" spans="1:6" ht="15.75">
      <c r="A539" s="55"/>
      <c r="B539" s="56"/>
      <c r="C539" s="56"/>
      <c r="D539" s="56"/>
      <c r="E539" s="56"/>
      <c r="F539" s="56"/>
    </row>
    <row r="540" spans="1:6" ht="15.75">
      <c r="A540" s="55"/>
      <c r="B540" s="56"/>
      <c r="C540" s="56"/>
      <c r="D540" s="56"/>
      <c r="E540" s="56"/>
      <c r="F540" s="56"/>
    </row>
    <row r="541" spans="1:6" ht="15.75">
      <c r="A541" s="55"/>
      <c r="B541" s="56"/>
      <c r="C541" s="56"/>
      <c r="D541" s="56"/>
      <c r="E541" s="56"/>
      <c r="F541" s="56"/>
    </row>
    <row r="542" spans="1:6" ht="15.75">
      <c r="A542" s="55"/>
      <c r="B542" s="56"/>
      <c r="C542" s="56"/>
      <c r="D542" s="56"/>
      <c r="E542" s="56"/>
      <c r="F542" s="56"/>
    </row>
    <row r="543" spans="1:6" ht="15.75">
      <c r="A543" s="55"/>
      <c r="B543" s="56"/>
      <c r="C543" s="56"/>
      <c r="D543" s="56"/>
      <c r="E543" s="56"/>
      <c r="F543" s="56"/>
    </row>
    <row r="544" spans="1:6" ht="15.75">
      <c r="A544" s="55"/>
      <c r="B544" s="56"/>
      <c r="C544" s="56"/>
      <c r="D544" s="56"/>
      <c r="E544" s="56"/>
      <c r="F544" s="56"/>
    </row>
    <row r="545" spans="1:6" ht="15.75">
      <c r="A545" s="55"/>
      <c r="B545" s="56"/>
      <c r="C545" s="56"/>
      <c r="D545" s="56"/>
      <c r="E545" s="56"/>
      <c r="F545" s="56"/>
    </row>
    <row r="546" spans="1:6" ht="15.75">
      <c r="A546" s="55"/>
      <c r="B546" s="56"/>
      <c r="C546" s="56"/>
      <c r="D546" s="56"/>
      <c r="E546" s="56"/>
      <c r="F546" s="56"/>
    </row>
    <row r="547" spans="1:6" ht="15.75">
      <c r="A547" s="55"/>
      <c r="B547" s="56"/>
      <c r="C547" s="56"/>
      <c r="D547" s="56"/>
      <c r="E547" s="56"/>
      <c r="F547" s="56"/>
    </row>
    <row r="548" spans="1:6" ht="15.75">
      <c r="A548" s="55"/>
      <c r="B548" s="56"/>
      <c r="C548" s="56"/>
      <c r="D548" s="56"/>
      <c r="E548" s="56"/>
      <c r="F548" s="56"/>
    </row>
    <row r="549" spans="1:6" ht="15.75">
      <c r="A549" s="55"/>
      <c r="B549" s="56"/>
      <c r="C549" s="56"/>
      <c r="D549" s="56"/>
      <c r="E549" s="56"/>
      <c r="F549" s="56"/>
    </row>
    <row r="550" spans="1:6" ht="15.75">
      <c r="A550" s="55"/>
      <c r="B550" s="56"/>
      <c r="C550" s="56"/>
      <c r="D550" s="56"/>
      <c r="E550" s="56"/>
      <c r="F550" s="56"/>
    </row>
    <row r="551" spans="1:6" ht="15.75">
      <c r="A551" s="55"/>
      <c r="B551" s="56"/>
      <c r="C551" s="56"/>
      <c r="D551" s="56"/>
      <c r="E551" s="56"/>
      <c r="F551" s="56"/>
    </row>
    <row r="552" spans="1:6" ht="15.75">
      <c r="A552" s="55"/>
      <c r="B552" s="56"/>
      <c r="C552" s="56"/>
      <c r="D552" s="56"/>
      <c r="E552" s="56"/>
      <c r="F552" s="56"/>
    </row>
    <row r="553" spans="1:6" ht="15.75">
      <c r="A553" s="55"/>
      <c r="B553" s="56"/>
      <c r="C553" s="56"/>
      <c r="D553" s="56"/>
      <c r="E553" s="56"/>
      <c r="F553" s="56"/>
    </row>
    <row r="554" spans="1:6" ht="15.75">
      <c r="A554" s="55"/>
      <c r="B554" s="56"/>
      <c r="C554" s="56"/>
      <c r="D554" s="56"/>
      <c r="E554" s="56"/>
      <c r="F554" s="56"/>
    </row>
    <row r="555" spans="1:6" ht="15.75">
      <c r="A555" s="55"/>
      <c r="B555" s="56"/>
      <c r="C555" s="56"/>
      <c r="D555" s="56"/>
      <c r="E555" s="56"/>
      <c r="F555" s="56"/>
    </row>
    <row r="556" spans="1:6" ht="15.75">
      <c r="A556" s="55"/>
      <c r="B556" s="56"/>
      <c r="C556" s="56"/>
      <c r="D556" s="56"/>
      <c r="E556" s="56"/>
      <c r="F556" s="56"/>
    </row>
    <row r="557" spans="1:6" ht="15.75">
      <c r="A557" s="55"/>
      <c r="B557" s="56"/>
      <c r="C557" s="56"/>
      <c r="D557" s="56"/>
      <c r="E557" s="56"/>
      <c r="F557" s="56"/>
    </row>
    <row r="558" spans="1:6" ht="15.75">
      <c r="A558" s="55"/>
      <c r="B558" s="56"/>
      <c r="C558" s="56"/>
      <c r="D558" s="56"/>
      <c r="E558" s="56"/>
      <c r="F558" s="56"/>
    </row>
    <row r="559" spans="1:6" ht="15.75">
      <c r="A559" s="55"/>
      <c r="B559" s="56"/>
      <c r="C559" s="56"/>
      <c r="D559" s="56"/>
      <c r="E559" s="56"/>
      <c r="F559" s="56"/>
    </row>
    <row r="560" spans="1:6" ht="15.75">
      <c r="A560" s="55"/>
      <c r="B560" s="56"/>
      <c r="C560" s="56"/>
      <c r="D560" s="56"/>
      <c r="E560" s="56"/>
      <c r="F560" s="56"/>
    </row>
    <row r="561" spans="1:6" ht="15.75">
      <c r="A561" s="55"/>
      <c r="B561" s="56"/>
      <c r="C561" s="56"/>
      <c r="D561" s="56"/>
      <c r="E561" s="56"/>
      <c r="F561" s="56"/>
    </row>
    <row r="562" spans="1:6" ht="15.75">
      <c r="A562" s="55"/>
      <c r="B562" s="56"/>
      <c r="C562" s="56"/>
      <c r="D562" s="56"/>
      <c r="E562" s="56"/>
      <c r="F562" s="56"/>
    </row>
    <row r="563" spans="1:6" ht="15.75">
      <c r="A563" s="55"/>
      <c r="B563" s="56"/>
      <c r="C563" s="56"/>
      <c r="D563" s="56"/>
      <c r="E563" s="56"/>
      <c r="F563" s="56"/>
    </row>
    <row r="564" spans="1:6" ht="15.75">
      <c r="A564" s="55"/>
      <c r="B564" s="56"/>
      <c r="C564" s="56"/>
      <c r="D564" s="56"/>
      <c r="E564" s="56"/>
      <c r="F564" s="56"/>
    </row>
    <row r="565" spans="1:6" ht="15.75">
      <c r="A565" s="55"/>
      <c r="B565" s="56"/>
      <c r="C565" s="56"/>
      <c r="D565" s="56"/>
      <c r="E565" s="56"/>
      <c r="F565" s="56"/>
    </row>
    <row r="566" spans="1:6" ht="15.75">
      <c r="A566" s="55"/>
      <c r="B566" s="56"/>
      <c r="C566" s="56"/>
      <c r="D566" s="56"/>
      <c r="E566" s="56"/>
      <c r="F566" s="56"/>
    </row>
    <row r="567" spans="1:6" ht="15.75">
      <c r="A567" s="55"/>
      <c r="B567" s="56"/>
      <c r="C567" s="56"/>
      <c r="D567" s="56"/>
      <c r="E567" s="56"/>
      <c r="F567" s="56"/>
    </row>
    <row r="568" spans="1:6" ht="15.75">
      <c r="A568" s="55"/>
      <c r="B568" s="56"/>
      <c r="C568" s="56"/>
      <c r="D568" s="56"/>
      <c r="E568" s="56"/>
      <c r="F568" s="56"/>
    </row>
    <row r="569" spans="1:6" ht="15.75">
      <c r="A569" s="55"/>
      <c r="B569" s="56"/>
      <c r="C569" s="56"/>
      <c r="D569" s="56"/>
      <c r="E569" s="56"/>
      <c r="F569" s="56"/>
    </row>
    <row r="570" spans="1:6" ht="15.75">
      <c r="A570" s="55"/>
      <c r="B570" s="56"/>
      <c r="C570" s="56"/>
      <c r="D570" s="56"/>
      <c r="E570" s="56"/>
      <c r="F570" s="56"/>
    </row>
    <row r="571" spans="1:6" ht="15.75">
      <c r="A571" s="55"/>
      <c r="B571" s="56"/>
      <c r="C571" s="56"/>
      <c r="D571" s="56"/>
      <c r="E571" s="56"/>
      <c r="F571" s="56"/>
    </row>
    <row r="572" spans="1:6" ht="15.75">
      <c r="A572" s="55"/>
      <c r="B572" s="56"/>
      <c r="C572" s="56"/>
      <c r="D572" s="56"/>
      <c r="E572" s="56"/>
      <c r="F572" s="56"/>
    </row>
    <row r="573" spans="1:6" ht="15.75">
      <c r="A573" s="55"/>
      <c r="B573" s="56"/>
      <c r="C573" s="56"/>
      <c r="D573" s="56"/>
      <c r="E573" s="56"/>
      <c r="F573" s="56"/>
    </row>
    <row r="574" spans="1:6" ht="15.75">
      <c r="A574" s="55"/>
      <c r="B574" s="56"/>
      <c r="C574" s="56"/>
      <c r="D574" s="56"/>
      <c r="E574" s="56"/>
      <c r="F574" s="56"/>
    </row>
    <row r="575" spans="1:6" ht="15.75">
      <c r="A575" s="55"/>
      <c r="B575" s="56"/>
      <c r="C575" s="56"/>
      <c r="D575" s="56"/>
      <c r="E575" s="56"/>
      <c r="F575" s="56"/>
    </row>
    <row r="576" spans="1:6" ht="15.75">
      <c r="A576" s="55"/>
      <c r="B576" s="56"/>
      <c r="C576" s="56"/>
      <c r="D576" s="56"/>
      <c r="E576" s="56"/>
      <c r="F576" s="56"/>
    </row>
    <row r="577" spans="1:6" ht="15.75">
      <c r="A577" s="55"/>
      <c r="B577" s="56"/>
      <c r="C577" s="56"/>
      <c r="D577" s="56"/>
      <c r="E577" s="56"/>
      <c r="F577" s="56"/>
    </row>
    <row r="578" spans="1:6" ht="15.75">
      <c r="A578" s="55"/>
      <c r="B578" s="56"/>
      <c r="C578" s="56"/>
      <c r="D578" s="56"/>
      <c r="E578" s="56"/>
      <c r="F578" s="56"/>
    </row>
    <row r="579" spans="1:6" ht="15.75">
      <c r="A579" s="55"/>
      <c r="B579" s="56"/>
      <c r="C579" s="56"/>
      <c r="D579" s="56"/>
      <c r="E579" s="56"/>
      <c r="F579" s="56"/>
    </row>
    <row r="580" spans="1:6" ht="15.75">
      <c r="A580" s="55"/>
      <c r="B580" s="56"/>
      <c r="C580" s="56"/>
      <c r="D580" s="56"/>
      <c r="E580" s="56"/>
      <c r="F580" s="56"/>
    </row>
    <row r="581" spans="1:6" ht="15.75">
      <c r="A581" s="55"/>
      <c r="B581" s="56"/>
      <c r="C581" s="56"/>
      <c r="D581" s="56"/>
      <c r="E581" s="56"/>
      <c r="F581" s="56"/>
    </row>
    <row r="582" spans="1:6" ht="15.75">
      <c r="A582" s="55"/>
      <c r="B582" s="56"/>
      <c r="C582" s="56"/>
      <c r="D582" s="56"/>
      <c r="E582" s="56"/>
      <c r="F582" s="56"/>
    </row>
    <row r="583" spans="1:6" ht="15.75">
      <c r="A583" s="55"/>
      <c r="B583" s="56"/>
      <c r="C583" s="56"/>
      <c r="D583" s="56"/>
      <c r="E583" s="56"/>
      <c r="F583" s="56"/>
    </row>
    <row r="584" spans="1:6" ht="15.75">
      <c r="A584" s="55"/>
      <c r="B584" s="56"/>
      <c r="C584" s="56"/>
      <c r="D584" s="56"/>
      <c r="E584" s="56"/>
      <c r="F584" s="56"/>
    </row>
    <row r="585" spans="1:6" ht="15.75">
      <c r="A585" s="55"/>
      <c r="B585" s="56"/>
      <c r="C585" s="56"/>
      <c r="D585" s="56"/>
      <c r="E585" s="56"/>
      <c r="F585" s="56"/>
    </row>
    <row r="586" spans="1:6" ht="15.75">
      <c r="A586" s="55"/>
      <c r="B586" s="56"/>
      <c r="C586" s="56"/>
      <c r="D586" s="56"/>
      <c r="E586" s="56"/>
      <c r="F586" s="56"/>
    </row>
    <row r="587" spans="1:6" ht="15.75">
      <c r="A587" s="55"/>
      <c r="B587" s="56"/>
      <c r="C587" s="56"/>
      <c r="D587" s="56"/>
      <c r="E587" s="56"/>
      <c r="F587" s="56"/>
    </row>
    <row r="588" spans="1:6" ht="15.75">
      <c r="A588" s="55"/>
      <c r="B588" s="56"/>
      <c r="C588" s="56"/>
      <c r="D588" s="56"/>
      <c r="E588" s="56"/>
      <c r="F588" s="56"/>
    </row>
    <row r="589" spans="1:6" ht="15.75">
      <c r="A589" s="55"/>
      <c r="B589" s="56"/>
      <c r="C589" s="56"/>
      <c r="D589" s="56"/>
      <c r="E589" s="56"/>
      <c r="F589" s="56"/>
    </row>
    <row r="590" spans="1:6" ht="15.75">
      <c r="A590" s="55"/>
      <c r="B590" s="56"/>
      <c r="C590" s="56"/>
      <c r="D590" s="56"/>
      <c r="E590" s="56"/>
      <c r="F590" s="56"/>
    </row>
    <row r="591" spans="1:6" ht="15.75">
      <c r="A591" s="55"/>
      <c r="B591" s="56"/>
      <c r="C591" s="56"/>
      <c r="D591" s="56"/>
      <c r="E591" s="56"/>
      <c r="F591" s="56"/>
    </row>
    <row r="592" spans="1:6" ht="15.75">
      <c r="A592" s="55"/>
      <c r="B592" s="56"/>
      <c r="C592" s="56"/>
      <c r="D592" s="56"/>
      <c r="E592" s="56"/>
      <c r="F592" s="56"/>
    </row>
    <row r="593" spans="1:6" ht="15.75">
      <c r="A593" s="55"/>
      <c r="B593" s="56"/>
      <c r="C593" s="56"/>
      <c r="D593" s="56"/>
      <c r="E593" s="56"/>
      <c r="F593" s="56"/>
    </row>
    <row r="594" spans="1:6" ht="15.75">
      <c r="A594" s="55"/>
      <c r="B594" s="56"/>
      <c r="C594" s="56"/>
      <c r="D594" s="56"/>
      <c r="E594" s="56"/>
      <c r="F594" s="56"/>
    </row>
    <row r="595" spans="1:6" ht="15.75">
      <c r="A595" s="55"/>
      <c r="B595" s="56"/>
      <c r="C595" s="56"/>
      <c r="D595" s="56"/>
      <c r="E595" s="56"/>
      <c r="F595" s="56"/>
    </row>
    <row r="596" spans="1:6" ht="15.75">
      <c r="A596" s="55"/>
      <c r="B596" s="56"/>
      <c r="C596" s="56"/>
      <c r="D596" s="56"/>
      <c r="E596" s="56"/>
      <c r="F596" s="56"/>
    </row>
    <row r="597" spans="1:6" ht="15.75">
      <c r="A597" s="55"/>
      <c r="B597" s="56"/>
      <c r="C597" s="56"/>
      <c r="D597" s="56"/>
      <c r="E597" s="56"/>
      <c r="F597" s="56"/>
    </row>
    <row r="598" spans="1:6" ht="15.75">
      <c r="A598" s="55"/>
      <c r="B598" s="56"/>
      <c r="C598" s="56"/>
      <c r="D598" s="56"/>
      <c r="E598" s="56"/>
      <c r="F598" s="56"/>
    </row>
    <row r="599" spans="1:6" ht="15.75">
      <c r="A599" s="55"/>
      <c r="B599" s="56"/>
      <c r="C599" s="56"/>
      <c r="D599" s="56"/>
      <c r="E599" s="56"/>
      <c r="F599" s="56"/>
    </row>
    <row r="600" spans="1:6" ht="15.75">
      <c r="A600" s="55"/>
      <c r="B600" s="56"/>
      <c r="C600" s="56"/>
      <c r="D600" s="56"/>
      <c r="E600" s="56"/>
      <c r="F600" s="56"/>
    </row>
    <row r="601" spans="1:6" ht="15.75">
      <c r="A601" s="55"/>
      <c r="B601" s="56"/>
      <c r="C601" s="56"/>
      <c r="D601" s="56"/>
      <c r="E601" s="56"/>
      <c r="F601" s="56"/>
    </row>
    <row r="602" spans="1:6" ht="15.75">
      <c r="A602" s="55"/>
      <c r="B602" s="56"/>
      <c r="C602" s="56"/>
      <c r="D602" s="56"/>
      <c r="E602" s="56"/>
      <c r="F602" s="56"/>
    </row>
    <row r="603" spans="1:6" ht="15.75">
      <c r="A603" s="55"/>
      <c r="B603" s="56"/>
      <c r="C603" s="56"/>
      <c r="D603" s="56"/>
      <c r="E603" s="56"/>
      <c r="F603" s="56"/>
    </row>
    <row r="604" spans="1:6" ht="15.75">
      <c r="A604" s="55"/>
      <c r="B604" s="56"/>
      <c r="C604" s="56"/>
      <c r="D604" s="56"/>
      <c r="E604" s="56"/>
      <c r="F604" s="56"/>
    </row>
    <row r="605" spans="1:6" ht="15.75">
      <c r="A605" s="55"/>
      <c r="B605" s="56"/>
      <c r="C605" s="56"/>
      <c r="D605" s="56"/>
      <c r="E605" s="56"/>
      <c r="F605" s="56"/>
    </row>
    <row r="606" spans="1:6" ht="15.75">
      <c r="A606" s="55"/>
      <c r="B606" s="56"/>
      <c r="C606" s="56"/>
      <c r="D606" s="56"/>
      <c r="E606" s="56"/>
      <c r="F606" s="56"/>
    </row>
    <row r="607" spans="1:6" ht="15.75">
      <c r="A607" s="55"/>
      <c r="B607" s="56"/>
      <c r="C607" s="56"/>
      <c r="D607" s="56"/>
      <c r="E607" s="56"/>
      <c r="F607" s="56"/>
    </row>
    <row r="608" spans="1:6" ht="15.75">
      <c r="A608" s="55"/>
      <c r="B608" s="56"/>
      <c r="C608" s="56"/>
      <c r="D608" s="56"/>
      <c r="E608" s="56"/>
      <c r="F608" s="56"/>
    </row>
    <row r="609" spans="1:6" ht="15.75">
      <c r="A609" s="55"/>
      <c r="B609" s="56"/>
      <c r="C609" s="56"/>
      <c r="D609" s="56"/>
      <c r="E609" s="56"/>
      <c r="F609" s="56"/>
    </row>
    <row r="610" spans="1:6" ht="15.75">
      <c r="A610" s="55"/>
      <c r="B610" s="56"/>
      <c r="C610" s="56"/>
      <c r="D610" s="56"/>
      <c r="E610" s="56"/>
      <c r="F610" s="56"/>
    </row>
    <row r="611" spans="1:6" ht="15.75">
      <c r="A611" s="55"/>
      <c r="B611" s="56"/>
      <c r="C611" s="56"/>
      <c r="D611" s="56"/>
      <c r="E611" s="56"/>
      <c r="F611" s="56"/>
    </row>
    <row r="612" spans="1:6" ht="15.75">
      <c r="A612" s="55"/>
      <c r="B612" s="56"/>
      <c r="C612" s="56"/>
      <c r="D612" s="56"/>
      <c r="E612" s="56"/>
      <c r="F612" s="56"/>
    </row>
    <row r="613" spans="1:6" ht="15.75">
      <c r="A613" s="55"/>
      <c r="B613" s="56"/>
      <c r="C613" s="56"/>
      <c r="D613" s="56"/>
      <c r="E613" s="56"/>
      <c r="F613" s="56"/>
    </row>
    <row r="614" spans="1:6" ht="15.75">
      <c r="A614" s="55"/>
      <c r="B614" s="56"/>
      <c r="C614" s="56"/>
      <c r="D614" s="56"/>
      <c r="E614" s="56"/>
      <c r="F614" s="56"/>
    </row>
    <row r="615" spans="1:6" ht="15.75">
      <c r="A615" s="55"/>
      <c r="B615" s="56"/>
      <c r="C615" s="56"/>
      <c r="D615" s="56"/>
      <c r="E615" s="56"/>
      <c r="F615" s="56"/>
    </row>
    <row r="616" spans="1:6" ht="15.75">
      <c r="A616" s="55"/>
      <c r="B616" s="56"/>
      <c r="C616" s="56"/>
      <c r="D616" s="56"/>
      <c r="E616" s="56"/>
      <c r="F616" s="56"/>
    </row>
    <row r="617" spans="1:6" ht="15.75">
      <c r="A617" s="55"/>
      <c r="B617" s="56"/>
      <c r="C617" s="56"/>
      <c r="D617" s="56"/>
      <c r="E617" s="56"/>
      <c r="F617" s="56"/>
    </row>
    <row r="618" spans="1:6" ht="15.75">
      <c r="A618" s="55"/>
      <c r="B618" s="56"/>
      <c r="C618" s="56"/>
      <c r="D618" s="56"/>
      <c r="E618" s="56"/>
      <c r="F618" s="56"/>
    </row>
    <row r="619" spans="1:6" ht="15.75">
      <c r="A619" s="55"/>
      <c r="B619" s="56"/>
      <c r="C619" s="56"/>
      <c r="D619" s="56"/>
      <c r="E619" s="56"/>
      <c r="F619" s="56"/>
    </row>
    <row r="620" spans="1:6" ht="15.75">
      <c r="A620" s="55"/>
      <c r="B620" s="56"/>
      <c r="C620" s="56"/>
      <c r="D620" s="56"/>
      <c r="E620" s="56"/>
      <c r="F620" s="56"/>
    </row>
    <row r="621" spans="1:6" ht="15.75">
      <c r="A621" s="55"/>
      <c r="B621" s="56"/>
      <c r="C621" s="56"/>
      <c r="D621" s="56"/>
      <c r="E621" s="56"/>
      <c r="F621" s="56"/>
    </row>
    <row r="622" spans="1:6" ht="15.75">
      <c r="A622" s="55"/>
      <c r="B622" s="56"/>
      <c r="C622" s="56"/>
      <c r="D622" s="56"/>
      <c r="E622" s="56"/>
      <c r="F622" s="56"/>
    </row>
    <row r="623" spans="1:6" ht="15.75">
      <c r="A623" s="55"/>
      <c r="B623" s="56"/>
      <c r="C623" s="56"/>
      <c r="D623" s="56"/>
      <c r="E623" s="56"/>
      <c r="F623" s="56"/>
    </row>
    <row r="624" spans="1:6" ht="15.75">
      <c r="A624" s="55"/>
      <c r="B624" s="56"/>
      <c r="C624" s="56"/>
      <c r="D624" s="56"/>
      <c r="E624" s="56"/>
      <c r="F624" s="56"/>
    </row>
    <row r="625" spans="1:6" ht="15.75">
      <c r="A625" s="55"/>
      <c r="B625" s="56"/>
      <c r="C625" s="56"/>
      <c r="D625" s="56"/>
      <c r="E625" s="56"/>
      <c r="F625" s="56"/>
    </row>
    <row r="626" spans="1:6" ht="15.75">
      <c r="A626" s="55"/>
      <c r="B626" s="56"/>
      <c r="C626" s="56"/>
      <c r="D626" s="56"/>
      <c r="E626" s="56"/>
      <c r="F626" s="56"/>
    </row>
    <row r="627" spans="1:6" ht="15.75">
      <c r="A627" s="55"/>
      <c r="B627" s="56"/>
      <c r="C627" s="56"/>
      <c r="D627" s="56"/>
      <c r="E627" s="56"/>
      <c r="F627" s="56"/>
    </row>
    <row r="628" spans="1:6" ht="15.75">
      <c r="A628" s="55"/>
      <c r="B628" s="56"/>
      <c r="C628" s="56"/>
      <c r="D628" s="56"/>
      <c r="E628" s="56"/>
      <c r="F628" s="56"/>
    </row>
    <row r="629" spans="1:6" ht="15.75">
      <c r="A629" s="55"/>
      <c r="B629" s="56"/>
      <c r="C629" s="56"/>
      <c r="D629" s="56"/>
      <c r="E629" s="56"/>
      <c r="F629" s="56"/>
    </row>
    <row r="630" spans="1:6" ht="15.75">
      <c r="A630" s="55"/>
      <c r="B630" s="56"/>
      <c r="C630" s="56"/>
      <c r="D630" s="56"/>
      <c r="E630" s="56"/>
      <c r="F630" s="56"/>
    </row>
    <row r="631" spans="1:6" ht="15.75">
      <c r="A631" s="55"/>
      <c r="B631" s="56"/>
      <c r="C631" s="56"/>
      <c r="D631" s="56"/>
      <c r="E631" s="56"/>
      <c r="F631" s="56"/>
    </row>
    <row r="632" spans="1:6" ht="15.75">
      <c r="A632" s="55"/>
      <c r="B632" s="56"/>
      <c r="C632" s="56"/>
      <c r="D632" s="56"/>
      <c r="E632" s="56"/>
      <c r="F632" s="56"/>
    </row>
    <row r="633" spans="1:6" ht="15.75">
      <c r="A633" s="55"/>
      <c r="B633" s="56"/>
      <c r="C633" s="56"/>
      <c r="D633" s="56"/>
      <c r="E633" s="56"/>
      <c r="F633" s="56"/>
    </row>
    <row r="634" spans="1:6" ht="15.75">
      <c r="A634" s="55"/>
      <c r="B634" s="56"/>
      <c r="C634" s="56"/>
      <c r="D634" s="56"/>
      <c r="E634" s="56"/>
      <c r="F634" s="56"/>
    </row>
    <row r="635" spans="1:6" ht="15.75">
      <c r="A635" s="55"/>
      <c r="B635" s="56"/>
      <c r="C635" s="56"/>
      <c r="D635" s="56"/>
      <c r="E635" s="56"/>
      <c r="F635" s="56"/>
    </row>
    <row r="636" spans="1:6" ht="15.75">
      <c r="A636" s="55"/>
      <c r="B636" s="56"/>
      <c r="C636" s="56"/>
      <c r="D636" s="56"/>
      <c r="E636" s="56"/>
      <c r="F636" s="56"/>
    </row>
    <row r="637" spans="1:6" ht="15.75">
      <c r="A637" s="55"/>
      <c r="B637" s="56"/>
      <c r="C637" s="56"/>
      <c r="D637" s="56"/>
      <c r="E637" s="56"/>
      <c r="F637" s="56"/>
    </row>
    <row r="638" spans="1:6" ht="15.75">
      <c r="A638" s="55"/>
      <c r="B638" s="56"/>
      <c r="C638" s="56"/>
      <c r="D638" s="56"/>
      <c r="E638" s="56"/>
      <c r="F638" s="56"/>
    </row>
    <row r="639" spans="1:6" ht="15.75">
      <c r="A639" s="55"/>
      <c r="B639" s="56"/>
      <c r="C639" s="56"/>
      <c r="D639" s="56"/>
      <c r="E639" s="56"/>
      <c r="F639" s="56"/>
    </row>
    <row r="640" spans="1:6" ht="15.75">
      <c r="A640" s="55"/>
      <c r="B640" s="56"/>
      <c r="C640" s="56"/>
      <c r="D640" s="56"/>
      <c r="E640" s="56"/>
      <c r="F640" s="56"/>
    </row>
    <row r="641" spans="1:6" ht="15.75">
      <c r="A641" s="55"/>
      <c r="B641" s="56"/>
      <c r="C641" s="56"/>
      <c r="D641" s="56"/>
      <c r="E641" s="56"/>
      <c r="F641" s="56"/>
    </row>
    <row r="642" spans="1:6" ht="15.75">
      <c r="A642" s="55"/>
      <c r="B642" s="56"/>
      <c r="C642" s="56"/>
      <c r="D642" s="56"/>
      <c r="E642" s="56"/>
      <c r="F642" s="56"/>
    </row>
    <row r="643" spans="1:6" ht="15.75">
      <c r="A643" s="55"/>
      <c r="B643" s="56"/>
      <c r="C643" s="56"/>
      <c r="D643" s="56"/>
      <c r="E643" s="56"/>
      <c r="F643" s="56"/>
    </row>
    <row r="644" spans="1:6" ht="15.75">
      <c r="A644" s="55"/>
      <c r="B644" s="56"/>
      <c r="C644" s="56"/>
      <c r="D644" s="56"/>
      <c r="E644" s="56"/>
      <c r="F644" s="56"/>
    </row>
    <row r="645" spans="1:6" ht="15.75">
      <c r="A645" s="55"/>
      <c r="B645" s="56"/>
      <c r="C645" s="56"/>
      <c r="D645" s="56"/>
      <c r="E645" s="56"/>
      <c r="F645" s="56"/>
    </row>
    <row r="646" spans="1:6" ht="15.75">
      <c r="A646" s="55"/>
      <c r="B646" s="56"/>
      <c r="C646" s="56"/>
      <c r="D646" s="56"/>
      <c r="E646" s="56"/>
      <c r="F646" s="56"/>
    </row>
    <row r="647" spans="1:6" ht="15.75">
      <c r="A647" s="55"/>
      <c r="B647" s="56"/>
      <c r="C647" s="56"/>
      <c r="D647" s="56"/>
      <c r="E647" s="56"/>
      <c r="F647" s="56"/>
    </row>
    <row r="648" spans="1:6" ht="15.75">
      <c r="A648" s="55"/>
      <c r="B648" s="56"/>
      <c r="C648" s="56"/>
      <c r="D648" s="56"/>
      <c r="E648" s="56"/>
      <c r="F648" s="56"/>
    </row>
    <row r="649" spans="1:6" ht="15.75">
      <c r="A649" s="55"/>
      <c r="B649" s="56"/>
      <c r="C649" s="56"/>
      <c r="D649" s="56"/>
      <c r="E649" s="56"/>
      <c r="F649" s="56"/>
    </row>
    <row r="650" spans="1:6" ht="15.75">
      <c r="A650" s="55"/>
      <c r="B650" s="56"/>
      <c r="C650" s="56"/>
      <c r="D650" s="56"/>
      <c r="E650" s="56"/>
      <c r="F650" s="56"/>
    </row>
    <row r="651" spans="1:6" ht="15.75">
      <c r="A651" s="55"/>
      <c r="B651" s="56"/>
      <c r="C651" s="56"/>
      <c r="D651" s="56"/>
      <c r="E651" s="56"/>
      <c r="F651" s="56"/>
    </row>
    <row r="652" spans="1:6" ht="15.75">
      <c r="A652" s="55"/>
      <c r="B652" s="56"/>
      <c r="C652" s="56"/>
      <c r="D652" s="56"/>
      <c r="E652" s="56"/>
      <c r="F652" s="56"/>
    </row>
    <row r="653" spans="1:6" ht="15.75">
      <c r="A653" s="55"/>
      <c r="B653" s="56"/>
      <c r="C653" s="56"/>
      <c r="D653" s="56"/>
      <c r="E653" s="56"/>
      <c r="F653" s="56"/>
    </row>
    <row r="654" spans="1:6" ht="15.75">
      <c r="A654" s="55"/>
      <c r="B654" s="56"/>
      <c r="C654" s="56"/>
      <c r="D654" s="56"/>
      <c r="E654" s="56"/>
      <c r="F654" s="56"/>
    </row>
    <row r="655" spans="1:6" ht="15.75">
      <c r="A655" s="55"/>
      <c r="B655" s="56"/>
      <c r="C655" s="56"/>
      <c r="D655" s="56"/>
      <c r="E655" s="56"/>
      <c r="F655" s="56"/>
    </row>
    <row r="656" spans="1:6" ht="15.75">
      <c r="A656" s="55"/>
      <c r="B656" s="56"/>
      <c r="C656" s="56"/>
      <c r="D656" s="56"/>
      <c r="E656" s="56"/>
      <c r="F656" s="56"/>
    </row>
    <row r="657" spans="1:6" ht="15.75">
      <c r="A657" s="55"/>
      <c r="B657" s="56"/>
      <c r="C657" s="56"/>
      <c r="D657" s="56"/>
      <c r="E657" s="56"/>
      <c r="F657" s="56"/>
    </row>
    <row r="658" spans="1:6" ht="15.75">
      <c r="A658" s="55"/>
      <c r="B658" s="56"/>
      <c r="C658" s="56"/>
      <c r="D658" s="56"/>
      <c r="E658" s="56"/>
      <c r="F658" s="56"/>
    </row>
    <row r="659" spans="1:6" ht="15.75">
      <c r="A659" s="55"/>
      <c r="B659" s="56"/>
      <c r="C659" s="56"/>
      <c r="D659" s="56"/>
      <c r="E659" s="56"/>
      <c r="F659" s="56"/>
    </row>
    <row r="660" spans="1:6">
      <c r="B660" s="56"/>
      <c r="C660" s="56"/>
      <c r="D660" s="56"/>
      <c r="E660" s="56"/>
      <c r="F660" s="56"/>
    </row>
    <row r="661" spans="1:6">
      <c r="B661" s="56"/>
      <c r="C661" s="56"/>
      <c r="D661" s="56"/>
      <c r="E661" s="56"/>
      <c r="F661" s="56"/>
    </row>
    <row r="662" spans="1:6">
      <c r="B662" s="56"/>
      <c r="C662" s="56"/>
      <c r="D662" s="56"/>
      <c r="E662" s="56"/>
      <c r="F662" s="56"/>
    </row>
    <row r="663" spans="1:6">
      <c r="B663" s="56"/>
      <c r="C663" s="56"/>
      <c r="D663" s="56"/>
      <c r="E663" s="56"/>
      <c r="F663" s="56"/>
    </row>
    <row r="664" spans="1:6">
      <c r="B664" s="56"/>
      <c r="C664" s="56"/>
      <c r="D664" s="56"/>
      <c r="E664" s="56"/>
      <c r="F664" s="56"/>
    </row>
    <row r="665" spans="1:6">
      <c r="B665" s="56"/>
      <c r="C665" s="56"/>
      <c r="D665" s="56"/>
      <c r="E665" s="56"/>
      <c r="F665" s="56"/>
    </row>
    <row r="666" spans="1:6">
      <c r="B666" s="56"/>
      <c r="C666" s="56"/>
      <c r="D666" s="56"/>
      <c r="E666" s="56"/>
      <c r="F666" s="56"/>
    </row>
    <row r="667" spans="1:6">
      <c r="B667" s="56"/>
      <c r="C667" s="56"/>
      <c r="D667" s="56"/>
      <c r="E667" s="56"/>
      <c r="F667" s="56"/>
    </row>
    <row r="668" spans="1:6">
      <c r="B668" s="56"/>
      <c r="C668" s="56"/>
      <c r="D668" s="56"/>
      <c r="E668" s="56"/>
      <c r="F668" s="56"/>
    </row>
    <row r="669" spans="1:6">
      <c r="B669" s="56"/>
      <c r="C669" s="56"/>
      <c r="D669" s="56"/>
      <c r="E669" s="56"/>
      <c r="F669" s="56"/>
    </row>
    <row r="670" spans="1:6">
      <c r="B670" s="56"/>
      <c r="C670" s="56"/>
      <c r="D670" s="56"/>
      <c r="E670" s="56"/>
      <c r="F670" s="56"/>
    </row>
    <row r="671" spans="1:6">
      <c r="B671" s="56"/>
      <c r="C671" s="56"/>
      <c r="D671" s="56"/>
      <c r="E671" s="56"/>
      <c r="F671" s="56"/>
    </row>
    <row r="672" spans="1:6">
      <c r="B672" s="56"/>
      <c r="C672" s="56"/>
      <c r="D672" s="56"/>
      <c r="E672" s="56"/>
      <c r="F672" s="56"/>
    </row>
    <row r="673" spans="2:6">
      <c r="B673" s="56"/>
      <c r="C673" s="56"/>
      <c r="D673" s="56"/>
      <c r="E673" s="56"/>
      <c r="F673" s="56"/>
    </row>
    <row r="674" spans="2:6">
      <c r="B674" s="56"/>
      <c r="C674" s="56"/>
      <c r="D674" s="56"/>
      <c r="E674" s="56"/>
      <c r="F674" s="56"/>
    </row>
    <row r="675" spans="2:6">
      <c r="B675" s="56"/>
      <c r="C675" s="56"/>
      <c r="D675" s="56"/>
      <c r="E675" s="56"/>
      <c r="F675" s="56"/>
    </row>
    <row r="676" spans="2:6">
      <c r="B676" s="56"/>
      <c r="C676" s="56"/>
      <c r="D676" s="56"/>
      <c r="E676" s="56"/>
      <c r="F676" s="56"/>
    </row>
    <row r="677" spans="2:6">
      <c r="B677" s="56"/>
      <c r="C677" s="56"/>
      <c r="D677" s="56"/>
      <c r="E677" s="56"/>
      <c r="F677" s="56"/>
    </row>
    <row r="678" spans="2:6">
      <c r="B678" s="56"/>
      <c r="C678" s="56"/>
      <c r="D678" s="56"/>
      <c r="E678" s="56"/>
      <c r="F678" s="56"/>
    </row>
    <row r="679" spans="2:6">
      <c r="B679" s="56"/>
      <c r="C679" s="56"/>
      <c r="D679" s="56"/>
      <c r="E679" s="56"/>
      <c r="F679" s="56"/>
    </row>
    <row r="680" spans="2:6">
      <c r="B680" s="56"/>
      <c r="C680" s="56"/>
      <c r="D680" s="56"/>
      <c r="E680" s="56"/>
      <c r="F680" s="56"/>
    </row>
    <row r="681" spans="2:6">
      <c r="B681" s="56"/>
      <c r="C681" s="56"/>
      <c r="D681" s="56"/>
      <c r="E681" s="56"/>
      <c r="F681" s="56"/>
    </row>
    <row r="682" spans="2:6">
      <c r="B682" s="56"/>
      <c r="C682" s="56"/>
      <c r="D682" s="56"/>
      <c r="E682" s="56"/>
      <c r="F682" s="56"/>
    </row>
    <row r="683" spans="2:6">
      <c r="B683" s="56"/>
      <c r="C683" s="56"/>
      <c r="D683" s="56"/>
      <c r="E683" s="56"/>
      <c r="F683" s="56"/>
    </row>
    <row r="684" spans="2:6">
      <c r="B684" s="56"/>
      <c r="C684" s="56"/>
      <c r="D684" s="56"/>
      <c r="E684" s="56"/>
      <c r="F684" s="56"/>
    </row>
    <row r="685" spans="2:6">
      <c r="B685" s="56"/>
      <c r="C685" s="56"/>
      <c r="D685" s="56"/>
      <c r="E685" s="56"/>
      <c r="F685" s="56"/>
    </row>
    <row r="686" spans="2:6">
      <c r="B686" s="56"/>
      <c r="C686" s="56"/>
      <c r="D686" s="56"/>
      <c r="E686" s="56"/>
      <c r="F686" s="56"/>
    </row>
    <row r="687" spans="2:6">
      <c r="B687" s="56"/>
      <c r="C687" s="56"/>
      <c r="D687" s="56"/>
      <c r="E687" s="56"/>
      <c r="F687" s="56"/>
    </row>
    <row r="688" spans="2:6">
      <c r="B688" s="56"/>
      <c r="C688" s="56"/>
      <c r="D688" s="56"/>
      <c r="E688" s="56"/>
      <c r="F688" s="56"/>
    </row>
    <row r="689" spans="2:6">
      <c r="B689" s="56"/>
      <c r="C689" s="56"/>
      <c r="D689" s="56"/>
      <c r="E689" s="56"/>
      <c r="F689" s="56"/>
    </row>
    <row r="690" spans="2:6">
      <c r="B690" s="56"/>
      <c r="C690" s="56"/>
      <c r="D690" s="56"/>
      <c r="E690" s="56"/>
      <c r="F690" s="56"/>
    </row>
    <row r="691" spans="2:6">
      <c r="B691" s="56"/>
      <c r="C691" s="56"/>
      <c r="D691" s="56"/>
      <c r="E691" s="56"/>
      <c r="F691" s="56"/>
    </row>
    <row r="692" spans="2:6">
      <c r="B692" s="56"/>
      <c r="C692" s="56"/>
      <c r="D692" s="56"/>
      <c r="E692" s="56"/>
      <c r="F692" s="56"/>
    </row>
    <row r="693" spans="2:6">
      <c r="B693" s="56"/>
      <c r="C693" s="56"/>
      <c r="D693" s="56"/>
      <c r="E693" s="56"/>
      <c r="F693" s="56"/>
    </row>
    <row r="694" spans="2:6">
      <c r="B694" s="56"/>
      <c r="C694" s="56"/>
      <c r="D694" s="56"/>
      <c r="E694" s="56"/>
      <c r="F694" s="56"/>
    </row>
    <row r="695" spans="2:6">
      <c r="B695" s="56"/>
      <c r="C695" s="56"/>
      <c r="D695" s="56"/>
      <c r="E695" s="56"/>
      <c r="F695" s="56"/>
    </row>
    <row r="696" spans="2:6">
      <c r="B696" s="56"/>
      <c r="C696" s="56"/>
      <c r="D696" s="56"/>
      <c r="E696" s="56"/>
      <c r="F696" s="56"/>
    </row>
    <row r="697" spans="2:6">
      <c r="B697" s="56"/>
      <c r="C697" s="56"/>
      <c r="D697" s="56"/>
      <c r="E697" s="56"/>
      <c r="F697" s="56"/>
    </row>
    <row r="698" spans="2:6">
      <c r="B698" s="56"/>
      <c r="C698" s="56"/>
      <c r="D698" s="56"/>
      <c r="E698" s="56"/>
      <c r="F698" s="56"/>
    </row>
    <row r="699" spans="2:6">
      <c r="B699" s="56"/>
      <c r="C699" s="56"/>
      <c r="D699" s="56"/>
      <c r="E699" s="56"/>
      <c r="F699" s="56"/>
    </row>
    <row r="700" spans="2:6">
      <c r="B700" s="56"/>
      <c r="C700" s="56"/>
      <c r="D700" s="56"/>
      <c r="E700" s="56"/>
      <c r="F700" s="56"/>
    </row>
    <row r="701" spans="2:6">
      <c r="B701" s="56"/>
      <c r="C701" s="56"/>
      <c r="D701" s="56"/>
      <c r="E701" s="56"/>
      <c r="F701" s="56"/>
    </row>
    <row r="702" spans="2:6">
      <c r="B702" s="56"/>
      <c r="C702" s="56"/>
      <c r="D702" s="56"/>
      <c r="E702" s="56"/>
      <c r="F702" s="56"/>
    </row>
    <row r="703" spans="2:6">
      <c r="B703" s="56"/>
      <c r="C703" s="56"/>
      <c r="D703" s="56"/>
      <c r="E703" s="56"/>
      <c r="F703" s="56"/>
    </row>
    <row r="704" spans="2:6">
      <c r="B704" s="56"/>
      <c r="C704" s="56"/>
      <c r="D704" s="56"/>
      <c r="E704" s="56"/>
      <c r="F704" s="56"/>
    </row>
    <row r="705" spans="2:6">
      <c r="B705" s="56"/>
      <c r="C705" s="56"/>
      <c r="D705" s="56"/>
      <c r="E705" s="56"/>
      <c r="F705" s="56"/>
    </row>
    <row r="706" spans="2:6">
      <c r="B706" s="56"/>
      <c r="C706" s="56"/>
      <c r="D706" s="56"/>
      <c r="E706" s="56"/>
      <c r="F706" s="56"/>
    </row>
    <row r="707" spans="2:6">
      <c r="B707" s="56"/>
      <c r="C707" s="56"/>
      <c r="D707" s="56"/>
      <c r="E707" s="56"/>
      <c r="F707" s="56"/>
    </row>
    <row r="708" spans="2:6">
      <c r="B708" s="56"/>
      <c r="C708" s="56"/>
      <c r="D708" s="56"/>
      <c r="E708" s="56"/>
      <c r="F708" s="56"/>
    </row>
    <row r="709" spans="2:6">
      <c r="B709" s="56"/>
      <c r="C709" s="56"/>
      <c r="D709" s="56"/>
      <c r="E709" s="56"/>
      <c r="F709" s="56"/>
    </row>
    <row r="710" spans="2:6">
      <c r="B710" s="56"/>
      <c r="C710" s="56"/>
      <c r="D710" s="56"/>
      <c r="E710" s="56"/>
      <c r="F710" s="56"/>
    </row>
    <row r="711" spans="2:6">
      <c r="B711" s="56"/>
      <c r="C711" s="56"/>
      <c r="D711" s="56"/>
      <c r="E711" s="56"/>
      <c r="F711" s="56"/>
    </row>
    <row r="712" spans="2:6">
      <c r="B712" s="56"/>
      <c r="C712" s="56"/>
      <c r="D712" s="56"/>
      <c r="E712" s="56"/>
      <c r="F712" s="56"/>
    </row>
    <row r="713" spans="2:6">
      <c r="B713" s="56"/>
      <c r="C713" s="56"/>
      <c r="D713" s="56"/>
      <c r="E713" s="56"/>
      <c r="F713" s="56"/>
    </row>
    <row r="714" spans="2:6">
      <c r="B714" s="56"/>
      <c r="C714" s="56"/>
      <c r="D714" s="56"/>
      <c r="E714" s="56"/>
      <c r="F714" s="56"/>
    </row>
    <row r="715" spans="2:6">
      <c r="B715" s="56"/>
      <c r="C715" s="56"/>
      <c r="D715" s="56"/>
      <c r="E715" s="56"/>
      <c r="F715" s="56"/>
    </row>
    <row r="716" spans="2:6">
      <c r="B716" s="56"/>
      <c r="C716" s="56"/>
      <c r="D716" s="56"/>
      <c r="E716" s="56"/>
      <c r="F716" s="56"/>
    </row>
    <row r="717" spans="2:6">
      <c r="B717" s="56"/>
      <c r="C717" s="56"/>
      <c r="D717" s="56"/>
      <c r="E717" s="56"/>
      <c r="F717" s="56"/>
    </row>
    <row r="718" spans="2:6">
      <c r="B718" s="56"/>
      <c r="C718" s="56"/>
      <c r="D718" s="56"/>
      <c r="E718" s="56"/>
      <c r="F718" s="56"/>
    </row>
    <row r="719" spans="2:6">
      <c r="B719" s="56"/>
      <c r="C719" s="56"/>
      <c r="D719" s="56"/>
      <c r="E719" s="56"/>
      <c r="F719" s="56"/>
    </row>
    <row r="720" spans="2:6">
      <c r="B720" s="56"/>
      <c r="C720" s="56"/>
      <c r="D720" s="56"/>
      <c r="E720" s="56"/>
      <c r="F720" s="56"/>
    </row>
    <row r="721" spans="2:6">
      <c r="B721" s="56"/>
      <c r="C721" s="56"/>
      <c r="D721" s="56"/>
      <c r="E721" s="56"/>
      <c r="F721" s="56"/>
    </row>
    <row r="722" spans="2:6">
      <c r="B722" s="56"/>
      <c r="C722" s="56"/>
      <c r="D722" s="56"/>
      <c r="E722" s="56"/>
      <c r="F722" s="56"/>
    </row>
    <row r="723" spans="2:6">
      <c r="B723" s="56"/>
      <c r="C723" s="56"/>
      <c r="D723" s="56"/>
      <c r="E723" s="56"/>
      <c r="F723" s="56"/>
    </row>
    <row r="724" spans="2:6">
      <c r="B724" s="56"/>
      <c r="C724" s="56"/>
      <c r="D724" s="56"/>
      <c r="E724" s="56"/>
      <c r="F724" s="56"/>
    </row>
    <row r="725" spans="2:6">
      <c r="B725" s="56"/>
      <c r="C725" s="56"/>
      <c r="D725" s="56"/>
      <c r="E725" s="56"/>
      <c r="F725" s="56"/>
    </row>
    <row r="726" spans="2:6">
      <c r="B726" s="56"/>
      <c r="C726" s="56"/>
      <c r="D726" s="56"/>
      <c r="E726" s="56"/>
      <c r="F726" s="56"/>
    </row>
    <row r="727" spans="2:6">
      <c r="B727" s="56"/>
      <c r="C727" s="56"/>
      <c r="D727" s="56"/>
      <c r="E727" s="56"/>
      <c r="F727" s="56"/>
    </row>
    <row r="728" spans="2:6">
      <c r="B728" s="56"/>
      <c r="C728" s="56"/>
      <c r="D728" s="56"/>
      <c r="E728" s="56"/>
      <c r="F728" s="56"/>
    </row>
    <row r="729" spans="2:6">
      <c r="B729" s="56"/>
      <c r="C729" s="56"/>
      <c r="D729" s="56"/>
      <c r="E729" s="56"/>
      <c r="F729" s="56"/>
    </row>
    <row r="730" spans="2:6">
      <c r="B730" s="56"/>
      <c r="C730" s="56"/>
      <c r="D730" s="56"/>
      <c r="E730" s="56"/>
      <c r="F730" s="56"/>
    </row>
    <row r="731" spans="2:6">
      <c r="B731" s="56"/>
      <c r="C731" s="56"/>
      <c r="D731" s="56"/>
      <c r="E731" s="56"/>
      <c r="F731" s="56"/>
    </row>
    <row r="732" spans="2:6">
      <c r="B732" s="56"/>
      <c r="C732" s="56"/>
      <c r="D732" s="56"/>
      <c r="E732" s="56"/>
      <c r="F732" s="56"/>
    </row>
    <row r="733" spans="2:6">
      <c r="B733" s="56"/>
      <c r="C733" s="56"/>
      <c r="D733" s="56"/>
      <c r="E733" s="56"/>
      <c r="F733" s="56"/>
    </row>
    <row r="734" spans="2:6">
      <c r="B734" s="56"/>
      <c r="C734" s="56"/>
      <c r="D734" s="56"/>
      <c r="E734" s="56"/>
      <c r="F734" s="56"/>
    </row>
    <row r="735" spans="2:6">
      <c r="B735" s="56"/>
      <c r="C735" s="56"/>
      <c r="D735" s="56"/>
      <c r="E735" s="56"/>
      <c r="F735" s="56"/>
    </row>
    <row r="736" spans="2:6">
      <c r="B736" s="56"/>
      <c r="C736" s="56"/>
      <c r="D736" s="56"/>
      <c r="E736" s="56"/>
      <c r="F736" s="56"/>
    </row>
    <row r="737" spans="2:6">
      <c r="B737" s="56"/>
      <c r="C737" s="56"/>
      <c r="D737" s="56"/>
      <c r="E737" s="56"/>
      <c r="F737" s="56"/>
    </row>
    <row r="738" spans="2:6">
      <c r="B738" s="56"/>
      <c r="C738" s="56"/>
      <c r="D738" s="56"/>
      <c r="E738" s="56"/>
      <c r="F738" s="56"/>
    </row>
    <row r="739" spans="2:6">
      <c r="B739" s="56"/>
      <c r="C739" s="56"/>
      <c r="D739" s="56"/>
      <c r="E739" s="56"/>
      <c r="F739" s="56"/>
    </row>
    <row r="740" spans="2:6">
      <c r="B740" s="56"/>
      <c r="C740" s="56"/>
      <c r="D740" s="56"/>
      <c r="E740" s="56"/>
      <c r="F740" s="56"/>
    </row>
    <row r="741" spans="2:6">
      <c r="B741" s="56"/>
      <c r="C741" s="56"/>
      <c r="D741" s="56"/>
      <c r="E741" s="56"/>
      <c r="F741" s="56"/>
    </row>
    <row r="742" spans="2:6">
      <c r="B742" s="56"/>
      <c r="C742" s="56"/>
      <c r="D742" s="56"/>
      <c r="E742" s="56"/>
      <c r="F742" s="56"/>
    </row>
    <row r="743" spans="2:6">
      <c r="B743" s="56"/>
      <c r="C743" s="56"/>
      <c r="D743" s="56"/>
      <c r="E743" s="56"/>
      <c r="F743" s="56"/>
    </row>
    <row r="744" spans="2:6">
      <c r="B744" s="56"/>
      <c r="C744" s="56"/>
      <c r="D744" s="56"/>
      <c r="E744" s="56"/>
      <c r="F744" s="56"/>
    </row>
    <row r="745" spans="2:6">
      <c r="B745" s="56"/>
      <c r="C745" s="56"/>
      <c r="D745" s="56"/>
      <c r="E745" s="56"/>
      <c r="F745" s="56"/>
    </row>
    <row r="746" spans="2:6">
      <c r="B746" s="56"/>
      <c r="C746" s="56"/>
      <c r="D746" s="56"/>
      <c r="E746" s="56"/>
      <c r="F746" s="56"/>
    </row>
    <row r="747" spans="2:6">
      <c r="B747" s="56"/>
      <c r="C747" s="56"/>
      <c r="D747" s="56"/>
      <c r="E747" s="56"/>
      <c r="F747" s="56"/>
    </row>
    <row r="748" spans="2:6">
      <c r="B748" s="56"/>
      <c r="C748" s="56"/>
      <c r="D748" s="56"/>
      <c r="E748" s="56"/>
      <c r="F748" s="56"/>
    </row>
    <row r="749" spans="2:6">
      <c r="B749" s="56"/>
      <c r="C749" s="56"/>
      <c r="D749" s="56"/>
      <c r="E749" s="56"/>
      <c r="F749" s="56"/>
    </row>
    <row r="750" spans="2:6">
      <c r="B750" s="56"/>
      <c r="C750" s="56"/>
      <c r="D750" s="56"/>
      <c r="E750" s="56"/>
      <c r="F750" s="56"/>
    </row>
    <row r="751" spans="2:6">
      <c r="B751" s="56"/>
      <c r="C751" s="56"/>
      <c r="D751" s="56"/>
      <c r="E751" s="56"/>
      <c r="F751" s="56"/>
    </row>
    <row r="752" spans="2:6">
      <c r="B752" s="56"/>
      <c r="C752" s="56"/>
      <c r="D752" s="56"/>
      <c r="E752" s="56"/>
      <c r="F752" s="56"/>
    </row>
    <row r="753" spans="2:6">
      <c r="B753" s="56"/>
      <c r="C753" s="56"/>
      <c r="D753" s="56"/>
      <c r="E753" s="56"/>
      <c r="F753" s="56"/>
    </row>
    <row r="754" spans="2:6">
      <c r="B754" s="56"/>
      <c r="C754" s="56"/>
      <c r="D754" s="56"/>
      <c r="E754" s="56"/>
      <c r="F754" s="56"/>
    </row>
    <row r="755" spans="2:6">
      <c r="B755" s="56"/>
      <c r="C755" s="56"/>
      <c r="D755" s="56"/>
      <c r="E755" s="56"/>
      <c r="F755" s="56"/>
    </row>
    <row r="756" spans="2:6">
      <c r="B756" s="56"/>
      <c r="C756" s="56"/>
      <c r="D756" s="56"/>
      <c r="E756" s="56"/>
      <c r="F756" s="56"/>
    </row>
    <row r="757" spans="2:6">
      <c r="B757" s="56"/>
      <c r="C757" s="56"/>
      <c r="D757" s="56"/>
      <c r="E757" s="56"/>
      <c r="F757" s="56"/>
    </row>
    <row r="758" spans="2:6">
      <c r="B758" s="56"/>
      <c r="C758" s="56"/>
      <c r="D758" s="56"/>
      <c r="E758" s="56"/>
      <c r="F758" s="56"/>
    </row>
    <row r="759" spans="2:6">
      <c r="B759" s="56"/>
      <c r="C759" s="56"/>
      <c r="D759" s="56"/>
      <c r="E759" s="56"/>
      <c r="F759" s="56"/>
    </row>
    <row r="760" spans="2:6">
      <c r="B760" s="56"/>
      <c r="C760" s="56"/>
      <c r="D760" s="56"/>
      <c r="E760" s="56"/>
      <c r="F760" s="56"/>
    </row>
    <row r="761" spans="2:6">
      <c r="B761" s="56"/>
      <c r="C761" s="56"/>
      <c r="D761" s="56"/>
      <c r="E761" s="56"/>
      <c r="F761" s="56"/>
    </row>
    <row r="762" spans="2:6">
      <c r="B762" s="56"/>
      <c r="C762" s="56"/>
      <c r="D762" s="56"/>
      <c r="E762" s="56"/>
      <c r="F762" s="56"/>
    </row>
    <row r="763" spans="2:6">
      <c r="B763" s="56"/>
      <c r="C763" s="56"/>
      <c r="D763" s="56"/>
      <c r="E763" s="56"/>
      <c r="F763" s="56"/>
    </row>
    <row r="764" spans="2:6">
      <c r="B764" s="56"/>
      <c r="C764" s="56"/>
      <c r="D764" s="56"/>
      <c r="E764" s="56"/>
      <c r="F764" s="56"/>
    </row>
    <row r="765" spans="2:6">
      <c r="B765" s="56"/>
      <c r="C765" s="56"/>
      <c r="D765" s="56"/>
      <c r="E765" s="56"/>
      <c r="F765" s="56"/>
    </row>
    <row r="766" spans="2:6">
      <c r="B766" s="56"/>
      <c r="C766" s="56"/>
      <c r="D766" s="56"/>
      <c r="E766" s="56"/>
      <c r="F766" s="56"/>
    </row>
    <row r="767" spans="2:6">
      <c r="B767" s="56"/>
      <c r="C767" s="56"/>
      <c r="D767" s="56"/>
      <c r="E767" s="56"/>
      <c r="F767" s="56"/>
    </row>
    <row r="768" spans="2:6">
      <c r="B768" s="56"/>
      <c r="C768" s="56"/>
      <c r="D768" s="56"/>
      <c r="E768" s="56"/>
      <c r="F768" s="56"/>
    </row>
    <row r="769" spans="2:6">
      <c r="B769" s="56"/>
      <c r="C769" s="56"/>
      <c r="D769" s="56"/>
      <c r="E769" s="56"/>
      <c r="F769" s="56"/>
    </row>
    <row r="770" spans="2:6">
      <c r="B770" s="56"/>
      <c r="C770" s="56"/>
      <c r="D770" s="56"/>
      <c r="E770" s="56"/>
      <c r="F770" s="56"/>
    </row>
    <row r="771" spans="2:6">
      <c r="B771" s="56"/>
      <c r="C771" s="56"/>
      <c r="D771" s="56"/>
      <c r="E771" s="56"/>
      <c r="F771" s="56"/>
    </row>
    <row r="772" spans="2:6">
      <c r="B772" s="56"/>
      <c r="C772" s="56"/>
      <c r="D772" s="56"/>
      <c r="E772" s="56"/>
      <c r="F772" s="56"/>
    </row>
    <row r="773" spans="2:6">
      <c r="B773" s="56"/>
      <c r="C773" s="56"/>
      <c r="D773" s="56"/>
      <c r="E773" s="56"/>
      <c r="F773" s="56"/>
    </row>
    <row r="774" spans="2:6">
      <c r="B774" s="56"/>
      <c r="C774" s="56"/>
      <c r="D774" s="56"/>
      <c r="E774" s="56"/>
      <c r="F774" s="56"/>
    </row>
    <row r="775" spans="2:6">
      <c r="B775" s="56"/>
      <c r="C775" s="56"/>
      <c r="D775" s="56"/>
      <c r="E775" s="56"/>
      <c r="F775" s="56"/>
    </row>
    <row r="776" spans="2:6">
      <c r="B776" s="56"/>
      <c r="C776" s="56"/>
      <c r="D776" s="56"/>
      <c r="E776" s="56"/>
      <c r="F776" s="56"/>
    </row>
    <row r="777" spans="2:6">
      <c r="B777" s="56"/>
      <c r="C777" s="56"/>
      <c r="D777" s="56"/>
      <c r="E777" s="56"/>
      <c r="F777" s="56"/>
    </row>
    <row r="778" spans="2:6">
      <c r="B778" s="56"/>
      <c r="C778" s="56"/>
      <c r="D778" s="56"/>
      <c r="E778" s="56"/>
      <c r="F778" s="56"/>
    </row>
    <row r="779" spans="2:6">
      <c r="B779" s="56"/>
      <c r="C779" s="56"/>
      <c r="D779" s="56"/>
      <c r="E779" s="56"/>
      <c r="F779" s="56"/>
    </row>
    <row r="780" spans="2:6">
      <c r="B780" s="56"/>
      <c r="C780" s="56"/>
      <c r="D780" s="56"/>
      <c r="E780" s="56"/>
      <c r="F780" s="56"/>
    </row>
    <row r="781" spans="2:6">
      <c r="B781" s="56"/>
      <c r="C781" s="56"/>
      <c r="D781" s="56"/>
      <c r="E781" s="56"/>
      <c r="F781" s="56"/>
    </row>
    <row r="782" spans="2:6">
      <c r="B782" s="56"/>
      <c r="C782" s="56"/>
      <c r="D782" s="56"/>
      <c r="E782" s="56"/>
      <c r="F782" s="56"/>
    </row>
    <row r="783" spans="2:6">
      <c r="B783" s="56"/>
      <c r="C783" s="56"/>
      <c r="D783" s="56"/>
      <c r="E783" s="56"/>
      <c r="F783" s="56"/>
    </row>
    <row r="784" spans="2:6">
      <c r="B784" s="56"/>
      <c r="C784" s="56"/>
      <c r="D784" s="56"/>
      <c r="E784" s="56"/>
      <c r="F784" s="56"/>
    </row>
    <row r="785" spans="2:6">
      <c r="B785" s="56"/>
      <c r="C785" s="56"/>
      <c r="D785" s="56"/>
      <c r="E785" s="56"/>
      <c r="F785" s="56"/>
    </row>
    <row r="786" spans="2:6">
      <c r="B786" s="56"/>
      <c r="C786" s="56"/>
      <c r="D786" s="56"/>
      <c r="E786" s="56"/>
      <c r="F786" s="56"/>
    </row>
    <row r="787" spans="2:6">
      <c r="B787" s="56"/>
      <c r="C787" s="56"/>
      <c r="D787" s="56"/>
      <c r="E787" s="56"/>
      <c r="F787" s="56"/>
    </row>
    <row r="788" spans="2:6">
      <c r="B788" s="56"/>
      <c r="C788" s="56"/>
      <c r="D788" s="56"/>
      <c r="E788" s="56"/>
      <c r="F788" s="56"/>
    </row>
    <row r="789" spans="2:6">
      <c r="B789" s="56"/>
      <c r="C789" s="56"/>
      <c r="D789" s="56"/>
      <c r="E789" s="56"/>
      <c r="F789" s="56"/>
    </row>
    <row r="790" spans="2:6">
      <c r="B790" s="56"/>
      <c r="C790" s="56"/>
      <c r="D790" s="56"/>
      <c r="E790" s="56"/>
      <c r="F790" s="56"/>
    </row>
    <row r="791" spans="2:6">
      <c r="B791" s="56"/>
      <c r="C791" s="56"/>
      <c r="D791" s="56"/>
      <c r="E791" s="56"/>
      <c r="F791" s="56"/>
    </row>
    <row r="792" spans="2:6">
      <c r="B792" s="56"/>
      <c r="C792" s="56"/>
      <c r="D792" s="56"/>
      <c r="E792" s="56"/>
      <c r="F792" s="56"/>
    </row>
    <row r="793" spans="2:6">
      <c r="B793" s="56"/>
      <c r="C793" s="56"/>
      <c r="D793" s="56"/>
      <c r="E793" s="56"/>
      <c r="F793" s="56"/>
    </row>
    <row r="794" spans="2:6">
      <c r="B794" s="56"/>
      <c r="C794" s="56"/>
      <c r="D794" s="56"/>
      <c r="E794" s="56"/>
      <c r="F794" s="56"/>
    </row>
    <row r="795" spans="2:6">
      <c r="B795" s="56"/>
      <c r="C795" s="56"/>
      <c r="D795" s="56"/>
      <c r="E795" s="56"/>
      <c r="F795" s="56"/>
    </row>
    <row r="796" spans="2:6">
      <c r="B796" s="56"/>
      <c r="C796" s="56"/>
      <c r="D796" s="56"/>
      <c r="E796" s="56"/>
      <c r="F796" s="56"/>
    </row>
    <row r="797" spans="2:6">
      <c r="B797" s="56"/>
      <c r="C797" s="56"/>
      <c r="D797" s="56"/>
      <c r="E797" s="56"/>
      <c r="F797" s="56"/>
    </row>
    <row r="798" spans="2:6">
      <c r="B798" s="56"/>
      <c r="C798" s="56"/>
      <c r="D798" s="56"/>
      <c r="E798" s="56"/>
      <c r="F798" s="56"/>
    </row>
    <row r="799" spans="2:6">
      <c r="B799" s="56"/>
      <c r="C799" s="56"/>
      <c r="D799" s="56"/>
      <c r="E799" s="56"/>
      <c r="F799" s="56"/>
    </row>
    <row r="800" spans="2:6">
      <c r="B800" s="56"/>
      <c r="C800" s="56"/>
      <c r="D800" s="56"/>
      <c r="E800" s="56"/>
      <c r="F800" s="56"/>
    </row>
    <row r="801" spans="2:6">
      <c r="B801" s="56"/>
      <c r="C801" s="56"/>
      <c r="D801" s="56"/>
      <c r="E801" s="56"/>
      <c r="F801" s="56"/>
    </row>
    <row r="802" spans="2:6">
      <c r="B802" s="56"/>
      <c r="C802" s="56"/>
      <c r="D802" s="56"/>
      <c r="E802" s="56"/>
      <c r="F802" s="56"/>
    </row>
    <row r="803" spans="2:6">
      <c r="B803" s="56"/>
      <c r="C803" s="56"/>
      <c r="D803" s="56"/>
      <c r="E803" s="56"/>
      <c r="F803" s="56"/>
    </row>
    <row r="804" spans="2:6">
      <c r="B804" s="56"/>
      <c r="C804" s="56"/>
      <c r="D804" s="56"/>
      <c r="E804" s="56"/>
      <c r="F804" s="56"/>
    </row>
    <row r="805" spans="2:6">
      <c r="B805" s="56"/>
      <c r="C805" s="56"/>
      <c r="D805" s="56"/>
      <c r="E805" s="56"/>
      <c r="F805" s="56"/>
    </row>
    <row r="806" spans="2:6">
      <c r="B806" s="56"/>
      <c r="C806" s="56"/>
      <c r="D806" s="56"/>
      <c r="E806" s="56"/>
      <c r="F806" s="56"/>
    </row>
    <row r="807" spans="2:6">
      <c r="B807" s="56"/>
      <c r="C807" s="56"/>
      <c r="D807" s="56"/>
      <c r="E807" s="56"/>
      <c r="F807" s="56"/>
    </row>
    <row r="808" spans="2:6">
      <c r="B808" s="56"/>
      <c r="C808" s="56"/>
      <c r="D808" s="56"/>
      <c r="E808" s="56"/>
      <c r="F808" s="56"/>
    </row>
    <row r="809" spans="2:6">
      <c r="B809" s="56"/>
      <c r="C809" s="56"/>
      <c r="D809" s="56"/>
      <c r="E809" s="56"/>
      <c r="F809" s="56"/>
    </row>
    <row r="810" spans="2:6">
      <c r="B810" s="56"/>
      <c r="C810" s="56"/>
      <c r="D810" s="56"/>
      <c r="E810" s="56"/>
      <c r="F810" s="56"/>
    </row>
    <row r="811" spans="2:6">
      <c r="B811" s="56"/>
      <c r="C811" s="56"/>
      <c r="D811" s="56"/>
      <c r="E811" s="56"/>
      <c r="F811" s="56"/>
    </row>
    <row r="812" spans="2:6">
      <c r="B812" s="56"/>
      <c r="C812" s="56"/>
      <c r="D812" s="56"/>
      <c r="E812" s="56"/>
      <c r="F812" s="56"/>
    </row>
    <row r="813" spans="2:6">
      <c r="B813" s="56"/>
      <c r="C813" s="56"/>
      <c r="D813" s="56"/>
      <c r="E813" s="56"/>
      <c r="F813" s="56"/>
    </row>
    <row r="814" spans="2:6">
      <c r="B814" s="56"/>
      <c r="C814" s="56"/>
      <c r="D814" s="56"/>
      <c r="E814" s="56"/>
      <c r="F814" s="56"/>
    </row>
    <row r="815" spans="2:6">
      <c r="B815" s="56"/>
      <c r="C815" s="56"/>
      <c r="D815" s="56"/>
      <c r="E815" s="56"/>
      <c r="F815" s="56"/>
    </row>
    <row r="816" spans="2:6">
      <c r="B816" s="56"/>
      <c r="C816" s="56"/>
      <c r="D816" s="56"/>
      <c r="E816" s="56"/>
      <c r="F816" s="56"/>
    </row>
    <row r="817" spans="2:6">
      <c r="B817" s="56"/>
      <c r="C817" s="56"/>
      <c r="D817" s="56"/>
      <c r="E817" s="56"/>
      <c r="F817" s="56"/>
    </row>
    <row r="818" spans="2:6">
      <c r="B818" s="56"/>
      <c r="C818" s="56"/>
      <c r="D818" s="56"/>
      <c r="E818" s="56"/>
      <c r="F818" s="56"/>
    </row>
    <row r="819" spans="2:6">
      <c r="B819" s="56"/>
      <c r="C819" s="56"/>
      <c r="D819" s="56"/>
      <c r="E819" s="56"/>
      <c r="F819" s="56"/>
    </row>
    <row r="820" spans="2:6">
      <c r="B820" s="56"/>
      <c r="C820" s="56"/>
      <c r="D820" s="56"/>
      <c r="E820" s="56"/>
      <c r="F820" s="56"/>
    </row>
    <row r="821" spans="2:6">
      <c r="B821" s="56"/>
      <c r="C821" s="56"/>
      <c r="D821" s="56"/>
      <c r="E821" s="56"/>
      <c r="F821" s="56"/>
    </row>
    <row r="822" spans="2:6">
      <c r="B822" s="56"/>
      <c r="C822" s="56"/>
      <c r="D822" s="56"/>
      <c r="E822" s="56"/>
      <c r="F822" s="56"/>
    </row>
    <row r="823" spans="2:6">
      <c r="B823" s="56"/>
      <c r="C823" s="56"/>
      <c r="D823" s="56"/>
      <c r="E823" s="56"/>
      <c r="F823" s="56"/>
    </row>
    <row r="824" spans="2:6">
      <c r="B824" s="56"/>
      <c r="C824" s="56"/>
      <c r="D824" s="56"/>
      <c r="E824" s="56"/>
      <c r="F824" s="56"/>
    </row>
    <row r="825" spans="2:6">
      <c r="B825" s="56"/>
      <c r="C825" s="56"/>
      <c r="D825" s="56"/>
      <c r="E825" s="56"/>
      <c r="F825" s="56"/>
    </row>
    <row r="826" spans="2:6">
      <c r="B826" s="56"/>
      <c r="C826" s="56"/>
      <c r="D826" s="56"/>
      <c r="E826" s="56"/>
      <c r="F826" s="56"/>
    </row>
    <row r="827" spans="2:6">
      <c r="B827" s="56"/>
      <c r="C827" s="56"/>
      <c r="D827" s="56"/>
      <c r="E827" s="56"/>
      <c r="F827" s="56"/>
    </row>
    <row r="828" spans="2:6">
      <c r="B828" s="56"/>
      <c r="C828" s="56"/>
      <c r="D828" s="56"/>
      <c r="E828" s="56"/>
      <c r="F828" s="56"/>
    </row>
    <row r="829" spans="2:6">
      <c r="B829" s="56"/>
      <c r="C829" s="56"/>
      <c r="D829" s="56"/>
      <c r="E829" s="56"/>
      <c r="F829" s="56"/>
    </row>
    <row r="830" spans="2:6">
      <c r="B830" s="56"/>
      <c r="C830" s="56"/>
      <c r="D830" s="56"/>
      <c r="E830" s="56"/>
      <c r="F830" s="56"/>
    </row>
    <row r="831" spans="2:6">
      <c r="B831" s="56"/>
      <c r="C831" s="56"/>
      <c r="D831" s="56"/>
      <c r="E831" s="56"/>
      <c r="F831" s="56"/>
    </row>
    <row r="832" spans="2:6">
      <c r="B832" s="56"/>
      <c r="C832" s="56"/>
      <c r="D832" s="56"/>
      <c r="E832" s="56"/>
      <c r="F832" s="56"/>
    </row>
    <row r="833" spans="2:6">
      <c r="B833" s="56"/>
      <c r="C833" s="56"/>
      <c r="D833" s="56"/>
      <c r="E833" s="56"/>
      <c r="F833" s="56"/>
    </row>
    <row r="834" spans="2:6">
      <c r="B834" s="56"/>
      <c r="C834" s="56"/>
      <c r="D834" s="56"/>
      <c r="E834" s="56"/>
      <c r="F834" s="56"/>
    </row>
    <row r="835" spans="2:6">
      <c r="B835" s="56"/>
      <c r="C835" s="56"/>
      <c r="D835" s="56"/>
      <c r="E835" s="56"/>
      <c r="F835" s="56"/>
    </row>
    <row r="836" spans="2:6">
      <c r="B836" s="56"/>
      <c r="C836" s="56"/>
      <c r="D836" s="56"/>
      <c r="E836" s="56"/>
      <c r="F836" s="56"/>
    </row>
    <row r="837" spans="2:6">
      <c r="B837" s="56"/>
      <c r="C837" s="56"/>
      <c r="D837" s="56"/>
      <c r="E837" s="56"/>
      <c r="F837" s="56"/>
    </row>
    <row r="838" spans="2:6">
      <c r="B838" s="56"/>
      <c r="C838" s="56"/>
      <c r="D838" s="56"/>
      <c r="E838" s="56"/>
      <c r="F838" s="56"/>
    </row>
    <row r="839" spans="2:6">
      <c r="B839" s="56"/>
      <c r="C839" s="56"/>
      <c r="D839" s="56"/>
      <c r="E839" s="56"/>
      <c r="F839" s="56"/>
    </row>
    <row r="840" spans="2:6">
      <c r="B840" s="56"/>
      <c r="C840" s="56"/>
      <c r="D840" s="56"/>
      <c r="E840" s="56"/>
      <c r="F840" s="56"/>
    </row>
    <row r="841" spans="2:6">
      <c r="B841" s="56"/>
      <c r="C841" s="56"/>
      <c r="D841" s="56"/>
      <c r="E841" s="56"/>
      <c r="F841" s="56"/>
    </row>
    <row r="842" spans="2:6">
      <c r="B842" s="56"/>
      <c r="C842" s="56"/>
      <c r="D842" s="56"/>
      <c r="E842" s="56"/>
      <c r="F842" s="56"/>
    </row>
    <row r="843" spans="2:6">
      <c r="B843" s="56"/>
      <c r="C843" s="56"/>
      <c r="D843" s="56"/>
      <c r="E843" s="56"/>
      <c r="F843" s="56"/>
    </row>
    <row r="844" spans="2:6">
      <c r="B844" s="56"/>
      <c r="C844" s="56"/>
      <c r="D844" s="56"/>
      <c r="E844" s="56"/>
      <c r="F844" s="56"/>
    </row>
    <row r="845" spans="2:6">
      <c r="B845" s="56"/>
      <c r="C845" s="56"/>
      <c r="D845" s="56"/>
      <c r="E845" s="56"/>
      <c r="F845" s="56"/>
    </row>
    <row r="846" spans="2:6">
      <c r="B846" s="56"/>
      <c r="C846" s="56"/>
      <c r="D846" s="56"/>
      <c r="E846" s="56"/>
      <c r="F846" s="56"/>
    </row>
    <row r="847" spans="2:6">
      <c r="B847" s="56"/>
      <c r="C847" s="56"/>
      <c r="D847" s="56"/>
      <c r="E847" s="56"/>
      <c r="F847" s="56"/>
    </row>
    <row r="848" spans="2:6">
      <c r="B848" s="56"/>
      <c r="C848" s="56"/>
      <c r="D848" s="56"/>
      <c r="E848" s="56"/>
      <c r="F848" s="56"/>
    </row>
    <row r="849" spans="2:6">
      <c r="B849" s="56"/>
      <c r="C849" s="56"/>
      <c r="D849" s="56"/>
      <c r="E849" s="56"/>
      <c r="F849" s="56"/>
    </row>
    <row r="850" spans="2:6">
      <c r="B850" s="56"/>
      <c r="C850" s="56"/>
      <c r="D850" s="56"/>
      <c r="E850" s="56"/>
      <c r="F850" s="56"/>
    </row>
    <row r="851" spans="2:6">
      <c r="B851" s="56"/>
      <c r="C851" s="56"/>
      <c r="D851" s="56"/>
      <c r="E851" s="56"/>
      <c r="F851" s="56"/>
    </row>
    <row r="852" spans="2:6">
      <c r="B852" s="56"/>
      <c r="C852" s="56"/>
      <c r="D852" s="56"/>
      <c r="E852" s="56"/>
      <c r="F852" s="56"/>
    </row>
    <row r="853" spans="2:6">
      <c r="B853" s="56"/>
      <c r="C853" s="56"/>
      <c r="D853" s="56"/>
      <c r="E853" s="56"/>
      <c r="F853" s="56"/>
    </row>
    <row r="854" spans="2:6">
      <c r="B854" s="56"/>
      <c r="C854" s="56"/>
      <c r="D854" s="56"/>
      <c r="E854" s="56"/>
      <c r="F854" s="56"/>
    </row>
    <row r="855" spans="2:6">
      <c r="B855" s="56"/>
      <c r="C855" s="56"/>
      <c r="D855" s="56"/>
      <c r="E855" s="56"/>
      <c r="F855" s="56"/>
    </row>
    <row r="856" spans="2:6">
      <c r="B856" s="56"/>
      <c r="C856" s="56"/>
      <c r="D856" s="56"/>
      <c r="E856" s="56"/>
      <c r="F856" s="56"/>
    </row>
    <row r="857" spans="2:6">
      <c r="B857" s="56"/>
      <c r="C857" s="56"/>
      <c r="D857" s="56"/>
      <c r="E857" s="56"/>
      <c r="F857" s="56"/>
    </row>
    <row r="858" spans="2:6">
      <c r="B858" s="56"/>
      <c r="C858" s="56"/>
      <c r="D858" s="56"/>
      <c r="E858" s="56"/>
      <c r="F858" s="56"/>
    </row>
    <row r="859" spans="2:6">
      <c r="B859" s="56"/>
      <c r="C859" s="56"/>
      <c r="D859" s="56"/>
      <c r="E859" s="56"/>
      <c r="F859" s="56"/>
    </row>
    <row r="860" spans="2:6">
      <c r="B860" s="56"/>
      <c r="C860" s="56"/>
      <c r="D860" s="56"/>
      <c r="E860" s="56"/>
      <c r="F860" s="56"/>
    </row>
    <row r="861" spans="2:6">
      <c r="B861" s="56"/>
      <c r="C861" s="56"/>
      <c r="D861" s="56"/>
      <c r="E861" s="56"/>
      <c r="F861" s="56"/>
    </row>
    <row r="862" spans="2:6">
      <c r="B862" s="56"/>
      <c r="C862" s="56"/>
      <c r="D862" s="56"/>
      <c r="E862" s="56"/>
      <c r="F862" s="56"/>
    </row>
    <row r="863" spans="2:6">
      <c r="B863" s="56"/>
      <c r="C863" s="56"/>
      <c r="D863" s="56"/>
      <c r="E863" s="56"/>
      <c r="F863" s="56"/>
    </row>
    <row r="864" spans="2:6">
      <c r="B864" s="56"/>
      <c r="C864" s="56"/>
      <c r="D864" s="56"/>
      <c r="E864" s="56"/>
      <c r="F864" s="56"/>
    </row>
    <row r="865" spans="2:6">
      <c r="B865" s="56"/>
      <c r="C865" s="56"/>
      <c r="D865" s="56"/>
      <c r="E865" s="56"/>
      <c r="F865" s="56"/>
    </row>
    <row r="866" spans="2:6">
      <c r="B866" s="56"/>
      <c r="C866" s="56"/>
      <c r="D866" s="56"/>
      <c r="E866" s="56"/>
      <c r="F866" s="56"/>
    </row>
    <row r="867" spans="2:6">
      <c r="B867" s="56"/>
      <c r="C867" s="56"/>
      <c r="D867" s="56"/>
      <c r="E867" s="56"/>
      <c r="F867" s="56"/>
    </row>
    <row r="868" spans="2:6">
      <c r="B868" s="56"/>
      <c r="C868" s="56"/>
      <c r="D868" s="56"/>
      <c r="E868" s="56"/>
      <c r="F868" s="56"/>
    </row>
    <row r="869" spans="2:6">
      <c r="B869" s="56"/>
      <c r="C869" s="56"/>
      <c r="D869" s="56"/>
      <c r="E869" s="56"/>
      <c r="F869" s="56"/>
    </row>
    <row r="870" spans="2:6">
      <c r="B870" s="56"/>
      <c r="C870" s="56"/>
      <c r="D870" s="56"/>
      <c r="E870" s="56"/>
      <c r="F870" s="56"/>
    </row>
    <row r="871" spans="2:6">
      <c r="B871" s="56"/>
      <c r="C871" s="56"/>
      <c r="D871" s="56"/>
      <c r="E871" s="56"/>
      <c r="F871" s="56"/>
    </row>
    <row r="872" spans="2:6">
      <c r="B872" s="56"/>
      <c r="C872" s="56"/>
      <c r="D872" s="56"/>
      <c r="E872" s="56"/>
      <c r="F872" s="56"/>
    </row>
    <row r="873" spans="2:6">
      <c r="B873" s="56"/>
      <c r="C873" s="56"/>
      <c r="D873" s="56"/>
      <c r="E873" s="56"/>
      <c r="F873" s="56"/>
    </row>
    <row r="874" spans="2:6">
      <c r="B874" s="56"/>
      <c r="C874" s="56"/>
      <c r="D874" s="56"/>
      <c r="E874" s="56"/>
      <c r="F874" s="56"/>
    </row>
    <row r="875" spans="2:6">
      <c r="B875" s="56"/>
      <c r="C875" s="56"/>
      <c r="D875" s="56"/>
      <c r="E875" s="56"/>
      <c r="F875" s="56"/>
    </row>
    <row r="876" spans="2:6">
      <c r="B876" s="56"/>
      <c r="C876" s="56"/>
      <c r="D876" s="56"/>
      <c r="E876" s="56"/>
      <c r="F876" s="56"/>
    </row>
    <row r="877" spans="2:6">
      <c r="B877" s="56"/>
      <c r="C877" s="56"/>
      <c r="D877" s="56"/>
      <c r="E877" s="56"/>
      <c r="F877" s="56"/>
    </row>
    <row r="878" spans="2:6">
      <c r="B878" s="56"/>
      <c r="C878" s="56"/>
      <c r="D878" s="56"/>
      <c r="E878" s="56"/>
      <c r="F878" s="56"/>
    </row>
    <row r="879" spans="2:6">
      <c r="B879" s="56"/>
      <c r="C879" s="56"/>
      <c r="D879" s="56"/>
      <c r="E879" s="56"/>
      <c r="F879" s="56"/>
    </row>
    <row r="880" spans="2:6">
      <c r="B880" s="56"/>
      <c r="C880" s="56"/>
      <c r="D880" s="56"/>
      <c r="E880" s="56"/>
      <c r="F880" s="56"/>
    </row>
    <row r="881" spans="2:6">
      <c r="B881" s="56"/>
      <c r="C881" s="56"/>
      <c r="D881" s="56"/>
      <c r="E881" s="56"/>
      <c r="F881" s="56"/>
    </row>
    <row r="882" spans="2:6">
      <c r="B882" s="56"/>
      <c r="C882" s="56"/>
      <c r="D882" s="56"/>
      <c r="E882" s="56"/>
      <c r="F882" s="56"/>
    </row>
    <row r="883" spans="2:6">
      <c r="B883" s="56"/>
      <c r="C883" s="56"/>
      <c r="D883" s="56"/>
      <c r="E883" s="56"/>
      <c r="F883" s="56"/>
    </row>
    <row r="884" spans="2:6">
      <c r="B884" s="56"/>
      <c r="C884" s="56"/>
      <c r="D884" s="56"/>
      <c r="E884" s="56"/>
      <c r="F884" s="56"/>
    </row>
    <row r="885" spans="2:6">
      <c r="B885" s="56"/>
      <c r="C885" s="56"/>
      <c r="D885" s="56"/>
      <c r="E885" s="56"/>
      <c r="F885" s="56"/>
    </row>
    <row r="886" spans="2:6">
      <c r="B886" s="56"/>
      <c r="C886" s="56"/>
      <c r="D886" s="56"/>
      <c r="E886" s="56"/>
      <c r="F886" s="56"/>
    </row>
    <row r="887" spans="2:6">
      <c r="B887" s="56"/>
      <c r="C887" s="56"/>
      <c r="D887" s="56"/>
      <c r="E887" s="56"/>
      <c r="F887" s="56"/>
    </row>
    <row r="888" spans="2:6">
      <c r="B888" s="56"/>
      <c r="C888" s="56"/>
      <c r="D888" s="56"/>
      <c r="E888" s="56"/>
      <c r="F888" s="56"/>
    </row>
    <row r="889" spans="2:6">
      <c r="B889" s="56"/>
      <c r="C889" s="56"/>
      <c r="D889" s="56"/>
      <c r="E889" s="56"/>
      <c r="F889" s="56"/>
    </row>
    <row r="890" spans="2:6">
      <c r="B890" s="56"/>
      <c r="C890" s="56"/>
      <c r="D890" s="56"/>
      <c r="E890" s="56"/>
      <c r="F890" s="56"/>
    </row>
    <row r="891" spans="2:6">
      <c r="B891" s="56"/>
      <c r="C891" s="56"/>
      <c r="D891" s="56"/>
      <c r="E891" s="56"/>
      <c r="F891" s="56"/>
    </row>
    <row r="892" spans="2:6">
      <c r="B892" s="56"/>
      <c r="C892" s="56"/>
      <c r="D892" s="56"/>
      <c r="E892" s="56"/>
      <c r="F892" s="56"/>
    </row>
    <row r="893" spans="2:6">
      <c r="B893" s="56"/>
      <c r="C893" s="56"/>
      <c r="D893" s="56"/>
      <c r="E893" s="56"/>
      <c r="F893" s="56"/>
    </row>
    <row r="894" spans="2:6">
      <c r="B894" s="56"/>
      <c r="C894" s="56"/>
      <c r="D894" s="56"/>
      <c r="E894" s="56"/>
      <c r="F894" s="56"/>
    </row>
    <row r="895" spans="2:6">
      <c r="B895" s="56"/>
      <c r="C895" s="56"/>
      <c r="D895" s="56"/>
      <c r="E895" s="56"/>
      <c r="F895" s="56"/>
    </row>
    <row r="896" spans="2:6">
      <c r="B896" s="56"/>
      <c r="C896" s="56"/>
      <c r="D896" s="56"/>
      <c r="E896" s="56"/>
      <c r="F896" s="56"/>
    </row>
    <row r="897" spans="2:6">
      <c r="B897" s="56"/>
      <c r="C897" s="56"/>
      <c r="D897" s="56"/>
      <c r="E897" s="56"/>
      <c r="F897" s="56"/>
    </row>
    <row r="898" spans="2:6">
      <c r="B898" s="56"/>
      <c r="C898" s="56"/>
      <c r="D898" s="56"/>
      <c r="E898" s="56"/>
      <c r="F898" s="56"/>
    </row>
    <row r="899" spans="2:6">
      <c r="B899" s="56"/>
      <c r="C899" s="56"/>
      <c r="D899" s="56"/>
      <c r="E899" s="56"/>
      <c r="F899" s="56"/>
    </row>
    <row r="900" spans="2:6">
      <c r="B900" s="56"/>
      <c r="C900" s="56"/>
      <c r="D900" s="56"/>
      <c r="E900" s="56"/>
      <c r="F900" s="56"/>
    </row>
    <row r="901" spans="2:6">
      <c r="B901" s="56"/>
      <c r="C901" s="56"/>
      <c r="D901" s="56"/>
      <c r="E901" s="56"/>
      <c r="F901" s="56"/>
    </row>
    <row r="902" spans="2:6">
      <c r="B902" s="56"/>
      <c r="C902" s="56"/>
      <c r="D902" s="56"/>
      <c r="E902" s="56"/>
      <c r="F902" s="56"/>
    </row>
    <row r="903" spans="2:6">
      <c r="B903" s="56"/>
      <c r="C903" s="56"/>
      <c r="D903" s="56"/>
      <c r="E903" s="56"/>
      <c r="F903" s="56"/>
    </row>
    <row r="904" spans="2:6">
      <c r="B904" s="56"/>
      <c r="C904" s="56"/>
      <c r="D904" s="56"/>
      <c r="E904" s="56"/>
      <c r="F904" s="56"/>
    </row>
    <row r="905" spans="2:6">
      <c r="B905" s="56"/>
      <c r="C905" s="56"/>
      <c r="D905" s="56"/>
      <c r="E905" s="56"/>
      <c r="F905" s="56"/>
    </row>
    <row r="906" spans="2:6">
      <c r="B906" s="56"/>
      <c r="C906" s="56"/>
      <c r="D906" s="56"/>
      <c r="E906" s="56"/>
      <c r="F906" s="56"/>
    </row>
    <row r="907" spans="2:6">
      <c r="B907" s="56"/>
      <c r="C907" s="56"/>
      <c r="D907" s="56"/>
      <c r="E907" s="56"/>
      <c r="F907" s="56"/>
    </row>
    <row r="908" spans="2:6">
      <c r="B908" s="56"/>
      <c r="C908" s="56"/>
      <c r="D908" s="56"/>
      <c r="E908" s="56"/>
      <c r="F908" s="56"/>
    </row>
    <row r="909" spans="2:6">
      <c r="B909" s="56"/>
      <c r="C909" s="56"/>
      <c r="D909" s="56"/>
      <c r="E909" s="56"/>
      <c r="F909" s="56"/>
    </row>
    <row r="910" spans="2:6">
      <c r="B910" s="56"/>
      <c r="C910" s="56"/>
      <c r="D910" s="56"/>
      <c r="E910" s="56"/>
      <c r="F910" s="56"/>
    </row>
    <row r="911" spans="2:6">
      <c r="B911" s="56"/>
      <c r="C911" s="56"/>
      <c r="D911" s="56"/>
      <c r="E911" s="56"/>
      <c r="F911" s="56"/>
    </row>
    <row r="912" spans="2:6">
      <c r="B912" s="56"/>
      <c r="C912" s="56"/>
      <c r="D912" s="56"/>
      <c r="E912" s="56"/>
      <c r="F912" s="56"/>
    </row>
    <row r="913" spans="2:6">
      <c r="B913" s="56"/>
      <c r="C913" s="56"/>
      <c r="D913" s="56"/>
      <c r="E913" s="56"/>
      <c r="F913" s="56"/>
    </row>
    <row r="914" spans="2:6">
      <c r="B914" s="56"/>
      <c r="C914" s="56"/>
      <c r="D914" s="56"/>
      <c r="E914" s="56"/>
      <c r="F914" s="56"/>
    </row>
    <row r="915" spans="2:6">
      <c r="B915" s="56"/>
      <c r="C915" s="56"/>
      <c r="D915" s="56"/>
      <c r="E915" s="56"/>
      <c r="F915" s="56"/>
    </row>
    <row r="916" spans="2:6">
      <c r="B916" s="56"/>
      <c r="C916" s="56"/>
      <c r="D916" s="56"/>
      <c r="E916" s="56"/>
      <c r="F916" s="56"/>
    </row>
    <row r="917" spans="2:6">
      <c r="B917" s="56"/>
      <c r="C917" s="56"/>
      <c r="D917" s="56"/>
      <c r="E917" s="56"/>
      <c r="F917" s="56"/>
    </row>
    <row r="918" spans="2:6">
      <c r="B918" s="56"/>
      <c r="C918" s="56"/>
      <c r="D918" s="56"/>
      <c r="E918" s="56"/>
      <c r="F918" s="56"/>
    </row>
    <row r="919" spans="2:6">
      <c r="B919" s="56"/>
      <c r="C919" s="56"/>
      <c r="D919" s="56"/>
      <c r="E919" s="56"/>
      <c r="F919" s="56"/>
    </row>
    <row r="920" spans="2:6">
      <c r="B920" s="56"/>
      <c r="C920" s="56"/>
      <c r="D920" s="56"/>
      <c r="E920" s="56"/>
      <c r="F920" s="56"/>
    </row>
    <row r="921" spans="2:6">
      <c r="B921" s="56"/>
      <c r="C921" s="56"/>
      <c r="D921" s="56"/>
      <c r="E921" s="56"/>
      <c r="F921" s="56"/>
    </row>
    <row r="922" spans="2:6">
      <c r="B922" s="56"/>
      <c r="C922" s="56"/>
      <c r="D922" s="56"/>
      <c r="E922" s="56"/>
      <c r="F922" s="56"/>
    </row>
    <row r="923" spans="2:6">
      <c r="B923" s="56"/>
      <c r="C923" s="56"/>
      <c r="D923" s="56"/>
      <c r="E923" s="56"/>
      <c r="F923" s="56"/>
    </row>
    <row r="924" spans="2:6">
      <c r="B924" s="56"/>
      <c r="C924" s="56"/>
      <c r="D924" s="56"/>
      <c r="E924" s="56"/>
      <c r="F924" s="56"/>
    </row>
    <row r="925" spans="2:6">
      <c r="B925" s="56"/>
      <c r="C925" s="56"/>
      <c r="D925" s="56"/>
      <c r="E925" s="56"/>
      <c r="F925" s="56"/>
    </row>
    <row r="926" spans="2:6">
      <c r="B926" s="56"/>
      <c r="C926" s="56"/>
      <c r="D926" s="56"/>
      <c r="E926" s="56"/>
      <c r="F926" s="56"/>
    </row>
    <row r="927" spans="2:6">
      <c r="B927" s="56"/>
      <c r="C927" s="56"/>
      <c r="D927" s="56"/>
      <c r="E927" s="56"/>
      <c r="F927" s="56"/>
    </row>
    <row r="928" spans="2:6">
      <c r="B928" s="56"/>
      <c r="C928" s="56"/>
      <c r="D928" s="56"/>
      <c r="E928" s="56"/>
      <c r="F928" s="56"/>
    </row>
    <row r="929" spans="2:6">
      <c r="B929" s="56"/>
      <c r="C929" s="56"/>
      <c r="D929" s="56"/>
      <c r="E929" s="56"/>
      <c r="F929" s="56"/>
    </row>
    <row r="930" spans="2:6">
      <c r="B930" s="56"/>
      <c r="C930" s="56"/>
      <c r="D930" s="56"/>
      <c r="E930" s="56"/>
      <c r="F930" s="56"/>
    </row>
    <row r="931" spans="2:6">
      <c r="B931" s="56"/>
      <c r="C931" s="56"/>
      <c r="D931" s="56"/>
      <c r="E931" s="56"/>
      <c r="F931" s="56"/>
    </row>
    <row r="932" spans="2:6">
      <c r="B932" s="56"/>
      <c r="C932" s="56"/>
      <c r="D932" s="56"/>
      <c r="E932" s="56"/>
      <c r="F932" s="56"/>
    </row>
    <row r="933" spans="2:6">
      <c r="B933" s="56"/>
      <c r="C933" s="56"/>
      <c r="D933" s="56"/>
      <c r="E933" s="56"/>
      <c r="F933" s="56"/>
    </row>
    <row r="934" spans="2:6">
      <c r="B934" s="56"/>
      <c r="C934" s="56"/>
      <c r="D934" s="56"/>
      <c r="E934" s="56"/>
      <c r="F934" s="56"/>
    </row>
    <row r="935" spans="2:6">
      <c r="B935" s="56"/>
      <c r="C935" s="56"/>
      <c r="D935" s="56"/>
      <c r="E935" s="56"/>
      <c r="F935" s="56"/>
    </row>
    <row r="936" spans="2:6">
      <c r="B936" s="56"/>
      <c r="C936" s="56"/>
      <c r="D936" s="56"/>
      <c r="E936" s="56"/>
      <c r="F936" s="56"/>
    </row>
    <row r="937" spans="2:6">
      <c r="B937" s="56"/>
      <c r="C937" s="56"/>
      <c r="D937" s="56"/>
      <c r="E937" s="56"/>
      <c r="F937" s="56"/>
    </row>
    <row r="938" spans="2:6">
      <c r="B938" s="56"/>
      <c r="C938" s="56"/>
      <c r="D938" s="56"/>
      <c r="E938" s="56"/>
      <c r="F938" s="56"/>
    </row>
    <row r="939" spans="2:6">
      <c r="B939" s="56"/>
      <c r="C939" s="56"/>
      <c r="D939" s="56"/>
      <c r="E939" s="56"/>
      <c r="F939" s="56"/>
    </row>
    <row r="940" spans="2:6">
      <c r="B940" s="56"/>
      <c r="C940" s="56"/>
      <c r="D940" s="56"/>
      <c r="E940" s="56"/>
      <c r="F940" s="56"/>
    </row>
    <row r="941" spans="2:6">
      <c r="B941" s="56"/>
      <c r="C941" s="56"/>
      <c r="D941" s="56"/>
      <c r="E941" s="56"/>
      <c r="F941" s="56"/>
    </row>
    <row r="942" spans="2:6">
      <c r="B942" s="56"/>
      <c r="C942" s="56"/>
      <c r="D942" s="56"/>
      <c r="E942" s="56"/>
      <c r="F942" s="56"/>
    </row>
    <row r="943" spans="2:6">
      <c r="B943" s="56"/>
      <c r="C943" s="56"/>
      <c r="D943" s="56"/>
      <c r="E943" s="56"/>
      <c r="F943" s="56"/>
    </row>
    <row r="944" spans="2:6">
      <c r="B944" s="56"/>
      <c r="C944" s="56"/>
      <c r="D944" s="56"/>
      <c r="E944" s="56"/>
      <c r="F944" s="56"/>
    </row>
    <row r="945" spans="2:6">
      <c r="B945" s="56"/>
      <c r="C945" s="56"/>
      <c r="D945" s="56"/>
      <c r="E945" s="56"/>
      <c r="F945" s="56"/>
    </row>
    <row r="946" spans="2:6">
      <c r="B946" s="56"/>
      <c r="C946" s="56"/>
      <c r="D946" s="56"/>
      <c r="E946" s="56"/>
      <c r="F946" s="56"/>
    </row>
    <row r="947" spans="2:6">
      <c r="B947" s="56"/>
      <c r="C947" s="56"/>
      <c r="D947" s="56"/>
      <c r="E947" s="56"/>
      <c r="F947" s="56"/>
    </row>
    <row r="948" spans="2:6">
      <c r="B948" s="56"/>
      <c r="C948" s="56"/>
      <c r="D948" s="56"/>
      <c r="E948" s="56"/>
      <c r="F948" s="56"/>
    </row>
    <row r="949" spans="2:6">
      <c r="B949" s="56"/>
      <c r="C949" s="56"/>
      <c r="D949" s="56"/>
      <c r="E949" s="56"/>
      <c r="F949" s="56"/>
    </row>
    <row r="950" spans="2:6">
      <c r="B950" s="56"/>
      <c r="C950" s="56"/>
      <c r="D950" s="56"/>
      <c r="E950" s="56"/>
      <c r="F950" s="56"/>
    </row>
    <row r="951" spans="2:6">
      <c r="B951" s="56"/>
      <c r="C951" s="56"/>
      <c r="D951" s="56"/>
      <c r="E951" s="56"/>
      <c r="F951" s="56"/>
    </row>
    <row r="952" spans="2:6">
      <c r="B952" s="56"/>
      <c r="C952" s="56"/>
      <c r="D952" s="56"/>
      <c r="E952" s="56"/>
      <c r="F952" s="56"/>
    </row>
    <row r="953" spans="2:6">
      <c r="B953" s="56"/>
      <c r="C953" s="56"/>
      <c r="D953" s="56"/>
      <c r="E953" s="56"/>
      <c r="F953" s="56"/>
    </row>
    <row r="954" spans="2:6">
      <c r="B954" s="56"/>
      <c r="C954" s="56"/>
      <c r="D954" s="56"/>
      <c r="E954" s="56"/>
      <c r="F954" s="56"/>
    </row>
    <row r="955" spans="2:6">
      <c r="B955" s="56"/>
      <c r="C955" s="56"/>
      <c r="D955" s="56"/>
      <c r="E955" s="56"/>
      <c r="F955" s="56"/>
    </row>
    <row r="956" spans="2:6">
      <c r="B956" s="56"/>
      <c r="C956" s="56"/>
      <c r="D956" s="56"/>
      <c r="E956" s="56"/>
      <c r="F956" s="56"/>
    </row>
    <row r="957" spans="2:6">
      <c r="B957" s="56"/>
      <c r="C957" s="56"/>
      <c r="D957" s="56"/>
      <c r="E957" s="56"/>
      <c r="F957" s="56"/>
    </row>
    <row r="958" spans="2:6">
      <c r="B958" s="56"/>
      <c r="C958" s="56"/>
      <c r="D958" s="56"/>
      <c r="E958" s="56"/>
      <c r="F958" s="56"/>
    </row>
    <row r="959" spans="2:6">
      <c r="B959" s="56"/>
      <c r="C959" s="56"/>
      <c r="D959" s="56"/>
      <c r="E959" s="56"/>
      <c r="F959" s="56"/>
    </row>
    <row r="960" spans="2:6">
      <c r="B960" s="56"/>
      <c r="C960" s="56"/>
      <c r="D960" s="56"/>
      <c r="E960" s="56"/>
      <c r="F960" s="56"/>
    </row>
    <row r="961" spans="2:6">
      <c r="B961" s="56"/>
      <c r="C961" s="56"/>
      <c r="D961" s="56"/>
      <c r="E961" s="56"/>
      <c r="F961" s="56"/>
    </row>
    <row r="962" spans="2:6">
      <c r="B962" s="56"/>
      <c r="C962" s="56"/>
      <c r="D962" s="56"/>
      <c r="E962" s="56"/>
      <c r="F962" s="56"/>
    </row>
    <row r="963" spans="2:6">
      <c r="B963" s="56"/>
      <c r="C963" s="56"/>
      <c r="D963" s="56"/>
      <c r="E963" s="56"/>
      <c r="F963" s="56"/>
    </row>
    <row r="964" spans="2:6">
      <c r="B964" s="56"/>
      <c r="C964" s="56"/>
      <c r="D964" s="56"/>
      <c r="E964" s="56"/>
      <c r="F964" s="56"/>
    </row>
    <row r="965" spans="2:6">
      <c r="B965" s="56"/>
      <c r="C965" s="56"/>
      <c r="D965" s="56"/>
      <c r="E965" s="56"/>
      <c r="F965" s="56"/>
    </row>
    <row r="966" spans="2:6">
      <c r="B966" s="56"/>
      <c r="C966" s="56"/>
      <c r="D966" s="56"/>
      <c r="E966" s="56"/>
      <c r="F966" s="56"/>
    </row>
    <row r="967" spans="2:6">
      <c r="B967" s="56"/>
      <c r="C967" s="56"/>
      <c r="D967" s="56"/>
      <c r="E967" s="56"/>
      <c r="F967" s="56"/>
    </row>
    <row r="968" spans="2:6">
      <c r="B968" s="56"/>
      <c r="C968" s="56"/>
      <c r="D968" s="56"/>
      <c r="E968" s="56"/>
      <c r="F968" s="56"/>
    </row>
    <row r="969" spans="2:6">
      <c r="B969" s="56"/>
      <c r="C969" s="56"/>
      <c r="D969" s="56"/>
      <c r="E969" s="56"/>
      <c r="F969" s="56"/>
    </row>
    <row r="970" spans="2:6">
      <c r="B970" s="56"/>
      <c r="C970" s="56"/>
      <c r="D970" s="56"/>
      <c r="E970" s="56"/>
      <c r="F970" s="56"/>
    </row>
    <row r="971" spans="2:6">
      <c r="B971" s="56"/>
      <c r="C971" s="56"/>
      <c r="D971" s="56"/>
      <c r="E971" s="56"/>
      <c r="F971" s="56"/>
    </row>
    <row r="972" spans="2:6">
      <c r="B972" s="56"/>
      <c r="C972" s="56"/>
      <c r="D972" s="56"/>
      <c r="E972" s="56"/>
      <c r="F972" s="56"/>
    </row>
    <row r="973" spans="2:6">
      <c r="B973" s="56"/>
      <c r="C973" s="56"/>
      <c r="D973" s="56"/>
      <c r="E973" s="56"/>
      <c r="F973" s="56"/>
    </row>
    <row r="974" spans="2:6">
      <c r="B974" s="56"/>
      <c r="C974" s="56"/>
      <c r="D974" s="56"/>
      <c r="E974" s="56"/>
      <c r="F974" s="56"/>
    </row>
    <row r="975" spans="2:6">
      <c r="B975" s="56"/>
      <c r="C975" s="56"/>
      <c r="D975" s="56"/>
      <c r="E975" s="56"/>
      <c r="F975" s="56"/>
    </row>
    <row r="976" spans="2:6">
      <c r="B976" s="56"/>
      <c r="C976" s="56"/>
      <c r="D976" s="56"/>
      <c r="E976" s="56"/>
      <c r="F976" s="56"/>
    </row>
    <row r="977" spans="2:6">
      <c r="B977" s="56"/>
      <c r="C977" s="56"/>
      <c r="D977" s="56"/>
      <c r="E977" s="56"/>
      <c r="F977" s="56"/>
    </row>
    <row r="978" spans="2:6">
      <c r="B978" s="56"/>
      <c r="C978" s="56"/>
      <c r="D978" s="56"/>
      <c r="E978" s="56"/>
      <c r="F978" s="56"/>
    </row>
    <row r="979" spans="2:6">
      <c r="B979" s="56"/>
      <c r="C979" s="56"/>
      <c r="D979" s="56"/>
      <c r="E979" s="56"/>
      <c r="F979" s="56"/>
    </row>
    <row r="980" spans="2:6">
      <c r="B980" s="56"/>
      <c r="C980" s="56"/>
      <c r="D980" s="56"/>
      <c r="E980" s="56"/>
      <c r="F980" s="56"/>
    </row>
    <row r="981" spans="2:6">
      <c r="B981" s="56"/>
      <c r="C981" s="56"/>
      <c r="D981" s="56"/>
      <c r="E981" s="56"/>
      <c r="F981" s="56"/>
    </row>
    <row r="982" spans="2:6">
      <c r="B982" s="56"/>
      <c r="C982" s="56"/>
      <c r="D982" s="56"/>
      <c r="E982" s="56"/>
      <c r="F982" s="56"/>
    </row>
    <row r="983" spans="2:6">
      <c r="B983" s="56"/>
      <c r="C983" s="56"/>
      <c r="D983" s="56"/>
      <c r="E983" s="56"/>
      <c r="F983" s="56"/>
    </row>
    <row r="984" spans="2:6">
      <c r="B984" s="56"/>
      <c r="C984" s="56"/>
      <c r="D984" s="56"/>
      <c r="E984" s="56"/>
      <c r="F984" s="56"/>
    </row>
    <row r="985" spans="2:6">
      <c r="B985" s="56"/>
      <c r="C985" s="56"/>
      <c r="D985" s="56"/>
      <c r="E985" s="56"/>
      <c r="F985" s="56"/>
    </row>
    <row r="986" spans="2:6">
      <c r="B986" s="56"/>
      <c r="C986" s="56"/>
      <c r="D986" s="56"/>
      <c r="E986" s="56"/>
      <c r="F986" s="56"/>
    </row>
    <row r="987" spans="2:6">
      <c r="B987" s="56"/>
      <c r="C987" s="56"/>
      <c r="D987" s="56"/>
      <c r="E987" s="56"/>
      <c r="F987" s="56"/>
    </row>
    <row r="988" spans="2:6">
      <c r="B988" s="56"/>
      <c r="C988" s="56"/>
      <c r="D988" s="56"/>
      <c r="E988" s="56"/>
      <c r="F988" s="56"/>
    </row>
    <row r="989" spans="2:6">
      <c r="B989" s="56"/>
      <c r="C989" s="56"/>
      <c r="D989" s="56"/>
      <c r="E989" s="56"/>
      <c r="F989" s="56"/>
    </row>
    <row r="990" spans="2:6">
      <c r="B990" s="56"/>
      <c r="C990" s="56"/>
      <c r="D990" s="56"/>
      <c r="E990" s="56"/>
      <c r="F990" s="56"/>
    </row>
    <row r="991" spans="2:6">
      <c r="B991" s="56"/>
      <c r="C991" s="56"/>
      <c r="D991" s="56"/>
      <c r="E991" s="56"/>
      <c r="F991" s="56"/>
    </row>
    <row r="992" spans="2:6">
      <c r="B992" s="56"/>
      <c r="C992" s="56"/>
      <c r="D992" s="56"/>
      <c r="E992" s="56"/>
      <c r="F992" s="56"/>
    </row>
    <row r="993" spans="2:6">
      <c r="B993" s="56"/>
      <c r="C993" s="56"/>
      <c r="D993" s="56"/>
      <c r="E993" s="56"/>
      <c r="F993" s="56"/>
    </row>
    <row r="994" spans="2:6">
      <c r="B994" s="56"/>
      <c r="C994" s="56"/>
      <c r="D994" s="56"/>
      <c r="E994" s="56"/>
      <c r="F994" s="56"/>
    </row>
    <row r="995" spans="2:6">
      <c r="B995" s="56"/>
      <c r="C995" s="56"/>
      <c r="D995" s="56"/>
      <c r="E995" s="56"/>
      <c r="F995" s="56"/>
    </row>
    <row r="996" spans="2:6">
      <c r="B996" s="56"/>
      <c r="C996" s="56"/>
      <c r="D996" s="56"/>
      <c r="E996" s="56"/>
      <c r="F996" s="56"/>
    </row>
    <row r="997" spans="2:6">
      <c r="B997" s="56"/>
      <c r="C997" s="56"/>
      <c r="D997" s="56"/>
      <c r="E997" s="56"/>
      <c r="F997" s="56"/>
    </row>
    <row r="998" spans="2:6">
      <c r="B998" s="56"/>
      <c r="C998" s="56"/>
      <c r="D998" s="56"/>
      <c r="E998" s="56"/>
      <c r="F998" s="56"/>
    </row>
    <row r="999" spans="2:6">
      <c r="B999" s="56"/>
      <c r="C999" s="56"/>
      <c r="D999" s="56"/>
      <c r="E999" s="56"/>
      <c r="F999" s="56"/>
    </row>
    <row r="1000" spans="2:6">
      <c r="B1000" s="56"/>
      <c r="C1000" s="56"/>
      <c r="D1000" s="56"/>
      <c r="E1000" s="56"/>
      <c r="F1000" s="56"/>
    </row>
    <row r="1001" spans="2:6">
      <c r="B1001" s="56"/>
      <c r="C1001" s="56"/>
      <c r="D1001" s="56"/>
      <c r="E1001" s="56"/>
      <c r="F1001" s="56"/>
    </row>
    <row r="1002" spans="2:6">
      <c r="B1002" s="56"/>
      <c r="C1002" s="56"/>
      <c r="D1002" s="56"/>
      <c r="E1002" s="56"/>
      <c r="F1002" s="56"/>
    </row>
    <row r="1003" spans="2:6">
      <c r="B1003" s="56"/>
      <c r="C1003" s="56"/>
      <c r="D1003" s="56"/>
      <c r="E1003" s="56"/>
      <c r="F1003" s="56"/>
    </row>
    <row r="1004" spans="2:6">
      <c r="B1004" s="56"/>
      <c r="C1004" s="56"/>
      <c r="D1004" s="56"/>
      <c r="E1004" s="56"/>
      <c r="F1004" s="56"/>
    </row>
    <row r="1005" spans="2:6">
      <c r="B1005" s="56"/>
      <c r="C1005" s="56"/>
      <c r="D1005" s="56"/>
      <c r="E1005" s="56"/>
      <c r="F1005" s="56"/>
    </row>
    <row r="1006" spans="2:6">
      <c r="B1006" s="56"/>
      <c r="C1006" s="56"/>
      <c r="D1006" s="56"/>
      <c r="E1006" s="56"/>
      <c r="F1006" s="56"/>
    </row>
    <row r="1007" spans="2:6">
      <c r="B1007" s="56"/>
      <c r="C1007" s="56"/>
      <c r="D1007" s="56"/>
      <c r="E1007" s="56"/>
      <c r="F1007" s="56"/>
    </row>
    <row r="1008" spans="2:6">
      <c r="B1008" s="56"/>
      <c r="C1008" s="56"/>
      <c r="D1008" s="56"/>
      <c r="E1008" s="56"/>
      <c r="F1008" s="56"/>
    </row>
    <row r="1009" spans="2:6">
      <c r="B1009" s="56"/>
      <c r="C1009" s="56"/>
      <c r="D1009" s="56"/>
      <c r="E1009" s="56"/>
      <c r="F1009" s="56"/>
    </row>
    <row r="1010" spans="2:6">
      <c r="B1010" s="56"/>
      <c r="C1010" s="56"/>
      <c r="D1010" s="56"/>
      <c r="E1010" s="56"/>
      <c r="F1010" s="56"/>
    </row>
    <row r="1011" spans="2:6">
      <c r="B1011" s="56"/>
      <c r="C1011" s="56"/>
      <c r="D1011" s="56"/>
      <c r="E1011" s="56"/>
      <c r="F1011" s="56"/>
    </row>
    <row r="1012" spans="2:6">
      <c r="B1012" s="56"/>
      <c r="C1012" s="56"/>
      <c r="D1012" s="56"/>
      <c r="E1012" s="56"/>
      <c r="F1012" s="56"/>
    </row>
    <row r="1013" spans="2:6">
      <c r="B1013" s="56"/>
      <c r="C1013" s="56"/>
      <c r="D1013" s="56"/>
      <c r="E1013" s="56"/>
      <c r="F1013" s="56"/>
    </row>
    <row r="1014" spans="2:6">
      <c r="B1014" s="56"/>
      <c r="C1014" s="56"/>
      <c r="D1014" s="56"/>
      <c r="E1014" s="56"/>
      <c r="F1014" s="56"/>
    </row>
    <row r="1015" spans="2:6">
      <c r="B1015" s="56"/>
      <c r="C1015" s="56"/>
      <c r="D1015" s="56"/>
      <c r="E1015" s="56"/>
      <c r="F1015" s="56"/>
    </row>
    <row r="1016" spans="2:6">
      <c r="B1016" s="56"/>
      <c r="C1016" s="56"/>
      <c r="D1016" s="56"/>
      <c r="E1016" s="56"/>
      <c r="F1016" s="56"/>
    </row>
    <row r="1017" spans="2:6">
      <c r="B1017" s="56"/>
      <c r="C1017" s="56"/>
      <c r="D1017" s="56"/>
      <c r="E1017" s="56"/>
      <c r="F1017" s="56"/>
    </row>
    <row r="1018" spans="2:6">
      <c r="B1018" s="56"/>
      <c r="C1018" s="56"/>
      <c r="D1018" s="56"/>
      <c r="E1018" s="56"/>
      <c r="F1018" s="56"/>
    </row>
    <row r="1019" spans="2:6">
      <c r="B1019" s="56"/>
      <c r="C1019" s="56"/>
      <c r="D1019" s="56"/>
      <c r="E1019" s="56"/>
      <c r="F1019" s="56"/>
    </row>
    <row r="1020" spans="2:6">
      <c r="B1020" s="56"/>
      <c r="C1020" s="56"/>
      <c r="D1020" s="56"/>
      <c r="E1020" s="56"/>
      <c r="F1020" s="56"/>
    </row>
    <row r="1021" spans="2:6">
      <c r="B1021" s="56"/>
      <c r="C1021" s="56"/>
      <c r="D1021" s="56"/>
      <c r="E1021" s="56"/>
      <c r="F1021" s="56"/>
    </row>
    <row r="1022" spans="2:6">
      <c r="B1022" s="56"/>
      <c r="C1022" s="56"/>
      <c r="D1022" s="56"/>
      <c r="E1022" s="56"/>
      <c r="F1022" s="56"/>
    </row>
    <row r="1023" spans="2:6">
      <c r="B1023" s="56"/>
      <c r="C1023" s="56"/>
      <c r="D1023" s="56"/>
      <c r="E1023" s="56"/>
      <c r="F1023" s="56"/>
    </row>
    <row r="1024" spans="2:6">
      <c r="B1024" s="56"/>
      <c r="C1024" s="56"/>
      <c r="D1024" s="56"/>
      <c r="E1024" s="56"/>
      <c r="F1024" s="56"/>
    </row>
    <row r="1025" spans="2:6">
      <c r="B1025" s="56"/>
      <c r="C1025" s="56"/>
      <c r="D1025" s="56"/>
      <c r="E1025" s="56"/>
      <c r="F1025" s="56"/>
    </row>
    <row r="1026" spans="2:6">
      <c r="B1026" s="56"/>
      <c r="C1026" s="56"/>
      <c r="D1026" s="56"/>
      <c r="E1026" s="56"/>
      <c r="F1026" s="56"/>
    </row>
    <row r="1027" spans="2:6">
      <c r="B1027" s="56"/>
      <c r="C1027" s="56"/>
      <c r="D1027" s="56"/>
      <c r="E1027" s="56"/>
      <c r="F1027" s="56"/>
    </row>
    <row r="1028" spans="2:6">
      <c r="B1028" s="56"/>
      <c r="C1028" s="56"/>
      <c r="D1028" s="56"/>
      <c r="E1028" s="56"/>
      <c r="F1028" s="56"/>
    </row>
    <row r="1029" spans="2:6">
      <c r="B1029" s="56"/>
      <c r="C1029" s="56"/>
      <c r="D1029" s="56"/>
      <c r="E1029" s="56"/>
      <c r="F1029" s="56"/>
    </row>
    <row r="1030" spans="2:6">
      <c r="B1030" s="56"/>
      <c r="C1030" s="56"/>
      <c r="D1030" s="56"/>
      <c r="E1030" s="56"/>
      <c r="F1030" s="56"/>
    </row>
    <row r="1031" spans="2:6">
      <c r="B1031" s="56"/>
      <c r="C1031" s="56"/>
      <c r="D1031" s="56"/>
      <c r="E1031" s="56"/>
      <c r="F1031" s="56"/>
    </row>
    <row r="1032" spans="2:6">
      <c r="B1032" s="56"/>
      <c r="C1032" s="56"/>
      <c r="D1032" s="56"/>
      <c r="E1032" s="56"/>
      <c r="F1032" s="56"/>
    </row>
    <row r="1033" spans="2:6">
      <c r="B1033" s="56"/>
      <c r="C1033" s="56"/>
      <c r="D1033" s="56"/>
      <c r="E1033" s="56"/>
      <c r="F1033" s="56"/>
    </row>
    <row r="1034" spans="2:6">
      <c r="B1034" s="56"/>
      <c r="C1034" s="56"/>
      <c r="D1034" s="56"/>
      <c r="E1034" s="56"/>
      <c r="F1034" s="56"/>
    </row>
    <row r="1035" spans="2:6">
      <c r="B1035" s="56"/>
      <c r="C1035" s="56"/>
      <c r="D1035" s="56"/>
      <c r="E1035" s="56"/>
      <c r="F1035" s="56"/>
    </row>
    <row r="1036" spans="2:6">
      <c r="B1036" s="56"/>
      <c r="C1036" s="56"/>
      <c r="D1036" s="56"/>
      <c r="E1036" s="56"/>
      <c r="F1036" s="56"/>
    </row>
    <row r="1037" spans="2:6">
      <c r="B1037" s="56"/>
      <c r="C1037" s="56"/>
      <c r="D1037" s="56"/>
      <c r="E1037" s="56"/>
      <c r="F1037" s="56"/>
    </row>
    <row r="1038" spans="2:6">
      <c r="B1038" s="56"/>
      <c r="C1038" s="56"/>
      <c r="D1038" s="56"/>
      <c r="E1038" s="56"/>
      <c r="F1038" s="56"/>
    </row>
    <row r="1039" spans="2:6">
      <c r="B1039" s="56"/>
      <c r="C1039" s="56"/>
      <c r="D1039" s="56"/>
      <c r="E1039" s="56"/>
      <c r="F1039" s="56"/>
    </row>
    <row r="1040" spans="2:6">
      <c r="B1040" s="56"/>
      <c r="C1040" s="56"/>
      <c r="D1040" s="56"/>
      <c r="E1040" s="56"/>
      <c r="F1040" s="56"/>
    </row>
    <row r="1041" spans="2:6">
      <c r="B1041" s="56"/>
      <c r="C1041" s="56"/>
      <c r="D1041" s="56"/>
      <c r="E1041" s="56"/>
      <c r="F1041" s="56"/>
    </row>
    <row r="1042" spans="2:6">
      <c r="B1042" s="56"/>
      <c r="C1042" s="56"/>
      <c r="D1042" s="56"/>
      <c r="E1042" s="56"/>
      <c r="F1042" s="56"/>
    </row>
    <row r="1043" spans="2:6">
      <c r="B1043" s="56"/>
      <c r="C1043" s="56"/>
      <c r="D1043" s="56"/>
      <c r="E1043" s="56"/>
      <c r="F1043" s="56"/>
    </row>
    <row r="1044" spans="2:6">
      <c r="B1044" s="56"/>
      <c r="C1044" s="56"/>
      <c r="D1044" s="56"/>
      <c r="E1044" s="56"/>
      <c r="F1044" s="56"/>
    </row>
    <row r="1045" spans="2:6">
      <c r="B1045" s="56"/>
      <c r="C1045" s="56"/>
      <c r="D1045" s="56"/>
      <c r="E1045" s="56"/>
      <c r="F1045" s="56"/>
    </row>
    <row r="1046" spans="2:6">
      <c r="B1046" s="56"/>
      <c r="C1046" s="56"/>
      <c r="D1046" s="56"/>
      <c r="E1046" s="56"/>
      <c r="F1046" s="56"/>
    </row>
    <row r="1047" spans="2:6">
      <c r="B1047" s="56"/>
      <c r="C1047" s="56"/>
      <c r="D1047" s="56"/>
      <c r="E1047" s="56"/>
      <c r="F1047" s="56"/>
    </row>
    <row r="1048" spans="2:6">
      <c r="B1048" s="56"/>
      <c r="C1048" s="56"/>
      <c r="D1048" s="56"/>
      <c r="E1048" s="56"/>
      <c r="F1048" s="56"/>
    </row>
    <row r="1049" spans="2:6">
      <c r="B1049" s="56"/>
      <c r="C1049" s="56"/>
      <c r="D1049" s="56"/>
      <c r="E1049" s="56"/>
      <c r="F1049" s="56"/>
    </row>
    <row r="1050" spans="2:6">
      <c r="B1050" s="56"/>
      <c r="C1050" s="56"/>
      <c r="D1050" s="56"/>
      <c r="E1050" s="56"/>
      <c r="F1050" s="56"/>
    </row>
    <row r="1051" spans="2:6">
      <c r="B1051" s="56"/>
      <c r="C1051" s="56"/>
      <c r="D1051" s="56"/>
      <c r="E1051" s="56"/>
      <c r="F1051" s="56"/>
    </row>
    <row r="1052" spans="2:6">
      <c r="B1052" s="56"/>
      <c r="C1052" s="56"/>
      <c r="D1052" s="56"/>
      <c r="E1052" s="56"/>
      <c r="F1052" s="56"/>
    </row>
    <row r="1053" spans="2:6">
      <c r="B1053" s="56"/>
      <c r="C1053" s="56"/>
      <c r="D1053" s="56"/>
      <c r="E1053" s="56"/>
      <c r="F1053" s="56"/>
    </row>
    <row r="1054" spans="2:6">
      <c r="B1054" s="56"/>
      <c r="C1054" s="56"/>
      <c r="D1054" s="56"/>
      <c r="E1054" s="56"/>
      <c r="F1054" s="56"/>
    </row>
    <row r="1055" spans="2:6">
      <c r="B1055" s="56"/>
      <c r="C1055" s="56"/>
      <c r="D1055" s="56"/>
      <c r="E1055" s="56"/>
      <c r="F1055" s="56"/>
    </row>
    <row r="1056" spans="2:6">
      <c r="B1056" s="56"/>
      <c r="C1056" s="56"/>
      <c r="D1056" s="56"/>
      <c r="E1056" s="56"/>
      <c r="F1056" s="56"/>
    </row>
    <row r="1057" spans="2:6">
      <c r="B1057" s="56"/>
      <c r="C1057" s="56"/>
      <c r="D1057" s="56"/>
      <c r="E1057" s="56"/>
      <c r="F1057" s="56"/>
    </row>
    <row r="1058" spans="2:6">
      <c r="B1058" s="56"/>
      <c r="C1058" s="56"/>
      <c r="D1058" s="56"/>
      <c r="E1058" s="56"/>
      <c r="F1058" s="56"/>
    </row>
    <row r="1059" spans="2:6">
      <c r="B1059" s="56"/>
      <c r="C1059" s="56"/>
      <c r="D1059" s="56"/>
      <c r="E1059" s="56"/>
      <c r="F1059" s="56"/>
    </row>
    <row r="1060" spans="2:6">
      <c r="B1060" s="56"/>
      <c r="C1060" s="56"/>
      <c r="D1060" s="56"/>
      <c r="E1060" s="56"/>
      <c r="F1060" s="56"/>
    </row>
    <row r="1061" spans="2:6">
      <c r="B1061" s="56"/>
      <c r="C1061" s="56"/>
      <c r="D1061" s="56"/>
      <c r="E1061" s="56"/>
      <c r="F1061" s="56"/>
    </row>
    <row r="1062" spans="2:6">
      <c r="B1062" s="56"/>
      <c r="C1062" s="56"/>
      <c r="D1062" s="56"/>
      <c r="E1062" s="56"/>
      <c r="F1062" s="56"/>
    </row>
    <row r="1063" spans="2:6">
      <c r="B1063" s="56"/>
      <c r="C1063" s="56"/>
      <c r="D1063" s="56"/>
      <c r="E1063" s="56"/>
      <c r="F1063" s="56"/>
    </row>
    <row r="1064" spans="2:6">
      <c r="B1064" s="56"/>
      <c r="C1064" s="56"/>
      <c r="D1064" s="56"/>
      <c r="E1064" s="56"/>
      <c r="F1064" s="56"/>
    </row>
    <row r="1065" spans="2:6">
      <c r="B1065" s="56"/>
      <c r="C1065" s="56"/>
      <c r="D1065" s="56"/>
      <c r="E1065" s="56"/>
      <c r="F1065" s="56"/>
    </row>
    <row r="1066" spans="2:6">
      <c r="B1066" s="56"/>
      <c r="C1066" s="56"/>
      <c r="D1066" s="56"/>
      <c r="E1066" s="56"/>
      <c r="F1066" s="56"/>
    </row>
    <row r="1067" spans="2:6">
      <c r="B1067" s="56"/>
      <c r="C1067" s="56"/>
      <c r="D1067" s="56"/>
      <c r="E1067" s="56"/>
      <c r="F1067" s="56"/>
    </row>
    <row r="1068" spans="2:6">
      <c r="B1068" s="56"/>
      <c r="C1068" s="56"/>
      <c r="D1068" s="56"/>
      <c r="E1068" s="56"/>
      <c r="F1068" s="56"/>
    </row>
    <row r="1069" spans="2:6">
      <c r="B1069" s="56"/>
      <c r="C1069" s="56"/>
      <c r="D1069" s="56"/>
      <c r="E1069" s="56"/>
      <c r="F1069" s="56"/>
    </row>
    <row r="1070" spans="2:6">
      <c r="B1070" s="56"/>
      <c r="C1070" s="56"/>
      <c r="D1070" s="56"/>
      <c r="E1070" s="56"/>
      <c r="F1070" s="56"/>
    </row>
    <row r="1071" spans="2:6">
      <c r="B1071" s="56"/>
      <c r="C1071" s="56"/>
      <c r="D1071" s="56"/>
      <c r="E1071" s="56"/>
      <c r="F1071" s="56"/>
    </row>
    <row r="1072" spans="2:6">
      <c r="B1072" s="56"/>
      <c r="C1072" s="56"/>
      <c r="D1072" s="56"/>
      <c r="E1072" s="56"/>
      <c r="F1072" s="56"/>
    </row>
    <row r="1073" spans="2:6">
      <c r="B1073" s="56"/>
      <c r="C1073" s="56"/>
      <c r="D1073" s="56"/>
      <c r="E1073" s="56"/>
      <c r="F1073" s="56"/>
    </row>
    <row r="1074" spans="2:6">
      <c r="B1074" s="56"/>
      <c r="C1074" s="56"/>
      <c r="D1074" s="56"/>
      <c r="E1074" s="56"/>
      <c r="F1074" s="56"/>
    </row>
    <row r="1075" spans="2:6">
      <c r="B1075" s="56"/>
      <c r="C1075" s="56"/>
      <c r="D1075" s="56"/>
      <c r="E1075" s="56"/>
      <c r="F1075" s="56"/>
    </row>
    <row r="1076" spans="2:6">
      <c r="B1076" s="56"/>
      <c r="C1076" s="56"/>
      <c r="D1076" s="56"/>
      <c r="E1076" s="56"/>
      <c r="F1076" s="56"/>
    </row>
    <row r="1077" spans="2:6">
      <c r="B1077" s="56"/>
      <c r="C1077" s="56"/>
      <c r="D1077" s="56"/>
      <c r="E1077" s="56"/>
      <c r="F1077" s="56"/>
    </row>
    <row r="1078" spans="2:6">
      <c r="B1078" s="56"/>
      <c r="C1078" s="56"/>
      <c r="D1078" s="56"/>
      <c r="E1078" s="56"/>
      <c r="F1078" s="56"/>
    </row>
    <row r="1079" spans="2:6">
      <c r="B1079" s="56"/>
      <c r="C1079" s="56"/>
      <c r="D1079" s="56"/>
      <c r="E1079" s="56"/>
      <c r="F1079" s="56"/>
    </row>
    <row r="1080" spans="2:6">
      <c r="B1080" s="56"/>
      <c r="C1080" s="56"/>
      <c r="D1080" s="56"/>
      <c r="E1080" s="56"/>
      <c r="F1080" s="56"/>
    </row>
    <row r="1081" spans="2:6">
      <c r="B1081" s="56"/>
      <c r="C1081" s="56"/>
      <c r="D1081" s="56"/>
      <c r="E1081" s="56"/>
      <c r="F1081" s="56"/>
    </row>
    <row r="1082" spans="2:6">
      <c r="B1082" s="56"/>
      <c r="C1082" s="56"/>
      <c r="D1082" s="56"/>
      <c r="E1082" s="56"/>
      <c r="F1082" s="56"/>
    </row>
    <row r="1083" spans="2:6">
      <c r="B1083" s="56"/>
      <c r="C1083" s="56"/>
      <c r="D1083" s="56"/>
      <c r="E1083" s="56"/>
      <c r="F1083" s="56"/>
    </row>
    <row r="1084" spans="2:6">
      <c r="B1084" s="56"/>
      <c r="C1084" s="56"/>
      <c r="D1084" s="56"/>
      <c r="E1084" s="56"/>
      <c r="F1084" s="56"/>
    </row>
    <row r="1085" spans="2:6">
      <c r="B1085" s="56"/>
      <c r="C1085" s="56"/>
      <c r="D1085" s="56"/>
      <c r="E1085" s="56"/>
      <c r="F1085" s="56"/>
    </row>
    <row r="1086" spans="2:6">
      <c r="B1086" s="56"/>
      <c r="C1086" s="56"/>
      <c r="D1086" s="56"/>
      <c r="E1086" s="56"/>
      <c r="F1086" s="56"/>
    </row>
    <row r="1087" spans="2:6">
      <c r="B1087" s="56"/>
      <c r="C1087" s="56"/>
      <c r="D1087" s="56"/>
      <c r="E1087" s="56"/>
      <c r="F1087" s="56"/>
    </row>
    <row r="1088" spans="2:6">
      <c r="B1088" s="56"/>
      <c r="C1088" s="56"/>
      <c r="D1088" s="56"/>
      <c r="E1088" s="56"/>
      <c r="F1088" s="56"/>
    </row>
    <row r="1089" spans="2:6">
      <c r="B1089" s="56"/>
      <c r="C1089" s="56"/>
      <c r="D1089" s="56"/>
      <c r="E1089" s="56"/>
      <c r="F1089" s="56"/>
    </row>
    <row r="1090" spans="2:6">
      <c r="B1090" s="56"/>
      <c r="C1090" s="56"/>
      <c r="D1090" s="56"/>
      <c r="E1090" s="56"/>
      <c r="F1090" s="56"/>
    </row>
    <row r="1091" spans="2:6">
      <c r="B1091" s="56"/>
      <c r="C1091" s="56"/>
      <c r="D1091" s="56"/>
      <c r="E1091" s="56"/>
      <c r="F1091" s="56"/>
    </row>
    <row r="1092" spans="2:6">
      <c r="B1092" s="56"/>
      <c r="C1092" s="56"/>
      <c r="D1092" s="56"/>
      <c r="E1092" s="56"/>
      <c r="F1092" s="56"/>
    </row>
    <row r="1093" spans="2:6">
      <c r="B1093" s="56"/>
      <c r="C1093" s="56"/>
      <c r="D1093" s="56"/>
      <c r="E1093" s="56"/>
      <c r="F1093" s="56"/>
    </row>
    <row r="1094" spans="2:6">
      <c r="B1094" s="56"/>
      <c r="C1094" s="56"/>
      <c r="D1094" s="56"/>
      <c r="E1094" s="56"/>
      <c r="F1094" s="56"/>
    </row>
    <row r="1095" spans="2:6">
      <c r="B1095" s="56"/>
      <c r="C1095" s="56"/>
      <c r="D1095" s="56"/>
      <c r="E1095" s="56"/>
      <c r="F1095" s="56"/>
    </row>
    <row r="1096" spans="2:6">
      <c r="B1096" s="56"/>
      <c r="C1096" s="56"/>
      <c r="D1096" s="56"/>
      <c r="E1096" s="56"/>
      <c r="F1096" s="56"/>
    </row>
    <row r="1097" spans="2:6">
      <c r="B1097" s="56"/>
      <c r="C1097" s="56"/>
      <c r="D1097" s="56"/>
      <c r="E1097" s="56"/>
      <c r="F1097" s="56"/>
    </row>
    <row r="1098" spans="2:6">
      <c r="B1098" s="56"/>
      <c r="C1098" s="56"/>
      <c r="D1098" s="56"/>
      <c r="E1098" s="56"/>
      <c r="F1098" s="56"/>
    </row>
    <row r="1099" spans="2:6">
      <c r="B1099" s="56"/>
      <c r="C1099" s="56"/>
      <c r="D1099" s="56"/>
      <c r="E1099" s="56"/>
      <c r="F1099" s="56"/>
    </row>
    <row r="1100" spans="2:6">
      <c r="B1100" s="56"/>
      <c r="C1100" s="56"/>
      <c r="D1100" s="56"/>
      <c r="E1100" s="56"/>
      <c r="F1100" s="56"/>
    </row>
    <row r="1101" spans="2:6">
      <c r="B1101" s="56"/>
      <c r="C1101" s="56"/>
      <c r="D1101" s="56"/>
      <c r="E1101" s="56"/>
      <c r="F1101" s="56"/>
    </row>
    <row r="1102" spans="2:6">
      <c r="B1102" s="56"/>
      <c r="C1102" s="56"/>
      <c r="D1102" s="56"/>
      <c r="E1102" s="56"/>
      <c r="F1102" s="56"/>
    </row>
    <row r="1103" spans="2:6">
      <c r="B1103" s="56"/>
      <c r="C1103" s="56"/>
      <c r="D1103" s="56"/>
      <c r="E1103" s="56"/>
      <c r="F1103" s="56"/>
    </row>
    <row r="1104" spans="2:6">
      <c r="B1104" s="56"/>
      <c r="C1104" s="56"/>
      <c r="D1104" s="56"/>
      <c r="E1104" s="56"/>
      <c r="F1104" s="56"/>
    </row>
    <row r="1105" spans="2:6">
      <c r="B1105" s="56"/>
      <c r="C1105" s="56"/>
      <c r="D1105" s="56"/>
      <c r="E1105" s="56"/>
      <c r="F1105" s="56"/>
    </row>
    <row r="1106" spans="2:6">
      <c r="B1106" s="56"/>
      <c r="C1106" s="56"/>
      <c r="D1106" s="56"/>
      <c r="E1106" s="56"/>
      <c r="F1106" s="56"/>
    </row>
    <row r="1107" spans="2:6">
      <c r="B1107" s="56"/>
      <c r="C1107" s="56"/>
      <c r="D1107" s="56"/>
      <c r="E1107" s="56"/>
      <c r="F1107" s="56"/>
    </row>
    <row r="1108" spans="2:6">
      <c r="B1108" s="56"/>
      <c r="C1108" s="56"/>
      <c r="D1108" s="56"/>
      <c r="E1108" s="56"/>
      <c r="F1108" s="56"/>
    </row>
    <row r="1109" spans="2:6">
      <c r="B1109" s="56"/>
      <c r="C1109" s="56"/>
      <c r="D1109" s="56"/>
      <c r="E1109" s="56"/>
      <c r="F1109" s="56"/>
    </row>
    <row r="1110" spans="2:6">
      <c r="B1110" s="56"/>
      <c r="C1110" s="56"/>
      <c r="D1110" s="56"/>
      <c r="E1110" s="56"/>
      <c r="F1110" s="56"/>
    </row>
    <row r="1111" spans="2:6">
      <c r="B1111" s="56"/>
      <c r="C1111" s="56"/>
      <c r="D1111" s="56"/>
      <c r="E1111" s="56"/>
      <c r="F1111" s="56"/>
    </row>
    <row r="1112" spans="2:6">
      <c r="B1112" s="56"/>
      <c r="C1112" s="56"/>
      <c r="D1112" s="56"/>
      <c r="E1112" s="56"/>
      <c r="F1112" s="56"/>
    </row>
    <row r="1113" spans="2:6">
      <c r="B1113" s="56"/>
      <c r="C1113" s="56"/>
      <c r="D1113" s="56"/>
      <c r="E1113" s="56"/>
      <c r="F1113" s="56"/>
    </row>
    <row r="1114" spans="2:6">
      <c r="B1114" s="56"/>
      <c r="C1114" s="56"/>
      <c r="D1114" s="56"/>
      <c r="E1114" s="56"/>
      <c r="F1114" s="56"/>
    </row>
    <row r="1115" spans="2:6">
      <c r="B1115" s="56"/>
      <c r="C1115" s="56"/>
      <c r="D1115" s="56"/>
      <c r="E1115" s="56"/>
      <c r="F1115" s="56"/>
    </row>
    <row r="1116" spans="2:6">
      <c r="B1116" s="56"/>
      <c r="C1116" s="56"/>
      <c r="D1116" s="56"/>
      <c r="E1116" s="56"/>
      <c r="F1116" s="56"/>
    </row>
    <row r="1117" spans="2:6">
      <c r="B1117" s="56"/>
      <c r="C1117" s="56"/>
      <c r="D1117" s="56"/>
      <c r="E1117" s="56"/>
      <c r="F1117" s="56"/>
    </row>
    <row r="1118" spans="2:6">
      <c r="B1118" s="56"/>
      <c r="C1118" s="56"/>
      <c r="D1118" s="56"/>
      <c r="E1118" s="56"/>
      <c r="F1118" s="56"/>
    </row>
    <row r="1119" spans="2:6">
      <c r="B1119" s="56"/>
      <c r="C1119" s="56"/>
      <c r="D1119" s="56"/>
      <c r="E1119" s="56"/>
      <c r="F1119" s="56"/>
    </row>
    <row r="1120" spans="2:6">
      <c r="B1120" s="56"/>
      <c r="C1120" s="56"/>
      <c r="D1120" s="56"/>
      <c r="E1120" s="56"/>
      <c r="F1120" s="56"/>
    </row>
    <row r="1121" spans="2:6">
      <c r="B1121" s="56"/>
      <c r="C1121" s="56"/>
      <c r="D1121" s="56"/>
      <c r="E1121" s="56"/>
      <c r="F1121" s="56"/>
    </row>
    <row r="1122" spans="2:6">
      <c r="B1122" s="56"/>
      <c r="C1122" s="56"/>
      <c r="D1122" s="56"/>
      <c r="E1122" s="56"/>
      <c r="F1122" s="56"/>
    </row>
    <row r="1123" spans="2:6">
      <c r="B1123" s="56"/>
      <c r="C1123" s="56"/>
      <c r="D1123" s="56"/>
      <c r="E1123" s="56"/>
      <c r="F1123" s="56"/>
    </row>
    <row r="1124" spans="2:6">
      <c r="B1124" s="56"/>
      <c r="C1124" s="56"/>
      <c r="D1124" s="56"/>
      <c r="E1124" s="56"/>
      <c r="F1124" s="56"/>
    </row>
    <row r="1125" spans="2:6">
      <c r="B1125" s="56"/>
      <c r="C1125" s="56"/>
      <c r="D1125" s="56"/>
      <c r="E1125" s="56"/>
      <c r="F1125" s="56"/>
    </row>
    <row r="1126" spans="2:6">
      <c r="B1126" s="56"/>
      <c r="C1126" s="56"/>
      <c r="D1126" s="56"/>
      <c r="E1126" s="56"/>
      <c r="F1126" s="56"/>
    </row>
    <row r="1127" spans="2:6">
      <c r="B1127" s="56"/>
      <c r="C1127" s="56"/>
      <c r="D1127" s="56"/>
      <c r="E1127" s="56"/>
      <c r="F1127" s="56"/>
    </row>
    <row r="1128" spans="2:6">
      <c r="B1128" s="56"/>
      <c r="C1128" s="56"/>
      <c r="D1128" s="56"/>
      <c r="E1128" s="56"/>
      <c r="F1128" s="56"/>
    </row>
    <row r="1129" spans="2:6">
      <c r="B1129" s="56"/>
      <c r="C1129" s="56"/>
      <c r="D1129" s="56"/>
      <c r="E1129" s="56"/>
      <c r="F1129" s="56"/>
    </row>
    <row r="1130" spans="2:6">
      <c r="B1130" s="56"/>
      <c r="C1130" s="56"/>
      <c r="D1130" s="56"/>
      <c r="E1130" s="56"/>
      <c r="F1130" s="56"/>
    </row>
    <row r="1131" spans="2:6">
      <c r="B1131" s="56"/>
      <c r="C1131" s="56"/>
      <c r="D1131" s="56"/>
      <c r="E1131" s="56"/>
      <c r="F1131" s="56"/>
    </row>
    <row r="1132" spans="2:6">
      <c r="B1132" s="56"/>
      <c r="C1132" s="56"/>
      <c r="D1132" s="56"/>
      <c r="E1132" s="56"/>
      <c r="F1132" s="56"/>
    </row>
    <row r="1133" spans="2:6">
      <c r="B1133" s="56"/>
      <c r="C1133" s="56"/>
      <c r="D1133" s="56"/>
      <c r="E1133" s="56"/>
      <c r="F1133" s="56"/>
    </row>
    <row r="1134" spans="2:6">
      <c r="B1134" s="56"/>
      <c r="C1134" s="56"/>
      <c r="D1134" s="56"/>
      <c r="E1134" s="56"/>
      <c r="F1134" s="56"/>
    </row>
    <row r="1135" spans="2:6">
      <c r="B1135" s="56"/>
      <c r="C1135" s="56"/>
      <c r="D1135" s="56"/>
      <c r="E1135" s="56"/>
      <c r="F1135" s="56"/>
    </row>
    <row r="1136" spans="2:6">
      <c r="B1136" s="56"/>
      <c r="C1136" s="56"/>
      <c r="D1136" s="56"/>
      <c r="E1136" s="56"/>
      <c r="F1136" s="56"/>
    </row>
    <row r="1137" spans="2:6">
      <c r="B1137" s="56"/>
      <c r="C1137" s="56"/>
      <c r="D1137" s="56"/>
      <c r="E1137" s="56"/>
      <c r="F1137" s="56"/>
    </row>
    <row r="1138" spans="2:6">
      <c r="B1138" s="56"/>
      <c r="C1138" s="56"/>
      <c r="D1138" s="56"/>
      <c r="E1138" s="56"/>
      <c r="F1138" s="56"/>
    </row>
    <row r="1139" spans="2:6">
      <c r="B1139" s="56"/>
      <c r="C1139" s="56"/>
      <c r="D1139" s="56"/>
      <c r="E1139" s="56"/>
      <c r="F1139" s="56"/>
    </row>
    <row r="1140" spans="2:6">
      <c r="B1140" s="56"/>
      <c r="C1140" s="56"/>
      <c r="D1140" s="56"/>
      <c r="E1140" s="56"/>
      <c r="F1140" s="56"/>
    </row>
    <row r="1141" spans="2:6">
      <c r="B1141" s="56"/>
      <c r="C1141" s="56"/>
      <c r="D1141" s="56"/>
      <c r="E1141" s="56"/>
      <c r="F1141" s="56"/>
    </row>
    <row r="1142" spans="2:6">
      <c r="B1142" s="56"/>
      <c r="C1142" s="56"/>
      <c r="D1142" s="56"/>
      <c r="E1142" s="56"/>
      <c r="F1142" s="56"/>
    </row>
    <row r="1143" spans="2:6">
      <c r="B1143" s="56"/>
      <c r="C1143" s="56"/>
      <c r="D1143" s="56"/>
      <c r="E1143" s="56"/>
      <c r="F1143" s="56"/>
    </row>
    <row r="1144" spans="2:6">
      <c r="B1144" s="56"/>
      <c r="C1144" s="56"/>
      <c r="D1144" s="56"/>
      <c r="E1144" s="56"/>
      <c r="F1144" s="56"/>
    </row>
    <row r="1145" spans="2:6">
      <c r="B1145" s="56"/>
      <c r="C1145" s="56"/>
      <c r="D1145" s="56"/>
      <c r="E1145" s="56"/>
      <c r="F1145" s="56"/>
    </row>
    <row r="1146" spans="2:6">
      <c r="B1146" s="56"/>
      <c r="C1146" s="56"/>
      <c r="D1146" s="56"/>
      <c r="E1146" s="56"/>
      <c r="F1146" s="56"/>
    </row>
    <row r="1147" spans="2:6">
      <c r="B1147" s="56"/>
      <c r="C1147" s="56"/>
      <c r="D1147" s="56"/>
      <c r="E1147" s="56"/>
      <c r="F1147" s="56"/>
    </row>
    <row r="1148" spans="2:6">
      <c r="B1148" s="56"/>
      <c r="C1148" s="56"/>
      <c r="D1148" s="56"/>
      <c r="E1148" s="56"/>
      <c r="F1148" s="56"/>
    </row>
    <row r="1149" spans="2:6">
      <c r="B1149" s="56"/>
      <c r="C1149" s="56"/>
      <c r="D1149" s="56"/>
      <c r="E1149" s="56"/>
      <c r="F1149" s="56"/>
    </row>
    <row r="1150" spans="2:6">
      <c r="B1150" s="56"/>
      <c r="C1150" s="56"/>
      <c r="D1150" s="56"/>
      <c r="E1150" s="56"/>
      <c r="F1150" s="56"/>
    </row>
    <row r="1151" spans="2:6">
      <c r="B1151" s="56"/>
      <c r="C1151" s="56"/>
      <c r="D1151" s="56"/>
      <c r="E1151" s="56"/>
      <c r="F1151" s="56"/>
    </row>
    <row r="1152" spans="2:6">
      <c r="B1152" s="56"/>
      <c r="C1152" s="56"/>
      <c r="D1152" s="56"/>
      <c r="E1152" s="56"/>
      <c r="F1152" s="56"/>
    </row>
    <row r="1153" spans="2:6">
      <c r="B1153" s="56"/>
      <c r="C1153" s="56"/>
      <c r="D1153" s="56"/>
      <c r="E1153" s="56"/>
      <c r="F1153" s="56"/>
    </row>
    <row r="1154" spans="2:6">
      <c r="B1154" s="56"/>
      <c r="C1154" s="56"/>
      <c r="D1154" s="56"/>
      <c r="E1154" s="56"/>
      <c r="F1154" s="56"/>
    </row>
    <row r="1155" spans="2:6">
      <c r="B1155" s="56"/>
      <c r="C1155" s="56"/>
      <c r="D1155" s="56"/>
      <c r="E1155" s="56"/>
      <c r="F1155" s="56"/>
    </row>
    <row r="1156" spans="2:6">
      <c r="B1156" s="56"/>
      <c r="C1156" s="56"/>
      <c r="D1156" s="56"/>
      <c r="E1156" s="56"/>
      <c r="F1156" s="56"/>
    </row>
    <row r="1157" spans="2:6">
      <c r="B1157" s="56"/>
      <c r="C1157" s="56"/>
      <c r="D1157" s="56"/>
      <c r="E1157" s="56"/>
      <c r="F1157" s="56"/>
    </row>
    <row r="1158" spans="2:6">
      <c r="B1158" s="56"/>
      <c r="C1158" s="56"/>
      <c r="D1158" s="56"/>
      <c r="E1158" s="56"/>
      <c r="F1158" s="56"/>
    </row>
    <row r="1159" spans="2:6">
      <c r="B1159" s="56"/>
      <c r="C1159" s="56"/>
      <c r="D1159" s="56"/>
      <c r="E1159" s="56"/>
      <c r="F1159" s="56"/>
    </row>
    <row r="1160" spans="2:6">
      <c r="B1160" s="56"/>
      <c r="C1160" s="56"/>
      <c r="D1160" s="56"/>
      <c r="E1160" s="56"/>
      <c r="F1160" s="56"/>
    </row>
    <row r="1161" spans="2:6">
      <c r="B1161" s="56"/>
      <c r="C1161" s="56"/>
      <c r="D1161" s="56"/>
      <c r="E1161" s="56"/>
      <c r="F1161" s="56"/>
    </row>
    <row r="1162" spans="2:6">
      <c r="B1162" s="56"/>
      <c r="C1162" s="56"/>
      <c r="D1162" s="56"/>
      <c r="E1162" s="56"/>
      <c r="F1162" s="56"/>
    </row>
    <row r="1163" spans="2:6">
      <c r="B1163" s="56"/>
      <c r="C1163" s="56"/>
      <c r="D1163" s="56"/>
      <c r="E1163" s="56"/>
      <c r="F1163" s="56"/>
    </row>
    <row r="1164" spans="2:6">
      <c r="B1164" s="56"/>
      <c r="C1164" s="56"/>
      <c r="D1164" s="56"/>
      <c r="E1164" s="56"/>
      <c r="F1164" s="56"/>
    </row>
    <row r="1165" spans="2:6">
      <c r="B1165" s="56"/>
      <c r="C1165" s="56"/>
      <c r="D1165" s="56"/>
      <c r="E1165" s="56"/>
      <c r="F1165" s="56"/>
    </row>
    <row r="1166" spans="2:6">
      <c r="B1166" s="56"/>
      <c r="C1166" s="56"/>
      <c r="D1166" s="56"/>
      <c r="E1166" s="56"/>
      <c r="F1166" s="56"/>
    </row>
    <row r="1167" spans="2:6">
      <c r="B1167" s="56"/>
      <c r="C1167" s="56"/>
      <c r="D1167" s="56"/>
      <c r="E1167" s="56"/>
      <c r="F1167" s="56"/>
    </row>
    <row r="1168" spans="2:6">
      <c r="B1168" s="56"/>
      <c r="C1168" s="56"/>
      <c r="D1168" s="56"/>
      <c r="E1168" s="56"/>
      <c r="F1168" s="56"/>
    </row>
    <row r="1169" spans="2:6">
      <c r="B1169" s="56"/>
      <c r="C1169" s="56"/>
      <c r="D1169" s="56"/>
      <c r="E1169" s="56"/>
      <c r="F1169" s="56"/>
    </row>
    <row r="1170" spans="2:6">
      <c r="B1170" s="56"/>
      <c r="C1170" s="56"/>
      <c r="D1170" s="56"/>
      <c r="E1170" s="56"/>
      <c r="F1170" s="56"/>
    </row>
    <row r="1171" spans="2:6">
      <c r="B1171" s="56"/>
      <c r="C1171" s="56"/>
      <c r="D1171" s="56"/>
      <c r="E1171" s="56"/>
      <c r="F1171" s="56"/>
    </row>
    <row r="1172" spans="2:6">
      <c r="B1172" s="56"/>
      <c r="C1172" s="56"/>
      <c r="D1172" s="56"/>
      <c r="E1172" s="56"/>
      <c r="F1172" s="56"/>
    </row>
    <row r="1173" spans="2:6">
      <c r="B1173" s="56"/>
      <c r="C1173" s="56"/>
      <c r="D1173" s="56"/>
      <c r="E1173" s="56"/>
      <c r="F1173" s="56"/>
    </row>
    <row r="1174" spans="2:6">
      <c r="B1174" s="56"/>
      <c r="C1174" s="56"/>
      <c r="D1174" s="56"/>
      <c r="E1174" s="56"/>
      <c r="F1174" s="56"/>
    </row>
    <row r="1175" spans="2:6">
      <c r="B1175" s="56"/>
      <c r="C1175" s="56"/>
      <c r="D1175" s="56"/>
      <c r="E1175" s="56"/>
      <c r="F1175" s="56"/>
    </row>
    <row r="1176" spans="2:6">
      <c r="B1176" s="56"/>
      <c r="C1176" s="56"/>
      <c r="D1176" s="56"/>
      <c r="E1176" s="56"/>
      <c r="F1176" s="56"/>
    </row>
    <row r="1177" spans="2:6">
      <c r="B1177" s="56"/>
      <c r="C1177" s="56"/>
      <c r="D1177" s="56"/>
      <c r="E1177" s="56"/>
      <c r="F1177" s="56"/>
    </row>
    <row r="1178" spans="2:6">
      <c r="B1178" s="56"/>
      <c r="C1178" s="56"/>
      <c r="D1178" s="56"/>
      <c r="E1178" s="56"/>
      <c r="F1178" s="56"/>
    </row>
    <row r="1179" spans="2:6">
      <c r="B1179" s="56"/>
      <c r="C1179" s="56"/>
      <c r="D1179" s="56"/>
      <c r="E1179" s="56"/>
      <c r="F1179" s="56"/>
    </row>
    <row r="1180" spans="2:6">
      <c r="B1180" s="56"/>
      <c r="C1180" s="56"/>
      <c r="D1180" s="56"/>
      <c r="E1180" s="56"/>
      <c r="F1180" s="56"/>
    </row>
    <row r="1181" spans="2:6">
      <c r="B1181" s="56"/>
      <c r="C1181" s="56"/>
      <c r="D1181" s="56"/>
      <c r="E1181" s="56"/>
      <c r="F1181" s="56"/>
    </row>
    <row r="1182" spans="2:6">
      <c r="B1182" s="56"/>
      <c r="C1182" s="56"/>
      <c r="D1182" s="56"/>
      <c r="E1182" s="56"/>
      <c r="F1182" s="56"/>
    </row>
    <row r="1183" spans="2:6">
      <c r="B1183" s="56"/>
      <c r="C1183" s="56"/>
      <c r="D1183" s="56"/>
      <c r="E1183" s="56"/>
      <c r="F1183" s="56"/>
    </row>
    <row r="1184" spans="2:6">
      <c r="B1184" s="56"/>
      <c r="C1184" s="56"/>
      <c r="D1184" s="56"/>
      <c r="E1184" s="56"/>
      <c r="F1184" s="56"/>
    </row>
    <row r="1185" spans="2:6">
      <c r="B1185" s="56"/>
      <c r="C1185" s="56"/>
      <c r="D1185" s="56"/>
      <c r="E1185" s="56"/>
      <c r="F1185" s="56"/>
    </row>
    <row r="1186" spans="2:6">
      <c r="B1186" s="56"/>
      <c r="C1186" s="56"/>
      <c r="D1186" s="56"/>
      <c r="E1186" s="56"/>
      <c r="F1186" s="56"/>
    </row>
    <row r="1187" spans="2:6">
      <c r="B1187" s="56"/>
      <c r="C1187" s="56"/>
      <c r="D1187" s="56"/>
      <c r="E1187" s="56"/>
      <c r="F1187" s="56"/>
    </row>
    <row r="1188" spans="2:6">
      <c r="B1188" s="56"/>
      <c r="C1188" s="56"/>
      <c r="D1188" s="56"/>
      <c r="E1188" s="56"/>
      <c r="F1188" s="56"/>
    </row>
    <row r="1189" spans="2:6">
      <c r="B1189" s="56"/>
      <c r="C1189" s="56"/>
      <c r="D1189" s="56"/>
      <c r="E1189" s="56"/>
      <c r="F1189" s="56"/>
    </row>
    <row r="1190" spans="2:6">
      <c r="B1190" s="56"/>
      <c r="C1190" s="56"/>
      <c r="D1190" s="56"/>
      <c r="E1190" s="56"/>
      <c r="F1190" s="56"/>
    </row>
    <row r="1191" spans="2:6">
      <c r="B1191" s="56"/>
      <c r="C1191" s="56"/>
      <c r="D1191" s="56"/>
      <c r="E1191" s="56"/>
      <c r="F1191" s="56"/>
    </row>
    <row r="1192" spans="2:6">
      <c r="B1192" s="56"/>
      <c r="C1192" s="56"/>
      <c r="D1192" s="56"/>
      <c r="E1192" s="56"/>
      <c r="F1192" s="56"/>
    </row>
    <row r="1193" spans="2:6">
      <c r="B1193" s="56"/>
      <c r="C1193" s="56"/>
      <c r="D1193" s="56"/>
      <c r="E1193" s="56"/>
      <c r="F1193" s="56"/>
    </row>
    <row r="1194" spans="2:6">
      <c r="B1194" s="56"/>
      <c r="C1194" s="56"/>
      <c r="D1194" s="56"/>
      <c r="E1194" s="56"/>
      <c r="F1194" s="56"/>
    </row>
    <row r="1195" spans="2:6">
      <c r="B1195" s="56"/>
      <c r="C1195" s="56"/>
      <c r="D1195" s="56"/>
      <c r="E1195" s="56"/>
      <c r="F1195" s="56"/>
    </row>
    <row r="1196" spans="2:6">
      <c r="B1196" s="56"/>
      <c r="C1196" s="56"/>
      <c r="D1196" s="56"/>
      <c r="E1196" s="56"/>
      <c r="F1196" s="56"/>
    </row>
    <row r="1197" spans="2:6">
      <c r="B1197" s="56"/>
      <c r="C1197" s="56"/>
      <c r="D1197" s="56"/>
      <c r="E1197" s="56"/>
      <c r="F1197" s="56"/>
    </row>
    <row r="1198" spans="2:6">
      <c r="B1198" s="56"/>
      <c r="C1198" s="56"/>
      <c r="D1198" s="56"/>
      <c r="E1198" s="56"/>
      <c r="F1198" s="56"/>
    </row>
    <row r="1199" spans="2:6">
      <c r="B1199" s="56"/>
      <c r="C1199" s="56"/>
      <c r="D1199" s="56"/>
      <c r="E1199" s="56"/>
      <c r="F1199" s="56"/>
    </row>
    <row r="1200" spans="2:6">
      <c r="B1200" s="56"/>
      <c r="C1200" s="56"/>
      <c r="D1200" s="56"/>
      <c r="E1200" s="56"/>
      <c r="F1200" s="56"/>
    </row>
    <row r="1201" spans="2:6">
      <c r="B1201" s="56"/>
      <c r="C1201" s="56"/>
      <c r="D1201" s="56"/>
      <c r="E1201" s="56"/>
      <c r="F1201" s="56"/>
    </row>
    <row r="1202" spans="2:6">
      <c r="B1202" s="56"/>
      <c r="C1202" s="56"/>
      <c r="D1202" s="56"/>
      <c r="E1202" s="56"/>
      <c r="F1202" s="56"/>
    </row>
    <row r="1203" spans="2:6">
      <c r="B1203" s="56"/>
      <c r="C1203" s="56"/>
      <c r="D1203" s="56"/>
      <c r="E1203" s="56"/>
      <c r="F1203" s="56"/>
    </row>
    <row r="1204" spans="2:6">
      <c r="B1204" s="56"/>
      <c r="C1204" s="56"/>
      <c r="D1204" s="56"/>
      <c r="E1204" s="56"/>
      <c r="F1204" s="56"/>
    </row>
    <row r="1205" spans="2:6">
      <c r="B1205" s="56"/>
      <c r="C1205" s="56"/>
      <c r="D1205" s="56"/>
      <c r="E1205" s="56"/>
      <c r="F1205" s="56"/>
    </row>
    <row r="1206" spans="2:6">
      <c r="B1206" s="56"/>
      <c r="C1206" s="56"/>
      <c r="D1206" s="56"/>
      <c r="E1206" s="56"/>
      <c r="F1206" s="56"/>
    </row>
    <row r="1207" spans="2:6">
      <c r="B1207" s="56"/>
      <c r="C1207" s="56"/>
      <c r="D1207" s="56"/>
      <c r="E1207" s="56"/>
      <c r="F1207" s="56"/>
    </row>
    <row r="1208" spans="2:6">
      <c r="B1208" s="56"/>
      <c r="C1208" s="56"/>
      <c r="D1208" s="56"/>
      <c r="E1208" s="56"/>
      <c r="F1208" s="56"/>
    </row>
    <row r="1209" spans="2:6">
      <c r="B1209" s="56"/>
      <c r="C1209" s="56"/>
      <c r="D1209" s="56"/>
      <c r="E1209" s="56"/>
      <c r="F1209" s="56"/>
    </row>
    <row r="1210" spans="2:6">
      <c r="B1210" s="56"/>
      <c r="C1210" s="56"/>
      <c r="D1210" s="56"/>
      <c r="E1210" s="56"/>
      <c r="F1210" s="56"/>
    </row>
    <row r="1211" spans="2:6">
      <c r="B1211" s="56"/>
      <c r="C1211" s="56"/>
      <c r="D1211" s="56"/>
      <c r="E1211" s="56"/>
      <c r="F1211" s="56"/>
    </row>
    <row r="1212" spans="2:6">
      <c r="B1212" s="56"/>
      <c r="C1212" s="56"/>
      <c r="D1212" s="56"/>
      <c r="E1212" s="56"/>
      <c r="F1212" s="56"/>
    </row>
    <row r="1213" spans="2:6">
      <c r="B1213" s="56"/>
      <c r="C1213" s="56"/>
      <c r="D1213" s="56"/>
      <c r="E1213" s="56"/>
      <c r="F1213" s="56"/>
    </row>
    <row r="1214" spans="2:6">
      <c r="B1214" s="56"/>
      <c r="C1214" s="56"/>
      <c r="D1214" s="56"/>
      <c r="E1214" s="56"/>
      <c r="F1214" s="56"/>
    </row>
    <row r="1215" spans="2:6">
      <c r="B1215" s="56"/>
      <c r="C1215" s="56"/>
      <c r="D1215" s="56"/>
      <c r="E1215" s="56"/>
      <c r="F1215" s="56"/>
    </row>
    <row r="1216" spans="2:6">
      <c r="B1216" s="56"/>
      <c r="C1216" s="56"/>
      <c r="D1216" s="56"/>
      <c r="E1216" s="56"/>
      <c r="F1216" s="56"/>
    </row>
    <row r="1217" spans="2:6">
      <c r="B1217" s="56"/>
      <c r="C1217" s="56"/>
      <c r="D1217" s="56"/>
      <c r="E1217" s="56"/>
      <c r="F1217" s="56"/>
    </row>
    <row r="1218" spans="2:6">
      <c r="B1218" s="56"/>
      <c r="C1218" s="56"/>
      <c r="D1218" s="56"/>
      <c r="E1218" s="56"/>
      <c r="F1218" s="56"/>
    </row>
    <row r="1219" spans="2:6">
      <c r="B1219" s="56"/>
      <c r="C1219" s="56"/>
      <c r="D1219" s="56"/>
      <c r="E1219" s="56"/>
      <c r="F1219" s="56"/>
    </row>
    <row r="1220" spans="2:6">
      <c r="B1220" s="56"/>
      <c r="C1220" s="56"/>
      <c r="D1220" s="56"/>
      <c r="E1220" s="56"/>
      <c r="F1220" s="56"/>
    </row>
    <row r="1221" spans="2:6">
      <c r="B1221" s="56"/>
      <c r="C1221" s="56"/>
      <c r="D1221" s="56"/>
      <c r="E1221" s="56"/>
      <c r="F1221" s="56"/>
    </row>
    <row r="1222" spans="2:6">
      <c r="B1222" s="56"/>
      <c r="C1222" s="56"/>
      <c r="D1222" s="56"/>
      <c r="E1222" s="56"/>
      <c r="F1222" s="56"/>
    </row>
    <row r="1223" spans="2:6">
      <c r="B1223" s="56"/>
      <c r="C1223" s="56"/>
      <c r="D1223" s="56"/>
      <c r="E1223" s="56"/>
      <c r="F1223" s="56"/>
    </row>
    <row r="1224" spans="2:6">
      <c r="B1224" s="56"/>
      <c r="C1224" s="56"/>
      <c r="D1224" s="56"/>
      <c r="E1224" s="56"/>
      <c r="F1224" s="56"/>
    </row>
    <row r="1225" spans="2:6">
      <c r="B1225" s="56"/>
      <c r="C1225" s="56"/>
      <c r="D1225" s="56"/>
      <c r="E1225" s="56"/>
      <c r="F1225" s="56"/>
    </row>
    <row r="1226" spans="2:6">
      <c r="B1226" s="56"/>
      <c r="C1226" s="56"/>
      <c r="D1226" s="56"/>
      <c r="E1226" s="56"/>
      <c r="F1226" s="56"/>
    </row>
    <row r="1227" spans="2:6">
      <c r="B1227" s="56"/>
      <c r="C1227" s="56"/>
      <c r="D1227" s="56"/>
      <c r="E1227" s="56"/>
      <c r="F1227" s="56"/>
    </row>
    <row r="1228" spans="2:6">
      <c r="B1228" s="56"/>
      <c r="C1228" s="56"/>
      <c r="D1228" s="56"/>
      <c r="E1228" s="56"/>
      <c r="F1228" s="56"/>
    </row>
    <row r="1229" spans="2:6">
      <c r="B1229" s="56"/>
      <c r="C1229" s="56"/>
      <c r="D1229" s="56"/>
      <c r="E1229" s="56"/>
      <c r="F1229" s="56"/>
    </row>
    <row r="1230" spans="2:6">
      <c r="B1230" s="56"/>
      <c r="C1230" s="56"/>
      <c r="D1230" s="56"/>
      <c r="E1230" s="56"/>
      <c r="F1230" s="56"/>
    </row>
    <row r="1231" spans="2:6">
      <c r="B1231" s="56"/>
      <c r="C1231" s="56"/>
      <c r="D1231" s="56"/>
      <c r="E1231" s="56"/>
      <c r="F1231" s="56"/>
    </row>
    <row r="1232" spans="2:6">
      <c r="B1232" s="56"/>
      <c r="C1232" s="56"/>
      <c r="D1232" s="56"/>
      <c r="E1232" s="56"/>
      <c r="F1232" s="56"/>
    </row>
    <row r="1233" spans="2:6">
      <c r="B1233" s="56"/>
      <c r="C1233" s="56"/>
      <c r="D1233" s="56"/>
      <c r="E1233" s="56"/>
      <c r="F1233" s="56"/>
    </row>
    <row r="1234" spans="2:6">
      <c r="B1234" s="56"/>
      <c r="C1234" s="56"/>
      <c r="D1234" s="56"/>
      <c r="E1234" s="56"/>
      <c r="F1234" s="56"/>
    </row>
    <row r="1235" spans="2:6">
      <c r="B1235" s="56"/>
      <c r="C1235" s="56"/>
      <c r="D1235" s="56"/>
      <c r="E1235" s="56"/>
      <c r="F1235" s="56"/>
    </row>
    <row r="1236" spans="2:6">
      <c r="B1236" s="56"/>
      <c r="C1236" s="56"/>
      <c r="D1236" s="56"/>
      <c r="E1236" s="56"/>
      <c r="F1236" s="56"/>
    </row>
    <row r="1237" spans="2:6">
      <c r="B1237" s="56"/>
      <c r="C1237" s="56"/>
      <c r="D1237" s="56"/>
      <c r="E1237" s="56"/>
      <c r="F1237" s="56"/>
    </row>
    <row r="1238" spans="2:6">
      <c r="B1238" s="56"/>
      <c r="C1238" s="56"/>
      <c r="D1238" s="56"/>
      <c r="E1238" s="56"/>
      <c r="F1238" s="56"/>
    </row>
    <row r="1239" spans="2:6">
      <c r="B1239" s="56"/>
      <c r="C1239" s="56"/>
      <c r="D1239" s="56"/>
      <c r="E1239" s="56"/>
      <c r="F1239" s="56"/>
    </row>
    <row r="1240" spans="2:6">
      <c r="B1240" s="56"/>
      <c r="C1240" s="56"/>
      <c r="D1240" s="56"/>
      <c r="E1240" s="56"/>
      <c r="F1240" s="56"/>
    </row>
    <row r="1241" spans="2:6">
      <c r="B1241" s="56"/>
      <c r="C1241" s="56"/>
      <c r="D1241" s="56"/>
      <c r="E1241" s="56"/>
      <c r="F1241" s="56"/>
    </row>
    <row r="1242" spans="2:6">
      <c r="B1242" s="56"/>
      <c r="C1242" s="56"/>
      <c r="D1242" s="56"/>
      <c r="E1242" s="56"/>
      <c r="F1242" s="56"/>
    </row>
    <row r="1243" spans="2:6">
      <c r="B1243" s="56"/>
      <c r="C1243" s="56"/>
      <c r="D1243" s="56"/>
      <c r="E1243" s="56"/>
      <c r="F1243" s="56"/>
    </row>
    <row r="1244" spans="2:6">
      <c r="B1244" s="56"/>
      <c r="C1244" s="56"/>
      <c r="D1244" s="56"/>
      <c r="E1244" s="56"/>
      <c r="F1244" s="56"/>
    </row>
    <row r="1245" spans="2:6">
      <c r="B1245" s="56"/>
      <c r="C1245" s="56"/>
      <c r="D1245" s="56"/>
      <c r="E1245" s="56"/>
      <c r="F1245" s="56"/>
    </row>
    <row r="1246" spans="2:6">
      <c r="B1246" s="56"/>
      <c r="C1246" s="56"/>
      <c r="D1246" s="56"/>
      <c r="E1246" s="56"/>
      <c r="F1246" s="56"/>
    </row>
    <row r="1247" spans="2:6">
      <c r="B1247" s="56"/>
      <c r="C1247" s="56"/>
      <c r="D1247" s="56"/>
      <c r="E1247" s="56"/>
      <c r="F1247" s="56"/>
    </row>
    <row r="1248" spans="2:6">
      <c r="B1248" s="56"/>
      <c r="C1248" s="56"/>
      <c r="D1248" s="56"/>
      <c r="E1248" s="56"/>
      <c r="F1248" s="56"/>
    </row>
    <row r="1249" spans="2:6">
      <c r="B1249" s="56"/>
      <c r="C1249" s="56"/>
      <c r="D1249" s="56"/>
      <c r="E1249" s="56"/>
      <c r="F1249" s="56"/>
    </row>
    <row r="1250" spans="2:6">
      <c r="B1250" s="56"/>
      <c r="C1250" s="56"/>
      <c r="D1250" s="56"/>
      <c r="E1250" s="56"/>
      <c r="F1250" s="56"/>
    </row>
    <row r="1251" spans="2:6">
      <c r="B1251" s="56"/>
      <c r="C1251" s="56"/>
      <c r="D1251" s="56"/>
      <c r="E1251" s="56"/>
      <c r="F1251" s="56"/>
    </row>
    <row r="1252" spans="2:6">
      <c r="B1252" s="56"/>
      <c r="C1252" s="56"/>
      <c r="D1252" s="56"/>
      <c r="E1252" s="56"/>
      <c r="F1252" s="56"/>
    </row>
    <row r="1253" spans="2:6">
      <c r="B1253" s="56"/>
      <c r="C1253" s="56"/>
      <c r="D1253" s="56"/>
      <c r="E1253" s="56"/>
      <c r="F1253" s="56"/>
    </row>
    <row r="1254" spans="2:6">
      <c r="B1254" s="56"/>
      <c r="C1254" s="56"/>
      <c r="D1254" s="56"/>
      <c r="E1254" s="56"/>
      <c r="F1254" s="56"/>
    </row>
    <row r="1255" spans="2:6">
      <c r="B1255" s="56"/>
      <c r="C1255" s="56"/>
      <c r="D1255" s="56"/>
      <c r="E1255" s="56"/>
      <c r="F1255" s="56"/>
    </row>
    <row r="1256" spans="2:6">
      <c r="B1256" s="56"/>
      <c r="C1256" s="56"/>
      <c r="D1256" s="56"/>
      <c r="E1256" s="56"/>
      <c r="F1256" s="56"/>
    </row>
    <row r="1257" spans="2:6">
      <c r="B1257" s="56"/>
      <c r="C1257" s="56"/>
      <c r="D1257" s="56"/>
      <c r="E1257" s="56"/>
      <c r="F1257" s="56"/>
    </row>
    <row r="1258" spans="2:6">
      <c r="B1258" s="56"/>
      <c r="C1258" s="56"/>
      <c r="D1258" s="56"/>
      <c r="E1258" s="56"/>
      <c r="F1258" s="56"/>
    </row>
    <row r="1259" spans="2:6">
      <c r="B1259" s="56"/>
      <c r="C1259" s="56"/>
      <c r="D1259" s="56"/>
      <c r="E1259" s="56"/>
      <c r="F1259" s="56"/>
    </row>
    <row r="1260" spans="2:6">
      <c r="B1260" s="56"/>
      <c r="C1260" s="56"/>
      <c r="D1260" s="56"/>
      <c r="E1260" s="56"/>
      <c r="F1260" s="56"/>
    </row>
    <row r="1261" spans="2:6">
      <c r="B1261" s="56"/>
      <c r="C1261" s="56"/>
      <c r="D1261" s="56"/>
      <c r="E1261" s="56"/>
      <c r="F1261" s="56"/>
    </row>
    <row r="1262" spans="2:6">
      <c r="B1262" s="56"/>
      <c r="C1262" s="56"/>
      <c r="D1262" s="56"/>
      <c r="E1262" s="56"/>
      <c r="F1262" s="56"/>
    </row>
    <row r="1263" spans="2:6">
      <c r="B1263" s="56"/>
      <c r="C1263" s="56"/>
      <c r="D1263" s="56"/>
      <c r="E1263" s="56"/>
      <c r="F1263" s="56"/>
    </row>
    <row r="1264" spans="2:6">
      <c r="B1264" s="56"/>
      <c r="C1264" s="56"/>
      <c r="D1264" s="56"/>
      <c r="E1264" s="56"/>
      <c r="F1264" s="56"/>
    </row>
    <row r="1265" spans="2:6">
      <c r="B1265" s="56"/>
      <c r="C1265" s="56"/>
      <c r="D1265" s="56"/>
      <c r="E1265" s="56"/>
      <c r="F1265" s="56"/>
    </row>
    <row r="1266" spans="2:6">
      <c r="B1266" s="56"/>
      <c r="C1266" s="56"/>
      <c r="D1266" s="56"/>
      <c r="E1266" s="56"/>
      <c r="F1266" s="56"/>
    </row>
    <row r="1267" spans="2:6">
      <c r="B1267" s="56"/>
      <c r="C1267" s="56"/>
      <c r="D1267" s="56"/>
      <c r="E1267" s="56"/>
      <c r="F1267" s="56"/>
    </row>
    <row r="1268" spans="2:6">
      <c r="B1268" s="56"/>
      <c r="C1268" s="56"/>
      <c r="D1268" s="56"/>
      <c r="E1268" s="56"/>
      <c r="F1268" s="56"/>
    </row>
    <row r="1269" spans="2:6">
      <c r="B1269" s="56"/>
      <c r="C1269" s="56"/>
      <c r="D1269" s="56"/>
      <c r="E1269" s="56"/>
      <c r="F1269" s="56"/>
    </row>
    <row r="1270" spans="2:6">
      <c r="B1270" s="56"/>
      <c r="C1270" s="56"/>
      <c r="D1270" s="56"/>
      <c r="E1270" s="56"/>
      <c r="F1270" s="56"/>
    </row>
    <row r="1271" spans="2:6">
      <c r="B1271" s="56"/>
      <c r="C1271" s="56"/>
      <c r="D1271" s="56"/>
      <c r="E1271" s="56"/>
      <c r="F1271" s="56"/>
    </row>
    <row r="1272" spans="2:6">
      <c r="B1272" s="56"/>
      <c r="C1272" s="56"/>
      <c r="D1272" s="56"/>
      <c r="E1272" s="56"/>
      <c r="F1272" s="56"/>
    </row>
    <row r="1273" spans="2:6">
      <c r="B1273" s="56"/>
      <c r="C1273" s="56"/>
      <c r="D1273" s="56"/>
      <c r="E1273" s="56"/>
      <c r="F1273" s="56"/>
    </row>
    <row r="1274" spans="2:6">
      <c r="B1274" s="56"/>
      <c r="C1274" s="56"/>
      <c r="D1274" s="56"/>
      <c r="E1274" s="56"/>
      <c r="F1274" s="56"/>
    </row>
    <row r="1275" spans="2:6">
      <c r="B1275" s="56"/>
      <c r="C1275" s="56"/>
      <c r="D1275" s="56"/>
      <c r="E1275" s="56"/>
      <c r="F1275" s="56"/>
    </row>
    <row r="1276" spans="2:6">
      <c r="B1276" s="56"/>
      <c r="C1276" s="56"/>
      <c r="D1276" s="56"/>
      <c r="E1276" s="56"/>
      <c r="F1276" s="56"/>
    </row>
    <row r="1277" spans="2:6">
      <c r="B1277" s="56"/>
      <c r="C1277" s="56"/>
      <c r="D1277" s="56"/>
      <c r="E1277" s="56"/>
      <c r="F1277" s="56"/>
    </row>
    <row r="1278" spans="2:6">
      <c r="B1278" s="56"/>
      <c r="C1278" s="56"/>
      <c r="D1278" s="56"/>
      <c r="E1278" s="56"/>
      <c r="F1278" s="56"/>
    </row>
    <row r="1279" spans="2:6">
      <c r="B1279" s="56"/>
      <c r="C1279" s="56"/>
      <c r="D1279" s="56"/>
      <c r="E1279" s="56"/>
      <c r="F1279" s="56"/>
    </row>
    <row r="1280" spans="2:6">
      <c r="B1280" s="56"/>
      <c r="C1280" s="56"/>
      <c r="D1280" s="56"/>
      <c r="E1280" s="56"/>
      <c r="F1280" s="56"/>
    </row>
    <row r="1281" spans="2:6">
      <c r="B1281" s="56"/>
      <c r="C1281" s="56"/>
      <c r="D1281" s="56"/>
      <c r="E1281" s="56"/>
      <c r="F1281" s="56"/>
    </row>
    <row r="1282" spans="2:6">
      <c r="B1282" s="56"/>
      <c r="C1282" s="56"/>
      <c r="D1282" s="56"/>
      <c r="E1282" s="56"/>
      <c r="F1282" s="56"/>
    </row>
    <row r="1283" spans="2:6">
      <c r="B1283" s="56"/>
      <c r="C1283" s="56"/>
      <c r="D1283" s="56"/>
      <c r="E1283" s="56"/>
      <c r="F1283" s="56"/>
    </row>
    <row r="1284" spans="2:6">
      <c r="B1284" s="56"/>
      <c r="C1284" s="56"/>
      <c r="D1284" s="56"/>
      <c r="E1284" s="56"/>
      <c r="F1284" s="56"/>
    </row>
    <row r="1285" spans="2:6">
      <c r="B1285" s="56"/>
      <c r="C1285" s="56"/>
      <c r="D1285" s="56"/>
      <c r="E1285" s="56"/>
      <c r="F1285" s="56"/>
    </row>
    <row r="1286" spans="2:6">
      <c r="B1286" s="56"/>
      <c r="C1286" s="56"/>
      <c r="D1286" s="56"/>
      <c r="E1286" s="56"/>
      <c r="F1286" s="56"/>
    </row>
    <row r="1287" spans="2:6">
      <c r="B1287" s="56"/>
      <c r="C1287" s="56"/>
      <c r="D1287" s="56"/>
      <c r="E1287" s="56"/>
      <c r="F1287" s="56"/>
    </row>
    <row r="1288" spans="2:6">
      <c r="B1288" s="56"/>
      <c r="C1288" s="56"/>
      <c r="D1288" s="56"/>
      <c r="E1288" s="56"/>
      <c r="F1288" s="56"/>
    </row>
    <row r="1289" spans="2:6">
      <c r="B1289" s="56"/>
      <c r="C1289" s="56"/>
      <c r="D1289" s="56"/>
      <c r="E1289" s="56"/>
      <c r="F1289" s="56"/>
    </row>
    <row r="1290" spans="2:6">
      <c r="B1290" s="56"/>
      <c r="C1290" s="56"/>
      <c r="D1290" s="56"/>
      <c r="E1290" s="56"/>
      <c r="F1290" s="56"/>
    </row>
    <row r="1291" spans="2:6">
      <c r="B1291" s="56"/>
      <c r="C1291" s="56"/>
      <c r="D1291" s="56"/>
      <c r="E1291" s="56"/>
      <c r="F1291" s="56"/>
    </row>
    <row r="1292" spans="2:6">
      <c r="B1292" s="56"/>
      <c r="C1292" s="56"/>
      <c r="D1292" s="56"/>
      <c r="E1292" s="56"/>
      <c r="F1292" s="56"/>
    </row>
    <row r="1293" spans="2:6">
      <c r="B1293" s="56"/>
      <c r="C1293" s="56"/>
      <c r="D1293" s="56"/>
      <c r="E1293" s="56"/>
      <c r="F1293" s="56"/>
    </row>
    <row r="1294" spans="2:6">
      <c r="B1294" s="56"/>
      <c r="C1294" s="56"/>
      <c r="D1294" s="56"/>
      <c r="E1294" s="56"/>
      <c r="F1294" s="56"/>
    </row>
    <row r="1295" spans="2:6">
      <c r="B1295" s="56"/>
      <c r="C1295" s="56"/>
      <c r="D1295" s="56"/>
      <c r="E1295" s="56"/>
      <c r="F1295" s="56"/>
    </row>
    <row r="1296" spans="2:6">
      <c r="B1296" s="56"/>
      <c r="C1296" s="56"/>
      <c r="D1296" s="56"/>
      <c r="E1296" s="56"/>
      <c r="F1296" s="56"/>
    </row>
    <row r="1297" spans="2:6">
      <c r="B1297" s="56"/>
      <c r="C1297" s="56"/>
      <c r="D1297" s="56"/>
      <c r="E1297" s="56"/>
      <c r="F1297" s="56"/>
    </row>
    <row r="1298" spans="2:6">
      <c r="B1298" s="56"/>
      <c r="C1298" s="56"/>
      <c r="D1298" s="56"/>
      <c r="E1298" s="56"/>
      <c r="F1298" s="56"/>
    </row>
    <row r="1299" spans="2:6">
      <c r="B1299" s="56"/>
      <c r="C1299" s="56"/>
      <c r="D1299" s="56"/>
      <c r="E1299" s="56"/>
      <c r="F1299" s="56"/>
    </row>
    <row r="1300" spans="2:6">
      <c r="B1300" s="56"/>
      <c r="C1300" s="56"/>
      <c r="D1300" s="56"/>
      <c r="E1300" s="56"/>
      <c r="F1300" s="56"/>
    </row>
    <row r="1301" spans="2:6">
      <c r="B1301" s="56"/>
      <c r="C1301" s="56"/>
      <c r="D1301" s="56"/>
      <c r="E1301" s="56"/>
      <c r="F1301" s="56"/>
    </row>
    <row r="1302" spans="2:6">
      <c r="B1302" s="56"/>
      <c r="C1302" s="56"/>
      <c r="D1302" s="56"/>
      <c r="E1302" s="56"/>
      <c r="F1302" s="56"/>
    </row>
    <row r="1303" spans="2:6">
      <c r="B1303" s="56"/>
      <c r="C1303" s="56"/>
      <c r="D1303" s="56"/>
      <c r="E1303" s="56"/>
      <c r="F1303" s="56"/>
    </row>
    <row r="1304" spans="2:6">
      <c r="B1304" s="56"/>
      <c r="C1304" s="56"/>
      <c r="D1304" s="56"/>
      <c r="E1304" s="56"/>
      <c r="F1304" s="56"/>
    </row>
    <row r="1305" spans="2:6">
      <c r="B1305" s="56"/>
      <c r="C1305" s="56"/>
      <c r="D1305" s="56"/>
      <c r="E1305" s="56"/>
      <c r="F1305" s="56"/>
    </row>
    <row r="1306" spans="2:6">
      <c r="B1306" s="56"/>
      <c r="C1306" s="56"/>
      <c r="D1306" s="56"/>
      <c r="E1306" s="56"/>
      <c r="F1306" s="56"/>
    </row>
    <row r="1307" spans="2:6">
      <c r="B1307" s="56"/>
      <c r="C1307" s="56"/>
      <c r="D1307" s="56"/>
      <c r="E1307" s="56"/>
      <c r="F1307" s="56"/>
    </row>
    <row r="1308" spans="2:6">
      <c r="B1308" s="56"/>
      <c r="C1308" s="56"/>
      <c r="D1308" s="56"/>
      <c r="E1308" s="56"/>
      <c r="F1308" s="56"/>
    </row>
    <row r="1309" spans="2:6">
      <c r="B1309" s="56"/>
      <c r="C1309" s="56"/>
      <c r="D1309" s="56"/>
      <c r="E1309" s="56"/>
      <c r="F1309" s="56"/>
    </row>
    <row r="1310" spans="2:6">
      <c r="B1310" s="56"/>
      <c r="C1310" s="56"/>
      <c r="D1310" s="56"/>
      <c r="E1310" s="56"/>
      <c r="F1310" s="56"/>
    </row>
    <row r="1311" spans="2:6">
      <c r="B1311" s="56"/>
      <c r="C1311" s="56"/>
      <c r="D1311" s="56"/>
      <c r="E1311" s="56"/>
      <c r="F1311" s="56"/>
    </row>
    <row r="1312" spans="2:6">
      <c r="B1312" s="56"/>
      <c r="C1312" s="56"/>
      <c r="D1312" s="56"/>
      <c r="E1312" s="56"/>
      <c r="F1312" s="56"/>
    </row>
    <row r="1313" spans="2:6">
      <c r="B1313" s="56"/>
      <c r="C1313" s="56"/>
      <c r="D1313" s="56"/>
      <c r="E1313" s="56"/>
      <c r="F1313" s="56"/>
    </row>
    <row r="1314" spans="2:6">
      <c r="B1314" s="56"/>
      <c r="C1314" s="56"/>
      <c r="D1314" s="56"/>
      <c r="E1314" s="56"/>
      <c r="F1314" s="56"/>
    </row>
    <row r="1315" spans="2:6">
      <c r="B1315" s="56"/>
      <c r="C1315" s="56"/>
      <c r="D1315" s="56"/>
      <c r="E1315" s="56"/>
      <c r="F1315" s="56"/>
    </row>
    <row r="1316" spans="2:6">
      <c r="B1316" s="56"/>
      <c r="C1316" s="56"/>
      <c r="D1316" s="56"/>
      <c r="E1316" s="56"/>
      <c r="F1316" s="56"/>
    </row>
    <row r="1317" spans="2:6">
      <c r="B1317" s="56"/>
      <c r="C1317" s="56"/>
      <c r="D1317" s="56"/>
      <c r="E1317" s="56"/>
      <c r="F1317" s="56"/>
    </row>
    <row r="1318" spans="2:6">
      <c r="B1318" s="56"/>
      <c r="C1318" s="56"/>
      <c r="D1318" s="56"/>
      <c r="E1318" s="56"/>
      <c r="F1318" s="56"/>
    </row>
    <row r="1319" spans="2:6">
      <c r="B1319" s="56"/>
      <c r="C1319" s="56"/>
      <c r="D1319" s="56"/>
      <c r="E1319" s="56"/>
      <c r="F1319" s="56"/>
    </row>
    <row r="1320" spans="2:6">
      <c r="B1320" s="56"/>
      <c r="C1320" s="56"/>
      <c r="D1320" s="56"/>
      <c r="E1320" s="56"/>
      <c r="F1320" s="56"/>
    </row>
    <row r="1321" spans="2:6">
      <c r="B1321" s="56"/>
      <c r="C1321" s="56"/>
      <c r="D1321" s="56"/>
      <c r="E1321" s="56"/>
      <c r="F1321" s="56"/>
    </row>
    <row r="1322" spans="2:6">
      <c r="B1322" s="56"/>
      <c r="C1322" s="56"/>
      <c r="D1322" s="56"/>
      <c r="E1322" s="56"/>
      <c r="F1322" s="56"/>
    </row>
    <row r="1323" spans="2:6">
      <c r="B1323" s="56"/>
      <c r="C1323" s="56"/>
      <c r="D1323" s="56"/>
      <c r="E1323" s="56"/>
      <c r="F1323" s="56"/>
    </row>
    <row r="1324" spans="2:6">
      <c r="B1324" s="56"/>
      <c r="C1324" s="56"/>
      <c r="D1324" s="56"/>
      <c r="E1324" s="56"/>
      <c r="F1324" s="56"/>
    </row>
    <row r="1325" spans="2:6">
      <c r="B1325" s="56"/>
      <c r="C1325" s="56"/>
      <c r="D1325" s="56"/>
      <c r="E1325" s="56"/>
      <c r="F1325" s="56"/>
    </row>
    <row r="1326" spans="2:6">
      <c r="B1326" s="56"/>
      <c r="C1326" s="56"/>
      <c r="D1326" s="56"/>
      <c r="E1326" s="56"/>
      <c r="F1326" s="56"/>
    </row>
    <row r="1327" spans="2:6">
      <c r="B1327" s="56"/>
      <c r="C1327" s="56"/>
      <c r="D1327" s="56"/>
      <c r="E1327" s="56"/>
      <c r="F1327" s="56"/>
    </row>
    <row r="1328" spans="2:6">
      <c r="B1328" s="56"/>
      <c r="C1328" s="56"/>
      <c r="D1328" s="56"/>
      <c r="E1328" s="56"/>
      <c r="F1328" s="56"/>
    </row>
    <row r="1329" spans="2:6">
      <c r="B1329" s="56"/>
      <c r="C1329" s="56"/>
      <c r="D1329" s="56"/>
      <c r="E1329" s="56"/>
      <c r="F1329" s="56"/>
    </row>
    <row r="1330" spans="2:6">
      <c r="B1330" s="56"/>
      <c r="C1330" s="56"/>
      <c r="D1330" s="56"/>
      <c r="E1330" s="56"/>
      <c r="F1330" s="56"/>
    </row>
    <row r="1331" spans="2:6">
      <c r="B1331" s="56"/>
      <c r="C1331" s="56"/>
      <c r="D1331" s="56"/>
      <c r="E1331" s="56"/>
      <c r="F1331" s="56"/>
    </row>
    <row r="1332" spans="2:6">
      <c r="B1332" s="56"/>
      <c r="C1332" s="56"/>
      <c r="D1332" s="56"/>
      <c r="E1332" s="56"/>
      <c r="F1332" s="56"/>
    </row>
    <row r="1333" spans="2:6">
      <c r="B1333" s="56"/>
      <c r="C1333" s="56"/>
      <c r="D1333" s="56"/>
      <c r="E1333" s="56"/>
      <c r="F1333" s="56"/>
    </row>
    <row r="1334" spans="2:6">
      <c r="B1334" s="56"/>
      <c r="C1334" s="56"/>
      <c r="D1334" s="56"/>
      <c r="E1334" s="56"/>
      <c r="F1334" s="56"/>
    </row>
    <row r="1335" spans="2:6">
      <c r="B1335" s="56"/>
      <c r="C1335" s="56"/>
      <c r="D1335" s="56"/>
      <c r="E1335" s="56"/>
      <c r="F1335" s="56"/>
    </row>
    <row r="1336" spans="2:6">
      <c r="B1336" s="56"/>
      <c r="C1336" s="56"/>
      <c r="D1336" s="56"/>
      <c r="E1336" s="56"/>
      <c r="F1336" s="56"/>
    </row>
    <row r="1337" spans="2:6">
      <c r="B1337" s="56"/>
      <c r="C1337" s="56"/>
      <c r="D1337" s="56"/>
      <c r="E1337" s="56"/>
      <c r="F1337" s="56"/>
    </row>
    <row r="1338" spans="2:6">
      <c r="B1338" s="56"/>
      <c r="C1338" s="56"/>
      <c r="D1338" s="56"/>
      <c r="E1338" s="56"/>
      <c r="F1338" s="56"/>
    </row>
    <row r="1339" spans="2:6">
      <c r="B1339" s="56"/>
      <c r="C1339" s="56"/>
      <c r="D1339" s="56"/>
      <c r="E1339" s="56"/>
      <c r="F1339" s="56"/>
    </row>
    <row r="1340" spans="2:6">
      <c r="B1340" s="56"/>
      <c r="C1340" s="56"/>
      <c r="D1340" s="56"/>
      <c r="E1340" s="56"/>
      <c r="F1340" s="56"/>
    </row>
    <row r="1341" spans="2:6">
      <c r="B1341" s="56"/>
      <c r="C1341" s="56"/>
      <c r="D1341" s="56"/>
      <c r="E1341" s="56"/>
      <c r="F1341" s="56"/>
    </row>
    <row r="1342" spans="2:6">
      <c r="B1342" s="56"/>
      <c r="C1342" s="56"/>
      <c r="D1342" s="56"/>
      <c r="E1342" s="56"/>
      <c r="F1342" s="56"/>
    </row>
    <row r="1343" spans="2:6">
      <c r="B1343" s="56"/>
      <c r="C1343" s="56"/>
      <c r="D1343" s="56"/>
      <c r="E1343" s="56"/>
      <c r="F1343" s="56"/>
    </row>
    <row r="1344" spans="2:6">
      <c r="B1344" s="56"/>
      <c r="C1344" s="56"/>
      <c r="D1344" s="56"/>
      <c r="E1344" s="56"/>
      <c r="F1344" s="56"/>
    </row>
    <row r="1345" spans="2:6">
      <c r="B1345" s="56"/>
      <c r="C1345" s="56"/>
      <c r="D1345" s="56"/>
      <c r="E1345" s="56"/>
      <c r="F1345" s="56"/>
    </row>
    <row r="1346" spans="2:6">
      <c r="B1346" s="56"/>
      <c r="C1346" s="56"/>
      <c r="D1346" s="56"/>
      <c r="E1346" s="56"/>
      <c r="F1346" s="56"/>
    </row>
    <row r="1347" spans="2:6">
      <c r="B1347" s="56"/>
      <c r="C1347" s="56"/>
      <c r="D1347" s="56"/>
      <c r="E1347" s="56"/>
      <c r="F1347" s="56"/>
    </row>
    <row r="1348" spans="2:6">
      <c r="B1348" s="56"/>
      <c r="C1348" s="56"/>
      <c r="D1348" s="56"/>
      <c r="E1348" s="56"/>
      <c r="F1348" s="56"/>
    </row>
    <row r="1349" spans="2:6">
      <c r="B1349" s="56"/>
      <c r="C1349" s="56"/>
      <c r="D1349" s="56"/>
      <c r="E1349" s="56"/>
      <c r="F1349" s="56"/>
    </row>
    <row r="1350" spans="2:6">
      <c r="B1350" s="56"/>
      <c r="C1350" s="56"/>
      <c r="D1350" s="56"/>
      <c r="E1350" s="56"/>
      <c r="F1350" s="56"/>
    </row>
    <row r="1351" spans="2:6">
      <c r="B1351" s="56"/>
      <c r="C1351" s="56"/>
      <c r="D1351" s="56"/>
      <c r="E1351" s="56"/>
      <c r="F1351" s="56"/>
    </row>
    <row r="1352" spans="2:6">
      <c r="B1352" s="56"/>
      <c r="C1352" s="56"/>
      <c r="D1352" s="56"/>
      <c r="E1352" s="56"/>
      <c r="F1352" s="56"/>
    </row>
    <row r="1353" spans="2:6">
      <c r="B1353" s="56"/>
      <c r="C1353" s="56"/>
      <c r="D1353" s="56"/>
      <c r="E1353" s="56"/>
      <c r="F1353" s="56"/>
    </row>
    <row r="1354" spans="2:6">
      <c r="B1354" s="56"/>
      <c r="C1354" s="56"/>
      <c r="D1354" s="56"/>
      <c r="E1354" s="56"/>
      <c r="F1354" s="56"/>
    </row>
    <row r="1355" spans="2:6">
      <c r="B1355" s="56"/>
      <c r="C1355" s="56"/>
      <c r="D1355" s="56"/>
      <c r="E1355" s="56"/>
      <c r="F1355" s="56"/>
    </row>
    <row r="1356" spans="2:6">
      <c r="B1356" s="56"/>
      <c r="C1356" s="56"/>
      <c r="D1356" s="56"/>
      <c r="E1356" s="56"/>
      <c r="F1356" s="56"/>
    </row>
    <row r="1357" spans="2:6">
      <c r="B1357" s="56"/>
      <c r="C1357" s="56"/>
      <c r="D1357" s="56"/>
      <c r="E1357" s="56"/>
      <c r="F1357" s="56"/>
    </row>
    <row r="1358" spans="2:6">
      <c r="B1358" s="56"/>
      <c r="C1358" s="56"/>
      <c r="D1358" s="56"/>
      <c r="E1358" s="56"/>
      <c r="F1358" s="56"/>
    </row>
    <row r="1359" spans="2:6">
      <c r="B1359" s="56"/>
      <c r="C1359" s="56"/>
      <c r="D1359" s="56"/>
      <c r="E1359" s="56"/>
      <c r="F1359" s="56"/>
    </row>
    <row r="1360" spans="2:6">
      <c r="B1360" s="56"/>
      <c r="C1360" s="56"/>
      <c r="D1360" s="56"/>
      <c r="E1360" s="56"/>
      <c r="F1360" s="56"/>
    </row>
    <row r="1361" spans="2:6">
      <c r="B1361" s="56"/>
      <c r="C1361" s="56"/>
      <c r="D1361" s="56"/>
      <c r="E1361" s="56"/>
      <c r="F1361" s="56"/>
    </row>
    <row r="1362" spans="2:6">
      <c r="B1362" s="56"/>
      <c r="C1362" s="56"/>
      <c r="D1362" s="56"/>
      <c r="E1362" s="56"/>
      <c r="F1362" s="56"/>
    </row>
    <row r="1363" spans="2:6">
      <c r="B1363" s="56"/>
      <c r="C1363" s="56"/>
      <c r="D1363" s="56"/>
      <c r="E1363" s="56"/>
      <c r="F1363" s="56"/>
    </row>
    <row r="1364" spans="2:6">
      <c r="B1364" s="56"/>
      <c r="C1364" s="56"/>
      <c r="D1364" s="56"/>
      <c r="E1364" s="56"/>
      <c r="F1364" s="56"/>
    </row>
    <row r="1365" spans="2:6">
      <c r="B1365" s="56"/>
      <c r="C1365" s="56"/>
      <c r="D1365" s="56"/>
      <c r="E1365" s="56"/>
      <c r="F1365" s="56"/>
    </row>
    <row r="1366" spans="2:6">
      <c r="B1366" s="56"/>
      <c r="C1366" s="56"/>
      <c r="D1366" s="56"/>
      <c r="E1366" s="56"/>
      <c r="F1366" s="56"/>
    </row>
    <row r="1367" spans="2:6">
      <c r="B1367" s="56"/>
      <c r="C1367" s="56"/>
      <c r="D1367" s="56"/>
      <c r="E1367" s="56"/>
      <c r="F1367" s="56"/>
    </row>
    <row r="1368" spans="2:6">
      <c r="B1368" s="56"/>
      <c r="C1368" s="56"/>
      <c r="D1368" s="56"/>
      <c r="E1368" s="56"/>
      <c r="F1368" s="56"/>
    </row>
    <row r="1369" spans="2:6">
      <c r="B1369" s="56"/>
      <c r="C1369" s="56"/>
      <c r="D1369" s="56"/>
      <c r="E1369" s="56"/>
      <c r="F1369" s="56"/>
    </row>
    <row r="1370" spans="2:6">
      <c r="B1370" s="56"/>
      <c r="C1370" s="56"/>
      <c r="D1370" s="56"/>
      <c r="E1370" s="56"/>
      <c r="F1370" s="56"/>
    </row>
    <row r="1371" spans="2:6">
      <c r="B1371" s="56"/>
      <c r="C1371" s="56"/>
      <c r="D1371" s="56"/>
      <c r="E1371" s="56"/>
      <c r="F1371" s="56"/>
    </row>
    <row r="1372" spans="2:6">
      <c r="B1372" s="56"/>
      <c r="C1372" s="56"/>
      <c r="D1372" s="56"/>
      <c r="E1372" s="56"/>
      <c r="F1372" s="56"/>
    </row>
    <row r="1373" spans="2:6">
      <c r="B1373" s="56"/>
      <c r="C1373" s="56"/>
      <c r="D1373" s="56"/>
      <c r="E1373" s="56"/>
      <c r="F1373" s="56"/>
    </row>
    <row r="1374" spans="2:6">
      <c r="B1374" s="56"/>
      <c r="C1374" s="56"/>
      <c r="D1374" s="56"/>
      <c r="E1374" s="56"/>
      <c r="F1374" s="56"/>
    </row>
    <row r="1375" spans="2:6">
      <c r="B1375" s="56"/>
      <c r="C1375" s="56"/>
      <c r="D1375" s="56"/>
      <c r="E1375" s="56"/>
      <c r="F1375" s="56"/>
    </row>
    <row r="1376" spans="2:6">
      <c r="B1376" s="56"/>
      <c r="C1376" s="56"/>
      <c r="D1376" s="56"/>
      <c r="E1376" s="56"/>
      <c r="F1376" s="56"/>
    </row>
    <row r="1377" spans="2:6">
      <c r="B1377" s="56"/>
      <c r="C1377" s="56"/>
      <c r="D1377" s="56"/>
      <c r="E1377" s="56"/>
      <c r="F1377" s="56"/>
    </row>
    <row r="1378" spans="2:6">
      <c r="B1378" s="56"/>
      <c r="C1378" s="56"/>
      <c r="D1378" s="56"/>
      <c r="E1378" s="56"/>
      <c r="F1378" s="56"/>
    </row>
    <row r="1379" spans="2:6">
      <c r="B1379" s="56"/>
      <c r="C1379" s="56"/>
      <c r="D1379" s="56"/>
      <c r="E1379" s="56"/>
      <c r="F1379" s="56"/>
    </row>
    <row r="1380" spans="2:6">
      <c r="B1380" s="56"/>
      <c r="C1380" s="56"/>
      <c r="D1380" s="56"/>
      <c r="E1380" s="56"/>
      <c r="F1380" s="56"/>
    </row>
    <row r="1381" spans="2:6">
      <c r="B1381" s="56"/>
      <c r="C1381" s="56"/>
      <c r="D1381" s="56"/>
      <c r="E1381" s="56"/>
      <c r="F1381" s="56"/>
    </row>
    <row r="1382" spans="2:6">
      <c r="B1382" s="56"/>
      <c r="C1382" s="56"/>
      <c r="D1382" s="56"/>
      <c r="E1382" s="56"/>
      <c r="F1382" s="56"/>
    </row>
    <row r="1383" spans="2:6">
      <c r="B1383" s="56"/>
      <c r="C1383" s="56"/>
      <c r="D1383" s="56"/>
      <c r="E1383" s="56"/>
      <c r="F1383" s="56"/>
    </row>
    <row r="1384" spans="2:6">
      <c r="B1384" s="56"/>
      <c r="C1384" s="56"/>
      <c r="D1384" s="56"/>
      <c r="E1384" s="56"/>
      <c r="F1384" s="56"/>
    </row>
    <row r="1385" spans="2:6">
      <c r="B1385" s="56"/>
      <c r="C1385" s="56"/>
      <c r="D1385" s="56"/>
      <c r="E1385" s="56"/>
      <c r="F1385" s="56"/>
    </row>
    <row r="1386" spans="2:6">
      <c r="B1386" s="56"/>
      <c r="C1386" s="56"/>
      <c r="D1386" s="56"/>
      <c r="E1386" s="56"/>
      <c r="F1386" s="56"/>
    </row>
    <row r="1387" spans="2:6">
      <c r="B1387" s="56"/>
      <c r="C1387" s="56"/>
      <c r="D1387" s="56"/>
      <c r="E1387" s="56"/>
      <c r="F1387" s="56"/>
    </row>
    <row r="1388" spans="2:6">
      <c r="B1388" s="56"/>
      <c r="C1388" s="56"/>
      <c r="D1388" s="56"/>
      <c r="E1388" s="56"/>
      <c r="F1388" s="56"/>
    </row>
    <row r="1389" spans="2:6">
      <c r="B1389" s="56"/>
      <c r="C1389" s="56"/>
      <c r="D1389" s="56"/>
      <c r="E1389" s="56"/>
      <c r="F1389" s="56"/>
    </row>
    <row r="1390" spans="2:6">
      <c r="B1390" s="56"/>
      <c r="C1390" s="56"/>
      <c r="D1390" s="56"/>
      <c r="E1390" s="56"/>
      <c r="F1390" s="56"/>
    </row>
    <row r="1391" spans="2:6">
      <c r="B1391" s="56"/>
      <c r="C1391" s="56"/>
      <c r="D1391" s="56"/>
      <c r="E1391" s="56"/>
      <c r="F1391" s="56"/>
    </row>
    <row r="1392" spans="2:6">
      <c r="B1392" s="56"/>
      <c r="C1392" s="56"/>
      <c r="D1392" s="56"/>
      <c r="E1392" s="56"/>
      <c r="F1392" s="56"/>
    </row>
    <row r="1393" spans="2:6">
      <c r="B1393" s="56"/>
      <c r="C1393" s="56"/>
      <c r="D1393" s="56"/>
      <c r="E1393" s="56"/>
      <c r="F1393" s="56"/>
    </row>
    <row r="1394" spans="2:6">
      <c r="B1394" s="56"/>
      <c r="C1394" s="56"/>
      <c r="D1394" s="56"/>
      <c r="E1394" s="56"/>
      <c r="F1394" s="56"/>
    </row>
    <row r="1395" spans="2:6">
      <c r="B1395" s="56"/>
      <c r="C1395" s="56"/>
      <c r="D1395" s="56"/>
      <c r="E1395" s="56"/>
      <c r="F1395" s="56"/>
    </row>
    <row r="1396" spans="2:6">
      <c r="B1396" s="56"/>
      <c r="C1396" s="56"/>
      <c r="D1396" s="56"/>
      <c r="E1396" s="56"/>
      <c r="F1396" s="56"/>
    </row>
    <row r="1397" spans="2:6">
      <c r="B1397" s="56"/>
      <c r="C1397" s="56"/>
      <c r="D1397" s="56"/>
      <c r="E1397" s="56"/>
      <c r="F1397" s="56"/>
    </row>
    <row r="1398" spans="2:6">
      <c r="B1398" s="56"/>
      <c r="C1398" s="56"/>
      <c r="D1398" s="56"/>
      <c r="E1398" s="56"/>
      <c r="F1398" s="56"/>
    </row>
    <row r="1399" spans="2:6">
      <c r="B1399" s="56"/>
      <c r="C1399" s="56"/>
      <c r="D1399" s="56"/>
      <c r="E1399" s="56"/>
      <c r="F1399" s="56"/>
    </row>
    <row r="1400" spans="2:6">
      <c r="B1400" s="56"/>
      <c r="C1400" s="56"/>
      <c r="D1400" s="56"/>
      <c r="E1400" s="56"/>
      <c r="F1400" s="56"/>
    </row>
    <row r="1401" spans="2:6">
      <c r="B1401" s="56"/>
      <c r="C1401" s="56"/>
      <c r="D1401" s="56"/>
      <c r="E1401" s="56"/>
      <c r="F1401" s="56"/>
    </row>
    <row r="1402" spans="2:6">
      <c r="B1402" s="56"/>
      <c r="C1402" s="56"/>
      <c r="D1402" s="56"/>
      <c r="E1402" s="56"/>
      <c r="F1402" s="56"/>
    </row>
    <row r="1403" spans="2:6">
      <c r="B1403" s="56"/>
      <c r="C1403" s="56"/>
      <c r="D1403" s="56"/>
      <c r="E1403" s="56"/>
      <c r="F1403" s="56"/>
    </row>
    <row r="1404" spans="2:6">
      <c r="B1404" s="56"/>
      <c r="C1404" s="56"/>
      <c r="D1404" s="56"/>
      <c r="E1404" s="56"/>
      <c r="F1404" s="56"/>
    </row>
    <row r="1405" spans="2:6">
      <c r="B1405" s="56"/>
      <c r="C1405" s="56"/>
      <c r="D1405" s="56"/>
      <c r="E1405" s="56"/>
      <c r="F1405" s="56"/>
    </row>
    <row r="1406" spans="2:6">
      <c r="B1406" s="56"/>
      <c r="C1406" s="56"/>
      <c r="D1406" s="56"/>
      <c r="E1406" s="56"/>
      <c r="F1406" s="56"/>
    </row>
    <row r="1407" spans="2:6">
      <c r="B1407" s="56"/>
      <c r="C1407" s="56"/>
      <c r="D1407" s="56"/>
      <c r="E1407" s="56"/>
      <c r="F1407" s="56"/>
    </row>
    <row r="1408" spans="2:6">
      <c r="B1408" s="56"/>
      <c r="C1408" s="56"/>
      <c r="D1408" s="56"/>
      <c r="E1408" s="56"/>
      <c r="F1408" s="56"/>
    </row>
    <row r="1409" spans="2:6">
      <c r="B1409" s="56"/>
      <c r="C1409" s="56"/>
      <c r="D1409" s="56"/>
      <c r="E1409" s="56"/>
      <c r="F1409" s="56"/>
    </row>
    <row r="1410" spans="2:6">
      <c r="B1410" s="56"/>
      <c r="C1410" s="56"/>
      <c r="D1410" s="56"/>
      <c r="E1410" s="56"/>
      <c r="F1410" s="56"/>
    </row>
    <row r="1411" spans="2:6">
      <c r="B1411" s="56"/>
      <c r="C1411" s="56"/>
      <c r="D1411" s="56"/>
      <c r="E1411" s="56"/>
      <c r="F1411" s="56"/>
    </row>
    <row r="1412" spans="2:6">
      <c r="B1412" s="56"/>
      <c r="C1412" s="56"/>
      <c r="D1412" s="56"/>
      <c r="E1412" s="56"/>
      <c r="F1412" s="56"/>
    </row>
    <row r="1413" spans="2:6">
      <c r="B1413" s="56"/>
      <c r="C1413" s="56"/>
      <c r="D1413" s="56"/>
      <c r="E1413" s="56"/>
      <c r="F1413" s="56"/>
    </row>
    <row r="1414" spans="2:6">
      <c r="B1414" s="56"/>
      <c r="C1414" s="56"/>
      <c r="D1414" s="56"/>
      <c r="E1414" s="56"/>
      <c r="F1414" s="56"/>
    </row>
    <row r="1415" spans="2:6">
      <c r="B1415" s="56"/>
      <c r="C1415" s="56"/>
      <c r="D1415" s="56"/>
      <c r="E1415" s="56"/>
      <c r="F1415" s="56"/>
    </row>
    <row r="1416" spans="2:6">
      <c r="B1416" s="56"/>
      <c r="C1416" s="56"/>
      <c r="D1416" s="56"/>
      <c r="E1416" s="56"/>
      <c r="F1416" s="56"/>
    </row>
    <row r="1417" spans="2:6">
      <c r="B1417" s="56"/>
      <c r="C1417" s="56"/>
      <c r="D1417" s="56"/>
      <c r="E1417" s="56"/>
      <c r="F1417" s="56"/>
    </row>
    <row r="1418" spans="2:6">
      <c r="B1418" s="56"/>
      <c r="C1418" s="56"/>
      <c r="D1418" s="56"/>
      <c r="E1418" s="56"/>
      <c r="F1418" s="56"/>
    </row>
    <row r="1419" spans="2:6">
      <c r="B1419" s="56"/>
      <c r="C1419" s="56"/>
      <c r="D1419" s="56"/>
      <c r="E1419" s="56"/>
      <c r="F1419" s="56"/>
    </row>
    <row r="1420" spans="2:6">
      <c r="B1420" s="56"/>
      <c r="C1420" s="56"/>
      <c r="D1420" s="56"/>
      <c r="E1420" s="56"/>
      <c r="F1420" s="56"/>
    </row>
    <row r="1421" spans="2:6">
      <c r="B1421" s="56"/>
      <c r="C1421" s="56"/>
      <c r="D1421" s="56"/>
      <c r="E1421" s="56"/>
      <c r="F1421" s="56"/>
    </row>
    <row r="1422" spans="2:6">
      <c r="B1422" s="56"/>
      <c r="C1422" s="56"/>
      <c r="D1422" s="56"/>
      <c r="E1422" s="56"/>
      <c r="F1422" s="56"/>
    </row>
    <row r="1423" spans="2:6">
      <c r="B1423" s="56"/>
      <c r="C1423" s="56"/>
      <c r="D1423" s="56"/>
      <c r="E1423" s="56"/>
      <c r="F1423" s="56"/>
    </row>
    <row r="1424" spans="2:6">
      <c r="B1424" s="56"/>
      <c r="C1424" s="56"/>
      <c r="D1424" s="56"/>
      <c r="E1424" s="56"/>
      <c r="F1424" s="56"/>
    </row>
    <row r="1425" spans="2:6">
      <c r="B1425" s="56"/>
      <c r="C1425" s="56"/>
      <c r="D1425" s="56"/>
      <c r="E1425" s="56"/>
      <c r="F1425" s="56"/>
    </row>
    <row r="1426" spans="2:6">
      <c r="B1426" s="56"/>
      <c r="C1426" s="56"/>
      <c r="D1426" s="56"/>
      <c r="E1426" s="56"/>
      <c r="F1426" s="56"/>
    </row>
    <row r="1427" spans="2:6">
      <c r="B1427" s="56"/>
      <c r="C1427" s="56"/>
      <c r="D1427" s="56"/>
      <c r="E1427" s="56"/>
      <c r="F1427" s="56"/>
    </row>
    <row r="1428" spans="2:6">
      <c r="B1428" s="56"/>
      <c r="C1428" s="56"/>
      <c r="D1428" s="56"/>
      <c r="E1428" s="56"/>
      <c r="F1428" s="56"/>
    </row>
    <row r="1429" spans="2:6">
      <c r="B1429" s="56"/>
      <c r="C1429" s="56"/>
      <c r="D1429" s="56"/>
      <c r="E1429" s="56"/>
      <c r="F1429" s="56"/>
    </row>
    <row r="1430" spans="2:6">
      <c r="B1430" s="56"/>
      <c r="C1430" s="56"/>
      <c r="D1430" s="56"/>
      <c r="E1430" s="56"/>
      <c r="F1430" s="56"/>
    </row>
    <row r="1431" spans="2:6">
      <c r="B1431" s="56"/>
      <c r="C1431" s="56"/>
      <c r="D1431" s="56"/>
      <c r="E1431" s="56"/>
      <c r="F1431" s="56"/>
    </row>
    <row r="1432" spans="2:6">
      <c r="B1432" s="56"/>
      <c r="C1432" s="56"/>
      <c r="D1432" s="56"/>
      <c r="E1432" s="56"/>
      <c r="F1432" s="56"/>
    </row>
    <row r="1433" spans="2:6">
      <c r="B1433" s="56"/>
      <c r="C1433" s="56"/>
      <c r="D1433" s="56"/>
      <c r="E1433" s="56"/>
      <c r="F1433" s="56"/>
    </row>
    <row r="1434" spans="2:6">
      <c r="B1434" s="56"/>
      <c r="C1434" s="56"/>
      <c r="D1434" s="56"/>
      <c r="E1434" s="56"/>
      <c r="F1434" s="56"/>
    </row>
    <row r="1435" spans="2:6">
      <c r="B1435" s="56"/>
      <c r="C1435" s="56"/>
      <c r="D1435" s="56"/>
      <c r="E1435" s="56"/>
      <c r="F1435" s="56"/>
    </row>
    <row r="1436" spans="2:6">
      <c r="B1436" s="56"/>
      <c r="C1436" s="56"/>
      <c r="D1436" s="56"/>
      <c r="E1436" s="56"/>
      <c r="F1436" s="56"/>
    </row>
    <row r="1437" spans="2:6">
      <c r="B1437" s="56"/>
      <c r="C1437" s="56"/>
      <c r="D1437" s="56"/>
      <c r="E1437" s="56"/>
      <c r="F1437" s="56"/>
    </row>
    <row r="1438" spans="2:6">
      <c r="B1438" s="56"/>
      <c r="C1438" s="56"/>
      <c r="D1438" s="56"/>
      <c r="E1438" s="56"/>
      <c r="F1438" s="56"/>
    </row>
    <row r="1439" spans="2:6">
      <c r="B1439" s="56"/>
      <c r="C1439" s="56"/>
      <c r="D1439" s="56"/>
      <c r="E1439" s="56"/>
      <c r="F1439" s="56"/>
    </row>
    <row r="1440" spans="2:6">
      <c r="B1440" s="56"/>
      <c r="C1440" s="56"/>
      <c r="D1440" s="56"/>
      <c r="E1440" s="56"/>
      <c r="F1440" s="56"/>
    </row>
    <row r="1441" spans="2:6">
      <c r="B1441" s="56"/>
      <c r="C1441" s="56"/>
      <c r="D1441" s="56"/>
      <c r="E1441" s="56"/>
      <c r="F1441" s="56"/>
    </row>
    <row r="1442" spans="2:6">
      <c r="B1442" s="56"/>
      <c r="C1442" s="56"/>
      <c r="D1442" s="56"/>
      <c r="E1442" s="56"/>
      <c r="F1442" s="56"/>
    </row>
    <row r="1443" spans="2:6">
      <c r="B1443" s="56"/>
      <c r="C1443" s="56"/>
      <c r="D1443" s="56"/>
      <c r="E1443" s="56"/>
      <c r="F1443" s="56"/>
    </row>
    <row r="1444" spans="2:6">
      <c r="B1444" s="56"/>
      <c r="C1444" s="56"/>
      <c r="D1444" s="56"/>
      <c r="E1444" s="56"/>
      <c r="F1444" s="56"/>
    </row>
    <row r="1445" spans="2:6">
      <c r="B1445" s="56"/>
      <c r="C1445" s="56"/>
      <c r="D1445" s="56"/>
      <c r="E1445" s="56"/>
      <c r="F1445" s="56"/>
    </row>
    <row r="1446" spans="2:6">
      <c r="B1446" s="56"/>
      <c r="C1446" s="56"/>
      <c r="D1446" s="56"/>
      <c r="E1446" s="56"/>
      <c r="F1446" s="56"/>
    </row>
    <row r="1447" spans="2:6">
      <c r="B1447" s="56"/>
      <c r="C1447" s="56"/>
      <c r="D1447" s="56"/>
      <c r="E1447" s="56"/>
      <c r="F1447" s="56"/>
    </row>
    <row r="1448" spans="2:6">
      <c r="B1448" s="56"/>
      <c r="C1448" s="56"/>
      <c r="D1448" s="56"/>
      <c r="E1448" s="56"/>
      <c r="F1448" s="56"/>
    </row>
    <row r="1449" spans="2:6">
      <c r="B1449" s="56"/>
      <c r="C1449" s="56"/>
      <c r="D1449" s="56"/>
      <c r="E1449" s="56"/>
      <c r="F1449" s="56"/>
    </row>
    <row r="1450" spans="2:6">
      <c r="B1450" s="56"/>
      <c r="C1450" s="56"/>
      <c r="D1450" s="56"/>
      <c r="E1450" s="56"/>
      <c r="F1450" s="56"/>
    </row>
    <row r="1451" spans="2:6">
      <c r="B1451" s="56"/>
      <c r="C1451" s="56"/>
      <c r="D1451" s="56"/>
      <c r="E1451" s="56"/>
      <c r="F1451" s="56"/>
    </row>
    <row r="1452" spans="2:6">
      <c r="B1452" s="56"/>
      <c r="C1452" s="56"/>
      <c r="D1452" s="56"/>
      <c r="E1452" s="56"/>
      <c r="F1452" s="56"/>
    </row>
    <row r="1453" spans="2:6">
      <c r="B1453" s="56"/>
      <c r="C1453" s="56"/>
      <c r="D1453" s="56"/>
      <c r="E1453" s="56"/>
      <c r="F1453" s="56"/>
    </row>
    <row r="1454" spans="2:6">
      <c r="B1454" s="56"/>
      <c r="C1454" s="56"/>
      <c r="D1454" s="56"/>
      <c r="E1454" s="56"/>
      <c r="F1454" s="56"/>
    </row>
    <row r="1455" spans="2:6">
      <c r="B1455" s="56"/>
      <c r="C1455" s="56"/>
      <c r="D1455" s="56"/>
      <c r="E1455" s="56"/>
      <c r="F1455" s="56"/>
    </row>
    <row r="1456" spans="2:6">
      <c r="B1456" s="56"/>
      <c r="C1456" s="56"/>
      <c r="D1456" s="56"/>
      <c r="E1456" s="56"/>
      <c r="F1456" s="56"/>
    </row>
    <row r="1457" spans="2:6">
      <c r="B1457" s="56"/>
      <c r="C1457" s="56"/>
      <c r="D1457" s="56"/>
      <c r="E1457" s="56"/>
      <c r="F1457" s="56"/>
    </row>
    <row r="1458" spans="2:6">
      <c r="B1458" s="56"/>
      <c r="C1458" s="56"/>
      <c r="D1458" s="56"/>
      <c r="E1458" s="56"/>
      <c r="F1458" s="56"/>
    </row>
    <row r="1459" spans="2:6">
      <c r="B1459" s="56"/>
      <c r="C1459" s="56"/>
      <c r="D1459" s="56"/>
      <c r="E1459" s="56"/>
      <c r="F1459" s="56"/>
    </row>
    <row r="1460" spans="2:6">
      <c r="B1460" s="56"/>
      <c r="C1460" s="56"/>
      <c r="D1460" s="56"/>
      <c r="E1460" s="56"/>
      <c r="F1460" s="56"/>
    </row>
    <row r="1461" spans="2:6">
      <c r="B1461" s="56"/>
      <c r="C1461" s="56"/>
      <c r="D1461" s="56"/>
      <c r="E1461" s="56"/>
      <c r="F1461" s="56"/>
    </row>
    <row r="1462" spans="2:6">
      <c r="B1462" s="56"/>
      <c r="C1462" s="56"/>
      <c r="D1462" s="56"/>
      <c r="E1462" s="56"/>
      <c r="F1462" s="56"/>
    </row>
    <row r="1463" spans="2:6">
      <c r="B1463" s="56"/>
      <c r="C1463" s="56"/>
      <c r="D1463" s="56"/>
      <c r="E1463" s="56"/>
      <c r="F1463" s="56"/>
    </row>
    <row r="1464" spans="2:6">
      <c r="B1464" s="56"/>
      <c r="C1464" s="56"/>
      <c r="D1464" s="56"/>
      <c r="E1464" s="56"/>
      <c r="F1464" s="56"/>
    </row>
    <row r="1465" spans="2:6">
      <c r="B1465" s="56"/>
      <c r="C1465" s="56"/>
      <c r="D1465" s="56"/>
      <c r="E1465" s="56"/>
      <c r="F1465" s="56"/>
    </row>
    <row r="1466" spans="2:6">
      <c r="B1466" s="56"/>
      <c r="C1466" s="56"/>
      <c r="D1466" s="56"/>
      <c r="E1466" s="56"/>
      <c r="F1466" s="56"/>
    </row>
    <row r="1467" spans="2:6">
      <c r="B1467" s="56"/>
      <c r="C1467" s="56"/>
      <c r="D1467" s="56"/>
      <c r="E1467" s="56"/>
      <c r="F1467" s="56"/>
    </row>
    <row r="1468" spans="2:6">
      <c r="B1468" s="56"/>
      <c r="C1468" s="56"/>
      <c r="D1468" s="56"/>
      <c r="E1468" s="56"/>
      <c r="F1468" s="56"/>
    </row>
    <row r="1469" spans="2:6">
      <c r="B1469" s="56"/>
      <c r="C1469" s="56"/>
      <c r="D1469" s="56"/>
      <c r="E1469" s="56"/>
      <c r="F1469" s="56"/>
    </row>
    <row r="1470" spans="2:6">
      <c r="B1470" s="56"/>
      <c r="C1470" s="56"/>
      <c r="D1470" s="56"/>
      <c r="E1470" s="56"/>
      <c r="F1470" s="56"/>
    </row>
    <row r="1471" spans="2:6">
      <c r="B1471" s="56"/>
      <c r="C1471" s="56"/>
      <c r="D1471" s="56"/>
      <c r="E1471" s="56"/>
      <c r="F1471" s="56"/>
    </row>
    <row r="1472" spans="2:6">
      <c r="B1472" s="56"/>
      <c r="C1472" s="56"/>
      <c r="D1472" s="56"/>
      <c r="E1472" s="56"/>
      <c r="F1472" s="56"/>
    </row>
    <row r="1473" spans="2:6">
      <c r="B1473" s="56"/>
      <c r="C1473" s="56"/>
      <c r="D1473" s="56"/>
      <c r="E1473" s="56"/>
      <c r="F1473" s="56"/>
    </row>
    <row r="1474" spans="2:6">
      <c r="B1474" s="56"/>
      <c r="C1474" s="56"/>
      <c r="D1474" s="56"/>
      <c r="E1474" s="56"/>
      <c r="F1474" s="56"/>
    </row>
    <row r="1475" spans="2:6">
      <c r="B1475" s="56"/>
      <c r="C1475" s="56"/>
      <c r="D1475" s="56"/>
      <c r="E1475" s="56"/>
      <c r="F1475" s="56"/>
    </row>
    <row r="1476" spans="2:6">
      <c r="B1476" s="56"/>
      <c r="C1476" s="56"/>
      <c r="D1476" s="56"/>
      <c r="E1476" s="56"/>
      <c r="F1476" s="56"/>
    </row>
    <row r="1477" spans="2:6">
      <c r="B1477" s="56"/>
      <c r="C1477" s="56"/>
      <c r="D1477" s="56"/>
      <c r="E1477" s="56"/>
      <c r="F1477" s="56"/>
    </row>
    <row r="1478" spans="2:6">
      <c r="B1478" s="56"/>
      <c r="C1478" s="56"/>
      <c r="D1478" s="56"/>
      <c r="E1478" s="56"/>
      <c r="F1478" s="56"/>
    </row>
    <row r="1479" spans="2:6">
      <c r="B1479" s="56"/>
      <c r="C1479" s="56"/>
      <c r="D1479" s="56"/>
      <c r="E1479" s="56"/>
      <c r="F1479" s="56"/>
    </row>
    <row r="1480" spans="2:6">
      <c r="B1480" s="56"/>
      <c r="C1480" s="56"/>
      <c r="D1480" s="56"/>
      <c r="E1480" s="56"/>
      <c r="F1480" s="56"/>
    </row>
    <row r="1481" spans="2:6">
      <c r="B1481" s="56"/>
      <c r="C1481" s="56"/>
      <c r="D1481" s="56"/>
      <c r="E1481" s="56"/>
      <c r="F1481" s="56"/>
    </row>
    <row r="1482" spans="2:6">
      <c r="B1482" s="56"/>
      <c r="C1482" s="56"/>
      <c r="D1482" s="56"/>
      <c r="E1482" s="56"/>
      <c r="F1482" s="56"/>
    </row>
    <row r="1483" spans="2:6">
      <c r="B1483" s="56"/>
      <c r="C1483" s="56"/>
      <c r="D1483" s="56"/>
      <c r="E1483" s="56"/>
      <c r="F1483" s="56"/>
    </row>
    <row r="1484" spans="2:6">
      <c r="B1484" s="56"/>
      <c r="C1484" s="56"/>
      <c r="D1484" s="56"/>
      <c r="E1484" s="56"/>
      <c r="F1484" s="56"/>
    </row>
    <row r="1485" spans="2:6">
      <c r="B1485" s="56"/>
      <c r="C1485" s="56"/>
      <c r="D1485" s="56"/>
      <c r="E1485" s="56"/>
      <c r="F1485" s="56"/>
    </row>
    <row r="1486" spans="2:6">
      <c r="B1486" s="56"/>
      <c r="C1486" s="56"/>
      <c r="D1486" s="56"/>
      <c r="E1486" s="56"/>
      <c r="F1486" s="56"/>
    </row>
    <row r="1487" spans="2:6">
      <c r="B1487" s="56"/>
      <c r="C1487" s="56"/>
      <c r="D1487" s="56"/>
      <c r="E1487" s="56"/>
      <c r="F1487" s="56"/>
    </row>
    <row r="1488" spans="2:6">
      <c r="B1488" s="56"/>
      <c r="C1488" s="56"/>
      <c r="D1488" s="56"/>
      <c r="E1488" s="56"/>
      <c r="F1488" s="56"/>
    </row>
    <row r="1489" spans="2:6">
      <c r="B1489" s="56"/>
      <c r="C1489" s="56"/>
      <c r="D1489" s="56"/>
      <c r="E1489" s="56"/>
      <c r="F1489" s="56"/>
    </row>
    <row r="1490" spans="2:6">
      <c r="B1490" s="56"/>
      <c r="C1490" s="56"/>
      <c r="D1490" s="56"/>
      <c r="E1490" s="56"/>
      <c r="F1490" s="56"/>
    </row>
    <row r="1491" spans="2:6">
      <c r="B1491" s="56"/>
      <c r="C1491" s="56"/>
      <c r="D1491" s="56"/>
      <c r="E1491" s="56"/>
      <c r="F1491" s="56"/>
    </row>
    <row r="1492" spans="2:6">
      <c r="B1492" s="56"/>
      <c r="C1492" s="56"/>
      <c r="D1492" s="56"/>
      <c r="E1492" s="56"/>
      <c r="F1492" s="56"/>
    </row>
    <row r="1493" spans="2:6">
      <c r="B1493" s="56"/>
      <c r="C1493" s="56"/>
      <c r="D1493" s="56"/>
      <c r="E1493" s="56"/>
      <c r="F1493" s="56"/>
    </row>
    <row r="1494" spans="2:6">
      <c r="B1494" s="56"/>
      <c r="C1494" s="56"/>
      <c r="D1494" s="56"/>
      <c r="E1494" s="56"/>
      <c r="F1494" s="56"/>
    </row>
    <row r="1495" spans="2:6">
      <c r="B1495" s="56"/>
      <c r="C1495" s="56"/>
      <c r="D1495" s="56"/>
      <c r="E1495" s="56"/>
      <c r="F1495" s="56"/>
    </row>
    <row r="1496" spans="2:6">
      <c r="B1496" s="56"/>
      <c r="C1496" s="56"/>
      <c r="D1496" s="56"/>
      <c r="E1496" s="56"/>
      <c r="F1496" s="56"/>
    </row>
    <row r="1497" spans="2:6">
      <c r="B1497" s="56"/>
      <c r="C1497" s="56"/>
      <c r="D1497" s="56"/>
      <c r="E1497" s="56"/>
      <c r="F1497" s="56"/>
    </row>
    <row r="1498" spans="2:6">
      <c r="B1498" s="56"/>
      <c r="C1498" s="56"/>
      <c r="D1498" s="56"/>
      <c r="E1498" s="56"/>
      <c r="F1498" s="56"/>
    </row>
    <row r="1499" spans="2:6">
      <c r="B1499" s="56"/>
      <c r="C1499" s="56"/>
      <c r="D1499" s="56"/>
      <c r="E1499" s="56"/>
      <c r="F1499" s="56"/>
    </row>
    <row r="1500" spans="2:6">
      <c r="B1500" s="56"/>
      <c r="C1500" s="56"/>
      <c r="D1500" s="56"/>
      <c r="E1500" s="56"/>
      <c r="F1500" s="56"/>
    </row>
    <row r="1501" spans="2:6">
      <c r="B1501" s="56"/>
      <c r="C1501" s="56"/>
      <c r="D1501" s="56"/>
      <c r="E1501" s="56"/>
      <c r="F1501" s="56"/>
    </row>
    <row r="1502" spans="2:6">
      <c r="B1502" s="56"/>
      <c r="C1502" s="56"/>
      <c r="D1502" s="56"/>
      <c r="E1502" s="56"/>
      <c r="F1502" s="56"/>
    </row>
    <row r="1503" spans="2:6">
      <c r="B1503" s="56"/>
      <c r="C1503" s="56"/>
      <c r="D1503" s="56"/>
      <c r="E1503" s="56"/>
      <c r="F1503" s="56"/>
    </row>
    <row r="1504" spans="2:6">
      <c r="B1504" s="56"/>
      <c r="C1504" s="56"/>
      <c r="D1504" s="56"/>
      <c r="E1504" s="56"/>
      <c r="F1504" s="56"/>
    </row>
    <row r="1505" spans="2:6">
      <c r="B1505" s="56"/>
      <c r="C1505" s="56"/>
      <c r="D1505" s="56"/>
      <c r="E1505" s="56"/>
      <c r="F1505" s="56"/>
    </row>
    <row r="1506" spans="2:6">
      <c r="B1506" s="56"/>
      <c r="C1506" s="56"/>
      <c r="D1506" s="56"/>
      <c r="E1506" s="56"/>
      <c r="F1506" s="56"/>
    </row>
    <row r="1507" spans="2:6">
      <c r="B1507" s="56"/>
      <c r="C1507" s="56"/>
      <c r="D1507" s="56"/>
      <c r="E1507" s="56"/>
      <c r="F1507" s="56"/>
    </row>
    <row r="1508" spans="2:6">
      <c r="B1508" s="56"/>
      <c r="C1508" s="56"/>
      <c r="D1508" s="56"/>
      <c r="E1508" s="56"/>
      <c r="F1508" s="56"/>
    </row>
    <row r="1509" spans="2:6">
      <c r="B1509" s="56"/>
      <c r="C1509" s="56"/>
      <c r="D1509" s="56"/>
      <c r="E1509" s="56"/>
      <c r="F1509" s="56"/>
    </row>
    <row r="1510" spans="2:6">
      <c r="B1510" s="56"/>
      <c r="C1510" s="56"/>
      <c r="D1510" s="56"/>
      <c r="E1510" s="56"/>
      <c r="F1510" s="56"/>
    </row>
    <row r="1511" spans="2:6">
      <c r="B1511" s="56"/>
      <c r="C1511" s="56"/>
      <c r="D1511" s="56"/>
      <c r="E1511" s="56"/>
      <c r="F1511" s="56"/>
    </row>
    <row r="1512" spans="2:6">
      <c r="B1512" s="56"/>
      <c r="C1512" s="56"/>
      <c r="D1512" s="56"/>
      <c r="E1512" s="56"/>
      <c r="F1512" s="56"/>
    </row>
    <row r="1513" spans="2:6">
      <c r="B1513" s="56"/>
      <c r="C1513" s="56"/>
      <c r="D1513" s="56"/>
      <c r="E1513" s="56"/>
      <c r="F1513" s="56"/>
    </row>
    <row r="1514" spans="2:6">
      <c r="B1514" s="56"/>
      <c r="C1514" s="56"/>
      <c r="D1514" s="56"/>
      <c r="E1514" s="56"/>
      <c r="F1514" s="56"/>
    </row>
    <row r="1515" spans="2:6">
      <c r="B1515" s="56"/>
      <c r="C1515" s="56"/>
      <c r="D1515" s="56"/>
      <c r="E1515" s="56"/>
      <c r="F1515" s="56"/>
    </row>
    <row r="1516" spans="2:6">
      <c r="B1516" s="56"/>
      <c r="C1516" s="56"/>
      <c r="D1516" s="56"/>
      <c r="E1516" s="56"/>
      <c r="F1516" s="56"/>
    </row>
    <row r="1517" spans="2:6">
      <c r="B1517" s="56"/>
      <c r="C1517" s="56"/>
      <c r="D1517" s="56"/>
      <c r="E1517" s="56"/>
      <c r="F1517" s="56"/>
    </row>
    <row r="1518" spans="2:6">
      <c r="B1518" s="56"/>
      <c r="C1518" s="56"/>
      <c r="D1518" s="56"/>
      <c r="E1518" s="56"/>
      <c r="F1518" s="56"/>
    </row>
    <row r="1519" spans="2:6">
      <c r="B1519" s="56"/>
      <c r="C1519" s="56"/>
      <c r="D1519" s="56"/>
      <c r="E1519" s="56"/>
      <c r="F1519" s="56"/>
    </row>
    <row r="1520" spans="2:6">
      <c r="B1520" s="56"/>
      <c r="C1520" s="56"/>
      <c r="D1520" s="56"/>
      <c r="E1520" s="56"/>
      <c r="F1520" s="56"/>
    </row>
    <row r="1521" spans="2:6">
      <c r="B1521" s="56"/>
      <c r="C1521" s="56"/>
      <c r="D1521" s="56"/>
      <c r="E1521" s="56"/>
      <c r="F1521" s="56"/>
    </row>
    <row r="1522" spans="2:6">
      <c r="B1522" s="56"/>
      <c r="C1522" s="56"/>
      <c r="D1522" s="56"/>
      <c r="E1522" s="56"/>
      <c r="F1522" s="56"/>
    </row>
    <row r="1523" spans="2:6">
      <c r="B1523" s="56"/>
      <c r="C1523" s="56"/>
      <c r="D1523" s="56"/>
      <c r="E1523" s="56"/>
      <c r="F1523" s="56"/>
    </row>
    <row r="1524" spans="2:6">
      <c r="B1524" s="56"/>
      <c r="C1524" s="56"/>
      <c r="D1524" s="56"/>
      <c r="E1524" s="56"/>
      <c r="F1524" s="56"/>
    </row>
    <row r="1525" spans="2:6">
      <c r="B1525" s="56"/>
      <c r="C1525" s="56"/>
      <c r="D1525" s="56"/>
      <c r="E1525" s="56"/>
      <c r="F1525" s="56"/>
    </row>
    <row r="1526" spans="2:6">
      <c r="B1526" s="56"/>
      <c r="C1526" s="56"/>
      <c r="D1526" s="56"/>
      <c r="E1526" s="56"/>
      <c r="F1526" s="56"/>
    </row>
    <row r="1527" spans="2:6">
      <c r="B1527" s="56"/>
      <c r="C1527" s="56"/>
      <c r="D1527" s="56"/>
      <c r="E1527" s="56"/>
      <c r="F1527" s="56"/>
    </row>
    <row r="1528" spans="2:6">
      <c r="B1528" s="56"/>
      <c r="C1528" s="56"/>
      <c r="D1528" s="56"/>
      <c r="E1528" s="56"/>
      <c r="F1528" s="56"/>
    </row>
    <row r="1529" spans="2:6">
      <c r="B1529" s="56"/>
      <c r="C1529" s="56"/>
      <c r="D1529" s="56"/>
      <c r="E1529" s="56"/>
      <c r="F1529" s="56"/>
    </row>
    <row r="1530" spans="2:6">
      <c r="B1530" s="56"/>
      <c r="C1530" s="56"/>
      <c r="D1530" s="56"/>
      <c r="E1530" s="56"/>
      <c r="F1530" s="56"/>
    </row>
    <row r="1531" spans="2:6">
      <c r="B1531" s="56"/>
      <c r="C1531" s="56"/>
      <c r="D1531" s="56"/>
      <c r="E1531" s="56"/>
      <c r="F1531" s="56"/>
    </row>
    <row r="1532" spans="2:6">
      <c r="B1532" s="56"/>
      <c r="C1532" s="56"/>
      <c r="D1532" s="56"/>
      <c r="E1532" s="56"/>
      <c r="F1532" s="56"/>
    </row>
    <row r="1533" spans="2:6">
      <c r="B1533" s="56"/>
      <c r="C1533" s="56"/>
      <c r="D1533" s="56"/>
      <c r="E1533" s="56"/>
      <c r="F1533" s="56"/>
    </row>
    <row r="1534" spans="2:6">
      <c r="B1534" s="56"/>
      <c r="C1534" s="56"/>
      <c r="D1534" s="56"/>
      <c r="E1534" s="56"/>
      <c r="F1534" s="56"/>
    </row>
    <row r="1535" spans="2:6">
      <c r="B1535" s="56"/>
      <c r="C1535" s="56"/>
      <c r="D1535" s="56"/>
      <c r="E1535" s="56"/>
      <c r="F1535" s="56"/>
    </row>
    <row r="1536" spans="2:6">
      <c r="B1536" s="56"/>
      <c r="C1536" s="56"/>
      <c r="D1536" s="56"/>
      <c r="E1536" s="56"/>
      <c r="F1536" s="56"/>
    </row>
    <row r="1537" spans="2:6">
      <c r="B1537" s="56"/>
      <c r="C1537" s="56"/>
      <c r="D1537" s="56"/>
      <c r="E1537" s="56"/>
      <c r="F1537" s="56"/>
    </row>
    <row r="1538" spans="2:6">
      <c r="B1538" s="56"/>
      <c r="C1538" s="56"/>
      <c r="D1538" s="56"/>
      <c r="E1538" s="56"/>
      <c r="F1538" s="56"/>
    </row>
    <row r="1539" spans="2:6">
      <c r="B1539" s="56"/>
      <c r="C1539" s="56"/>
      <c r="D1539" s="56"/>
      <c r="E1539" s="56"/>
      <c r="F1539" s="56"/>
    </row>
    <row r="1540" spans="2:6">
      <c r="B1540" s="56"/>
      <c r="C1540" s="56"/>
      <c r="D1540" s="56"/>
      <c r="E1540" s="56"/>
      <c r="F1540" s="56"/>
    </row>
    <row r="1541" spans="2:6">
      <c r="B1541" s="56"/>
      <c r="C1541" s="56"/>
      <c r="D1541" s="56"/>
      <c r="E1541" s="56"/>
      <c r="F1541" s="56"/>
    </row>
    <row r="1542" spans="2:6">
      <c r="B1542" s="56"/>
      <c r="C1542" s="56"/>
      <c r="D1542" s="56"/>
      <c r="E1542" s="56"/>
      <c r="F1542" s="56"/>
    </row>
    <row r="1543" spans="2:6">
      <c r="B1543" s="56"/>
      <c r="C1543" s="56"/>
      <c r="D1543" s="56"/>
      <c r="E1543" s="56"/>
      <c r="F1543" s="56"/>
    </row>
    <row r="1544" spans="2:6">
      <c r="B1544" s="56"/>
      <c r="C1544" s="56"/>
      <c r="D1544" s="56"/>
      <c r="E1544" s="56"/>
      <c r="F1544" s="56"/>
    </row>
    <row r="1545" spans="2:6">
      <c r="B1545" s="56"/>
      <c r="C1545" s="56"/>
      <c r="D1545" s="56"/>
      <c r="E1545" s="56"/>
      <c r="F1545" s="56"/>
    </row>
    <row r="1546" spans="2:6">
      <c r="B1546" s="56"/>
      <c r="C1546" s="56"/>
      <c r="D1546" s="56"/>
      <c r="E1546" s="56"/>
      <c r="F1546" s="56"/>
    </row>
    <row r="1547" spans="2:6">
      <c r="B1547" s="56"/>
      <c r="C1547" s="56"/>
      <c r="D1547" s="56"/>
      <c r="E1547" s="56"/>
      <c r="F1547" s="56"/>
    </row>
    <row r="1548" spans="2:6">
      <c r="B1548" s="56"/>
      <c r="C1548" s="56"/>
      <c r="D1548" s="56"/>
      <c r="E1548" s="56"/>
      <c r="F1548" s="56"/>
    </row>
    <row r="1549" spans="2:6">
      <c r="B1549" s="56"/>
      <c r="C1549" s="56"/>
      <c r="D1549" s="56"/>
      <c r="E1549" s="56"/>
      <c r="F1549" s="56"/>
    </row>
    <row r="1550" spans="2:6">
      <c r="B1550" s="56"/>
      <c r="C1550" s="56"/>
      <c r="D1550" s="56"/>
      <c r="E1550" s="56"/>
      <c r="F1550" s="56"/>
    </row>
    <row r="1551" spans="2:6">
      <c r="B1551" s="56"/>
      <c r="C1551" s="56"/>
      <c r="D1551" s="56"/>
      <c r="E1551" s="56"/>
      <c r="F1551" s="56"/>
    </row>
    <row r="1552" spans="2:6">
      <c r="B1552" s="56"/>
      <c r="C1552" s="56"/>
      <c r="D1552" s="56"/>
      <c r="E1552" s="56"/>
      <c r="F1552" s="56"/>
    </row>
    <row r="1553" spans="2:6">
      <c r="B1553" s="56"/>
      <c r="C1553" s="56"/>
      <c r="D1553" s="56"/>
      <c r="E1553" s="56"/>
      <c r="F1553" s="56"/>
    </row>
    <row r="1554" spans="2:6">
      <c r="B1554" s="56"/>
      <c r="C1554" s="56"/>
      <c r="D1554" s="56"/>
      <c r="E1554" s="56"/>
      <c r="F1554" s="56"/>
    </row>
    <row r="1555" spans="2:6">
      <c r="B1555" s="56"/>
      <c r="C1555" s="56"/>
      <c r="D1555" s="56"/>
      <c r="E1555" s="56"/>
      <c r="F1555" s="56"/>
    </row>
    <row r="1556" spans="2:6">
      <c r="B1556" s="56"/>
      <c r="C1556" s="56"/>
      <c r="D1556" s="56"/>
      <c r="E1556" s="56"/>
      <c r="F1556" s="56"/>
    </row>
    <row r="1557" spans="2:6">
      <c r="B1557" s="56"/>
      <c r="C1557" s="56"/>
      <c r="D1557" s="56"/>
      <c r="E1557" s="56"/>
      <c r="F1557" s="56"/>
    </row>
    <row r="1558" spans="2:6">
      <c r="B1558" s="56"/>
      <c r="C1558" s="56"/>
      <c r="D1558" s="56"/>
      <c r="E1558" s="56"/>
      <c r="F1558" s="56"/>
    </row>
    <row r="1559" spans="2:6">
      <c r="B1559" s="56"/>
      <c r="C1559" s="56"/>
      <c r="D1559" s="56"/>
      <c r="E1559" s="56"/>
      <c r="F1559" s="56"/>
    </row>
    <row r="1560" spans="2:6">
      <c r="B1560" s="56"/>
      <c r="C1560" s="56"/>
      <c r="D1560" s="56"/>
      <c r="E1560" s="56"/>
      <c r="F1560" s="56"/>
    </row>
    <row r="1561" spans="2:6">
      <c r="B1561" s="56"/>
      <c r="C1561" s="56"/>
      <c r="D1561" s="56"/>
      <c r="E1561" s="56"/>
      <c r="F1561" s="56"/>
    </row>
    <row r="1562" spans="2:6">
      <c r="B1562" s="56"/>
      <c r="C1562" s="56"/>
      <c r="D1562" s="56"/>
      <c r="E1562" s="56"/>
      <c r="F1562" s="56"/>
    </row>
    <row r="1563" spans="2:6">
      <c r="B1563" s="56"/>
      <c r="C1563" s="56"/>
      <c r="D1563" s="56"/>
      <c r="E1563" s="56"/>
      <c r="F1563" s="56"/>
    </row>
    <row r="1564" spans="2:6">
      <c r="B1564" s="56"/>
      <c r="C1564" s="56"/>
      <c r="D1564" s="56"/>
      <c r="E1564" s="56"/>
      <c r="F1564" s="56"/>
    </row>
    <row r="1565" spans="2:6">
      <c r="B1565" s="56"/>
      <c r="C1565" s="56"/>
      <c r="D1565" s="56"/>
      <c r="E1565" s="56"/>
      <c r="F1565" s="56"/>
    </row>
    <row r="1566" spans="2:6">
      <c r="B1566" s="56"/>
      <c r="C1566" s="56"/>
      <c r="D1566" s="56"/>
      <c r="E1566" s="56"/>
      <c r="F1566" s="56"/>
    </row>
    <row r="1567" spans="2:6">
      <c r="B1567" s="56"/>
      <c r="C1567" s="56"/>
      <c r="D1567" s="56"/>
      <c r="E1567" s="56"/>
      <c r="F1567" s="56"/>
    </row>
    <row r="1568" spans="2:6">
      <c r="B1568" s="56"/>
      <c r="C1568" s="56"/>
      <c r="D1568" s="56"/>
      <c r="E1568" s="56"/>
      <c r="F1568" s="56"/>
    </row>
    <row r="1569" spans="2:6">
      <c r="B1569" s="56"/>
      <c r="C1569" s="56"/>
      <c r="D1569" s="56"/>
      <c r="E1569" s="56"/>
      <c r="F1569" s="56"/>
    </row>
    <row r="1570" spans="2:6">
      <c r="B1570" s="56"/>
      <c r="C1570" s="56"/>
      <c r="D1570" s="56"/>
      <c r="E1570" s="56"/>
      <c r="F1570" s="56"/>
    </row>
    <row r="1571" spans="2:6">
      <c r="B1571" s="56"/>
      <c r="C1571" s="56"/>
      <c r="D1571" s="56"/>
      <c r="E1571" s="56"/>
      <c r="F1571" s="56"/>
    </row>
    <row r="1572" spans="2:6">
      <c r="B1572" s="56"/>
      <c r="C1572" s="56"/>
      <c r="D1572" s="56"/>
      <c r="E1572" s="56"/>
      <c r="F1572" s="56"/>
    </row>
    <row r="1573" spans="2:6">
      <c r="B1573" s="56"/>
      <c r="C1573" s="56"/>
      <c r="D1573" s="56"/>
      <c r="E1573" s="56"/>
      <c r="F1573" s="56"/>
    </row>
    <row r="1574" spans="2:6">
      <c r="B1574" s="56"/>
      <c r="C1574" s="56"/>
      <c r="D1574" s="56"/>
      <c r="E1574" s="56"/>
      <c r="F1574" s="56"/>
    </row>
    <row r="1575" spans="2:6">
      <c r="B1575" s="56"/>
      <c r="C1575" s="56"/>
      <c r="D1575" s="56"/>
      <c r="E1575" s="56"/>
      <c r="F1575" s="56"/>
    </row>
    <row r="1576" spans="2:6">
      <c r="B1576" s="56"/>
      <c r="C1576" s="56"/>
      <c r="D1576" s="56"/>
      <c r="E1576" s="56"/>
      <c r="F1576" s="56"/>
    </row>
    <row r="1577" spans="2:6">
      <c r="B1577" s="56"/>
      <c r="C1577" s="56"/>
      <c r="D1577" s="56"/>
      <c r="E1577" s="56"/>
      <c r="F1577" s="56"/>
    </row>
    <row r="1578" spans="2:6">
      <c r="B1578" s="56"/>
      <c r="C1578" s="56"/>
      <c r="D1578" s="56"/>
      <c r="E1578" s="56"/>
      <c r="F1578" s="56"/>
    </row>
    <row r="1579" spans="2:6">
      <c r="B1579" s="56"/>
      <c r="C1579" s="56"/>
      <c r="D1579" s="56"/>
      <c r="E1579" s="56"/>
      <c r="F1579" s="56"/>
    </row>
    <row r="1580" spans="2:6">
      <c r="B1580" s="56"/>
      <c r="C1580" s="56"/>
      <c r="D1580" s="56"/>
      <c r="E1580" s="56"/>
      <c r="F1580" s="56"/>
    </row>
    <row r="1581" spans="2:6">
      <c r="B1581" s="56"/>
      <c r="C1581" s="56"/>
      <c r="D1581" s="56"/>
      <c r="E1581" s="56"/>
      <c r="F1581" s="56"/>
    </row>
    <row r="1582" spans="2:6">
      <c r="B1582" s="56"/>
      <c r="C1582" s="56"/>
      <c r="D1582" s="56"/>
      <c r="E1582" s="56"/>
      <c r="F1582" s="56"/>
    </row>
    <row r="1583" spans="2:6">
      <c r="B1583" s="56"/>
      <c r="C1583" s="56"/>
      <c r="D1583" s="56"/>
      <c r="E1583" s="56"/>
      <c r="F1583" s="56"/>
    </row>
    <row r="1584" spans="2:6">
      <c r="B1584" s="56"/>
      <c r="C1584" s="56"/>
      <c r="D1584" s="56"/>
      <c r="E1584" s="56"/>
      <c r="F1584" s="56"/>
    </row>
    <row r="1585" spans="2:6">
      <c r="B1585" s="56"/>
      <c r="C1585" s="56"/>
      <c r="D1585" s="56"/>
      <c r="E1585" s="56"/>
      <c r="F1585" s="56"/>
    </row>
    <row r="1586" spans="2:6">
      <c r="B1586" s="56"/>
      <c r="C1586" s="56"/>
      <c r="D1586" s="56"/>
      <c r="E1586" s="56"/>
      <c r="F1586" s="56"/>
    </row>
    <row r="1587" spans="2:6">
      <c r="B1587" s="56"/>
      <c r="C1587" s="56"/>
      <c r="D1587" s="56"/>
      <c r="E1587" s="56"/>
      <c r="F1587" s="56"/>
    </row>
    <row r="1588" spans="2:6">
      <c r="B1588" s="56"/>
      <c r="C1588" s="56"/>
      <c r="D1588" s="56"/>
      <c r="E1588" s="56"/>
      <c r="F1588" s="56"/>
    </row>
    <row r="1589" spans="2:6">
      <c r="B1589" s="56"/>
      <c r="C1589" s="56"/>
      <c r="D1589" s="56"/>
      <c r="E1589" s="56"/>
      <c r="F1589" s="56"/>
    </row>
    <row r="1590" spans="2:6">
      <c r="B1590" s="56"/>
      <c r="C1590" s="56"/>
      <c r="D1590" s="56"/>
      <c r="E1590" s="56"/>
      <c r="F1590" s="56"/>
    </row>
    <row r="1591" spans="2:6">
      <c r="B1591" s="56"/>
      <c r="C1591" s="56"/>
      <c r="D1591" s="56"/>
      <c r="E1591" s="56"/>
      <c r="F1591" s="56"/>
    </row>
    <row r="1592" spans="2:6">
      <c r="B1592" s="56"/>
      <c r="C1592" s="56"/>
      <c r="D1592" s="56"/>
      <c r="E1592" s="56"/>
      <c r="F1592" s="56"/>
    </row>
    <row r="1593" spans="2:6">
      <c r="B1593" s="56"/>
      <c r="C1593" s="56"/>
      <c r="D1593" s="56"/>
      <c r="E1593" s="56"/>
      <c r="F1593" s="56"/>
    </row>
    <row r="1594" spans="2:6">
      <c r="B1594" s="56"/>
      <c r="C1594" s="56"/>
      <c r="D1594" s="56"/>
      <c r="E1594" s="56"/>
      <c r="F1594" s="56"/>
    </row>
    <row r="1595" spans="2:6">
      <c r="B1595" s="56"/>
      <c r="C1595" s="56"/>
      <c r="D1595" s="56"/>
      <c r="E1595" s="56"/>
      <c r="F1595" s="56"/>
    </row>
    <row r="1596" spans="2:6">
      <c r="B1596" s="56"/>
      <c r="C1596" s="56"/>
      <c r="D1596" s="56"/>
      <c r="E1596" s="56"/>
      <c r="F1596" s="56"/>
    </row>
    <row r="1597" spans="2:6">
      <c r="B1597" s="56"/>
      <c r="C1597" s="56"/>
      <c r="D1597" s="56"/>
      <c r="E1597" s="56"/>
      <c r="F1597" s="56"/>
    </row>
    <row r="1598" spans="2:6">
      <c r="B1598" s="56"/>
      <c r="C1598" s="56"/>
      <c r="D1598" s="56"/>
      <c r="E1598" s="56"/>
      <c r="F1598" s="56"/>
    </row>
    <row r="1599" spans="2:6">
      <c r="B1599" s="56"/>
      <c r="C1599" s="56"/>
      <c r="D1599" s="56"/>
      <c r="E1599" s="56"/>
      <c r="F1599" s="56"/>
    </row>
    <row r="1600" spans="2:6">
      <c r="B1600" s="56"/>
      <c r="C1600" s="56"/>
      <c r="D1600" s="56"/>
      <c r="E1600" s="56"/>
      <c r="F1600" s="56"/>
    </row>
    <row r="1601" spans="2:6">
      <c r="B1601" s="56"/>
      <c r="C1601" s="56"/>
      <c r="D1601" s="56"/>
      <c r="E1601" s="56"/>
      <c r="F1601" s="56"/>
    </row>
    <row r="1602" spans="2:6">
      <c r="B1602" s="56"/>
      <c r="C1602" s="56"/>
      <c r="D1602" s="56"/>
      <c r="E1602" s="56"/>
      <c r="F1602" s="56"/>
    </row>
    <row r="1603" spans="2:6">
      <c r="B1603" s="56"/>
      <c r="C1603" s="56"/>
      <c r="D1603" s="56"/>
      <c r="E1603" s="56"/>
      <c r="F1603" s="56"/>
    </row>
    <row r="1604" spans="2:6">
      <c r="B1604" s="56"/>
      <c r="C1604" s="56"/>
      <c r="D1604" s="56"/>
      <c r="E1604" s="56"/>
      <c r="F1604" s="56"/>
    </row>
    <row r="1605" spans="2:6">
      <c r="B1605" s="56"/>
      <c r="C1605" s="56"/>
      <c r="D1605" s="56"/>
      <c r="E1605" s="56"/>
      <c r="F1605" s="56"/>
    </row>
    <row r="1606" spans="2:6">
      <c r="B1606" s="56"/>
      <c r="C1606" s="56"/>
      <c r="D1606" s="56"/>
      <c r="E1606" s="56"/>
      <c r="F1606" s="56"/>
    </row>
    <row r="1607" spans="2:6">
      <c r="B1607" s="56"/>
      <c r="C1607" s="56"/>
      <c r="D1607" s="56"/>
      <c r="E1607" s="56"/>
      <c r="F1607" s="56"/>
    </row>
    <row r="1608" spans="2:6">
      <c r="B1608" s="56"/>
      <c r="C1608" s="56"/>
      <c r="D1608" s="56"/>
      <c r="E1608" s="56"/>
      <c r="F1608" s="56"/>
    </row>
    <row r="1609" spans="2:6">
      <c r="B1609" s="56"/>
      <c r="C1609" s="56"/>
      <c r="D1609" s="56"/>
      <c r="E1609" s="56"/>
      <c r="F1609" s="56"/>
    </row>
    <row r="1610" spans="2:6">
      <c r="B1610" s="56"/>
      <c r="C1610" s="56"/>
      <c r="D1610" s="56"/>
      <c r="E1610" s="56"/>
      <c r="F1610" s="56"/>
    </row>
    <row r="1611" spans="2:6">
      <c r="B1611" s="56"/>
      <c r="C1611" s="56"/>
      <c r="D1611" s="56"/>
      <c r="E1611" s="56"/>
      <c r="F1611" s="56"/>
    </row>
    <row r="1612" spans="2:6">
      <c r="B1612" s="56"/>
      <c r="C1612" s="56"/>
      <c r="D1612" s="56"/>
      <c r="E1612" s="56"/>
      <c r="F1612" s="56"/>
    </row>
    <row r="1613" spans="2:6">
      <c r="B1613" s="56"/>
      <c r="C1613" s="56"/>
      <c r="D1613" s="56"/>
      <c r="E1613" s="56"/>
      <c r="F1613" s="56"/>
    </row>
    <row r="1614" spans="2:6">
      <c r="B1614" s="56"/>
      <c r="C1614" s="56"/>
      <c r="D1614" s="56"/>
      <c r="E1614" s="56"/>
      <c r="F1614" s="56"/>
    </row>
    <row r="1615" spans="2:6">
      <c r="B1615" s="56"/>
      <c r="C1615" s="56"/>
      <c r="D1615" s="56"/>
      <c r="E1615" s="56"/>
      <c r="F1615" s="56"/>
    </row>
    <row r="1616" spans="2:6">
      <c r="B1616" s="56"/>
      <c r="C1616" s="56"/>
      <c r="D1616" s="56"/>
      <c r="E1616" s="56"/>
      <c r="F1616" s="56"/>
    </row>
    <row r="1617" spans="2:6">
      <c r="B1617" s="56"/>
      <c r="C1617" s="56"/>
      <c r="D1617" s="56"/>
      <c r="E1617" s="56"/>
      <c r="F1617" s="56"/>
    </row>
    <row r="1618" spans="2:6">
      <c r="B1618" s="56"/>
      <c r="C1618" s="56"/>
      <c r="D1618" s="56"/>
      <c r="E1618" s="56"/>
      <c r="F1618" s="56"/>
    </row>
    <row r="1619" spans="2:6">
      <c r="B1619" s="56"/>
      <c r="C1619" s="56"/>
      <c r="D1619" s="56"/>
      <c r="E1619" s="56"/>
      <c r="F1619" s="56"/>
    </row>
    <row r="1620" spans="2:6">
      <c r="B1620" s="56"/>
      <c r="C1620" s="56"/>
      <c r="D1620" s="56"/>
      <c r="E1620" s="56"/>
      <c r="F1620" s="56"/>
    </row>
    <row r="1621" spans="2:6">
      <c r="B1621" s="56"/>
      <c r="C1621" s="56"/>
      <c r="D1621" s="56"/>
      <c r="E1621" s="56"/>
      <c r="F1621" s="56"/>
    </row>
    <row r="1622" spans="2:6">
      <c r="B1622" s="56"/>
      <c r="C1622" s="56"/>
      <c r="D1622" s="56"/>
      <c r="E1622" s="56"/>
      <c r="F1622" s="56"/>
    </row>
    <row r="1623" spans="2:6">
      <c r="B1623" s="56"/>
      <c r="C1623" s="56"/>
      <c r="D1623" s="56"/>
      <c r="E1623" s="56"/>
      <c r="F1623" s="56"/>
    </row>
    <row r="1624" spans="2:6">
      <c r="B1624" s="56"/>
      <c r="C1624" s="56"/>
      <c r="D1624" s="56"/>
      <c r="E1624" s="56"/>
      <c r="F1624" s="56"/>
    </row>
    <row r="1625" spans="2:6">
      <c r="B1625" s="56"/>
      <c r="C1625" s="56"/>
      <c r="D1625" s="56"/>
      <c r="E1625" s="56"/>
      <c r="F1625" s="56"/>
    </row>
    <row r="1626" spans="2:6">
      <c r="B1626" s="56"/>
      <c r="C1626" s="56"/>
      <c r="D1626" s="56"/>
      <c r="E1626" s="56"/>
      <c r="F1626" s="56"/>
    </row>
    <row r="1627" spans="2:6">
      <c r="B1627" s="56"/>
      <c r="C1627" s="56"/>
      <c r="D1627" s="56"/>
      <c r="E1627" s="56"/>
      <c r="F1627" s="56"/>
    </row>
    <row r="1628" spans="2:6">
      <c r="B1628" s="56"/>
      <c r="C1628" s="56"/>
      <c r="D1628" s="56"/>
      <c r="E1628" s="56"/>
      <c r="F1628" s="56"/>
    </row>
    <row r="1629" spans="2:6">
      <c r="B1629" s="56"/>
      <c r="C1629" s="56"/>
      <c r="D1629" s="56"/>
      <c r="E1629" s="56"/>
      <c r="F1629" s="56"/>
    </row>
    <row r="1630" spans="2:6">
      <c r="B1630" s="56"/>
      <c r="C1630" s="56"/>
      <c r="D1630" s="56"/>
      <c r="E1630" s="56"/>
      <c r="F1630" s="56"/>
    </row>
    <row r="1631" spans="2:6">
      <c r="B1631" s="56"/>
      <c r="C1631" s="56"/>
      <c r="D1631" s="56"/>
      <c r="E1631" s="56"/>
      <c r="F1631" s="56"/>
    </row>
    <row r="1632" spans="2:6">
      <c r="B1632" s="56"/>
      <c r="C1632" s="56"/>
      <c r="D1632" s="56"/>
      <c r="E1632" s="56"/>
      <c r="F1632" s="56"/>
    </row>
    <row r="1633" spans="2:6">
      <c r="B1633" s="56"/>
      <c r="C1633" s="56"/>
      <c r="D1633" s="56"/>
      <c r="E1633" s="56"/>
      <c r="F1633" s="56"/>
    </row>
    <row r="1634" spans="2:6">
      <c r="B1634" s="56"/>
      <c r="C1634" s="56"/>
      <c r="D1634" s="56"/>
      <c r="E1634" s="56"/>
      <c r="F1634" s="56"/>
    </row>
    <row r="1635" spans="2:6">
      <c r="B1635" s="56"/>
      <c r="C1635" s="56"/>
      <c r="D1635" s="56"/>
      <c r="E1635" s="56"/>
      <c r="F1635" s="56"/>
    </row>
    <row r="1636" spans="2:6">
      <c r="B1636" s="56"/>
      <c r="C1636" s="56"/>
      <c r="D1636" s="56"/>
      <c r="E1636" s="56"/>
      <c r="F1636" s="56"/>
    </row>
    <row r="1637" spans="2:6">
      <c r="B1637" s="56"/>
      <c r="C1637" s="56"/>
      <c r="D1637" s="56"/>
      <c r="E1637" s="56"/>
      <c r="F1637" s="56"/>
    </row>
    <row r="1638" spans="2:6">
      <c r="B1638" s="56"/>
      <c r="C1638" s="56"/>
      <c r="D1638" s="56"/>
      <c r="E1638" s="56"/>
      <c r="F1638" s="56"/>
    </row>
    <row r="1639" spans="2:6">
      <c r="B1639" s="56"/>
      <c r="C1639" s="56"/>
      <c r="D1639" s="56"/>
      <c r="E1639" s="56"/>
      <c r="F1639" s="56"/>
    </row>
    <row r="1640" spans="2:6">
      <c r="B1640" s="56"/>
      <c r="C1640" s="56"/>
      <c r="D1640" s="56"/>
      <c r="E1640" s="56"/>
      <c r="F1640" s="56"/>
    </row>
    <row r="1641" spans="2:6">
      <c r="B1641" s="56"/>
      <c r="C1641" s="56"/>
      <c r="D1641" s="56"/>
      <c r="E1641" s="56"/>
      <c r="F1641" s="56"/>
    </row>
    <row r="1642" spans="2:6">
      <c r="B1642" s="56"/>
      <c r="C1642" s="56"/>
      <c r="D1642" s="56"/>
      <c r="E1642" s="56"/>
      <c r="F1642" s="56"/>
    </row>
    <row r="1643" spans="2:6">
      <c r="B1643" s="56"/>
      <c r="C1643" s="56"/>
      <c r="D1643" s="56"/>
      <c r="E1643" s="56"/>
      <c r="F1643" s="56"/>
    </row>
    <row r="1644" spans="2:6">
      <c r="B1644" s="56"/>
      <c r="C1644" s="56"/>
      <c r="D1644" s="56"/>
      <c r="E1644" s="56"/>
      <c r="F1644" s="56"/>
    </row>
    <row r="1645" spans="2:6">
      <c r="B1645" s="56"/>
      <c r="C1645" s="56"/>
      <c r="D1645" s="56"/>
      <c r="E1645" s="56"/>
      <c r="F1645" s="56"/>
    </row>
    <row r="1646" spans="2:6">
      <c r="B1646" s="56"/>
      <c r="C1646" s="56"/>
      <c r="D1646" s="56"/>
      <c r="E1646" s="56"/>
      <c r="F1646" s="56"/>
    </row>
    <row r="1647" spans="2:6">
      <c r="B1647" s="56"/>
      <c r="C1647" s="56"/>
      <c r="D1647" s="56"/>
      <c r="E1647" s="56"/>
      <c r="F1647" s="56"/>
    </row>
    <row r="1648" spans="2:6">
      <c r="B1648" s="56"/>
      <c r="C1648" s="56"/>
      <c r="D1648" s="56"/>
      <c r="E1648" s="56"/>
      <c r="F1648" s="56"/>
    </row>
    <row r="1649" spans="2:6">
      <c r="B1649" s="56"/>
      <c r="C1649" s="56"/>
      <c r="D1649" s="56"/>
      <c r="E1649" s="56"/>
      <c r="F1649" s="56"/>
    </row>
    <row r="1650" spans="2:6">
      <c r="B1650" s="56"/>
      <c r="C1650" s="56"/>
      <c r="D1650" s="56"/>
      <c r="E1650" s="56"/>
      <c r="F1650" s="56"/>
    </row>
    <row r="1651" spans="2:6">
      <c r="B1651" s="56"/>
      <c r="C1651" s="56"/>
      <c r="D1651" s="56"/>
      <c r="E1651" s="56"/>
      <c r="F1651" s="56"/>
    </row>
    <row r="1652" spans="2:6">
      <c r="B1652" s="56"/>
      <c r="C1652" s="56"/>
      <c r="D1652" s="56"/>
      <c r="E1652" s="56"/>
      <c r="F1652" s="56"/>
    </row>
    <row r="1653" spans="2:6">
      <c r="B1653" s="56"/>
      <c r="C1653" s="56"/>
      <c r="D1653" s="56"/>
      <c r="E1653" s="56"/>
      <c r="F1653" s="56"/>
    </row>
    <row r="1654" spans="2:6">
      <c r="B1654" s="56"/>
      <c r="C1654" s="56"/>
      <c r="D1654" s="56"/>
      <c r="E1654" s="56"/>
      <c r="F1654" s="56"/>
    </row>
    <row r="1655" spans="2:6">
      <c r="B1655" s="56"/>
      <c r="C1655" s="56"/>
      <c r="D1655" s="56"/>
      <c r="E1655" s="56"/>
      <c r="F1655" s="56"/>
    </row>
    <row r="1656" spans="2:6">
      <c r="B1656" s="56"/>
      <c r="C1656" s="56"/>
      <c r="D1656" s="56"/>
      <c r="E1656" s="56"/>
      <c r="F1656" s="56"/>
    </row>
    <row r="1657" spans="2:6">
      <c r="B1657" s="56"/>
      <c r="C1657" s="56"/>
      <c r="D1657" s="56"/>
      <c r="E1657" s="56"/>
      <c r="F1657" s="56"/>
    </row>
    <row r="1658" spans="2:6">
      <c r="B1658" s="56"/>
      <c r="C1658" s="56"/>
      <c r="D1658" s="56"/>
      <c r="E1658" s="56"/>
      <c r="F1658" s="56"/>
    </row>
    <row r="1659" spans="2:6">
      <c r="B1659" s="56"/>
      <c r="C1659" s="56"/>
      <c r="D1659" s="56"/>
      <c r="E1659" s="56"/>
      <c r="F1659" s="56"/>
    </row>
    <row r="1660" spans="2:6">
      <c r="B1660" s="56"/>
      <c r="C1660" s="56"/>
      <c r="D1660" s="56"/>
      <c r="E1660" s="56"/>
      <c r="F1660" s="56"/>
    </row>
    <row r="1661" spans="2:6">
      <c r="B1661" s="56"/>
      <c r="C1661" s="56"/>
      <c r="D1661" s="56"/>
      <c r="E1661" s="56"/>
      <c r="F1661" s="56"/>
    </row>
    <row r="1662" spans="2:6">
      <c r="B1662" s="56"/>
      <c r="C1662" s="56"/>
      <c r="D1662" s="56"/>
      <c r="E1662" s="56"/>
      <c r="F1662" s="56"/>
    </row>
    <row r="1663" spans="2:6">
      <c r="B1663" s="56"/>
      <c r="C1663" s="56"/>
      <c r="D1663" s="56"/>
      <c r="E1663" s="56"/>
      <c r="F1663" s="56"/>
    </row>
    <row r="1664" spans="2:6">
      <c r="B1664" s="56"/>
      <c r="C1664" s="56"/>
      <c r="D1664" s="56"/>
      <c r="E1664" s="56"/>
      <c r="F1664" s="56"/>
    </row>
    <row r="1665" spans="2:6">
      <c r="B1665" s="56"/>
      <c r="C1665" s="56"/>
      <c r="D1665" s="56"/>
      <c r="E1665" s="56"/>
      <c r="F1665" s="56"/>
    </row>
    <row r="1666" spans="2:6">
      <c r="B1666" s="56"/>
      <c r="C1666" s="56"/>
      <c r="D1666" s="56"/>
      <c r="E1666" s="56"/>
      <c r="F1666" s="56"/>
    </row>
    <row r="1667" spans="2:6">
      <c r="B1667" s="56"/>
      <c r="C1667" s="56"/>
      <c r="D1667" s="56"/>
      <c r="E1667" s="56"/>
      <c r="F1667" s="56"/>
    </row>
    <row r="1668" spans="2:6">
      <c r="B1668" s="56"/>
      <c r="C1668" s="56"/>
      <c r="D1668" s="56"/>
      <c r="E1668" s="56"/>
      <c r="F1668" s="56"/>
    </row>
    <row r="1669" spans="2:6">
      <c r="B1669" s="56"/>
      <c r="C1669" s="56"/>
      <c r="D1669" s="56"/>
      <c r="E1669" s="56"/>
      <c r="F1669" s="56"/>
    </row>
    <row r="1670" spans="2:6">
      <c r="B1670" s="56"/>
      <c r="C1670" s="56"/>
      <c r="D1670" s="56"/>
      <c r="E1670" s="56"/>
      <c r="F1670" s="56"/>
    </row>
    <row r="1671" spans="2:6">
      <c r="B1671" s="56"/>
      <c r="C1671" s="56"/>
      <c r="D1671" s="56"/>
      <c r="E1671" s="56"/>
      <c r="F1671" s="56"/>
    </row>
    <row r="1672" spans="2:6">
      <c r="B1672" s="56"/>
      <c r="C1672" s="56"/>
      <c r="D1672" s="56"/>
      <c r="E1672" s="56"/>
      <c r="F1672" s="56"/>
    </row>
    <row r="1673" spans="2:6">
      <c r="B1673" s="56"/>
      <c r="C1673" s="56"/>
      <c r="D1673" s="56"/>
      <c r="E1673" s="56"/>
      <c r="F1673" s="56"/>
    </row>
    <row r="1674" spans="2:6">
      <c r="B1674" s="56"/>
      <c r="C1674" s="56"/>
      <c r="D1674" s="56"/>
      <c r="E1674" s="56"/>
      <c r="F1674" s="56"/>
    </row>
    <row r="1675" spans="2:6">
      <c r="B1675" s="56"/>
      <c r="C1675" s="56"/>
      <c r="D1675" s="56"/>
      <c r="E1675" s="56"/>
      <c r="F1675" s="56"/>
    </row>
    <row r="1676" spans="2:6">
      <c r="B1676" s="56"/>
      <c r="C1676" s="56"/>
      <c r="D1676" s="56"/>
      <c r="E1676" s="56"/>
      <c r="F1676" s="56"/>
    </row>
    <row r="1677" spans="2:6">
      <c r="B1677" s="56"/>
      <c r="C1677" s="56"/>
      <c r="D1677" s="56"/>
      <c r="E1677" s="56"/>
      <c r="F1677" s="56"/>
    </row>
    <row r="1678" spans="2:6">
      <c r="B1678" s="56"/>
      <c r="C1678" s="56"/>
      <c r="D1678" s="56"/>
      <c r="E1678" s="56"/>
      <c r="F1678" s="56"/>
    </row>
    <row r="1679" spans="2:6">
      <c r="B1679" s="56"/>
      <c r="C1679" s="56"/>
      <c r="D1679" s="56"/>
      <c r="E1679" s="56"/>
      <c r="F1679" s="56"/>
    </row>
    <row r="1680" spans="2:6">
      <c r="B1680" s="56"/>
      <c r="C1680" s="56"/>
      <c r="D1680" s="56"/>
      <c r="E1680" s="56"/>
      <c r="F1680" s="56"/>
    </row>
    <row r="1681" spans="2:6">
      <c r="B1681" s="56"/>
      <c r="C1681" s="56"/>
      <c r="D1681" s="56"/>
      <c r="E1681" s="56"/>
      <c r="F1681" s="56"/>
    </row>
    <row r="1682" spans="2:6">
      <c r="B1682" s="56"/>
      <c r="C1682" s="56"/>
      <c r="D1682" s="56"/>
      <c r="E1682" s="56"/>
      <c r="F1682" s="56"/>
    </row>
    <row r="1683" spans="2:6">
      <c r="B1683" s="56"/>
      <c r="C1683" s="56"/>
      <c r="D1683" s="56"/>
      <c r="E1683" s="56"/>
      <c r="F1683" s="56"/>
    </row>
    <row r="1684" spans="2:6">
      <c r="B1684" s="56"/>
      <c r="C1684" s="56"/>
      <c r="D1684" s="56"/>
      <c r="E1684" s="56"/>
      <c r="F1684" s="56"/>
    </row>
    <row r="1685" spans="2:6">
      <c r="B1685" s="56"/>
      <c r="C1685" s="56"/>
      <c r="D1685" s="56"/>
      <c r="E1685" s="56"/>
      <c r="F1685" s="56"/>
    </row>
    <row r="1686" spans="2:6">
      <c r="B1686" s="56"/>
      <c r="C1686" s="56"/>
      <c r="D1686" s="56"/>
      <c r="E1686" s="56"/>
      <c r="F1686" s="56"/>
    </row>
    <row r="1687" spans="2:6">
      <c r="B1687" s="56"/>
      <c r="C1687" s="56"/>
      <c r="D1687" s="56"/>
      <c r="E1687" s="56"/>
      <c r="F1687" s="56"/>
    </row>
    <row r="1688" spans="2:6">
      <c r="B1688" s="56"/>
      <c r="C1688" s="56"/>
      <c r="D1688" s="56"/>
      <c r="E1688" s="56"/>
      <c r="F1688" s="56"/>
    </row>
    <row r="1689" spans="2:6">
      <c r="B1689" s="56"/>
      <c r="C1689" s="56"/>
      <c r="D1689" s="56"/>
      <c r="E1689" s="56"/>
      <c r="F1689" s="56"/>
    </row>
    <row r="1690" spans="2:6">
      <c r="B1690" s="56"/>
      <c r="C1690" s="56"/>
      <c r="D1690" s="56"/>
      <c r="E1690" s="56"/>
      <c r="F1690" s="56"/>
    </row>
    <row r="1691" spans="2:6">
      <c r="B1691" s="56"/>
      <c r="C1691" s="56"/>
      <c r="D1691" s="56"/>
      <c r="E1691" s="56"/>
      <c r="F1691" s="56"/>
    </row>
    <row r="1692" spans="2:6">
      <c r="B1692" s="56"/>
      <c r="C1692" s="56"/>
      <c r="D1692" s="56"/>
      <c r="E1692" s="56"/>
      <c r="F1692" s="56"/>
    </row>
    <row r="1693" spans="2:6">
      <c r="B1693" s="56"/>
      <c r="C1693" s="56"/>
      <c r="D1693" s="56"/>
      <c r="E1693" s="56"/>
      <c r="F1693" s="56"/>
    </row>
    <row r="1694" spans="2:6">
      <c r="B1694" s="56"/>
      <c r="C1694" s="56"/>
      <c r="D1694" s="56"/>
      <c r="E1694" s="56"/>
      <c r="F1694" s="56"/>
    </row>
    <row r="1695" spans="2:6">
      <c r="B1695" s="56"/>
      <c r="C1695" s="56"/>
      <c r="D1695" s="56"/>
      <c r="E1695" s="56"/>
      <c r="F1695" s="56"/>
    </row>
    <row r="1696" spans="2:6">
      <c r="B1696" s="56"/>
      <c r="C1696" s="56"/>
      <c r="D1696" s="56"/>
      <c r="E1696" s="56"/>
      <c r="F1696" s="56"/>
    </row>
    <row r="1697" spans="2:6">
      <c r="B1697" s="56"/>
      <c r="C1697" s="56"/>
      <c r="D1697" s="56"/>
      <c r="E1697" s="56"/>
      <c r="F1697" s="56"/>
    </row>
    <row r="1698" spans="2:6">
      <c r="B1698" s="56"/>
      <c r="C1698" s="56"/>
      <c r="D1698" s="56"/>
      <c r="E1698" s="56"/>
      <c r="F1698" s="56"/>
    </row>
    <row r="1699" spans="2:6">
      <c r="B1699" s="56"/>
      <c r="C1699" s="56"/>
      <c r="D1699" s="56"/>
      <c r="E1699" s="56"/>
      <c r="F1699" s="56"/>
    </row>
    <row r="1700" spans="2:6">
      <c r="B1700" s="56"/>
      <c r="C1700" s="56"/>
      <c r="D1700" s="56"/>
      <c r="E1700" s="56"/>
      <c r="F1700" s="56"/>
    </row>
    <row r="1701" spans="2:6">
      <c r="B1701" s="56"/>
      <c r="C1701" s="56"/>
      <c r="D1701" s="56"/>
      <c r="E1701" s="56"/>
      <c r="F1701" s="56"/>
    </row>
    <row r="1702" spans="2:6">
      <c r="B1702" s="56"/>
      <c r="C1702" s="56"/>
      <c r="D1702" s="56"/>
      <c r="E1702" s="56"/>
      <c r="F1702" s="56"/>
    </row>
    <row r="1703" spans="2:6">
      <c r="B1703" s="56"/>
      <c r="C1703" s="56"/>
      <c r="D1703" s="56"/>
      <c r="E1703" s="56"/>
      <c r="F1703" s="56"/>
    </row>
    <row r="1704" spans="2:6">
      <c r="B1704" s="56"/>
      <c r="C1704" s="56"/>
      <c r="D1704" s="56"/>
      <c r="E1704" s="56"/>
      <c r="F1704" s="56"/>
    </row>
    <row r="1705" spans="2:6">
      <c r="B1705" s="56"/>
      <c r="C1705" s="56"/>
      <c r="D1705" s="56"/>
      <c r="E1705" s="56"/>
      <c r="F1705" s="56"/>
    </row>
    <row r="1706" spans="2:6">
      <c r="B1706" s="56"/>
      <c r="C1706" s="56"/>
      <c r="D1706" s="56"/>
      <c r="E1706" s="56"/>
      <c r="F1706" s="56"/>
    </row>
    <row r="1707" spans="2:6">
      <c r="B1707" s="56"/>
      <c r="C1707" s="56"/>
      <c r="D1707" s="56"/>
      <c r="E1707" s="56"/>
      <c r="F1707" s="56"/>
    </row>
    <row r="1708" spans="2:6">
      <c r="B1708" s="56"/>
      <c r="C1708" s="56"/>
      <c r="D1708" s="56"/>
      <c r="E1708" s="56"/>
      <c r="F1708" s="56"/>
    </row>
    <row r="1709" spans="2:6">
      <c r="B1709" s="56"/>
      <c r="C1709" s="56"/>
      <c r="D1709" s="56"/>
      <c r="E1709" s="56"/>
      <c r="F1709" s="56"/>
    </row>
    <row r="1710" spans="2:6">
      <c r="B1710" s="56"/>
      <c r="C1710" s="56"/>
      <c r="D1710" s="56"/>
      <c r="E1710" s="56"/>
      <c r="F1710" s="56"/>
    </row>
    <row r="1711" spans="2:6">
      <c r="B1711" s="56"/>
      <c r="C1711" s="56"/>
      <c r="D1711" s="56"/>
      <c r="E1711" s="56"/>
      <c r="F1711" s="56"/>
    </row>
    <row r="1712" spans="2:6">
      <c r="B1712" s="56"/>
      <c r="C1712" s="56"/>
      <c r="D1712" s="56"/>
      <c r="E1712" s="56"/>
      <c r="F1712" s="56"/>
    </row>
    <row r="1713" spans="2:6">
      <c r="B1713" s="56"/>
      <c r="C1713" s="56"/>
      <c r="D1713" s="56"/>
      <c r="E1713" s="56"/>
      <c r="F1713" s="56"/>
    </row>
    <row r="1714" spans="2:6">
      <c r="B1714" s="56"/>
      <c r="C1714" s="56"/>
      <c r="D1714" s="56"/>
      <c r="E1714" s="56"/>
      <c r="F1714" s="56"/>
    </row>
    <row r="1715" spans="2:6">
      <c r="B1715" s="56"/>
      <c r="C1715" s="56"/>
      <c r="D1715" s="56"/>
      <c r="E1715" s="56"/>
      <c r="F1715" s="56"/>
    </row>
    <row r="1716" spans="2:6">
      <c r="B1716" s="56"/>
      <c r="C1716" s="56"/>
      <c r="D1716" s="56"/>
      <c r="E1716" s="56"/>
      <c r="F1716" s="56"/>
    </row>
    <row r="1717" spans="2:6">
      <c r="B1717" s="56"/>
      <c r="C1717" s="56"/>
      <c r="D1717" s="56"/>
      <c r="E1717" s="56"/>
      <c r="F1717" s="56"/>
    </row>
    <row r="1718" spans="2:6">
      <c r="B1718" s="56"/>
      <c r="C1718" s="56"/>
      <c r="D1718" s="56"/>
      <c r="E1718" s="56"/>
      <c r="F1718" s="56"/>
    </row>
    <row r="1719" spans="2:6">
      <c r="B1719" s="56"/>
      <c r="C1719" s="56"/>
      <c r="D1719" s="56"/>
      <c r="E1719" s="56"/>
      <c r="F1719" s="56"/>
    </row>
    <row r="1720" spans="2:6">
      <c r="B1720" s="56"/>
      <c r="C1720" s="56"/>
      <c r="D1720" s="56"/>
      <c r="E1720" s="56"/>
      <c r="F1720" s="56"/>
    </row>
    <row r="1721" spans="2:6">
      <c r="B1721" s="56"/>
      <c r="C1721" s="56"/>
      <c r="D1721" s="56"/>
      <c r="E1721" s="56"/>
      <c r="F1721" s="56"/>
    </row>
    <row r="1722" spans="2:6">
      <c r="B1722" s="56"/>
      <c r="C1722" s="56"/>
      <c r="D1722" s="56"/>
      <c r="E1722" s="56"/>
      <c r="F1722" s="56"/>
    </row>
    <row r="1723" spans="2:6">
      <c r="B1723" s="56"/>
      <c r="C1723" s="56"/>
      <c r="D1723" s="56"/>
      <c r="E1723" s="56"/>
      <c r="F1723" s="56"/>
    </row>
    <row r="1724" spans="2:6">
      <c r="B1724" s="56"/>
      <c r="C1724" s="56"/>
      <c r="D1724" s="56"/>
      <c r="E1724" s="56"/>
      <c r="F1724" s="56"/>
    </row>
    <row r="1725" spans="2:6">
      <c r="B1725" s="56"/>
      <c r="C1725" s="56"/>
      <c r="D1725" s="56"/>
      <c r="E1725" s="56"/>
      <c r="F1725" s="56"/>
    </row>
    <row r="1726" spans="2:6">
      <c r="B1726" s="56"/>
      <c r="C1726" s="56"/>
      <c r="D1726" s="56"/>
      <c r="E1726" s="56"/>
      <c r="F1726" s="56"/>
    </row>
    <row r="1727" spans="2:6">
      <c r="B1727" s="56"/>
      <c r="C1727" s="56"/>
      <c r="D1727" s="56"/>
      <c r="E1727" s="56"/>
      <c r="F1727" s="56"/>
    </row>
    <row r="1728" spans="2:6">
      <c r="B1728" s="56"/>
      <c r="C1728" s="56"/>
      <c r="D1728" s="56"/>
      <c r="E1728" s="56"/>
      <c r="F1728" s="56"/>
    </row>
    <row r="1729" spans="2:6">
      <c r="B1729" s="56"/>
      <c r="C1729" s="56"/>
      <c r="D1729" s="56"/>
      <c r="E1729" s="56"/>
      <c r="F1729" s="56"/>
    </row>
    <row r="1730" spans="2:6">
      <c r="B1730" s="56"/>
      <c r="C1730" s="56"/>
      <c r="D1730" s="56"/>
      <c r="E1730" s="56"/>
      <c r="F1730" s="56"/>
    </row>
    <row r="1731" spans="2:6">
      <c r="B1731" s="56"/>
      <c r="C1731" s="56"/>
      <c r="D1731" s="56"/>
      <c r="E1731" s="56"/>
      <c r="F1731" s="56"/>
    </row>
    <row r="1732" spans="2:6">
      <c r="B1732" s="56"/>
      <c r="C1732" s="56"/>
      <c r="D1732" s="56"/>
      <c r="E1732" s="56"/>
      <c r="F1732" s="56"/>
    </row>
    <row r="1733" spans="2:6">
      <c r="B1733" s="56"/>
      <c r="C1733" s="56"/>
      <c r="D1733" s="56"/>
      <c r="E1733" s="56"/>
      <c r="F1733" s="56"/>
    </row>
    <row r="1734" spans="2:6">
      <c r="B1734" s="56"/>
      <c r="C1734" s="56"/>
      <c r="D1734" s="56"/>
      <c r="E1734" s="56"/>
      <c r="F1734" s="56"/>
    </row>
    <row r="1735" spans="2:6">
      <c r="B1735" s="56"/>
      <c r="C1735" s="56"/>
      <c r="D1735" s="56"/>
      <c r="E1735" s="56"/>
      <c r="F1735" s="56"/>
    </row>
    <row r="1736" spans="2:6">
      <c r="B1736" s="56"/>
      <c r="C1736" s="56"/>
      <c r="D1736" s="56"/>
      <c r="E1736" s="56"/>
      <c r="F1736" s="56"/>
    </row>
    <row r="1737" spans="2:6">
      <c r="B1737" s="56"/>
      <c r="C1737" s="56"/>
      <c r="D1737" s="56"/>
      <c r="E1737" s="56"/>
      <c r="F1737" s="56"/>
    </row>
    <row r="1738" spans="2:6">
      <c r="B1738" s="56"/>
      <c r="C1738" s="56"/>
      <c r="D1738" s="56"/>
      <c r="E1738" s="56"/>
      <c r="F1738" s="56"/>
    </row>
    <row r="1739" spans="2:6">
      <c r="B1739" s="56"/>
      <c r="C1739" s="56"/>
      <c r="D1739" s="56"/>
      <c r="E1739" s="56"/>
      <c r="F1739" s="56"/>
    </row>
    <row r="1740" spans="2:6">
      <c r="B1740" s="56"/>
      <c r="C1740" s="56"/>
      <c r="D1740" s="56"/>
      <c r="E1740" s="56"/>
      <c r="F1740" s="56"/>
    </row>
    <row r="1741" spans="2:6">
      <c r="B1741" s="56"/>
      <c r="C1741" s="56"/>
      <c r="D1741" s="56"/>
      <c r="E1741" s="56"/>
      <c r="F1741" s="56"/>
    </row>
    <row r="1742" spans="2:6">
      <c r="B1742" s="56"/>
      <c r="C1742" s="56"/>
      <c r="D1742" s="56"/>
      <c r="E1742" s="56"/>
      <c r="F1742" s="56"/>
    </row>
    <row r="1743" spans="2:6">
      <c r="B1743" s="56"/>
      <c r="C1743" s="56"/>
      <c r="D1743" s="56"/>
      <c r="E1743" s="56"/>
      <c r="F1743" s="56"/>
    </row>
    <row r="1744" spans="2:6">
      <c r="B1744" s="56"/>
      <c r="C1744" s="56"/>
      <c r="D1744" s="56"/>
      <c r="E1744" s="56"/>
      <c r="F1744" s="56"/>
    </row>
    <row r="1745" spans="2:6">
      <c r="B1745" s="56"/>
      <c r="C1745" s="56"/>
      <c r="D1745" s="56"/>
      <c r="E1745" s="56"/>
      <c r="F1745" s="56"/>
    </row>
    <row r="1746" spans="2:6">
      <c r="B1746" s="56"/>
      <c r="C1746" s="56"/>
      <c r="D1746" s="56"/>
      <c r="E1746" s="56"/>
      <c r="F1746" s="56"/>
    </row>
    <row r="1747" spans="2:6">
      <c r="B1747" s="56"/>
      <c r="C1747" s="56"/>
      <c r="D1747" s="56"/>
      <c r="E1747" s="56"/>
      <c r="F1747" s="56"/>
    </row>
    <row r="1748" spans="2:6">
      <c r="B1748" s="56"/>
      <c r="C1748" s="56"/>
      <c r="D1748" s="56"/>
      <c r="E1748" s="56"/>
      <c r="F1748" s="56"/>
    </row>
    <row r="1749" spans="2:6">
      <c r="B1749" s="56"/>
      <c r="C1749" s="56"/>
      <c r="D1749" s="56"/>
      <c r="E1749" s="56"/>
      <c r="F1749" s="56"/>
    </row>
    <row r="1750" spans="2:6">
      <c r="B1750" s="56"/>
      <c r="C1750" s="56"/>
      <c r="D1750" s="56"/>
      <c r="E1750" s="56"/>
      <c r="F1750" s="56"/>
    </row>
    <row r="1751" spans="2:6">
      <c r="B1751" s="56"/>
      <c r="C1751" s="56"/>
      <c r="D1751" s="56"/>
      <c r="E1751" s="56"/>
      <c r="F1751" s="56"/>
    </row>
    <row r="1752" spans="2:6">
      <c r="B1752" s="56"/>
      <c r="C1752" s="56"/>
      <c r="D1752" s="56"/>
      <c r="E1752" s="56"/>
      <c r="F1752" s="56"/>
    </row>
    <row r="1753" spans="2:6">
      <c r="B1753" s="56"/>
      <c r="C1753" s="56"/>
      <c r="D1753" s="56"/>
      <c r="E1753" s="56"/>
      <c r="F1753" s="56"/>
    </row>
    <row r="1754" spans="2:6">
      <c r="B1754" s="56"/>
      <c r="C1754" s="56"/>
      <c r="D1754" s="56"/>
      <c r="E1754" s="56"/>
      <c r="F1754" s="56"/>
    </row>
    <row r="1755" spans="2:6">
      <c r="B1755" s="56"/>
      <c r="C1755" s="56"/>
      <c r="D1755" s="56"/>
      <c r="E1755" s="56"/>
      <c r="F1755" s="56"/>
    </row>
    <row r="1756" spans="2:6">
      <c r="B1756" s="56"/>
      <c r="C1756" s="56"/>
      <c r="D1756" s="56"/>
      <c r="E1756" s="56"/>
      <c r="F1756" s="56"/>
    </row>
    <row r="1757" spans="2:6">
      <c r="B1757" s="56"/>
      <c r="C1757" s="56"/>
      <c r="D1757" s="56"/>
      <c r="E1757" s="56"/>
      <c r="F1757" s="56"/>
    </row>
    <row r="1758" spans="2:6">
      <c r="B1758" s="56"/>
      <c r="C1758" s="56"/>
      <c r="D1758" s="56"/>
      <c r="E1758" s="56"/>
      <c r="F1758" s="56"/>
    </row>
    <row r="1759" spans="2:6">
      <c r="B1759" s="56"/>
      <c r="C1759" s="56"/>
      <c r="D1759" s="56"/>
      <c r="E1759" s="56"/>
      <c r="F1759" s="56"/>
    </row>
    <row r="1760" spans="2:6">
      <c r="B1760" s="56"/>
      <c r="C1760" s="56"/>
      <c r="D1760" s="56"/>
      <c r="E1760" s="56"/>
      <c r="F1760" s="56"/>
    </row>
    <row r="1761" spans="2:6">
      <c r="B1761" s="56"/>
      <c r="C1761" s="56"/>
      <c r="D1761" s="56"/>
      <c r="E1761" s="56"/>
      <c r="F1761" s="56"/>
    </row>
    <row r="1762" spans="2:6">
      <c r="B1762" s="56"/>
      <c r="C1762" s="56"/>
      <c r="D1762" s="56"/>
      <c r="E1762" s="56"/>
      <c r="F1762" s="56"/>
    </row>
    <row r="1763" spans="2:6">
      <c r="B1763" s="56"/>
      <c r="C1763" s="56"/>
      <c r="D1763" s="56"/>
      <c r="E1763" s="56"/>
      <c r="F1763" s="56"/>
    </row>
    <row r="1764" spans="2:6">
      <c r="B1764" s="56"/>
      <c r="C1764" s="56"/>
      <c r="D1764" s="56"/>
      <c r="E1764" s="56"/>
      <c r="F1764" s="56"/>
    </row>
    <row r="1765" spans="2:6">
      <c r="B1765" s="56"/>
      <c r="C1765" s="56"/>
      <c r="D1765" s="56"/>
      <c r="E1765" s="56"/>
      <c r="F1765" s="56"/>
    </row>
    <row r="1766" spans="2:6">
      <c r="B1766" s="56"/>
      <c r="C1766" s="56"/>
      <c r="D1766" s="56"/>
      <c r="E1766" s="56"/>
      <c r="F1766" s="56"/>
    </row>
    <row r="1767" spans="2:6">
      <c r="B1767" s="56"/>
      <c r="C1767" s="56"/>
      <c r="D1767" s="56"/>
      <c r="E1767" s="56"/>
      <c r="F1767" s="56"/>
    </row>
    <row r="1768" spans="2:6">
      <c r="B1768" s="56"/>
      <c r="C1768" s="56"/>
      <c r="D1768" s="56"/>
      <c r="E1768" s="56"/>
      <c r="F1768" s="56"/>
    </row>
    <row r="1769" spans="2:6">
      <c r="B1769" s="56"/>
      <c r="C1769" s="56"/>
      <c r="D1769" s="56"/>
      <c r="E1769" s="56"/>
      <c r="F1769" s="56"/>
    </row>
    <row r="1770" spans="2:6">
      <c r="B1770" s="56"/>
      <c r="C1770" s="56"/>
      <c r="D1770" s="56"/>
      <c r="E1770" s="56"/>
      <c r="F1770" s="56"/>
    </row>
    <row r="1771" spans="2:6">
      <c r="B1771" s="56"/>
      <c r="C1771" s="56"/>
      <c r="D1771" s="56"/>
      <c r="E1771" s="56"/>
      <c r="F1771" s="56"/>
    </row>
    <row r="1772" spans="2:6">
      <c r="B1772" s="56"/>
      <c r="C1772" s="56"/>
      <c r="D1772" s="56"/>
      <c r="E1772" s="56"/>
      <c r="F1772" s="56"/>
    </row>
    <row r="1773" spans="2:6">
      <c r="B1773" s="56"/>
      <c r="C1773" s="56"/>
      <c r="D1773" s="56"/>
      <c r="E1773" s="56"/>
      <c r="F1773" s="56"/>
    </row>
    <row r="1774" spans="2:6">
      <c r="B1774" s="56"/>
      <c r="C1774" s="56"/>
      <c r="D1774" s="56"/>
      <c r="E1774" s="56"/>
      <c r="F1774" s="56"/>
    </row>
    <row r="1775" spans="2:6">
      <c r="B1775" s="56"/>
      <c r="C1775" s="56"/>
      <c r="D1775" s="56"/>
      <c r="E1775" s="56"/>
      <c r="F1775" s="56"/>
    </row>
    <row r="1776" spans="2:6">
      <c r="B1776" s="56"/>
      <c r="C1776" s="56"/>
      <c r="D1776" s="56"/>
      <c r="E1776" s="56"/>
      <c r="F1776" s="56"/>
    </row>
    <row r="1777" spans="2:6">
      <c r="B1777" s="56"/>
      <c r="C1777" s="56"/>
      <c r="D1777" s="56"/>
      <c r="E1777" s="56"/>
      <c r="F1777" s="56"/>
    </row>
    <row r="1778" spans="2:6">
      <c r="B1778" s="56"/>
      <c r="C1778" s="56"/>
      <c r="D1778" s="56"/>
      <c r="E1778" s="56"/>
      <c r="F1778" s="56"/>
    </row>
    <row r="1779" spans="2:6">
      <c r="B1779" s="56"/>
      <c r="C1779" s="56"/>
      <c r="D1779" s="56"/>
      <c r="E1779" s="56"/>
      <c r="F1779" s="56"/>
    </row>
    <row r="1780" spans="2:6">
      <c r="B1780" s="56"/>
      <c r="C1780" s="56"/>
      <c r="D1780" s="56"/>
      <c r="E1780" s="56"/>
      <c r="F1780" s="56"/>
    </row>
    <row r="1781" spans="2:6">
      <c r="B1781" s="56"/>
      <c r="C1781" s="56"/>
      <c r="D1781" s="56"/>
      <c r="E1781" s="56"/>
      <c r="F1781" s="56"/>
    </row>
    <row r="1782" spans="2:6">
      <c r="B1782" s="56"/>
      <c r="C1782" s="56"/>
      <c r="D1782" s="56"/>
      <c r="E1782" s="56"/>
      <c r="F1782" s="56"/>
    </row>
    <row r="1783" spans="2:6">
      <c r="B1783" s="56"/>
      <c r="C1783" s="56"/>
      <c r="D1783" s="56"/>
      <c r="E1783" s="56"/>
      <c r="F1783" s="56"/>
    </row>
    <row r="1784" spans="2:6">
      <c r="B1784" s="56"/>
      <c r="C1784" s="56"/>
      <c r="D1784" s="56"/>
      <c r="E1784" s="56"/>
      <c r="F1784" s="56"/>
    </row>
    <row r="1785" spans="2:6">
      <c r="B1785" s="56"/>
      <c r="C1785" s="56"/>
      <c r="D1785" s="56"/>
      <c r="E1785" s="56"/>
      <c r="F1785" s="56"/>
    </row>
    <row r="1786" spans="2:6">
      <c r="B1786" s="56"/>
      <c r="C1786" s="56"/>
      <c r="D1786" s="56"/>
      <c r="E1786" s="56"/>
      <c r="F1786" s="56"/>
    </row>
    <row r="1787" spans="2:6">
      <c r="B1787" s="56"/>
      <c r="C1787" s="56"/>
      <c r="D1787" s="56"/>
      <c r="E1787" s="56"/>
      <c r="F1787" s="56"/>
    </row>
    <row r="1788" spans="2:6">
      <c r="B1788" s="56"/>
      <c r="C1788" s="56"/>
      <c r="D1788" s="56"/>
      <c r="E1788" s="56"/>
      <c r="F1788" s="56"/>
    </row>
    <row r="1789" spans="2:6">
      <c r="B1789" s="56"/>
      <c r="C1789" s="56"/>
      <c r="D1789" s="56"/>
      <c r="E1789" s="56"/>
      <c r="F1789" s="56"/>
    </row>
    <row r="1790" spans="2:6">
      <c r="B1790" s="56"/>
      <c r="C1790" s="56"/>
      <c r="D1790" s="56"/>
      <c r="E1790" s="56"/>
      <c r="F1790" s="56"/>
    </row>
    <row r="1791" spans="2:6">
      <c r="B1791" s="56"/>
      <c r="C1791" s="56"/>
      <c r="D1791" s="56"/>
      <c r="E1791" s="56"/>
      <c r="F1791" s="56"/>
    </row>
    <row r="1792" spans="2:6">
      <c r="B1792" s="56"/>
      <c r="C1792" s="56"/>
      <c r="D1792" s="56"/>
      <c r="E1792" s="56"/>
      <c r="F1792" s="56"/>
    </row>
    <row r="1793" spans="2:6">
      <c r="B1793" s="56"/>
      <c r="C1793" s="56"/>
      <c r="D1793" s="56"/>
      <c r="E1793" s="56"/>
      <c r="F1793" s="56"/>
    </row>
    <row r="1794" spans="2:6">
      <c r="B1794" s="56"/>
      <c r="C1794" s="56"/>
      <c r="D1794" s="56"/>
      <c r="E1794" s="56"/>
      <c r="F1794" s="56"/>
    </row>
    <row r="1795" spans="2:6">
      <c r="B1795" s="56"/>
      <c r="C1795" s="56"/>
      <c r="D1795" s="56"/>
      <c r="E1795" s="56"/>
      <c r="F1795" s="56"/>
    </row>
    <row r="1796" spans="2:6">
      <c r="B1796" s="56"/>
      <c r="C1796" s="56"/>
      <c r="D1796" s="56"/>
      <c r="E1796" s="56"/>
      <c r="F1796" s="56"/>
    </row>
    <row r="1797" spans="2:6">
      <c r="B1797" s="56"/>
      <c r="C1797" s="56"/>
      <c r="D1797" s="56"/>
      <c r="E1797" s="56"/>
      <c r="F1797" s="56"/>
    </row>
    <row r="1798" spans="2:6">
      <c r="B1798" s="56"/>
      <c r="C1798" s="56"/>
      <c r="D1798" s="56"/>
      <c r="E1798" s="56"/>
      <c r="F1798" s="56"/>
    </row>
    <row r="1799" spans="2:6">
      <c r="B1799" s="56"/>
      <c r="C1799" s="56"/>
      <c r="D1799" s="56"/>
      <c r="E1799" s="56"/>
      <c r="F1799" s="56"/>
    </row>
    <row r="1800" spans="2:6">
      <c r="B1800" s="56"/>
      <c r="C1800" s="56"/>
      <c r="D1800" s="56"/>
      <c r="E1800" s="56"/>
      <c r="F1800" s="56"/>
    </row>
    <row r="1801" spans="2:6">
      <c r="B1801" s="56"/>
      <c r="C1801" s="56"/>
      <c r="D1801" s="56"/>
      <c r="E1801" s="56"/>
      <c r="F1801" s="56"/>
    </row>
    <row r="1802" spans="2:6">
      <c r="B1802" s="56"/>
      <c r="C1802" s="56"/>
      <c r="D1802" s="56"/>
      <c r="E1802" s="56"/>
      <c r="F1802" s="56"/>
    </row>
    <row r="1803" spans="2:6">
      <c r="B1803" s="56"/>
      <c r="C1803" s="56"/>
      <c r="D1803" s="56"/>
      <c r="E1803" s="56"/>
      <c r="F1803" s="56"/>
    </row>
    <row r="1804" spans="2:6">
      <c r="B1804" s="56"/>
      <c r="C1804" s="56"/>
      <c r="D1804" s="56"/>
      <c r="E1804" s="56"/>
      <c r="F1804" s="56"/>
    </row>
    <row r="1805" spans="2:6">
      <c r="B1805" s="56"/>
      <c r="C1805" s="56"/>
      <c r="D1805" s="56"/>
      <c r="E1805" s="56"/>
      <c r="F1805" s="56"/>
    </row>
    <row r="1806" spans="2:6">
      <c r="B1806" s="56"/>
      <c r="C1806" s="56"/>
      <c r="D1806" s="56"/>
      <c r="E1806" s="56"/>
      <c r="F1806" s="56"/>
    </row>
    <row r="1807" spans="2:6">
      <c r="B1807" s="56"/>
      <c r="C1807" s="56"/>
      <c r="D1807" s="56"/>
      <c r="E1807" s="56"/>
      <c r="F1807" s="56"/>
    </row>
    <row r="1808" spans="2:6">
      <c r="B1808" s="56"/>
      <c r="C1808" s="56"/>
      <c r="D1808" s="56"/>
      <c r="E1808" s="56"/>
      <c r="F1808" s="56"/>
    </row>
    <row r="1809" spans="2:6">
      <c r="B1809" s="56"/>
      <c r="C1809" s="56"/>
      <c r="D1809" s="56"/>
      <c r="E1809" s="56"/>
      <c r="F1809" s="56"/>
    </row>
    <row r="1810" spans="2:6">
      <c r="B1810" s="56"/>
      <c r="C1810" s="56"/>
      <c r="D1810" s="56"/>
      <c r="E1810" s="56"/>
      <c r="F1810" s="56"/>
    </row>
    <row r="1811" spans="2:6">
      <c r="B1811" s="56"/>
      <c r="C1811" s="56"/>
      <c r="D1811" s="56"/>
      <c r="E1811" s="56"/>
      <c r="F1811" s="56"/>
    </row>
    <row r="1812" spans="2:6">
      <c r="B1812" s="56"/>
      <c r="C1812" s="56"/>
      <c r="D1812" s="56"/>
      <c r="E1812" s="56"/>
      <c r="F1812" s="56"/>
    </row>
    <row r="1813" spans="2:6">
      <c r="B1813" s="56"/>
      <c r="C1813" s="56"/>
      <c r="D1813" s="56"/>
      <c r="E1813" s="56"/>
      <c r="F1813" s="56"/>
    </row>
    <row r="1814" spans="2:6">
      <c r="B1814" s="56"/>
      <c r="C1814" s="56"/>
      <c r="D1814" s="56"/>
      <c r="E1814" s="56"/>
      <c r="F1814" s="56"/>
    </row>
    <row r="1815" spans="2:6">
      <c r="B1815" s="56"/>
      <c r="C1815" s="56"/>
      <c r="D1815" s="56"/>
      <c r="E1815" s="56"/>
      <c r="F1815" s="56"/>
    </row>
    <row r="1816" spans="2:6">
      <c r="B1816" s="56"/>
      <c r="C1816" s="56"/>
      <c r="D1816" s="56"/>
      <c r="E1816" s="56"/>
      <c r="F1816" s="56"/>
    </row>
    <row r="1817" spans="2:6">
      <c r="B1817" s="56"/>
      <c r="C1817" s="56"/>
      <c r="D1817" s="56"/>
      <c r="E1817" s="56"/>
      <c r="F1817" s="56"/>
    </row>
    <row r="1818" spans="2:6">
      <c r="B1818" s="56"/>
      <c r="C1818" s="56"/>
      <c r="D1818" s="56"/>
      <c r="E1818" s="56"/>
      <c r="F1818" s="56"/>
    </row>
    <row r="1819" spans="2:6">
      <c r="B1819" s="56"/>
      <c r="C1819" s="56"/>
      <c r="D1819" s="56"/>
      <c r="E1819" s="56"/>
      <c r="F1819" s="56"/>
    </row>
    <row r="1820" spans="2:6">
      <c r="B1820" s="56"/>
      <c r="C1820" s="56"/>
      <c r="D1820" s="56"/>
      <c r="E1820" s="56"/>
      <c r="F1820" s="56"/>
    </row>
    <row r="1821" spans="2:6">
      <c r="B1821" s="56"/>
      <c r="C1821" s="56"/>
      <c r="D1821" s="56"/>
      <c r="E1821" s="56"/>
      <c r="F1821" s="56"/>
    </row>
    <row r="1822" spans="2:6">
      <c r="B1822" s="56"/>
      <c r="C1822" s="56"/>
      <c r="D1822" s="56"/>
      <c r="E1822" s="56"/>
      <c r="F1822" s="56"/>
    </row>
    <row r="1823" spans="2:6">
      <c r="B1823" s="56"/>
      <c r="C1823" s="56"/>
      <c r="D1823" s="56"/>
      <c r="E1823" s="56"/>
      <c r="F1823" s="56"/>
    </row>
    <row r="1824" spans="2:6">
      <c r="B1824" s="56"/>
      <c r="C1824" s="56"/>
      <c r="D1824" s="56"/>
      <c r="E1824" s="56"/>
      <c r="F1824" s="56"/>
    </row>
    <row r="1825" spans="2:6">
      <c r="B1825" s="56"/>
      <c r="C1825" s="56"/>
      <c r="D1825" s="56"/>
      <c r="E1825" s="56"/>
      <c r="F1825" s="56"/>
    </row>
    <row r="1826" spans="2:6">
      <c r="B1826" s="56"/>
      <c r="C1826" s="56"/>
      <c r="D1826" s="56"/>
      <c r="E1826" s="56"/>
      <c r="F1826" s="56"/>
    </row>
    <row r="1827" spans="2:6">
      <c r="B1827" s="56"/>
      <c r="C1827" s="56"/>
      <c r="D1827" s="56"/>
      <c r="E1827" s="56"/>
      <c r="F1827" s="56"/>
    </row>
    <row r="1828" spans="2:6">
      <c r="B1828" s="56"/>
      <c r="C1828" s="56"/>
      <c r="D1828" s="56"/>
      <c r="E1828" s="56"/>
      <c r="F1828" s="56"/>
    </row>
    <row r="1829" spans="2:6">
      <c r="B1829" s="56"/>
      <c r="C1829" s="56"/>
      <c r="D1829" s="56"/>
      <c r="E1829" s="56"/>
      <c r="F1829" s="56"/>
    </row>
    <row r="1830" spans="2:6">
      <c r="B1830" s="56"/>
      <c r="C1830" s="56"/>
      <c r="D1830" s="56"/>
      <c r="E1830" s="56"/>
      <c r="F1830" s="56"/>
    </row>
    <row r="1831" spans="2:6">
      <c r="B1831" s="56"/>
      <c r="C1831" s="56"/>
      <c r="D1831" s="56"/>
      <c r="E1831" s="56"/>
      <c r="F1831" s="56"/>
    </row>
    <row r="1832" spans="2:6">
      <c r="B1832" s="56"/>
      <c r="C1832" s="56"/>
      <c r="D1832" s="56"/>
      <c r="E1832" s="56"/>
      <c r="F1832" s="56"/>
    </row>
    <row r="1833" spans="2:6">
      <c r="B1833" s="56"/>
      <c r="C1833" s="56"/>
      <c r="D1833" s="56"/>
      <c r="E1833" s="56"/>
      <c r="F1833" s="56"/>
    </row>
    <row r="1834" spans="2:6">
      <c r="B1834" s="56"/>
      <c r="C1834" s="56"/>
      <c r="D1834" s="56"/>
      <c r="E1834" s="56"/>
      <c r="F1834" s="56"/>
    </row>
    <row r="1835" spans="2:6">
      <c r="B1835" s="56"/>
      <c r="C1835" s="56"/>
      <c r="D1835" s="56"/>
      <c r="E1835" s="56"/>
      <c r="F1835" s="56"/>
    </row>
    <row r="1836" spans="2:6">
      <c r="B1836" s="56"/>
      <c r="C1836" s="56"/>
      <c r="D1836" s="56"/>
      <c r="E1836" s="56"/>
      <c r="F1836" s="56"/>
    </row>
    <row r="1837" spans="2:6">
      <c r="B1837" s="56"/>
      <c r="C1837" s="56"/>
      <c r="D1837" s="56"/>
      <c r="E1837" s="56"/>
      <c r="F1837" s="56"/>
    </row>
    <row r="1838" spans="2:6">
      <c r="B1838" s="56"/>
      <c r="C1838" s="56"/>
      <c r="D1838" s="56"/>
      <c r="E1838" s="56"/>
      <c r="F1838" s="56"/>
    </row>
    <row r="1839" spans="2:6">
      <c r="B1839" s="56"/>
      <c r="C1839" s="56"/>
      <c r="D1839" s="56"/>
      <c r="E1839" s="56"/>
      <c r="F1839" s="56"/>
    </row>
    <row r="1840" spans="2:6">
      <c r="B1840" s="56"/>
      <c r="C1840" s="56"/>
      <c r="D1840" s="56"/>
      <c r="E1840" s="56"/>
      <c r="F1840" s="56"/>
    </row>
    <row r="1841" spans="2:6">
      <c r="B1841" s="56"/>
      <c r="C1841" s="56"/>
      <c r="D1841" s="56"/>
      <c r="E1841" s="56"/>
      <c r="F1841" s="56"/>
    </row>
    <row r="1842" spans="2:6">
      <c r="B1842" s="56"/>
      <c r="C1842" s="56"/>
      <c r="D1842" s="56"/>
      <c r="E1842" s="56"/>
      <c r="F1842" s="56"/>
    </row>
    <row r="1843" spans="2:6">
      <c r="B1843" s="56"/>
      <c r="C1843" s="56"/>
      <c r="D1843" s="56"/>
      <c r="E1843" s="56"/>
      <c r="F1843" s="56"/>
    </row>
    <row r="1844" spans="2:6">
      <c r="B1844" s="56"/>
      <c r="C1844" s="56"/>
      <c r="D1844" s="56"/>
      <c r="E1844" s="56"/>
      <c r="F1844" s="56"/>
    </row>
    <row r="1845" spans="2:6">
      <c r="B1845" s="56"/>
      <c r="C1845" s="56"/>
      <c r="D1845" s="56"/>
      <c r="E1845" s="56"/>
      <c r="F1845" s="56"/>
    </row>
    <row r="1846" spans="2:6">
      <c r="B1846" s="56"/>
      <c r="C1846" s="56"/>
      <c r="D1846" s="56"/>
      <c r="E1846" s="56"/>
      <c r="F1846" s="56"/>
    </row>
    <row r="1847" spans="2:6">
      <c r="B1847" s="56"/>
      <c r="C1847" s="56"/>
      <c r="D1847" s="56"/>
      <c r="E1847" s="56"/>
      <c r="F1847" s="56"/>
    </row>
    <row r="1848" spans="2:6">
      <c r="B1848" s="56"/>
      <c r="C1848" s="56"/>
      <c r="D1848" s="56"/>
      <c r="E1848" s="56"/>
      <c r="F1848" s="56"/>
    </row>
    <row r="1849" spans="2:6">
      <c r="B1849" s="56"/>
      <c r="C1849" s="56"/>
      <c r="D1849" s="56"/>
      <c r="E1849" s="56"/>
      <c r="F1849" s="56"/>
    </row>
    <row r="1850" spans="2:6">
      <c r="B1850" s="56"/>
      <c r="C1850" s="56"/>
      <c r="D1850" s="56"/>
      <c r="E1850" s="56"/>
      <c r="F1850" s="56"/>
    </row>
    <row r="1851" spans="2:6">
      <c r="B1851" s="56"/>
      <c r="C1851" s="56"/>
      <c r="D1851" s="56"/>
      <c r="E1851" s="56"/>
      <c r="F1851" s="56"/>
    </row>
    <row r="1852" spans="2:6">
      <c r="B1852" s="56"/>
      <c r="C1852" s="56"/>
      <c r="D1852" s="56"/>
      <c r="E1852" s="56"/>
      <c r="F1852" s="56"/>
    </row>
    <row r="1853" spans="2:6">
      <c r="B1853" s="56"/>
      <c r="C1853" s="56"/>
      <c r="D1853" s="56"/>
      <c r="E1853" s="56"/>
      <c r="F1853" s="56"/>
    </row>
    <row r="1854" spans="2:6">
      <c r="B1854" s="56"/>
      <c r="C1854" s="56"/>
      <c r="D1854" s="56"/>
      <c r="E1854" s="56"/>
      <c r="F1854" s="56"/>
    </row>
    <row r="1855" spans="2:6">
      <c r="B1855" s="56"/>
      <c r="C1855" s="56"/>
      <c r="D1855" s="56"/>
      <c r="E1855" s="56"/>
      <c r="F1855" s="56"/>
    </row>
    <row r="1856" spans="2:6">
      <c r="B1856" s="56"/>
      <c r="C1856" s="56"/>
      <c r="D1856" s="56"/>
      <c r="E1856" s="56"/>
      <c r="F1856" s="56"/>
    </row>
    <row r="1857" spans="2:6">
      <c r="B1857" s="56"/>
      <c r="C1857" s="56"/>
      <c r="D1857" s="56"/>
      <c r="E1857" s="56"/>
      <c r="F1857" s="56"/>
    </row>
    <row r="1858" spans="2:6">
      <c r="B1858" s="56"/>
      <c r="C1858" s="56"/>
      <c r="D1858" s="56"/>
      <c r="E1858" s="56"/>
      <c r="F1858" s="56"/>
    </row>
    <row r="1859" spans="2:6">
      <c r="B1859" s="56"/>
      <c r="C1859" s="56"/>
      <c r="D1859" s="56"/>
      <c r="E1859" s="56"/>
      <c r="F1859" s="56"/>
    </row>
    <row r="1860" spans="2:6">
      <c r="B1860" s="56"/>
      <c r="C1860" s="56"/>
      <c r="D1860" s="56"/>
      <c r="E1860" s="56"/>
      <c r="F1860" s="56"/>
    </row>
    <row r="1861" spans="2:6">
      <c r="B1861" s="56"/>
      <c r="C1861" s="56"/>
      <c r="D1861" s="56"/>
      <c r="E1861" s="56"/>
      <c r="F1861" s="56"/>
    </row>
    <row r="1862" spans="2:6">
      <c r="B1862" s="56"/>
      <c r="C1862" s="56"/>
      <c r="D1862" s="56"/>
      <c r="E1862" s="56"/>
      <c r="F1862" s="56"/>
    </row>
    <row r="1863" spans="2:6">
      <c r="B1863" s="56"/>
      <c r="C1863" s="56"/>
      <c r="D1863" s="56"/>
      <c r="E1863" s="56"/>
      <c r="F1863" s="56"/>
    </row>
    <row r="1864" spans="2:6">
      <c r="B1864" s="56"/>
      <c r="C1864" s="56"/>
      <c r="D1864" s="56"/>
      <c r="E1864" s="56"/>
      <c r="F1864" s="56"/>
    </row>
    <row r="1865" spans="2:6">
      <c r="B1865" s="56"/>
      <c r="C1865" s="56"/>
      <c r="D1865" s="56"/>
      <c r="E1865" s="56"/>
      <c r="F1865" s="56"/>
    </row>
    <row r="1866" spans="2:6">
      <c r="B1866" s="56"/>
      <c r="C1866" s="56"/>
      <c r="D1866" s="56"/>
      <c r="E1866" s="56"/>
      <c r="F1866" s="56"/>
    </row>
    <row r="1867" spans="2:6">
      <c r="B1867" s="56"/>
      <c r="C1867" s="56"/>
      <c r="D1867" s="56"/>
      <c r="E1867" s="56"/>
      <c r="F1867" s="56"/>
    </row>
    <row r="1868" spans="2:6">
      <c r="B1868" s="56"/>
      <c r="C1868" s="56"/>
      <c r="D1868" s="56"/>
      <c r="E1868" s="56"/>
      <c r="F1868" s="56"/>
    </row>
    <row r="1869" spans="2:6">
      <c r="B1869" s="56"/>
      <c r="C1869" s="56"/>
      <c r="D1869" s="56"/>
      <c r="E1869" s="56"/>
      <c r="F1869" s="56"/>
    </row>
    <row r="1870" spans="2:6">
      <c r="B1870" s="56"/>
      <c r="C1870" s="56"/>
      <c r="D1870" s="56"/>
      <c r="E1870" s="56"/>
      <c r="F1870" s="56"/>
    </row>
    <row r="1871" spans="2:6">
      <c r="B1871" s="56"/>
      <c r="C1871" s="56"/>
      <c r="D1871" s="56"/>
      <c r="E1871" s="56"/>
      <c r="F1871" s="56"/>
    </row>
    <row r="1872" spans="2:6">
      <c r="B1872" s="56"/>
      <c r="C1872" s="56"/>
      <c r="D1872" s="56"/>
      <c r="E1872" s="56"/>
      <c r="F1872" s="56"/>
    </row>
    <row r="1873" spans="2:6">
      <c r="B1873" s="56"/>
      <c r="C1873" s="56"/>
      <c r="D1873" s="56"/>
      <c r="E1873" s="56"/>
      <c r="F1873" s="56"/>
    </row>
    <row r="1874" spans="2:6">
      <c r="B1874" s="56"/>
      <c r="C1874" s="56"/>
      <c r="D1874" s="56"/>
      <c r="E1874" s="56"/>
      <c r="F1874" s="56"/>
    </row>
    <row r="1875" spans="2:6">
      <c r="B1875" s="56"/>
      <c r="C1875" s="56"/>
      <c r="D1875" s="56"/>
      <c r="E1875" s="56"/>
      <c r="F1875" s="56"/>
    </row>
    <row r="1876" spans="2:6">
      <c r="B1876" s="56"/>
      <c r="C1876" s="56"/>
      <c r="D1876" s="56"/>
      <c r="E1876" s="56"/>
      <c r="F1876" s="56"/>
    </row>
    <row r="1877" spans="2:6">
      <c r="B1877" s="56"/>
      <c r="C1877" s="56"/>
      <c r="D1877" s="56"/>
      <c r="E1877" s="56"/>
      <c r="F1877" s="56"/>
    </row>
    <row r="1878" spans="2:6">
      <c r="B1878" s="56"/>
      <c r="C1878" s="56"/>
      <c r="D1878" s="56"/>
      <c r="E1878" s="56"/>
      <c r="F1878" s="56"/>
    </row>
    <row r="1879" spans="2:6">
      <c r="B1879" s="56"/>
      <c r="C1879" s="56"/>
      <c r="D1879" s="56"/>
      <c r="E1879" s="56"/>
      <c r="F1879" s="56"/>
    </row>
    <row r="1880" spans="2:6">
      <c r="B1880" s="56"/>
      <c r="C1880" s="56"/>
      <c r="D1880" s="56"/>
      <c r="E1880" s="56"/>
      <c r="F1880" s="56"/>
    </row>
    <row r="1881" spans="2:6">
      <c r="B1881" s="56"/>
      <c r="C1881" s="56"/>
      <c r="D1881" s="56"/>
      <c r="E1881" s="56"/>
      <c r="F1881" s="56"/>
    </row>
    <row r="1882" spans="2:6">
      <c r="B1882" s="56"/>
      <c r="C1882" s="56"/>
      <c r="D1882" s="56"/>
      <c r="E1882" s="56"/>
      <c r="F1882" s="56"/>
    </row>
    <row r="1883" spans="2:6">
      <c r="B1883" s="56"/>
      <c r="C1883" s="56"/>
      <c r="D1883" s="56"/>
      <c r="E1883" s="56"/>
      <c r="F1883" s="56"/>
    </row>
    <row r="1884" spans="2:6">
      <c r="B1884" s="56"/>
      <c r="C1884" s="56"/>
      <c r="D1884" s="56"/>
      <c r="E1884" s="56"/>
      <c r="F1884" s="56"/>
    </row>
    <row r="1885" spans="2:6">
      <c r="B1885" s="56"/>
      <c r="C1885" s="56"/>
      <c r="D1885" s="56"/>
      <c r="E1885" s="56"/>
      <c r="F1885" s="56"/>
    </row>
    <row r="1886" spans="2:6">
      <c r="B1886" s="56"/>
      <c r="C1886" s="56"/>
      <c r="D1886" s="56"/>
      <c r="E1886" s="56"/>
      <c r="F1886" s="56"/>
    </row>
    <row r="1887" spans="2:6">
      <c r="B1887" s="56"/>
      <c r="C1887" s="56"/>
      <c r="D1887" s="56"/>
      <c r="E1887" s="56"/>
      <c r="F1887" s="56"/>
    </row>
    <row r="1888" spans="2:6">
      <c r="B1888" s="56"/>
      <c r="C1888" s="56"/>
      <c r="D1888" s="56"/>
      <c r="E1888" s="56"/>
      <c r="F1888" s="56"/>
    </row>
    <row r="1889" spans="2:6">
      <c r="B1889" s="56"/>
      <c r="C1889" s="56"/>
      <c r="D1889" s="56"/>
      <c r="E1889" s="56"/>
      <c r="F1889" s="56"/>
    </row>
    <row r="1890" spans="2:6">
      <c r="B1890" s="56"/>
      <c r="C1890" s="56"/>
      <c r="D1890" s="56"/>
      <c r="E1890" s="56"/>
      <c r="F1890" s="56"/>
    </row>
    <row r="1891" spans="2:6">
      <c r="B1891" s="56"/>
      <c r="C1891" s="56"/>
      <c r="D1891" s="56"/>
      <c r="E1891" s="56"/>
      <c r="F1891" s="56"/>
    </row>
    <row r="1892" spans="2:6">
      <c r="B1892" s="56"/>
      <c r="C1892" s="56"/>
      <c r="D1892" s="56"/>
      <c r="E1892" s="56"/>
      <c r="F1892" s="56"/>
    </row>
    <row r="1893" spans="2:6">
      <c r="B1893" s="56"/>
      <c r="C1893" s="56"/>
      <c r="D1893" s="56"/>
      <c r="E1893" s="56"/>
      <c r="F1893" s="56"/>
    </row>
    <row r="1894" spans="2:6">
      <c r="B1894" s="56"/>
      <c r="C1894" s="56"/>
      <c r="D1894" s="56"/>
      <c r="E1894" s="56"/>
      <c r="F1894" s="56"/>
    </row>
    <row r="1895" spans="2:6">
      <c r="B1895" s="56"/>
      <c r="C1895" s="56"/>
      <c r="D1895" s="56"/>
      <c r="E1895" s="56"/>
      <c r="F1895" s="56"/>
    </row>
    <row r="1896" spans="2:6">
      <c r="B1896" s="56"/>
      <c r="C1896" s="56"/>
      <c r="D1896" s="56"/>
      <c r="E1896" s="56"/>
      <c r="F1896" s="56"/>
    </row>
    <row r="1897" spans="2:6">
      <c r="B1897" s="56"/>
      <c r="C1897" s="56"/>
      <c r="D1897" s="56"/>
      <c r="E1897" s="56"/>
      <c r="F1897" s="56"/>
    </row>
    <row r="1898" spans="2:6">
      <c r="B1898" s="56"/>
      <c r="C1898" s="56"/>
      <c r="D1898" s="56"/>
      <c r="E1898" s="56"/>
      <c r="F1898" s="56"/>
    </row>
    <row r="1899" spans="2:6">
      <c r="B1899" s="56"/>
      <c r="C1899" s="56"/>
      <c r="D1899" s="56"/>
      <c r="E1899" s="56"/>
      <c r="F1899" s="56"/>
    </row>
    <row r="1900" spans="2:6">
      <c r="B1900" s="56"/>
      <c r="C1900" s="56"/>
      <c r="D1900" s="56"/>
      <c r="E1900" s="56"/>
      <c r="F1900" s="56"/>
    </row>
    <row r="1901" spans="2:6">
      <c r="B1901" s="56"/>
      <c r="C1901" s="56"/>
      <c r="D1901" s="56"/>
      <c r="E1901" s="56"/>
      <c r="F1901" s="56"/>
    </row>
    <row r="1902" spans="2:6">
      <c r="B1902" s="56"/>
      <c r="C1902" s="56"/>
      <c r="D1902" s="56"/>
      <c r="E1902" s="56"/>
      <c r="F1902" s="56"/>
    </row>
    <row r="1903" spans="2:6">
      <c r="B1903" s="56"/>
      <c r="C1903" s="56"/>
      <c r="D1903" s="56"/>
      <c r="E1903" s="56"/>
      <c r="F1903" s="56"/>
    </row>
    <row r="1904" spans="2:6">
      <c r="B1904" s="56"/>
      <c r="C1904" s="56"/>
      <c r="D1904" s="56"/>
      <c r="E1904" s="56"/>
      <c r="F1904" s="56"/>
    </row>
    <row r="1905" spans="2:6">
      <c r="B1905" s="56"/>
      <c r="C1905" s="56"/>
      <c r="D1905" s="56"/>
      <c r="E1905" s="56"/>
      <c r="F1905" s="56"/>
    </row>
    <row r="1906" spans="2:6">
      <c r="B1906" s="56"/>
      <c r="C1906" s="56"/>
      <c r="D1906" s="56"/>
      <c r="E1906" s="56"/>
      <c r="F1906" s="56"/>
    </row>
    <row r="1907" spans="2:6">
      <c r="B1907" s="56"/>
      <c r="C1907" s="56"/>
      <c r="D1907" s="56"/>
      <c r="E1907" s="56"/>
      <c r="F1907" s="56"/>
    </row>
    <row r="1908" spans="2:6">
      <c r="B1908" s="56"/>
      <c r="C1908" s="56"/>
      <c r="D1908" s="56"/>
      <c r="E1908" s="56"/>
      <c r="F1908" s="56"/>
    </row>
    <row r="1909" spans="2:6">
      <c r="B1909" s="56"/>
      <c r="C1909" s="56"/>
      <c r="D1909" s="56"/>
      <c r="E1909" s="56"/>
      <c r="F1909" s="56"/>
    </row>
    <row r="1910" spans="2:6">
      <c r="B1910" s="56"/>
      <c r="C1910" s="56"/>
      <c r="D1910" s="56"/>
      <c r="E1910" s="56"/>
      <c r="F1910" s="56"/>
    </row>
    <row r="1911" spans="2:6">
      <c r="B1911" s="56"/>
      <c r="C1911" s="56"/>
      <c r="D1911" s="56"/>
      <c r="E1911" s="56"/>
      <c r="F1911" s="56"/>
    </row>
    <row r="1912" spans="2:6">
      <c r="B1912" s="56"/>
      <c r="C1912" s="56"/>
      <c r="D1912" s="56"/>
      <c r="E1912" s="56"/>
      <c r="F1912" s="56"/>
    </row>
    <row r="1913" spans="2:6">
      <c r="B1913" s="56"/>
      <c r="C1913" s="56"/>
      <c r="D1913" s="56"/>
      <c r="E1913" s="56"/>
      <c r="F1913" s="56"/>
    </row>
    <row r="1914" spans="2:6">
      <c r="B1914" s="56"/>
      <c r="C1914" s="56"/>
      <c r="D1914" s="56"/>
      <c r="E1914" s="56"/>
      <c r="F1914" s="56"/>
    </row>
    <row r="1915" spans="2:6">
      <c r="B1915" s="56"/>
      <c r="C1915" s="56"/>
      <c r="D1915" s="56"/>
      <c r="E1915" s="56"/>
      <c r="F1915" s="56"/>
    </row>
    <row r="1916" spans="2:6">
      <c r="B1916" s="56"/>
      <c r="C1916" s="56"/>
      <c r="D1916" s="56"/>
      <c r="E1916" s="56"/>
      <c r="F1916" s="56"/>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8"/>
  <sheetViews>
    <sheetView showGridLines="0" zoomScaleNormal="100" workbookViewId="0">
      <selection activeCell="G3" sqref="G3"/>
    </sheetView>
  </sheetViews>
  <sheetFormatPr baseColWidth="10" defaultRowHeight="15"/>
  <cols>
    <col min="1" max="1" width="81" style="57" customWidth="1"/>
    <col min="2" max="3" width="12.7109375" style="56" customWidth="1"/>
    <col min="4" max="4" width="2.7109375" style="871" customWidth="1"/>
    <col min="5" max="256" width="11.42578125" style="871"/>
    <col min="257" max="257" width="81" style="871" customWidth="1"/>
    <col min="258" max="259" width="12.7109375" style="871" customWidth="1"/>
    <col min="260" max="260" width="2.7109375" style="871" customWidth="1"/>
    <col min="261" max="512" width="11.42578125" style="871"/>
    <col min="513" max="513" width="81" style="871" customWidth="1"/>
    <col min="514" max="515" width="12.7109375" style="871" customWidth="1"/>
    <col min="516" max="516" width="2.7109375" style="871" customWidth="1"/>
    <col min="517" max="768" width="11.42578125" style="871"/>
    <col min="769" max="769" width="81" style="871" customWidth="1"/>
    <col min="770" max="771" width="12.7109375" style="871" customWidth="1"/>
    <col min="772" max="772" width="2.7109375" style="871" customWidth="1"/>
    <col min="773" max="1024" width="11.42578125" style="871"/>
    <col min="1025" max="1025" width="81" style="871" customWidth="1"/>
    <col min="1026" max="1027" width="12.7109375" style="871" customWidth="1"/>
    <col min="1028" max="1028" width="2.7109375" style="871" customWidth="1"/>
    <col min="1029" max="1280" width="11.42578125" style="871"/>
    <col min="1281" max="1281" width="81" style="871" customWidth="1"/>
    <col min="1282" max="1283" width="12.7109375" style="871" customWidth="1"/>
    <col min="1284" max="1284" width="2.7109375" style="871" customWidth="1"/>
    <col min="1285" max="1536" width="11.42578125" style="871"/>
    <col min="1537" max="1537" width="81" style="871" customWidth="1"/>
    <col min="1538" max="1539" width="12.7109375" style="871" customWidth="1"/>
    <col min="1540" max="1540" width="2.7109375" style="871" customWidth="1"/>
    <col min="1541" max="1792" width="11.42578125" style="871"/>
    <col min="1793" max="1793" width="81" style="871" customWidth="1"/>
    <col min="1794" max="1795" width="12.7109375" style="871" customWidth="1"/>
    <col min="1796" max="1796" width="2.7109375" style="871" customWidth="1"/>
    <col min="1797" max="2048" width="11.42578125" style="871"/>
    <col min="2049" max="2049" width="81" style="871" customWidth="1"/>
    <col min="2050" max="2051" width="12.7109375" style="871" customWidth="1"/>
    <col min="2052" max="2052" width="2.7109375" style="871" customWidth="1"/>
    <col min="2053" max="2304" width="11.42578125" style="871"/>
    <col min="2305" max="2305" width="81" style="871" customWidth="1"/>
    <col min="2306" max="2307" width="12.7109375" style="871" customWidth="1"/>
    <col min="2308" max="2308" width="2.7109375" style="871" customWidth="1"/>
    <col min="2309" max="2560" width="11.42578125" style="871"/>
    <col min="2561" max="2561" width="81" style="871" customWidth="1"/>
    <col min="2562" max="2563" width="12.7109375" style="871" customWidth="1"/>
    <col min="2564" max="2564" width="2.7109375" style="871" customWidth="1"/>
    <col min="2565" max="2816" width="11.42578125" style="871"/>
    <col min="2817" max="2817" width="81" style="871" customWidth="1"/>
    <col min="2818" max="2819" width="12.7109375" style="871" customWidth="1"/>
    <col min="2820" max="2820" width="2.7109375" style="871" customWidth="1"/>
    <col min="2821" max="3072" width="11.42578125" style="871"/>
    <col min="3073" max="3073" width="81" style="871" customWidth="1"/>
    <col min="3074" max="3075" width="12.7109375" style="871" customWidth="1"/>
    <col min="3076" max="3076" width="2.7109375" style="871" customWidth="1"/>
    <col min="3077" max="3328" width="11.42578125" style="871"/>
    <col min="3329" max="3329" width="81" style="871" customWidth="1"/>
    <col min="3330" max="3331" width="12.7109375" style="871" customWidth="1"/>
    <col min="3332" max="3332" width="2.7109375" style="871" customWidth="1"/>
    <col min="3333" max="3584" width="11.42578125" style="871"/>
    <col min="3585" max="3585" width="81" style="871" customWidth="1"/>
    <col min="3586" max="3587" width="12.7109375" style="871" customWidth="1"/>
    <col min="3588" max="3588" width="2.7109375" style="871" customWidth="1"/>
    <col min="3589" max="3840" width="11.42578125" style="871"/>
    <col min="3841" max="3841" width="81" style="871" customWidth="1"/>
    <col min="3842" max="3843" width="12.7109375" style="871" customWidth="1"/>
    <col min="3844" max="3844" width="2.7109375" style="871" customWidth="1"/>
    <col min="3845" max="4096" width="11.42578125" style="871"/>
    <col min="4097" max="4097" width="81" style="871" customWidth="1"/>
    <col min="4098" max="4099" width="12.7109375" style="871" customWidth="1"/>
    <col min="4100" max="4100" width="2.7109375" style="871" customWidth="1"/>
    <col min="4101" max="4352" width="11.42578125" style="871"/>
    <col min="4353" max="4353" width="81" style="871" customWidth="1"/>
    <col min="4354" max="4355" width="12.7109375" style="871" customWidth="1"/>
    <col min="4356" max="4356" width="2.7109375" style="871" customWidth="1"/>
    <col min="4357" max="4608" width="11.42578125" style="871"/>
    <col min="4609" max="4609" width="81" style="871" customWidth="1"/>
    <col min="4610" max="4611" width="12.7109375" style="871" customWidth="1"/>
    <col min="4612" max="4612" width="2.7109375" style="871" customWidth="1"/>
    <col min="4613" max="4864" width="11.42578125" style="871"/>
    <col min="4865" max="4865" width="81" style="871" customWidth="1"/>
    <col min="4866" max="4867" width="12.7109375" style="871" customWidth="1"/>
    <col min="4868" max="4868" width="2.7109375" style="871" customWidth="1"/>
    <col min="4869" max="5120" width="11.42578125" style="871"/>
    <col min="5121" max="5121" width="81" style="871" customWidth="1"/>
    <col min="5122" max="5123" width="12.7109375" style="871" customWidth="1"/>
    <col min="5124" max="5124" width="2.7109375" style="871" customWidth="1"/>
    <col min="5125" max="5376" width="11.42578125" style="871"/>
    <col min="5377" max="5377" width="81" style="871" customWidth="1"/>
    <col min="5378" max="5379" width="12.7109375" style="871" customWidth="1"/>
    <col min="5380" max="5380" width="2.7109375" style="871" customWidth="1"/>
    <col min="5381" max="5632" width="11.42578125" style="871"/>
    <col min="5633" max="5633" width="81" style="871" customWidth="1"/>
    <col min="5634" max="5635" width="12.7109375" style="871" customWidth="1"/>
    <col min="5636" max="5636" width="2.7109375" style="871" customWidth="1"/>
    <col min="5637" max="5888" width="11.42578125" style="871"/>
    <col min="5889" max="5889" width="81" style="871" customWidth="1"/>
    <col min="5890" max="5891" width="12.7109375" style="871" customWidth="1"/>
    <col min="5892" max="5892" width="2.7109375" style="871" customWidth="1"/>
    <col min="5893" max="6144" width="11.42578125" style="871"/>
    <col min="6145" max="6145" width="81" style="871" customWidth="1"/>
    <col min="6146" max="6147" width="12.7109375" style="871" customWidth="1"/>
    <col min="6148" max="6148" width="2.7109375" style="871" customWidth="1"/>
    <col min="6149" max="6400" width="11.42578125" style="871"/>
    <col min="6401" max="6401" width="81" style="871" customWidth="1"/>
    <col min="6402" max="6403" width="12.7109375" style="871" customWidth="1"/>
    <col min="6404" max="6404" width="2.7109375" style="871" customWidth="1"/>
    <col min="6405" max="6656" width="11.42578125" style="871"/>
    <col min="6657" max="6657" width="81" style="871" customWidth="1"/>
    <col min="6658" max="6659" width="12.7109375" style="871" customWidth="1"/>
    <col min="6660" max="6660" width="2.7109375" style="871" customWidth="1"/>
    <col min="6661" max="6912" width="11.42578125" style="871"/>
    <col min="6913" max="6913" width="81" style="871" customWidth="1"/>
    <col min="6914" max="6915" width="12.7109375" style="871" customWidth="1"/>
    <col min="6916" max="6916" width="2.7109375" style="871" customWidth="1"/>
    <col min="6917" max="7168" width="11.42578125" style="871"/>
    <col min="7169" max="7169" width="81" style="871" customWidth="1"/>
    <col min="7170" max="7171" width="12.7109375" style="871" customWidth="1"/>
    <col min="7172" max="7172" width="2.7109375" style="871" customWidth="1"/>
    <col min="7173" max="7424" width="11.42578125" style="871"/>
    <col min="7425" max="7425" width="81" style="871" customWidth="1"/>
    <col min="7426" max="7427" width="12.7109375" style="871" customWidth="1"/>
    <col min="7428" max="7428" width="2.7109375" style="871" customWidth="1"/>
    <col min="7429" max="7680" width="11.42578125" style="871"/>
    <col min="7681" max="7681" width="81" style="871" customWidth="1"/>
    <col min="7682" max="7683" width="12.7109375" style="871" customWidth="1"/>
    <col min="7684" max="7684" width="2.7109375" style="871" customWidth="1"/>
    <col min="7685" max="7936" width="11.42578125" style="871"/>
    <col min="7937" max="7937" width="81" style="871" customWidth="1"/>
    <col min="7938" max="7939" width="12.7109375" style="871" customWidth="1"/>
    <col min="7940" max="7940" width="2.7109375" style="871" customWidth="1"/>
    <col min="7941" max="8192" width="11.42578125" style="871"/>
    <col min="8193" max="8193" width="81" style="871" customWidth="1"/>
    <col min="8194" max="8195" width="12.7109375" style="871" customWidth="1"/>
    <col min="8196" max="8196" width="2.7109375" style="871" customWidth="1"/>
    <col min="8197" max="8448" width="11.42578125" style="871"/>
    <col min="8449" max="8449" width="81" style="871" customWidth="1"/>
    <col min="8450" max="8451" width="12.7109375" style="871" customWidth="1"/>
    <col min="8452" max="8452" width="2.7109375" style="871" customWidth="1"/>
    <col min="8453" max="8704" width="11.42578125" style="871"/>
    <col min="8705" max="8705" width="81" style="871" customWidth="1"/>
    <col min="8706" max="8707" width="12.7109375" style="871" customWidth="1"/>
    <col min="8708" max="8708" width="2.7109375" style="871" customWidth="1"/>
    <col min="8709" max="8960" width="11.42578125" style="871"/>
    <col min="8961" max="8961" width="81" style="871" customWidth="1"/>
    <col min="8962" max="8963" width="12.7109375" style="871" customWidth="1"/>
    <col min="8964" max="8964" width="2.7109375" style="871" customWidth="1"/>
    <col min="8965" max="9216" width="11.42578125" style="871"/>
    <col min="9217" max="9217" width="81" style="871" customWidth="1"/>
    <col min="9218" max="9219" width="12.7109375" style="871" customWidth="1"/>
    <col min="9220" max="9220" width="2.7109375" style="871" customWidth="1"/>
    <col min="9221" max="9472" width="11.42578125" style="871"/>
    <col min="9473" max="9473" width="81" style="871" customWidth="1"/>
    <col min="9474" max="9475" width="12.7109375" style="871" customWidth="1"/>
    <col min="9476" max="9476" width="2.7109375" style="871" customWidth="1"/>
    <col min="9477" max="9728" width="11.42578125" style="871"/>
    <col min="9729" max="9729" width="81" style="871" customWidth="1"/>
    <col min="9730" max="9731" width="12.7109375" style="871" customWidth="1"/>
    <col min="9732" max="9732" width="2.7109375" style="871" customWidth="1"/>
    <col min="9733" max="9984" width="11.42578125" style="871"/>
    <col min="9985" max="9985" width="81" style="871" customWidth="1"/>
    <col min="9986" max="9987" width="12.7109375" style="871" customWidth="1"/>
    <col min="9988" max="9988" width="2.7109375" style="871" customWidth="1"/>
    <col min="9989" max="10240" width="11.42578125" style="871"/>
    <col min="10241" max="10241" width="81" style="871" customWidth="1"/>
    <col min="10242" max="10243" width="12.7109375" style="871" customWidth="1"/>
    <col min="10244" max="10244" width="2.7109375" style="871" customWidth="1"/>
    <col min="10245" max="10496" width="11.42578125" style="871"/>
    <col min="10497" max="10497" width="81" style="871" customWidth="1"/>
    <col min="10498" max="10499" width="12.7109375" style="871" customWidth="1"/>
    <col min="10500" max="10500" width="2.7109375" style="871" customWidth="1"/>
    <col min="10501" max="10752" width="11.42578125" style="871"/>
    <col min="10753" max="10753" width="81" style="871" customWidth="1"/>
    <col min="10754" max="10755" width="12.7109375" style="871" customWidth="1"/>
    <col min="10756" max="10756" width="2.7109375" style="871" customWidth="1"/>
    <col min="10757" max="11008" width="11.42578125" style="871"/>
    <col min="11009" max="11009" width="81" style="871" customWidth="1"/>
    <col min="11010" max="11011" width="12.7109375" style="871" customWidth="1"/>
    <col min="11012" max="11012" width="2.7109375" style="871" customWidth="1"/>
    <col min="11013" max="11264" width="11.42578125" style="871"/>
    <col min="11265" max="11265" width="81" style="871" customWidth="1"/>
    <col min="11266" max="11267" width="12.7109375" style="871" customWidth="1"/>
    <col min="11268" max="11268" width="2.7109375" style="871" customWidth="1"/>
    <col min="11269" max="11520" width="11.42578125" style="871"/>
    <col min="11521" max="11521" width="81" style="871" customWidth="1"/>
    <col min="11522" max="11523" width="12.7109375" style="871" customWidth="1"/>
    <col min="11524" max="11524" width="2.7109375" style="871" customWidth="1"/>
    <col min="11525" max="11776" width="11.42578125" style="871"/>
    <col min="11777" max="11777" width="81" style="871" customWidth="1"/>
    <col min="11778" max="11779" width="12.7109375" style="871" customWidth="1"/>
    <col min="11780" max="11780" width="2.7109375" style="871" customWidth="1"/>
    <col min="11781" max="12032" width="11.42578125" style="871"/>
    <col min="12033" max="12033" width="81" style="871" customWidth="1"/>
    <col min="12034" max="12035" width="12.7109375" style="871" customWidth="1"/>
    <col min="12036" max="12036" width="2.7109375" style="871" customWidth="1"/>
    <col min="12037" max="12288" width="11.42578125" style="871"/>
    <col min="12289" max="12289" width="81" style="871" customWidth="1"/>
    <col min="12290" max="12291" width="12.7109375" style="871" customWidth="1"/>
    <col min="12292" max="12292" width="2.7109375" style="871" customWidth="1"/>
    <col min="12293" max="12544" width="11.42578125" style="871"/>
    <col min="12545" max="12545" width="81" style="871" customWidth="1"/>
    <col min="12546" max="12547" width="12.7109375" style="871" customWidth="1"/>
    <col min="12548" max="12548" width="2.7109375" style="871" customWidth="1"/>
    <col min="12549" max="12800" width="11.42578125" style="871"/>
    <col min="12801" max="12801" width="81" style="871" customWidth="1"/>
    <col min="12802" max="12803" width="12.7109375" style="871" customWidth="1"/>
    <col min="12804" max="12804" width="2.7109375" style="871" customWidth="1"/>
    <col min="12805" max="13056" width="11.42578125" style="871"/>
    <col min="13057" max="13057" width="81" style="871" customWidth="1"/>
    <col min="13058" max="13059" width="12.7109375" style="871" customWidth="1"/>
    <col min="13060" max="13060" width="2.7109375" style="871" customWidth="1"/>
    <col min="13061" max="13312" width="11.42578125" style="871"/>
    <col min="13313" max="13313" width="81" style="871" customWidth="1"/>
    <col min="13314" max="13315" width="12.7109375" style="871" customWidth="1"/>
    <col min="13316" max="13316" width="2.7109375" style="871" customWidth="1"/>
    <col min="13317" max="13568" width="11.42578125" style="871"/>
    <col min="13569" max="13569" width="81" style="871" customWidth="1"/>
    <col min="13570" max="13571" width="12.7109375" style="871" customWidth="1"/>
    <col min="13572" max="13572" width="2.7109375" style="871" customWidth="1"/>
    <col min="13573" max="13824" width="11.42578125" style="871"/>
    <col min="13825" max="13825" width="81" style="871" customWidth="1"/>
    <col min="13826" max="13827" width="12.7109375" style="871" customWidth="1"/>
    <col min="13828" max="13828" width="2.7109375" style="871" customWidth="1"/>
    <col min="13829" max="14080" width="11.42578125" style="871"/>
    <col min="14081" max="14081" width="81" style="871" customWidth="1"/>
    <col min="14082" max="14083" width="12.7109375" style="871" customWidth="1"/>
    <col min="14084" max="14084" width="2.7109375" style="871" customWidth="1"/>
    <col min="14085" max="14336" width="11.42578125" style="871"/>
    <col min="14337" max="14337" width="81" style="871" customWidth="1"/>
    <col min="14338" max="14339" width="12.7109375" style="871" customWidth="1"/>
    <col min="14340" max="14340" width="2.7109375" style="871" customWidth="1"/>
    <col min="14341" max="14592" width="11.42578125" style="871"/>
    <col min="14593" max="14593" width="81" style="871" customWidth="1"/>
    <col min="14594" max="14595" width="12.7109375" style="871" customWidth="1"/>
    <col min="14596" max="14596" width="2.7109375" style="871" customWidth="1"/>
    <col min="14597" max="14848" width="11.42578125" style="871"/>
    <col min="14849" max="14849" width="81" style="871" customWidth="1"/>
    <col min="14850" max="14851" width="12.7109375" style="871" customWidth="1"/>
    <col min="14852" max="14852" width="2.7109375" style="871" customWidth="1"/>
    <col min="14853" max="15104" width="11.42578125" style="871"/>
    <col min="15105" max="15105" width="81" style="871" customWidth="1"/>
    <col min="15106" max="15107" width="12.7109375" style="871" customWidth="1"/>
    <col min="15108" max="15108" width="2.7109375" style="871" customWidth="1"/>
    <col min="15109" max="15360" width="11.42578125" style="871"/>
    <col min="15361" max="15361" width="81" style="871" customWidth="1"/>
    <col min="15362" max="15363" width="12.7109375" style="871" customWidth="1"/>
    <col min="15364" max="15364" width="2.7109375" style="871" customWidth="1"/>
    <col min="15365" max="15616" width="11.42578125" style="871"/>
    <col min="15617" max="15617" width="81" style="871" customWidth="1"/>
    <col min="15618" max="15619" width="12.7109375" style="871" customWidth="1"/>
    <col min="15620" max="15620" width="2.7109375" style="871" customWidth="1"/>
    <col min="15621" max="15872" width="11.42578125" style="871"/>
    <col min="15873" max="15873" width="81" style="871" customWidth="1"/>
    <col min="15874" max="15875" width="12.7109375" style="871" customWidth="1"/>
    <col min="15876" max="15876" width="2.7109375" style="871" customWidth="1"/>
    <col min="15877" max="16128" width="11.42578125" style="871"/>
    <col min="16129" max="16129" width="81" style="871" customWidth="1"/>
    <col min="16130" max="16131" width="12.7109375" style="871" customWidth="1"/>
    <col min="16132" max="16132" width="2.7109375" style="871" customWidth="1"/>
    <col min="16133" max="16384" width="11.42578125" style="871"/>
  </cols>
  <sheetData>
    <row r="1" spans="1:3" ht="2.25" customHeight="1">
      <c r="A1" s="396"/>
      <c r="B1" s="477"/>
      <c r="C1" s="477"/>
    </row>
    <row r="2" spans="1:3" s="50" customFormat="1" ht="30" customHeight="1">
      <c r="A2" s="1162" t="s">
        <v>1300</v>
      </c>
      <c r="B2" s="1177"/>
      <c r="C2" s="1177"/>
    </row>
    <row r="3" spans="1:3" s="50" customFormat="1" ht="22.5" customHeight="1">
      <c r="A3" s="1162" t="s">
        <v>1214</v>
      </c>
      <c r="B3" s="1177"/>
      <c r="C3" s="1177"/>
    </row>
    <row r="4" spans="1:3" s="50" customFormat="1" ht="22.5" customHeight="1">
      <c r="A4" s="1162" t="s">
        <v>1504</v>
      </c>
      <c r="B4" s="1177"/>
      <c r="C4" s="1177"/>
    </row>
    <row r="5" spans="1:3" s="51" customFormat="1" ht="22.5" customHeight="1">
      <c r="A5" s="1168" t="s">
        <v>1333</v>
      </c>
      <c r="B5" s="1179"/>
      <c r="C5" s="1179"/>
    </row>
    <row r="6" spans="1:3" ht="6" hidden="1" customHeight="1"/>
    <row r="7" spans="1:3" ht="6" customHeight="1" thickBot="1">
      <c r="B7" s="960"/>
      <c r="C7" s="960"/>
    </row>
    <row r="8" spans="1:3" ht="29.25" customHeight="1" thickTop="1" thickBot="1">
      <c r="A8" s="757"/>
      <c r="B8" s="844" t="s">
        <v>961</v>
      </c>
      <c r="C8" s="845" t="s">
        <v>309</v>
      </c>
    </row>
    <row r="9" spans="1:3" ht="25.5" customHeight="1" thickTop="1" thickBot="1">
      <c r="A9" s="757" t="s">
        <v>7</v>
      </c>
      <c r="B9" s="752">
        <v>3792298.0796399997</v>
      </c>
      <c r="C9" s="752">
        <v>3792298.0796399997</v>
      </c>
    </row>
    <row r="10" spans="1:3" s="40" customFormat="1" ht="12" customHeight="1" thickTop="1" thickBot="1">
      <c r="A10" s="758" t="s">
        <v>8</v>
      </c>
      <c r="B10" s="753">
        <v>76980.122569999992</v>
      </c>
      <c r="C10" s="753">
        <v>76980.122569999992</v>
      </c>
    </row>
    <row r="11" spans="1:3" s="40" customFormat="1" ht="11.25" customHeight="1" thickTop="1">
      <c r="A11" s="54" t="s">
        <v>9</v>
      </c>
      <c r="B11" s="443">
        <v>0</v>
      </c>
      <c r="C11" s="443">
        <v>0</v>
      </c>
    </row>
    <row r="12" spans="1:3" s="40" customFormat="1" ht="11.25" customHeight="1">
      <c r="A12" s="54" t="s">
        <v>10</v>
      </c>
      <c r="B12" s="443">
        <v>54618.07</v>
      </c>
      <c r="C12" s="443">
        <v>54618.07</v>
      </c>
    </row>
    <row r="13" spans="1:3" s="40" customFormat="1" ht="11.25" customHeight="1">
      <c r="A13" s="54" t="s">
        <v>11</v>
      </c>
      <c r="B13" s="443">
        <v>22362.05257</v>
      </c>
      <c r="C13" s="443">
        <v>22362.05257</v>
      </c>
    </row>
    <row r="14" spans="1:3" s="40" customFormat="1" ht="11.25" customHeight="1">
      <c r="A14" s="54" t="s">
        <v>12</v>
      </c>
      <c r="B14" s="443">
        <v>0</v>
      </c>
      <c r="C14" s="443">
        <v>0</v>
      </c>
    </row>
    <row r="15" spans="1:3" s="40" customFormat="1" ht="11.25" customHeight="1">
      <c r="A15" s="54" t="s">
        <v>13</v>
      </c>
      <c r="B15" s="443">
        <v>0</v>
      </c>
      <c r="C15" s="443">
        <v>0</v>
      </c>
    </row>
    <row r="16" spans="1:3" s="40" customFormat="1" ht="11.25" customHeight="1">
      <c r="A16" s="54" t="s">
        <v>14</v>
      </c>
      <c r="B16" s="443">
        <v>0</v>
      </c>
      <c r="C16" s="443">
        <v>0</v>
      </c>
    </row>
    <row r="17" spans="1:3" s="40" customFormat="1" ht="11.25" customHeight="1">
      <c r="A17" s="54" t="s">
        <v>15</v>
      </c>
      <c r="B17" s="443">
        <v>0</v>
      </c>
      <c r="C17" s="443">
        <v>0</v>
      </c>
    </row>
    <row r="18" spans="1:3" s="40" customFormat="1" ht="11.25" customHeight="1" thickBot="1">
      <c r="A18" s="54" t="s">
        <v>16</v>
      </c>
      <c r="B18" s="443">
        <v>0</v>
      </c>
      <c r="C18" s="443">
        <v>0</v>
      </c>
    </row>
    <row r="19" spans="1:3" s="40" customFormat="1" ht="12" customHeight="1" thickTop="1" thickBot="1">
      <c r="A19" s="758" t="s">
        <v>17</v>
      </c>
      <c r="B19" s="753">
        <v>28279.564170000001</v>
      </c>
      <c r="C19" s="753">
        <v>28279.564170000001</v>
      </c>
    </row>
    <row r="20" spans="1:3" s="40" customFormat="1" ht="11.25" customHeight="1" thickTop="1">
      <c r="A20" s="54" t="s">
        <v>18</v>
      </c>
      <c r="B20" s="443">
        <v>0</v>
      </c>
      <c r="C20" s="443">
        <v>0</v>
      </c>
    </row>
    <row r="21" spans="1:3" s="40" customFormat="1" ht="11.25" customHeight="1">
      <c r="A21" s="54" t="s">
        <v>19</v>
      </c>
      <c r="B21" s="443">
        <v>0</v>
      </c>
      <c r="C21" s="443">
        <v>0</v>
      </c>
    </row>
    <row r="22" spans="1:3" s="40" customFormat="1" ht="11.25" customHeight="1">
      <c r="A22" s="54" t="s">
        <v>20</v>
      </c>
      <c r="B22" s="443">
        <v>0</v>
      </c>
      <c r="C22" s="443">
        <v>0</v>
      </c>
    </row>
    <row r="23" spans="1:3" s="40" customFormat="1" ht="11.25" customHeight="1">
      <c r="A23" s="54" t="s">
        <v>21</v>
      </c>
      <c r="B23" s="443">
        <v>0</v>
      </c>
      <c r="C23" s="443">
        <v>0</v>
      </c>
    </row>
    <row r="24" spans="1:3" s="40" customFormat="1" ht="11.25" customHeight="1">
      <c r="A24" s="54" t="s">
        <v>22</v>
      </c>
      <c r="B24" s="443">
        <v>28279.56338</v>
      </c>
      <c r="C24" s="443">
        <v>28279.56338</v>
      </c>
    </row>
    <row r="25" spans="1:3" s="40" customFormat="1" ht="11.25" customHeight="1">
      <c r="A25" s="54" t="s">
        <v>23</v>
      </c>
      <c r="B25" s="443">
        <v>7.9000000000000001E-4</v>
      </c>
      <c r="C25" s="443">
        <v>7.9000000000000001E-4</v>
      </c>
    </row>
    <row r="26" spans="1:3" s="40" customFormat="1" ht="11.25" customHeight="1">
      <c r="A26" s="54" t="s">
        <v>24</v>
      </c>
      <c r="B26" s="443">
        <v>0</v>
      </c>
      <c r="C26" s="443">
        <v>0</v>
      </c>
    </row>
    <row r="27" spans="1:3" s="40" customFormat="1" ht="11.25" customHeight="1" thickBot="1">
      <c r="A27" s="54" t="s">
        <v>25</v>
      </c>
      <c r="B27" s="443">
        <v>0</v>
      </c>
      <c r="C27" s="443">
        <v>0</v>
      </c>
    </row>
    <row r="28" spans="1:3" s="40" customFormat="1" ht="12" customHeight="1" thickTop="1" thickBot="1">
      <c r="A28" s="758" t="s">
        <v>26</v>
      </c>
      <c r="B28" s="753">
        <v>2715203.8559899996</v>
      </c>
      <c r="C28" s="753">
        <v>2715203.8559899996</v>
      </c>
    </row>
    <row r="29" spans="1:3" s="40" customFormat="1" ht="11.25" customHeight="1" thickTop="1">
      <c r="A29" s="762" t="s">
        <v>27</v>
      </c>
      <c r="B29" s="443">
        <v>2753931.8140199999</v>
      </c>
      <c r="C29" s="443">
        <v>2753931.8140199999</v>
      </c>
    </row>
    <row r="30" spans="1:3" s="40" customFormat="1" ht="11.25" customHeight="1">
      <c r="A30" s="54" t="s">
        <v>28</v>
      </c>
      <c r="B30" s="443">
        <v>2753500.9905100004</v>
      </c>
      <c r="C30" s="443">
        <v>2753500.9905100004</v>
      </c>
    </row>
    <row r="31" spans="1:3" s="40" customFormat="1" ht="11.25" customHeight="1">
      <c r="A31" s="54" t="s">
        <v>29</v>
      </c>
      <c r="B31" s="443">
        <v>430.82351</v>
      </c>
      <c r="C31" s="443">
        <v>430.82351</v>
      </c>
    </row>
    <row r="32" spans="1:3" s="40" customFormat="1" ht="11.25" customHeight="1">
      <c r="A32" s="54" t="s">
        <v>30</v>
      </c>
      <c r="B32" s="443">
        <v>0</v>
      </c>
      <c r="C32" s="443">
        <v>0</v>
      </c>
    </row>
    <row r="33" spans="1:3" s="40" customFormat="1" ht="11.25" customHeight="1">
      <c r="A33" s="762" t="s">
        <v>31</v>
      </c>
      <c r="B33" s="443">
        <v>1939.3736100000001</v>
      </c>
      <c r="C33" s="443">
        <v>1939.3736100000001</v>
      </c>
    </row>
    <row r="34" spans="1:3" s="40" customFormat="1" ht="11.25" customHeight="1">
      <c r="A34" s="54" t="s">
        <v>32</v>
      </c>
      <c r="B34" s="443">
        <v>1939.3736100000001</v>
      </c>
      <c r="C34" s="443">
        <v>1939.3736100000001</v>
      </c>
    </row>
    <row r="35" spans="1:3" s="40" customFormat="1" ht="11.25" customHeight="1">
      <c r="A35" s="54" t="s">
        <v>33</v>
      </c>
      <c r="B35" s="443">
        <v>0</v>
      </c>
      <c r="C35" s="443">
        <v>0</v>
      </c>
    </row>
    <row r="36" spans="1:3" s="40" customFormat="1" ht="11.25" customHeight="1">
      <c r="A36" s="759" t="s">
        <v>34</v>
      </c>
      <c r="B36" s="443">
        <v>0</v>
      </c>
      <c r="C36" s="443">
        <v>0</v>
      </c>
    </row>
    <row r="37" spans="1:3" s="40" customFormat="1" ht="11.25" customHeight="1">
      <c r="A37" s="762" t="s">
        <v>35</v>
      </c>
      <c r="B37" s="443">
        <v>6397.2829599999995</v>
      </c>
      <c r="C37" s="443">
        <v>6397.2829599999995</v>
      </c>
    </row>
    <row r="38" spans="1:3" s="40" customFormat="1" ht="12" customHeight="1">
      <c r="A38" s="54" t="s">
        <v>36</v>
      </c>
      <c r="B38" s="443">
        <v>6356.3138099999996</v>
      </c>
      <c r="C38" s="443">
        <v>6356.3138099999996</v>
      </c>
    </row>
    <row r="39" spans="1:3" s="40" customFormat="1" ht="12" customHeight="1">
      <c r="A39" s="54" t="s">
        <v>37</v>
      </c>
      <c r="B39" s="443">
        <v>40.969149999999999</v>
      </c>
      <c r="C39" s="443">
        <v>40.969149999999999</v>
      </c>
    </row>
    <row r="40" spans="1:3" s="40" customFormat="1" ht="12" customHeight="1">
      <c r="A40" s="54" t="s">
        <v>38</v>
      </c>
      <c r="B40" s="443">
        <v>0</v>
      </c>
      <c r="C40" s="443">
        <v>0</v>
      </c>
    </row>
    <row r="41" spans="1:3" s="40" customFormat="1" ht="12" customHeight="1">
      <c r="A41" s="762" t="s">
        <v>39</v>
      </c>
      <c r="B41" s="443">
        <v>34630.152200000004</v>
      </c>
      <c r="C41" s="443">
        <v>34630.152200000004</v>
      </c>
    </row>
    <row r="42" spans="1:3" s="40" customFormat="1" ht="11.25" customHeight="1">
      <c r="A42" s="759" t="s">
        <v>40</v>
      </c>
      <c r="B42" s="443">
        <v>34621.288009999997</v>
      </c>
      <c r="C42" s="443">
        <v>34621.288009999997</v>
      </c>
    </row>
    <row r="43" spans="1:3" s="40" customFormat="1" ht="11.25" customHeight="1">
      <c r="A43" s="54" t="s">
        <v>41</v>
      </c>
      <c r="B43" s="443">
        <v>8.8641900000000007</v>
      </c>
      <c r="C43" s="443">
        <v>8.8641900000000007</v>
      </c>
    </row>
    <row r="44" spans="1:3" s="40" customFormat="1" ht="11.25" customHeight="1">
      <c r="A44" s="54" t="s">
        <v>42</v>
      </c>
      <c r="B44" s="443">
        <v>0</v>
      </c>
      <c r="C44" s="443">
        <v>0</v>
      </c>
    </row>
    <row r="45" spans="1:3" s="40" customFormat="1" ht="11.25" customHeight="1">
      <c r="A45" s="54" t="s">
        <v>43</v>
      </c>
      <c r="B45" s="443">
        <v>0</v>
      </c>
      <c r="C45" s="443">
        <v>0</v>
      </c>
    </row>
    <row r="46" spans="1:3" s="40" customFormat="1" ht="11.25" customHeight="1">
      <c r="A46" s="54" t="s">
        <v>44</v>
      </c>
      <c r="B46" s="443">
        <v>0</v>
      </c>
      <c r="C46" s="443">
        <v>0</v>
      </c>
    </row>
    <row r="47" spans="1:3" s="40" customFormat="1" ht="11.25" customHeight="1">
      <c r="A47" s="63" t="s">
        <v>45</v>
      </c>
      <c r="B47" s="443">
        <v>0</v>
      </c>
      <c r="C47" s="443">
        <v>0</v>
      </c>
    </row>
    <row r="48" spans="1:3" s="40" customFormat="1" ht="12" customHeight="1">
      <c r="A48" s="296" t="s">
        <v>46</v>
      </c>
      <c r="B48" s="443">
        <v>-81694.766799999998</v>
      </c>
      <c r="C48" s="443">
        <v>-81694.766799999998</v>
      </c>
    </row>
    <row r="49" spans="1:3" s="40" customFormat="1" ht="12" customHeight="1">
      <c r="A49" s="54" t="s">
        <v>47</v>
      </c>
      <c r="B49" s="443">
        <v>-130.43725000000001</v>
      </c>
      <c r="C49" s="443">
        <v>-130.43725000000001</v>
      </c>
    </row>
    <row r="50" spans="1:3" s="40" customFormat="1" ht="12" customHeight="1">
      <c r="A50" s="54" t="s">
        <v>48</v>
      </c>
      <c r="B50" s="443">
        <v>0</v>
      </c>
      <c r="C50" s="443">
        <v>0</v>
      </c>
    </row>
    <row r="51" spans="1:3" s="40" customFormat="1" ht="12" customHeight="1">
      <c r="A51" s="54" t="s">
        <v>49</v>
      </c>
      <c r="B51" s="443">
        <v>-1046.7097900000001</v>
      </c>
      <c r="C51" s="443">
        <v>-1046.7097900000001</v>
      </c>
    </row>
    <row r="52" spans="1:3" s="40" customFormat="1" ht="12" customHeight="1">
      <c r="A52" s="54" t="s">
        <v>50</v>
      </c>
      <c r="B52" s="443">
        <v>0</v>
      </c>
      <c r="C52" s="443">
        <v>0</v>
      </c>
    </row>
    <row r="53" spans="1:3" s="40" customFormat="1" ht="12" customHeight="1">
      <c r="A53" s="54" t="s">
        <v>51</v>
      </c>
      <c r="B53" s="443">
        <v>-5091.09033</v>
      </c>
      <c r="C53" s="443">
        <v>-5091.09033</v>
      </c>
    </row>
    <row r="54" spans="1:3" s="40" customFormat="1" ht="12" customHeight="1">
      <c r="A54" s="54" t="s">
        <v>52</v>
      </c>
      <c r="B54" s="443">
        <v>-40.969149999999999</v>
      </c>
      <c r="C54" s="443">
        <v>-40.969149999999999</v>
      </c>
    </row>
    <row r="55" spans="1:3" s="40" customFormat="1" ht="12" customHeight="1">
      <c r="A55" s="54" t="s">
        <v>53</v>
      </c>
      <c r="B55" s="443">
        <v>-19822.650989999998</v>
      </c>
      <c r="C55" s="443">
        <v>-19822.650989999998</v>
      </c>
    </row>
    <row r="56" spans="1:3" s="40" customFormat="1" ht="12" customHeight="1">
      <c r="A56" s="54" t="s">
        <v>54</v>
      </c>
      <c r="B56" s="443">
        <v>-55562.909289999996</v>
      </c>
      <c r="C56" s="443">
        <v>-55562.909289999996</v>
      </c>
    </row>
    <row r="57" spans="1:3" s="40" customFormat="1" ht="12" customHeight="1">
      <c r="A57" s="54" t="s">
        <v>55</v>
      </c>
      <c r="B57" s="443">
        <v>0</v>
      </c>
      <c r="C57" s="443">
        <v>0</v>
      </c>
    </row>
    <row r="58" spans="1:3" s="40" customFormat="1" ht="12" customHeight="1" thickBot="1">
      <c r="A58" s="54" t="s">
        <v>56</v>
      </c>
      <c r="B58" s="443">
        <v>0</v>
      </c>
      <c r="C58" s="443">
        <v>0</v>
      </c>
    </row>
    <row r="59" spans="1:3" s="40" customFormat="1" ht="12" customHeight="1" thickTop="1" thickBot="1">
      <c r="A59" s="758" t="s">
        <v>57</v>
      </c>
      <c r="B59" s="753">
        <v>4205.0039699999998</v>
      </c>
      <c r="C59" s="753">
        <v>4205.0039699999998</v>
      </c>
    </row>
    <row r="60" spans="1:3" s="40" customFormat="1" ht="11.25" customHeight="1" thickTop="1">
      <c r="A60" s="54" t="s">
        <v>58</v>
      </c>
      <c r="B60" s="443">
        <v>0</v>
      </c>
      <c r="C60" s="443">
        <v>0</v>
      </c>
    </row>
    <row r="61" spans="1:3" s="40" customFormat="1" ht="11.25" customHeight="1">
      <c r="A61" s="54" t="s">
        <v>59</v>
      </c>
      <c r="B61" s="443">
        <v>1999.00514</v>
      </c>
      <c r="C61" s="443">
        <v>1999.00514</v>
      </c>
    </row>
    <row r="62" spans="1:3" s="40" customFormat="1" ht="11.25" customHeight="1">
      <c r="A62" s="54" t="s">
        <v>60</v>
      </c>
      <c r="B62" s="443">
        <v>2437.2657400000003</v>
      </c>
      <c r="C62" s="443">
        <v>2437.2657400000003</v>
      </c>
    </row>
    <row r="63" spans="1:3" s="40" customFormat="1" ht="11.25" customHeight="1">
      <c r="A63" s="54" t="s">
        <v>61</v>
      </c>
      <c r="B63" s="443">
        <v>0</v>
      </c>
      <c r="C63" s="443">
        <v>0</v>
      </c>
    </row>
    <row r="64" spans="1:3" s="40" customFormat="1" ht="11.25" customHeight="1" thickBot="1">
      <c r="A64" s="54" t="s">
        <v>62</v>
      </c>
      <c r="B64" s="443">
        <v>-231.26691</v>
      </c>
      <c r="C64" s="443">
        <v>-231.26691</v>
      </c>
    </row>
    <row r="65" spans="1:3" s="40" customFormat="1" ht="12" customHeight="1" thickTop="1" thickBot="1">
      <c r="A65" s="758" t="s">
        <v>63</v>
      </c>
      <c r="B65" s="753">
        <v>0</v>
      </c>
      <c r="C65" s="753">
        <v>0</v>
      </c>
    </row>
    <row r="66" spans="1:3" s="40" customFormat="1" ht="11.25" customHeight="1" thickTop="1">
      <c r="A66" s="54" t="s">
        <v>64</v>
      </c>
      <c r="B66" s="443">
        <v>0</v>
      </c>
      <c r="C66" s="443">
        <v>0</v>
      </c>
    </row>
    <row r="67" spans="1:3" s="40" customFormat="1" ht="11.25" customHeight="1">
      <c r="A67" s="54" t="s">
        <v>65</v>
      </c>
      <c r="B67" s="443">
        <v>0</v>
      </c>
      <c r="C67" s="443">
        <v>0</v>
      </c>
    </row>
    <row r="68" spans="1:3" s="40" customFormat="1" ht="11.25" customHeight="1">
      <c r="A68" s="54" t="s">
        <v>66</v>
      </c>
      <c r="B68" s="443">
        <v>0</v>
      </c>
      <c r="C68" s="443">
        <v>0</v>
      </c>
    </row>
    <row r="69" spans="1:3" s="40" customFormat="1" ht="11.25" customHeight="1">
      <c r="A69" s="54" t="s">
        <v>67</v>
      </c>
      <c r="B69" s="443">
        <v>0</v>
      </c>
      <c r="C69" s="443">
        <v>0</v>
      </c>
    </row>
    <row r="70" spans="1:3" s="40" customFormat="1" ht="11.25" customHeight="1" thickBot="1">
      <c r="A70" s="54" t="s">
        <v>68</v>
      </c>
      <c r="B70" s="443">
        <v>0</v>
      </c>
      <c r="C70" s="443">
        <v>0</v>
      </c>
    </row>
    <row r="71" spans="1:3" s="40" customFormat="1" ht="12" customHeight="1" thickTop="1" thickBot="1">
      <c r="A71" s="758" t="s">
        <v>69</v>
      </c>
      <c r="B71" s="753">
        <v>451561.37135000003</v>
      </c>
      <c r="C71" s="753">
        <v>451561.37135000003</v>
      </c>
    </row>
    <row r="72" spans="1:3" s="40" customFormat="1" ht="12" customHeight="1" thickTop="1">
      <c r="A72" s="54" t="s">
        <v>18</v>
      </c>
      <c r="B72" s="443">
        <v>0</v>
      </c>
      <c r="C72" s="443">
        <v>0</v>
      </c>
    </row>
    <row r="73" spans="1:3" s="40" customFormat="1" ht="12" customHeight="1">
      <c r="A73" s="54" t="s">
        <v>19</v>
      </c>
      <c r="B73" s="443">
        <v>182926.38887999998</v>
      </c>
      <c r="C73" s="443">
        <v>182926.38887999998</v>
      </c>
    </row>
    <row r="74" spans="1:3" s="40" customFormat="1" ht="12" customHeight="1">
      <c r="A74" s="54" t="s">
        <v>20</v>
      </c>
      <c r="B74" s="443">
        <v>0</v>
      </c>
      <c r="C74" s="443">
        <v>0</v>
      </c>
    </row>
    <row r="75" spans="1:3" s="40" customFormat="1" ht="12" customHeight="1">
      <c r="A75" s="54" t="s">
        <v>21</v>
      </c>
      <c r="B75" s="443">
        <v>0</v>
      </c>
      <c r="C75" s="443">
        <v>0</v>
      </c>
    </row>
    <row r="76" spans="1:3" s="40" customFormat="1" ht="12" customHeight="1">
      <c r="A76" s="54" t="s">
        <v>70</v>
      </c>
      <c r="B76" s="443">
        <v>55421.020130000004</v>
      </c>
      <c r="C76" s="443">
        <v>55421.020130000004</v>
      </c>
    </row>
    <row r="77" spans="1:3" s="40" customFormat="1" ht="12" customHeight="1">
      <c r="A77" s="54" t="s">
        <v>71</v>
      </c>
      <c r="B77" s="443">
        <v>10.29</v>
      </c>
      <c r="C77" s="443">
        <v>10.29</v>
      </c>
    </row>
    <row r="78" spans="1:3" s="40" customFormat="1" ht="12" customHeight="1">
      <c r="A78" s="54" t="s">
        <v>23</v>
      </c>
      <c r="B78" s="443">
        <v>203272.00391</v>
      </c>
      <c r="C78" s="443">
        <v>203272.00391</v>
      </c>
    </row>
    <row r="79" spans="1:3" s="40" customFormat="1" ht="12" customHeight="1">
      <c r="A79" s="54" t="s">
        <v>72</v>
      </c>
      <c r="B79" s="443">
        <v>10235.971960000001</v>
      </c>
      <c r="C79" s="443">
        <v>10235.971960000001</v>
      </c>
    </row>
    <row r="80" spans="1:3" s="40" customFormat="1" ht="12" customHeight="1" thickBot="1">
      <c r="A80" s="54" t="s">
        <v>73</v>
      </c>
      <c r="B80" s="443">
        <v>-304.30353000000002</v>
      </c>
      <c r="C80" s="443">
        <v>-304.30353000000002</v>
      </c>
    </row>
    <row r="81" spans="1:3" s="40" customFormat="1" ht="12" customHeight="1" thickTop="1" thickBot="1">
      <c r="A81" s="758" t="s">
        <v>74</v>
      </c>
      <c r="B81" s="753">
        <v>14701.98691</v>
      </c>
      <c r="C81" s="753">
        <v>14701.98691</v>
      </c>
    </row>
    <row r="82" spans="1:3" s="40" customFormat="1" ht="11.25" customHeight="1" thickTop="1">
      <c r="A82" s="54" t="s">
        <v>75</v>
      </c>
      <c r="B82" s="443">
        <v>0</v>
      </c>
      <c r="C82" s="443">
        <v>0</v>
      </c>
    </row>
    <row r="83" spans="1:3" s="40" customFormat="1" ht="11.25" customHeight="1">
      <c r="A83" s="54" t="s">
        <v>76</v>
      </c>
      <c r="B83" s="443">
        <v>4136.7063500000004</v>
      </c>
      <c r="C83" s="443">
        <v>4136.7063500000004</v>
      </c>
    </row>
    <row r="84" spans="1:3" s="40" customFormat="1" ht="11.25" customHeight="1">
      <c r="A84" s="54" t="s">
        <v>77</v>
      </c>
      <c r="B84" s="443">
        <v>2859.6197299999999</v>
      </c>
      <c r="C84" s="443">
        <v>2859.6197299999999</v>
      </c>
    </row>
    <row r="85" spans="1:3" s="40" customFormat="1" ht="11.25" customHeight="1">
      <c r="A85" s="54" t="s">
        <v>78</v>
      </c>
      <c r="B85" s="443">
        <v>3306.0215899999998</v>
      </c>
      <c r="C85" s="443">
        <v>3306.0215899999998</v>
      </c>
    </row>
    <row r="86" spans="1:3" s="40" customFormat="1" ht="11.25" customHeight="1">
      <c r="A86" s="54" t="s">
        <v>79</v>
      </c>
      <c r="B86" s="443">
        <v>3368.6915299999996</v>
      </c>
      <c r="C86" s="443">
        <v>3368.6915299999996</v>
      </c>
    </row>
    <row r="87" spans="1:3" s="40" customFormat="1" ht="11.25" customHeight="1">
      <c r="A87" s="54" t="s">
        <v>80</v>
      </c>
      <c r="B87" s="443">
        <v>1029.9186</v>
      </c>
      <c r="C87" s="443">
        <v>1029.9186</v>
      </c>
    </row>
    <row r="88" spans="1:3" s="40" customFormat="1" ht="11.25" customHeight="1">
      <c r="A88" s="54" t="s">
        <v>81</v>
      </c>
      <c r="B88" s="443">
        <v>1.02911</v>
      </c>
      <c r="C88" s="443">
        <v>1.02911</v>
      </c>
    </row>
    <row r="89" spans="1:3" s="40" customFormat="1" ht="11.25" customHeight="1">
      <c r="A89" s="54" t="s">
        <v>82</v>
      </c>
      <c r="B89" s="443">
        <v>0</v>
      </c>
      <c r="C89" s="443">
        <v>0</v>
      </c>
    </row>
    <row r="90" spans="1:3" s="40" customFormat="1" ht="11.25" customHeight="1" thickBot="1">
      <c r="A90" s="54" t="s">
        <v>83</v>
      </c>
      <c r="B90" s="443">
        <v>0</v>
      </c>
      <c r="C90" s="443">
        <v>0</v>
      </c>
    </row>
    <row r="91" spans="1:3" s="40" customFormat="1" ht="12" customHeight="1" thickTop="1" thickBot="1">
      <c r="A91" s="758" t="s">
        <v>84</v>
      </c>
      <c r="B91" s="753">
        <v>2402.3635099999997</v>
      </c>
      <c r="C91" s="753">
        <v>2402.3635099999997</v>
      </c>
    </row>
    <row r="92" spans="1:3" s="40" customFormat="1" ht="11.25" customHeight="1" thickTop="1">
      <c r="A92" s="54" t="s">
        <v>85</v>
      </c>
      <c r="B92" s="443">
        <v>251.11497</v>
      </c>
      <c r="C92" s="443">
        <v>251.11497</v>
      </c>
    </row>
    <row r="93" spans="1:3" s="40" customFormat="1" ht="11.25" customHeight="1">
      <c r="A93" s="54" t="s">
        <v>86</v>
      </c>
      <c r="B93" s="443">
        <v>1483.8239599999999</v>
      </c>
      <c r="C93" s="443">
        <v>1483.8239599999999</v>
      </c>
    </row>
    <row r="94" spans="1:3" s="40" customFormat="1" ht="11.25" customHeight="1">
      <c r="A94" s="54" t="s">
        <v>87</v>
      </c>
      <c r="B94" s="443">
        <v>105.45300999999999</v>
      </c>
      <c r="C94" s="443">
        <v>105.45300999999999</v>
      </c>
    </row>
    <row r="95" spans="1:3" s="364" customFormat="1" ht="11.25" customHeight="1">
      <c r="A95" s="411" t="s">
        <v>88</v>
      </c>
      <c r="B95" s="443">
        <v>565.68416999999999</v>
      </c>
      <c r="C95" s="443">
        <v>565.68416999999999</v>
      </c>
    </row>
    <row r="96" spans="1:3" ht="11.25" customHeight="1" thickBot="1">
      <c r="A96" s="411" t="s">
        <v>89</v>
      </c>
      <c r="B96" s="434">
        <v>-3.7126000000000001</v>
      </c>
      <c r="C96" s="434">
        <v>-3.7126000000000001</v>
      </c>
    </row>
    <row r="97" spans="1:3" s="40" customFormat="1" ht="12" customHeight="1" thickTop="1" thickBot="1">
      <c r="A97" s="758" t="s">
        <v>1437</v>
      </c>
      <c r="B97" s="753">
        <v>498963.81117</v>
      </c>
      <c r="C97" s="753">
        <v>498963.81117</v>
      </c>
    </row>
    <row r="98" spans="1:3" s="40" customFormat="1" ht="11.25" customHeight="1" thickTop="1">
      <c r="A98" s="54" t="s">
        <v>1438</v>
      </c>
      <c r="B98" s="443">
        <v>444607.97782999999</v>
      </c>
      <c r="C98" s="443">
        <v>444607.97782999999</v>
      </c>
    </row>
    <row r="99" spans="1:3" s="40" customFormat="1" ht="11.25" customHeight="1">
      <c r="A99" s="54" t="s">
        <v>1439</v>
      </c>
      <c r="B99" s="443">
        <v>0</v>
      </c>
      <c r="C99" s="443">
        <v>0</v>
      </c>
    </row>
    <row r="100" spans="1:3" s="40" customFormat="1" ht="11.25" customHeight="1">
      <c r="A100" s="54" t="s">
        <v>1440</v>
      </c>
      <c r="B100" s="443">
        <v>0</v>
      </c>
      <c r="C100" s="443">
        <v>0</v>
      </c>
    </row>
    <row r="101" spans="1:3" s="364" customFormat="1" ht="11.25" customHeight="1">
      <c r="A101" s="411" t="s">
        <v>1441</v>
      </c>
      <c r="B101" s="443">
        <v>0</v>
      </c>
      <c r="C101" s="443">
        <v>0</v>
      </c>
    </row>
    <row r="102" spans="1:3" s="40" customFormat="1" ht="11.25" customHeight="1">
      <c r="A102" s="54" t="s">
        <v>1446</v>
      </c>
      <c r="B102" s="443">
        <v>65857.626439999993</v>
      </c>
      <c r="C102" s="443">
        <v>65857.626439999993</v>
      </c>
    </row>
    <row r="103" spans="1:3" ht="11.25" customHeight="1" thickBot="1">
      <c r="A103" s="411" t="s">
        <v>1443</v>
      </c>
      <c r="B103" s="434">
        <v>-11501.793099999999</v>
      </c>
      <c r="C103" s="434">
        <v>-11501.793099999999</v>
      </c>
    </row>
    <row r="104" spans="1:3" ht="18" customHeight="1" thickTop="1" thickBot="1">
      <c r="A104" s="760" t="s">
        <v>90</v>
      </c>
      <c r="B104" s="752">
        <v>3225214.7961799996</v>
      </c>
      <c r="C104" s="752">
        <f>SUM(B104:B104)</f>
        <v>3225214.7961799996</v>
      </c>
    </row>
    <row r="105" spans="1:3" ht="16.5" thickTop="1" thickBot="1">
      <c r="A105" s="758" t="s">
        <v>743</v>
      </c>
      <c r="B105" s="753">
        <v>2071936.93912</v>
      </c>
      <c r="C105" s="752">
        <f>SUM(B105:B105)</f>
        <v>2071936.93912</v>
      </c>
    </row>
    <row r="106" spans="1:3" ht="15.75" thickTop="1">
      <c r="A106" s="54" t="s">
        <v>92</v>
      </c>
      <c r="B106" s="443">
        <v>0</v>
      </c>
      <c r="C106" s="443">
        <f>SUM(B106:B106)</f>
        <v>0</v>
      </c>
    </row>
    <row r="107" spans="1:3">
      <c r="A107" s="54" t="s">
        <v>93</v>
      </c>
      <c r="B107" s="443">
        <v>0</v>
      </c>
      <c r="C107" s="443">
        <f t="shared" ref="C107:C164" si="0">SUM(B107:B107)</f>
        <v>0</v>
      </c>
    </row>
    <row r="108" spans="1:3">
      <c r="A108" s="54" t="s">
        <v>94</v>
      </c>
      <c r="B108" s="443">
        <v>0</v>
      </c>
      <c r="C108" s="443">
        <f t="shared" si="0"/>
        <v>0</v>
      </c>
    </row>
    <row r="109" spans="1:3">
      <c r="A109" s="54" t="s">
        <v>95</v>
      </c>
      <c r="B109" s="443">
        <v>0</v>
      </c>
      <c r="C109" s="443">
        <f t="shared" si="0"/>
        <v>0</v>
      </c>
    </row>
    <row r="110" spans="1:3">
      <c r="A110" s="54" t="s">
        <v>96</v>
      </c>
      <c r="B110" s="443">
        <v>0</v>
      </c>
      <c r="C110" s="443">
        <f t="shared" si="0"/>
        <v>0</v>
      </c>
    </row>
    <row r="111" spans="1:3">
      <c r="A111" s="759" t="s">
        <v>97</v>
      </c>
      <c r="B111" s="443">
        <v>0</v>
      </c>
      <c r="C111" s="443">
        <f t="shared" si="0"/>
        <v>0</v>
      </c>
    </row>
    <row r="112" spans="1:3">
      <c r="A112" s="63" t="s">
        <v>98</v>
      </c>
      <c r="B112" s="443">
        <v>0</v>
      </c>
      <c r="C112" s="443">
        <f t="shared" si="0"/>
        <v>0</v>
      </c>
    </row>
    <row r="113" spans="1:3">
      <c r="A113" s="63" t="s">
        <v>99</v>
      </c>
      <c r="B113" s="443">
        <v>0</v>
      </c>
      <c r="C113" s="443">
        <f t="shared" si="0"/>
        <v>0</v>
      </c>
    </row>
    <row r="114" spans="1:3">
      <c r="A114" s="63" t="s">
        <v>100</v>
      </c>
      <c r="B114" s="443">
        <v>0</v>
      </c>
      <c r="C114" s="443">
        <f t="shared" si="0"/>
        <v>0</v>
      </c>
    </row>
    <row r="115" spans="1:3">
      <c r="A115" s="63" t="s">
        <v>101</v>
      </c>
      <c r="B115" s="443">
        <v>0</v>
      </c>
      <c r="C115" s="443">
        <f t="shared" si="0"/>
        <v>0</v>
      </c>
    </row>
    <row r="116" spans="1:3">
      <c r="A116" s="63" t="s">
        <v>102</v>
      </c>
      <c r="B116" s="443">
        <v>0</v>
      </c>
      <c r="C116" s="443">
        <f t="shared" si="0"/>
        <v>0</v>
      </c>
    </row>
    <row r="117" spans="1:3">
      <c r="A117" s="63" t="s">
        <v>103</v>
      </c>
      <c r="B117" s="443">
        <v>0</v>
      </c>
      <c r="C117" s="443">
        <f t="shared" si="0"/>
        <v>0</v>
      </c>
    </row>
    <row r="118" spans="1:3">
      <c r="A118" s="406" t="s">
        <v>104</v>
      </c>
      <c r="B118" s="443">
        <v>0</v>
      </c>
      <c r="C118" s="443">
        <f t="shared" si="0"/>
        <v>0</v>
      </c>
    </row>
    <row r="119" spans="1:3">
      <c r="A119" s="406" t="s">
        <v>105</v>
      </c>
      <c r="B119" s="443">
        <v>0</v>
      </c>
      <c r="C119" s="443">
        <f t="shared" si="0"/>
        <v>0</v>
      </c>
    </row>
    <row r="120" spans="1:3">
      <c r="A120" s="54" t="s">
        <v>106</v>
      </c>
      <c r="B120" s="443">
        <v>2013599</v>
      </c>
      <c r="C120" s="443">
        <f t="shared" si="0"/>
        <v>2013599</v>
      </c>
    </row>
    <row r="121" spans="1:3" ht="15.75" thickBot="1">
      <c r="A121" s="54" t="s">
        <v>107</v>
      </c>
      <c r="B121" s="443">
        <v>58337.939119999995</v>
      </c>
      <c r="C121" s="443">
        <f t="shared" si="0"/>
        <v>58337.939119999995</v>
      </c>
    </row>
    <row r="122" spans="1:3" ht="16.5" thickTop="1" thickBot="1">
      <c r="A122" s="760" t="s">
        <v>108</v>
      </c>
      <c r="B122" s="752">
        <v>0</v>
      </c>
      <c r="C122" s="752">
        <f t="shared" si="0"/>
        <v>0</v>
      </c>
    </row>
    <row r="123" spans="1:3" ht="16.5" thickTop="1" thickBot="1">
      <c r="A123" s="758" t="s">
        <v>109</v>
      </c>
      <c r="B123" s="753">
        <v>0</v>
      </c>
      <c r="C123" s="753">
        <f t="shared" si="0"/>
        <v>0</v>
      </c>
    </row>
    <row r="124" spans="1:3" ht="15.75" thickTop="1">
      <c r="A124" s="54" t="s">
        <v>110</v>
      </c>
      <c r="B124" s="443">
        <v>0</v>
      </c>
      <c r="C124" s="443">
        <f t="shared" si="0"/>
        <v>0</v>
      </c>
    </row>
    <row r="125" spans="1:3">
      <c r="A125" s="54" t="s">
        <v>111</v>
      </c>
      <c r="B125" s="443">
        <v>0</v>
      </c>
      <c r="C125" s="443">
        <f t="shared" si="0"/>
        <v>0</v>
      </c>
    </row>
    <row r="126" spans="1:3">
      <c r="A126" s="54" t="s">
        <v>112</v>
      </c>
      <c r="B126" s="443">
        <v>0</v>
      </c>
      <c r="C126" s="443">
        <f t="shared" si="0"/>
        <v>0</v>
      </c>
    </row>
    <row r="127" spans="1:3">
      <c r="A127" s="54" t="s">
        <v>113</v>
      </c>
      <c r="B127" s="443">
        <v>0</v>
      </c>
      <c r="C127" s="443">
        <f t="shared" si="0"/>
        <v>0</v>
      </c>
    </row>
    <row r="128" spans="1:3">
      <c r="A128" s="54" t="s">
        <v>114</v>
      </c>
      <c r="B128" s="443">
        <v>0</v>
      </c>
      <c r="C128" s="443">
        <f t="shared" si="0"/>
        <v>0</v>
      </c>
    </row>
    <row r="129" spans="1:3" ht="15.75" thickBot="1">
      <c r="A129" s="54" t="s">
        <v>115</v>
      </c>
      <c r="B129" s="443">
        <v>0</v>
      </c>
      <c r="C129" s="443">
        <f t="shared" si="0"/>
        <v>0</v>
      </c>
    </row>
    <row r="130" spans="1:3" ht="16.5" thickTop="1" thickBot="1">
      <c r="A130" s="758" t="s">
        <v>116</v>
      </c>
      <c r="B130" s="753">
        <v>864377.18320000009</v>
      </c>
      <c r="C130" s="753">
        <f t="shared" si="0"/>
        <v>864377.18320000009</v>
      </c>
    </row>
    <row r="131" spans="1:3" ht="15.75" thickTop="1">
      <c r="A131" s="54" t="s">
        <v>117</v>
      </c>
      <c r="B131" s="443">
        <v>0</v>
      </c>
      <c r="C131" s="443">
        <f t="shared" si="0"/>
        <v>0</v>
      </c>
    </row>
    <row r="132" spans="1:3">
      <c r="A132" s="54" t="s">
        <v>1447</v>
      </c>
      <c r="B132" s="443">
        <v>0</v>
      </c>
      <c r="C132" s="443">
        <f t="shared" si="0"/>
        <v>0</v>
      </c>
    </row>
    <row r="133" spans="1:3">
      <c r="A133" s="54" t="s">
        <v>119</v>
      </c>
      <c r="B133" s="443">
        <v>0</v>
      </c>
      <c r="C133" s="443">
        <f t="shared" si="0"/>
        <v>0</v>
      </c>
    </row>
    <row r="134" spans="1:3">
      <c r="A134" s="54" t="s">
        <v>1313</v>
      </c>
      <c r="B134" s="443">
        <v>0</v>
      </c>
      <c r="C134" s="443">
        <f t="shared" si="0"/>
        <v>0</v>
      </c>
    </row>
    <row r="135" spans="1:3">
      <c r="A135" s="54" t="s">
        <v>120</v>
      </c>
      <c r="B135" s="443">
        <v>200129.43518</v>
      </c>
      <c r="C135" s="443">
        <f t="shared" si="0"/>
        <v>200129.43518</v>
      </c>
    </row>
    <row r="136" spans="1:3">
      <c r="A136" s="54" t="s">
        <v>121</v>
      </c>
      <c r="B136" s="443">
        <v>661015.13737999997</v>
      </c>
      <c r="C136" s="443">
        <f t="shared" si="0"/>
        <v>661015.13737999997</v>
      </c>
    </row>
    <row r="137" spans="1:3">
      <c r="A137" s="54" t="s">
        <v>122</v>
      </c>
      <c r="B137" s="443">
        <v>0</v>
      </c>
      <c r="C137" s="443">
        <f t="shared" si="0"/>
        <v>0</v>
      </c>
    </row>
    <row r="138" spans="1:3" ht="15.75" thickBot="1">
      <c r="A138" s="54" t="s">
        <v>123</v>
      </c>
      <c r="B138" s="443">
        <v>3232.6106400000003</v>
      </c>
      <c r="C138" s="443">
        <f t="shared" si="0"/>
        <v>3232.6106400000003</v>
      </c>
    </row>
    <row r="139" spans="1:3" ht="16.5" thickTop="1" thickBot="1">
      <c r="A139" s="758" t="s">
        <v>124</v>
      </c>
      <c r="B139" s="753">
        <v>19613.558730000001</v>
      </c>
      <c r="C139" s="753">
        <f t="shared" si="0"/>
        <v>19613.558730000001</v>
      </c>
    </row>
    <row r="140" spans="1:3" ht="15.75" thickTop="1">
      <c r="A140" s="54" t="s">
        <v>58</v>
      </c>
      <c r="B140" s="443">
        <v>0</v>
      </c>
      <c r="C140" s="443">
        <f t="shared" si="0"/>
        <v>0</v>
      </c>
    </row>
    <row r="141" spans="1:3">
      <c r="A141" s="54" t="s">
        <v>60</v>
      </c>
      <c r="B141" s="443">
        <v>8875.7208699999992</v>
      </c>
      <c r="C141" s="443">
        <f t="shared" si="0"/>
        <v>8875.7208699999992</v>
      </c>
    </row>
    <row r="142" spans="1:3">
      <c r="A142" s="54" t="s">
        <v>125</v>
      </c>
      <c r="B142" s="443">
        <v>10737.83786</v>
      </c>
      <c r="C142" s="443">
        <f t="shared" si="0"/>
        <v>10737.83786</v>
      </c>
    </row>
    <row r="143" spans="1:3">
      <c r="A143" s="54" t="s">
        <v>87</v>
      </c>
      <c r="B143" s="443">
        <v>0</v>
      </c>
      <c r="C143" s="443">
        <f t="shared" si="0"/>
        <v>0</v>
      </c>
    </row>
    <row r="144" spans="1:3" ht="15.75" thickBot="1">
      <c r="A144" s="54" t="s">
        <v>126</v>
      </c>
      <c r="B144" s="443">
        <v>0</v>
      </c>
      <c r="C144" s="443">
        <f t="shared" si="0"/>
        <v>0</v>
      </c>
    </row>
    <row r="145" spans="1:3" ht="16.5" thickTop="1" thickBot="1">
      <c r="A145" s="758" t="s">
        <v>127</v>
      </c>
      <c r="B145" s="753">
        <v>11904.225130000001</v>
      </c>
      <c r="C145" s="753">
        <f t="shared" si="0"/>
        <v>11904.225130000001</v>
      </c>
    </row>
    <row r="146" spans="1:3" ht="15.75" thickTop="1">
      <c r="A146" s="54" t="s">
        <v>128</v>
      </c>
      <c r="B146" s="443">
        <v>0</v>
      </c>
      <c r="C146" s="443">
        <f t="shared" si="0"/>
        <v>0</v>
      </c>
    </row>
    <row r="147" spans="1:3">
      <c r="A147" s="54" t="s">
        <v>129</v>
      </c>
      <c r="B147" s="443">
        <v>0</v>
      </c>
      <c r="C147" s="443">
        <f t="shared" si="0"/>
        <v>0</v>
      </c>
    </row>
    <row r="148" spans="1:3">
      <c r="A148" s="54" t="s">
        <v>130</v>
      </c>
      <c r="B148" s="443">
        <v>4817.6170899999997</v>
      </c>
      <c r="C148" s="443">
        <f t="shared" si="0"/>
        <v>4817.6170899999997</v>
      </c>
    </row>
    <row r="149" spans="1:3">
      <c r="A149" s="54" t="s">
        <v>131</v>
      </c>
      <c r="B149" s="443">
        <v>7086.6080400000001</v>
      </c>
      <c r="C149" s="443">
        <f t="shared" si="0"/>
        <v>7086.6080400000001</v>
      </c>
    </row>
    <row r="150" spans="1:3" ht="15.75" thickBot="1">
      <c r="A150" s="54" t="s">
        <v>132</v>
      </c>
      <c r="B150" s="443">
        <v>0</v>
      </c>
      <c r="C150" s="443">
        <f t="shared" si="0"/>
        <v>0</v>
      </c>
    </row>
    <row r="151" spans="1:3" ht="16.5" thickTop="1" thickBot="1">
      <c r="A151" s="758" t="s">
        <v>133</v>
      </c>
      <c r="B151" s="753">
        <v>257382.89</v>
      </c>
      <c r="C151" s="753">
        <f t="shared" si="0"/>
        <v>257382.89</v>
      </c>
    </row>
    <row r="152" spans="1:3" ht="15.75" thickTop="1">
      <c r="A152" s="54" t="s">
        <v>134</v>
      </c>
      <c r="B152" s="443">
        <v>255000</v>
      </c>
      <c r="C152" s="443">
        <f t="shared" si="0"/>
        <v>255000</v>
      </c>
    </row>
    <row r="153" spans="1:3">
      <c r="A153" s="54" t="s">
        <v>135</v>
      </c>
      <c r="B153" s="443">
        <v>0</v>
      </c>
      <c r="C153" s="443">
        <f t="shared" si="0"/>
        <v>0</v>
      </c>
    </row>
    <row r="154" spans="1:3">
      <c r="A154" s="54" t="s">
        <v>136</v>
      </c>
      <c r="B154" s="443">
        <v>0</v>
      </c>
      <c r="C154" s="443">
        <f t="shared" si="0"/>
        <v>0</v>
      </c>
    </row>
    <row r="155" spans="1:3" ht="15.75" thickBot="1">
      <c r="A155" s="54" t="s">
        <v>137</v>
      </c>
      <c r="B155" s="443">
        <v>2382.89</v>
      </c>
      <c r="C155" s="443">
        <f t="shared" si="0"/>
        <v>2382.89</v>
      </c>
    </row>
    <row r="156" spans="1:3" ht="16.5" thickTop="1" thickBot="1">
      <c r="A156" s="758" t="s">
        <v>138</v>
      </c>
      <c r="B156" s="753">
        <v>0</v>
      </c>
      <c r="C156" s="753">
        <f t="shared" si="0"/>
        <v>0</v>
      </c>
    </row>
    <row r="157" spans="1:3" ht="15.75" thickTop="1">
      <c r="A157" s="54" t="s">
        <v>139</v>
      </c>
      <c r="B157" s="443">
        <v>0</v>
      </c>
      <c r="C157" s="443">
        <f t="shared" si="0"/>
        <v>0</v>
      </c>
    </row>
    <row r="158" spans="1:3">
      <c r="A158" s="54" t="s">
        <v>140</v>
      </c>
      <c r="B158" s="443">
        <v>0</v>
      </c>
      <c r="C158" s="443">
        <f t="shared" si="0"/>
        <v>0</v>
      </c>
    </row>
    <row r="159" spans="1:3">
      <c r="A159" s="54" t="s">
        <v>141</v>
      </c>
      <c r="B159" s="443">
        <v>0</v>
      </c>
      <c r="C159" s="443">
        <f t="shared" si="0"/>
        <v>0</v>
      </c>
    </row>
    <row r="160" spans="1:3">
      <c r="A160" s="54" t="s">
        <v>142</v>
      </c>
      <c r="B160" s="443">
        <v>0</v>
      </c>
      <c r="C160" s="443">
        <f t="shared" si="0"/>
        <v>0</v>
      </c>
    </row>
    <row r="161" spans="1:3">
      <c r="A161" s="54" t="s">
        <v>143</v>
      </c>
      <c r="B161" s="443">
        <v>0</v>
      </c>
      <c r="C161" s="443">
        <f t="shared" si="0"/>
        <v>0</v>
      </c>
    </row>
    <row r="162" spans="1:3">
      <c r="A162" s="54" t="s">
        <v>144</v>
      </c>
      <c r="B162" s="443">
        <v>0</v>
      </c>
      <c r="C162" s="443">
        <f t="shared" si="0"/>
        <v>0</v>
      </c>
    </row>
    <row r="163" spans="1:3">
      <c r="A163" s="54" t="s">
        <v>145</v>
      </c>
      <c r="B163" s="443">
        <v>0</v>
      </c>
      <c r="C163" s="443">
        <f t="shared" si="0"/>
        <v>0</v>
      </c>
    </row>
    <row r="164" spans="1:3" ht="15.75" thickBot="1">
      <c r="A164" s="54" t="s">
        <v>146</v>
      </c>
      <c r="B164" s="443">
        <v>0</v>
      </c>
      <c r="C164" s="443">
        <f t="shared" si="0"/>
        <v>0</v>
      </c>
    </row>
    <row r="165" spans="1:3" ht="16.5" thickTop="1" thickBot="1">
      <c r="A165" s="758" t="s">
        <v>147</v>
      </c>
      <c r="B165" s="753">
        <v>567083.28275000001</v>
      </c>
      <c r="C165" s="753">
        <f>SUM(B165:B165)</f>
        <v>567083.28275000001</v>
      </c>
    </row>
    <row r="166" spans="1:3" ht="15.75" thickTop="1">
      <c r="A166" s="762" t="s">
        <v>148</v>
      </c>
      <c r="B166" s="434">
        <v>416239.5</v>
      </c>
      <c r="C166" s="443">
        <f t="shared" ref="C166:C229" si="1">SUM(B166:B166)</f>
        <v>416239.5</v>
      </c>
    </row>
    <row r="167" spans="1:3">
      <c r="A167" s="54" t="s">
        <v>149</v>
      </c>
      <c r="B167" s="434">
        <v>416239.5</v>
      </c>
      <c r="C167" s="443">
        <f t="shared" si="1"/>
        <v>416239.5</v>
      </c>
    </row>
    <row r="168" spans="1:3">
      <c r="A168" s="54" t="s">
        <v>150</v>
      </c>
      <c r="B168" s="434">
        <v>0</v>
      </c>
      <c r="C168" s="443">
        <f t="shared" si="1"/>
        <v>0</v>
      </c>
    </row>
    <row r="169" spans="1:3">
      <c r="A169" s="54" t="s">
        <v>151</v>
      </c>
      <c r="B169" s="434">
        <v>0</v>
      </c>
      <c r="C169" s="443">
        <f t="shared" si="1"/>
        <v>0</v>
      </c>
    </row>
    <row r="170" spans="1:3">
      <c r="A170" s="762" t="s">
        <v>152</v>
      </c>
      <c r="B170" s="434">
        <v>0</v>
      </c>
      <c r="C170" s="443">
        <f t="shared" si="1"/>
        <v>0</v>
      </c>
    </row>
    <row r="171" spans="1:3">
      <c r="A171" s="54" t="s">
        <v>153</v>
      </c>
      <c r="B171" s="434">
        <v>0</v>
      </c>
      <c r="C171" s="443">
        <f t="shared" si="1"/>
        <v>0</v>
      </c>
    </row>
    <row r="172" spans="1:3">
      <c r="A172" s="54" t="s">
        <v>154</v>
      </c>
      <c r="B172" s="434">
        <v>0</v>
      </c>
      <c r="C172" s="443">
        <f t="shared" si="1"/>
        <v>0</v>
      </c>
    </row>
    <row r="173" spans="1:3">
      <c r="A173" s="54" t="s">
        <v>155</v>
      </c>
      <c r="B173" s="434">
        <v>0</v>
      </c>
      <c r="C173" s="443">
        <f t="shared" si="1"/>
        <v>0</v>
      </c>
    </row>
    <row r="174" spans="1:3">
      <c r="A174" s="762" t="s">
        <v>156</v>
      </c>
      <c r="B174" s="434">
        <v>0</v>
      </c>
      <c r="C174" s="443">
        <f t="shared" si="1"/>
        <v>0</v>
      </c>
    </row>
    <row r="175" spans="1:3">
      <c r="A175" s="54" t="s">
        <v>157</v>
      </c>
      <c r="B175" s="434">
        <v>0</v>
      </c>
      <c r="C175" s="443">
        <f t="shared" si="1"/>
        <v>0</v>
      </c>
    </row>
    <row r="176" spans="1:3">
      <c r="A176" s="54" t="s">
        <v>158</v>
      </c>
      <c r="B176" s="434">
        <v>0</v>
      </c>
      <c r="C176" s="443">
        <f t="shared" si="1"/>
        <v>0</v>
      </c>
    </row>
    <row r="177" spans="1:3">
      <c r="A177" s="54" t="s">
        <v>159</v>
      </c>
      <c r="B177" s="434">
        <v>0</v>
      </c>
      <c r="C177" s="443">
        <f t="shared" si="1"/>
        <v>0</v>
      </c>
    </row>
    <row r="178" spans="1:3">
      <c r="A178" s="762" t="s">
        <v>160</v>
      </c>
      <c r="B178" s="434">
        <v>119070.76467</v>
      </c>
      <c r="C178" s="443">
        <f t="shared" si="1"/>
        <v>119070.76467</v>
      </c>
    </row>
    <row r="179" spans="1:3">
      <c r="A179" s="54" t="s">
        <v>161</v>
      </c>
      <c r="B179" s="434">
        <v>44395.942649999997</v>
      </c>
      <c r="C179" s="443">
        <f t="shared" si="1"/>
        <v>44395.942649999997</v>
      </c>
    </row>
    <row r="180" spans="1:3">
      <c r="A180" s="54" t="s">
        <v>162</v>
      </c>
      <c r="B180" s="434">
        <v>47494.563020000001</v>
      </c>
      <c r="C180" s="443">
        <f t="shared" si="1"/>
        <v>47494.563020000001</v>
      </c>
    </row>
    <row r="181" spans="1:3">
      <c r="A181" s="54" t="s">
        <v>163</v>
      </c>
      <c r="B181" s="434">
        <v>27180.258999999998</v>
      </c>
      <c r="C181" s="443">
        <f t="shared" si="1"/>
        <v>27180.258999999998</v>
      </c>
    </row>
    <row r="182" spans="1:3">
      <c r="A182" s="762" t="s">
        <v>164</v>
      </c>
      <c r="B182" s="434">
        <v>31773.018079999998</v>
      </c>
      <c r="C182" s="443">
        <f t="shared" si="1"/>
        <v>31773.018079999998</v>
      </c>
    </row>
    <row r="183" spans="1:3">
      <c r="A183" s="54" t="s">
        <v>165</v>
      </c>
      <c r="B183" s="434">
        <v>29569.592769999999</v>
      </c>
      <c r="C183" s="443">
        <f t="shared" si="1"/>
        <v>29569.592769999999</v>
      </c>
    </row>
    <row r="184" spans="1:3" ht="15.75" thickBot="1">
      <c r="A184" s="774" t="s">
        <v>166</v>
      </c>
      <c r="B184" s="847">
        <v>2203.4253100000001</v>
      </c>
      <c r="C184" s="443">
        <f t="shared" si="1"/>
        <v>2203.4253100000001</v>
      </c>
    </row>
    <row r="185" spans="1:3" ht="16.5" thickTop="1" thickBot="1">
      <c r="A185" s="757" t="s">
        <v>167</v>
      </c>
      <c r="B185" s="752">
        <v>3792298.0789299998</v>
      </c>
      <c r="C185" s="752">
        <f t="shared" si="1"/>
        <v>3792298.0789299998</v>
      </c>
    </row>
    <row r="186" spans="1:3" ht="16.5" thickTop="1" thickBot="1">
      <c r="A186" s="758" t="s">
        <v>168</v>
      </c>
      <c r="B186" s="753">
        <v>0</v>
      </c>
      <c r="C186" s="753">
        <f t="shared" si="1"/>
        <v>0</v>
      </c>
    </row>
    <row r="187" spans="1:3" ht="15.75" thickTop="1">
      <c r="A187" s="762" t="s">
        <v>169</v>
      </c>
      <c r="B187" s="434">
        <v>0</v>
      </c>
      <c r="C187" s="443">
        <f t="shared" si="1"/>
        <v>0</v>
      </c>
    </row>
    <row r="188" spans="1:3">
      <c r="A188" s="54" t="s">
        <v>170</v>
      </c>
      <c r="B188" s="434">
        <v>0</v>
      </c>
      <c r="C188" s="443">
        <f t="shared" si="1"/>
        <v>0</v>
      </c>
    </row>
    <row r="189" spans="1:3">
      <c r="A189" s="54" t="s">
        <v>171</v>
      </c>
      <c r="B189" s="434">
        <v>0</v>
      </c>
      <c r="C189" s="443">
        <f t="shared" si="1"/>
        <v>0</v>
      </c>
    </row>
    <row r="190" spans="1:3">
      <c r="A190" s="54" t="s">
        <v>172</v>
      </c>
      <c r="B190" s="434">
        <v>0</v>
      </c>
      <c r="C190" s="443">
        <f t="shared" si="1"/>
        <v>0</v>
      </c>
    </row>
    <row r="191" spans="1:3">
      <c r="A191" s="54" t="s">
        <v>173</v>
      </c>
      <c r="B191" s="434">
        <v>0</v>
      </c>
      <c r="C191" s="443">
        <f t="shared" si="1"/>
        <v>0</v>
      </c>
    </row>
    <row r="192" spans="1:3">
      <c r="A192" s="54" t="s">
        <v>174</v>
      </c>
      <c r="B192" s="434">
        <v>0</v>
      </c>
      <c r="C192" s="443">
        <f t="shared" si="1"/>
        <v>0</v>
      </c>
    </row>
    <row r="193" spans="1:3">
      <c r="A193" s="762" t="s">
        <v>175</v>
      </c>
      <c r="B193" s="434">
        <v>0</v>
      </c>
      <c r="C193" s="443">
        <f t="shared" si="1"/>
        <v>0</v>
      </c>
    </row>
    <row r="194" spans="1:3">
      <c r="A194" s="54" t="s">
        <v>176</v>
      </c>
      <c r="B194" s="434">
        <v>0</v>
      </c>
      <c r="C194" s="443">
        <f t="shared" si="1"/>
        <v>0</v>
      </c>
    </row>
    <row r="195" spans="1:3">
      <c r="A195" s="54" t="s">
        <v>177</v>
      </c>
      <c r="B195" s="434">
        <v>0</v>
      </c>
      <c r="C195" s="443">
        <f t="shared" si="1"/>
        <v>0</v>
      </c>
    </row>
    <row r="196" spans="1:3">
      <c r="A196" s="54" t="s">
        <v>178</v>
      </c>
      <c r="B196" s="434">
        <v>0</v>
      </c>
      <c r="C196" s="443">
        <f t="shared" si="1"/>
        <v>0</v>
      </c>
    </row>
    <row r="197" spans="1:3">
      <c r="A197" s="54" t="s">
        <v>179</v>
      </c>
      <c r="B197" s="434">
        <v>0</v>
      </c>
      <c r="C197" s="443">
        <f t="shared" si="1"/>
        <v>0</v>
      </c>
    </row>
    <row r="198" spans="1:3">
      <c r="A198" s="54" t="s">
        <v>180</v>
      </c>
      <c r="B198" s="434">
        <v>0</v>
      </c>
      <c r="C198" s="443">
        <f t="shared" si="1"/>
        <v>0</v>
      </c>
    </row>
    <row r="199" spans="1:3">
      <c r="A199" s="762" t="s">
        <v>181</v>
      </c>
      <c r="B199" s="434">
        <v>0</v>
      </c>
      <c r="C199" s="443">
        <f t="shared" si="1"/>
        <v>0</v>
      </c>
    </row>
    <row r="200" spans="1:3">
      <c r="A200" s="762" t="s">
        <v>182</v>
      </c>
      <c r="B200" s="434">
        <v>0</v>
      </c>
      <c r="C200" s="443">
        <f t="shared" si="1"/>
        <v>0</v>
      </c>
    </row>
    <row r="201" spans="1:3">
      <c r="A201" s="54" t="s">
        <v>183</v>
      </c>
      <c r="B201" s="434">
        <v>0</v>
      </c>
      <c r="C201" s="443">
        <f t="shared" si="1"/>
        <v>0</v>
      </c>
    </row>
    <row r="202" spans="1:3">
      <c r="A202" s="54" t="s">
        <v>184</v>
      </c>
      <c r="B202" s="434">
        <v>0</v>
      </c>
      <c r="C202" s="443">
        <f t="shared" si="1"/>
        <v>0</v>
      </c>
    </row>
    <row r="203" spans="1:3">
      <c r="A203" s="54" t="s">
        <v>185</v>
      </c>
      <c r="B203" s="434">
        <v>0</v>
      </c>
      <c r="C203" s="443">
        <f t="shared" si="1"/>
        <v>0</v>
      </c>
    </row>
    <row r="204" spans="1:3">
      <c r="A204" s="54" t="s">
        <v>186</v>
      </c>
      <c r="B204" s="434">
        <v>0</v>
      </c>
      <c r="C204" s="443">
        <f t="shared" si="1"/>
        <v>0</v>
      </c>
    </row>
    <row r="205" spans="1:3" ht="15.75" thickBot="1">
      <c r="A205" s="762" t="s">
        <v>187</v>
      </c>
      <c r="B205" s="434">
        <v>0</v>
      </c>
      <c r="C205" s="443">
        <f t="shared" si="1"/>
        <v>0</v>
      </c>
    </row>
    <row r="206" spans="1:3" ht="16.5" thickTop="1" thickBot="1">
      <c r="A206" s="758" t="s">
        <v>188</v>
      </c>
      <c r="B206" s="753">
        <v>19954463.021400001</v>
      </c>
      <c r="C206" s="753">
        <f t="shared" si="1"/>
        <v>19954463.021400001</v>
      </c>
    </row>
    <row r="207" spans="1:3" ht="15.75" thickTop="1">
      <c r="A207" s="762" t="s">
        <v>189</v>
      </c>
      <c r="B207" s="434">
        <v>0</v>
      </c>
      <c r="C207" s="443">
        <f t="shared" si="1"/>
        <v>0</v>
      </c>
    </row>
    <row r="208" spans="1:3">
      <c r="A208" s="54" t="s">
        <v>190</v>
      </c>
      <c r="B208" s="434">
        <v>0</v>
      </c>
      <c r="C208" s="443">
        <f t="shared" si="1"/>
        <v>0</v>
      </c>
    </row>
    <row r="209" spans="1:3">
      <c r="A209" s="54" t="s">
        <v>191</v>
      </c>
      <c r="B209" s="434">
        <v>0</v>
      </c>
      <c r="C209" s="443">
        <f t="shared" si="1"/>
        <v>0</v>
      </c>
    </row>
    <row r="210" spans="1:3">
      <c r="A210" s="54" t="s">
        <v>192</v>
      </c>
      <c r="B210" s="434">
        <v>0</v>
      </c>
      <c r="C210" s="443">
        <f t="shared" si="1"/>
        <v>0</v>
      </c>
    </row>
    <row r="211" spans="1:3">
      <c r="A211" s="762" t="s">
        <v>193</v>
      </c>
      <c r="B211" s="434">
        <v>0</v>
      </c>
      <c r="C211" s="443">
        <f t="shared" si="1"/>
        <v>0</v>
      </c>
    </row>
    <row r="212" spans="1:3">
      <c r="A212" s="759" t="s">
        <v>194</v>
      </c>
      <c r="B212" s="434">
        <v>0</v>
      </c>
      <c r="C212" s="443">
        <f t="shared" si="1"/>
        <v>0</v>
      </c>
    </row>
    <row r="213" spans="1:3">
      <c r="A213" s="54" t="s">
        <v>195</v>
      </c>
      <c r="B213" s="434">
        <v>0</v>
      </c>
      <c r="C213" s="443">
        <f t="shared" si="1"/>
        <v>0</v>
      </c>
    </row>
    <row r="214" spans="1:3">
      <c r="A214" s="54" t="s">
        <v>196</v>
      </c>
      <c r="B214" s="434">
        <v>0</v>
      </c>
      <c r="C214" s="443">
        <f t="shared" si="1"/>
        <v>0</v>
      </c>
    </row>
    <row r="215" spans="1:3">
      <c r="A215" s="54" t="s">
        <v>1358</v>
      </c>
      <c r="B215" s="434">
        <v>0</v>
      </c>
      <c r="C215" s="443">
        <f t="shared" si="1"/>
        <v>0</v>
      </c>
    </row>
    <row r="216" spans="1:3">
      <c r="A216" s="54" t="s">
        <v>197</v>
      </c>
      <c r="B216" s="434">
        <v>0</v>
      </c>
      <c r="C216" s="443">
        <f t="shared" si="1"/>
        <v>0</v>
      </c>
    </row>
    <row r="217" spans="1:3">
      <c r="A217" s="762" t="s">
        <v>198</v>
      </c>
      <c r="B217" s="434">
        <v>0</v>
      </c>
      <c r="C217" s="443">
        <f t="shared" si="1"/>
        <v>0</v>
      </c>
    </row>
    <row r="218" spans="1:3">
      <c r="A218" s="54" t="s">
        <v>199</v>
      </c>
      <c r="B218" s="434">
        <v>0</v>
      </c>
      <c r="C218" s="443">
        <f t="shared" si="1"/>
        <v>0</v>
      </c>
    </row>
    <row r="219" spans="1:3">
      <c r="A219" s="54" t="s">
        <v>200</v>
      </c>
      <c r="B219" s="434">
        <v>0</v>
      </c>
      <c r="C219" s="443">
        <f t="shared" si="1"/>
        <v>0</v>
      </c>
    </row>
    <row r="220" spans="1:3">
      <c r="A220" s="762" t="s">
        <v>201</v>
      </c>
      <c r="B220" s="434">
        <v>0</v>
      </c>
      <c r="C220" s="443">
        <f t="shared" si="1"/>
        <v>0</v>
      </c>
    </row>
    <row r="221" spans="1:3">
      <c r="A221" s="54" t="s">
        <v>202</v>
      </c>
      <c r="B221" s="434">
        <v>0</v>
      </c>
      <c r="C221" s="443">
        <f t="shared" si="1"/>
        <v>0</v>
      </c>
    </row>
    <row r="222" spans="1:3">
      <c r="A222" s="54" t="s">
        <v>203</v>
      </c>
      <c r="B222" s="434">
        <v>0</v>
      </c>
      <c r="C222" s="443">
        <f t="shared" si="1"/>
        <v>0</v>
      </c>
    </row>
    <row r="223" spans="1:3">
      <c r="A223" s="762" t="s">
        <v>204</v>
      </c>
      <c r="B223" s="434">
        <v>695612.11887000001</v>
      </c>
      <c r="C223" s="443">
        <f t="shared" si="1"/>
        <v>695612.11887000001</v>
      </c>
    </row>
    <row r="224" spans="1:3">
      <c r="A224" s="54" t="s">
        <v>205</v>
      </c>
      <c r="B224" s="434">
        <v>234915.45605000001</v>
      </c>
      <c r="C224" s="443">
        <f t="shared" si="1"/>
        <v>234915.45605000001</v>
      </c>
    </row>
    <row r="225" spans="1:3">
      <c r="A225" s="54" t="s">
        <v>206</v>
      </c>
      <c r="B225" s="434">
        <v>0</v>
      </c>
      <c r="C225" s="443">
        <f t="shared" si="1"/>
        <v>0</v>
      </c>
    </row>
    <row r="226" spans="1:3">
      <c r="A226" s="54" t="s">
        <v>207</v>
      </c>
      <c r="B226" s="434">
        <v>32491.000989999997</v>
      </c>
      <c r="C226" s="443">
        <f t="shared" si="1"/>
        <v>32491.000989999997</v>
      </c>
    </row>
    <row r="227" spans="1:3">
      <c r="A227" s="54" t="s">
        <v>208</v>
      </c>
      <c r="B227" s="434">
        <v>0</v>
      </c>
      <c r="C227" s="443">
        <f t="shared" si="1"/>
        <v>0</v>
      </c>
    </row>
    <row r="228" spans="1:3">
      <c r="A228" s="54" t="s">
        <v>209</v>
      </c>
      <c r="B228" s="434">
        <v>0</v>
      </c>
      <c r="C228" s="443">
        <f t="shared" si="1"/>
        <v>0</v>
      </c>
    </row>
    <row r="229" spans="1:3">
      <c r="A229" s="54" t="s">
        <v>210</v>
      </c>
      <c r="B229" s="434">
        <v>1.0000000000000001E-5</v>
      </c>
      <c r="C229" s="443">
        <f t="shared" si="1"/>
        <v>1.0000000000000001E-5</v>
      </c>
    </row>
    <row r="230" spans="1:3">
      <c r="A230" s="54" t="s">
        <v>211</v>
      </c>
      <c r="B230" s="434">
        <v>0</v>
      </c>
      <c r="C230" s="443">
        <f t="shared" ref="C230:C248" si="2">SUM(B230:B230)</f>
        <v>0</v>
      </c>
    </row>
    <row r="231" spans="1:3">
      <c r="A231" s="54" t="s">
        <v>212</v>
      </c>
      <c r="B231" s="434">
        <v>0</v>
      </c>
      <c r="C231" s="443">
        <f t="shared" si="2"/>
        <v>0</v>
      </c>
    </row>
    <row r="232" spans="1:3">
      <c r="A232" s="54" t="s">
        <v>213</v>
      </c>
      <c r="B232" s="434">
        <v>428205.66181999998</v>
      </c>
      <c r="C232" s="443">
        <f t="shared" si="2"/>
        <v>428205.66181999998</v>
      </c>
    </row>
    <row r="233" spans="1:3">
      <c r="A233" s="762" t="s">
        <v>214</v>
      </c>
      <c r="B233" s="434">
        <v>3812506.9974000002</v>
      </c>
      <c r="C233" s="443">
        <f t="shared" si="2"/>
        <v>3812506.9974000002</v>
      </c>
    </row>
    <row r="234" spans="1:3">
      <c r="A234" s="54" t="s">
        <v>215</v>
      </c>
      <c r="B234" s="434">
        <v>23594.410920000002</v>
      </c>
      <c r="C234" s="443">
        <f t="shared" si="2"/>
        <v>23594.410920000002</v>
      </c>
    </row>
    <row r="235" spans="1:3">
      <c r="A235" s="54" t="s">
        <v>216</v>
      </c>
      <c r="B235" s="434">
        <v>75.459999999999994</v>
      </c>
      <c r="C235" s="443">
        <f t="shared" si="2"/>
        <v>75.459999999999994</v>
      </c>
    </row>
    <row r="236" spans="1:3">
      <c r="A236" s="54" t="s">
        <v>217</v>
      </c>
      <c r="B236" s="434">
        <v>4384.7238200000002</v>
      </c>
      <c r="C236" s="443">
        <f t="shared" si="2"/>
        <v>4384.7238200000002</v>
      </c>
    </row>
    <row r="237" spans="1:3">
      <c r="A237" s="54" t="s">
        <v>218</v>
      </c>
      <c r="B237" s="434">
        <v>570.00568999999996</v>
      </c>
      <c r="C237" s="443">
        <f t="shared" si="2"/>
        <v>570.00568999999996</v>
      </c>
    </row>
    <row r="238" spans="1:3">
      <c r="A238" s="54" t="s">
        <v>219</v>
      </c>
      <c r="B238" s="434">
        <v>0</v>
      </c>
      <c r="C238" s="443">
        <f t="shared" si="2"/>
        <v>0</v>
      </c>
    </row>
    <row r="239" spans="1:3">
      <c r="A239" s="54" t="s">
        <v>220</v>
      </c>
      <c r="B239" s="434">
        <v>3783882.3969699997</v>
      </c>
      <c r="C239" s="443">
        <f t="shared" si="2"/>
        <v>3783882.3969699997</v>
      </c>
    </row>
    <row r="240" spans="1:3">
      <c r="A240" s="54" t="s">
        <v>221</v>
      </c>
      <c r="B240" s="434">
        <v>0</v>
      </c>
      <c r="C240" s="443">
        <f t="shared" si="2"/>
        <v>0</v>
      </c>
    </row>
    <row r="241" spans="1:3">
      <c r="A241" s="762" t="s">
        <v>1342</v>
      </c>
      <c r="B241" s="434">
        <v>240301.33705999999</v>
      </c>
      <c r="C241" s="443">
        <f t="shared" si="2"/>
        <v>240301.33705999999</v>
      </c>
    </row>
    <row r="242" spans="1:3">
      <c r="A242" s="54" t="s">
        <v>1343</v>
      </c>
      <c r="B242" s="434">
        <v>239772.88471000001</v>
      </c>
      <c r="C242" s="443">
        <f t="shared" si="2"/>
        <v>239772.88471000001</v>
      </c>
    </row>
    <row r="243" spans="1:3">
      <c r="A243" s="54" t="s">
        <v>1344</v>
      </c>
      <c r="B243" s="434">
        <v>528.45235000000002</v>
      </c>
      <c r="C243" s="443">
        <f t="shared" si="2"/>
        <v>528.45235000000002</v>
      </c>
    </row>
    <row r="244" spans="1:3">
      <c r="A244" s="762" t="s">
        <v>1345</v>
      </c>
      <c r="B244" s="434">
        <v>15206042.56807</v>
      </c>
      <c r="C244" s="443">
        <f t="shared" si="2"/>
        <v>15206042.56807</v>
      </c>
    </row>
    <row r="245" spans="1:3">
      <c r="A245" s="54" t="s">
        <v>1343</v>
      </c>
      <c r="B245" s="434">
        <v>14744136.078739999</v>
      </c>
      <c r="C245" s="443">
        <f t="shared" si="2"/>
        <v>14744136.078739999</v>
      </c>
    </row>
    <row r="246" spans="1:3">
      <c r="A246" s="54" t="s">
        <v>1344</v>
      </c>
      <c r="B246" s="434">
        <v>461906.48933000001</v>
      </c>
      <c r="C246" s="443">
        <f t="shared" si="2"/>
        <v>461906.48933000001</v>
      </c>
    </row>
    <row r="247" spans="1:3">
      <c r="A247" s="762" t="s">
        <v>1346</v>
      </c>
      <c r="B247" s="434">
        <v>240301.33703</v>
      </c>
      <c r="C247" s="443">
        <f t="shared" si="2"/>
        <v>240301.33703</v>
      </c>
    </row>
    <row r="248" spans="1:3" ht="15.75" thickBot="1">
      <c r="A248" s="762" t="s">
        <v>1347</v>
      </c>
      <c r="B248" s="434">
        <v>15206042.567910001</v>
      </c>
      <c r="C248" s="443">
        <f t="shared" si="2"/>
        <v>15206042.567910001</v>
      </c>
    </row>
    <row r="249" spans="1:3" ht="16.5" thickTop="1" thickBot="1">
      <c r="A249" s="758" t="s">
        <v>222</v>
      </c>
      <c r="B249" s="753">
        <v>40131.95968</v>
      </c>
      <c r="C249" s="753">
        <v>40131.95968</v>
      </c>
    </row>
    <row r="250" spans="1:3" ht="15.75" thickTop="1">
      <c r="A250" s="54" t="s">
        <v>223</v>
      </c>
      <c r="B250" s="443">
        <v>2.5000000000000001E-4</v>
      </c>
      <c r="C250" s="443">
        <v>2.5000000000000001E-4</v>
      </c>
    </row>
    <row r="251" spans="1:3">
      <c r="A251" s="54" t="s">
        <v>224</v>
      </c>
      <c r="B251" s="443">
        <v>200.58031</v>
      </c>
      <c r="C251" s="443">
        <v>200.58031</v>
      </c>
    </row>
    <row r="252" spans="1:3">
      <c r="A252" s="54" t="s">
        <v>225</v>
      </c>
      <c r="B252" s="443">
        <v>36361.810380000003</v>
      </c>
      <c r="C252" s="443">
        <v>36361.810380000003</v>
      </c>
    </row>
    <row r="253" spans="1:3">
      <c r="A253" s="54" t="s">
        <v>226</v>
      </c>
      <c r="B253" s="443">
        <v>0</v>
      </c>
      <c r="C253" s="443">
        <v>0</v>
      </c>
    </row>
    <row r="254" spans="1:3">
      <c r="A254" s="54" t="s">
        <v>227</v>
      </c>
      <c r="B254" s="443">
        <v>124.09705</v>
      </c>
      <c r="C254" s="443">
        <v>124.09705</v>
      </c>
    </row>
    <row r="255" spans="1:3">
      <c r="A255" s="54" t="s">
        <v>228</v>
      </c>
      <c r="B255" s="443">
        <v>0</v>
      </c>
      <c r="C255" s="443">
        <v>0</v>
      </c>
    </row>
    <row r="256" spans="1:3">
      <c r="A256" s="54" t="s">
        <v>229</v>
      </c>
      <c r="B256" s="443">
        <v>0</v>
      </c>
      <c r="C256" s="443">
        <v>0</v>
      </c>
    </row>
    <row r="257" spans="1:3">
      <c r="A257" s="54" t="s">
        <v>230</v>
      </c>
      <c r="B257" s="443">
        <v>0</v>
      </c>
      <c r="C257" s="443">
        <v>0</v>
      </c>
    </row>
    <row r="258" spans="1:3">
      <c r="A258" s="54" t="s">
        <v>231</v>
      </c>
      <c r="B258" s="443">
        <v>0</v>
      </c>
      <c r="C258" s="443">
        <v>0</v>
      </c>
    </row>
    <row r="259" spans="1:3">
      <c r="A259" s="54" t="s">
        <v>232</v>
      </c>
      <c r="B259" s="443">
        <v>3445.4716899999999</v>
      </c>
      <c r="C259" s="443">
        <v>3445.4716899999999</v>
      </c>
    </row>
    <row r="260" spans="1:3" ht="15.75" thickBot="1">
      <c r="A260" s="54" t="s">
        <v>233</v>
      </c>
      <c r="B260" s="443">
        <v>0</v>
      </c>
      <c r="C260" s="443">
        <v>0</v>
      </c>
    </row>
    <row r="261" spans="1:3" ht="16.5" thickTop="1" thickBot="1">
      <c r="A261" s="758" t="s">
        <v>234</v>
      </c>
      <c r="B261" s="753">
        <v>-20855.75793</v>
      </c>
      <c r="C261" s="753">
        <v>-20855.75793</v>
      </c>
    </row>
    <row r="262" spans="1:3" ht="15.75" thickTop="1">
      <c r="A262" s="54" t="s">
        <v>235</v>
      </c>
      <c r="B262" s="443">
        <v>-15093.284509999999</v>
      </c>
      <c r="C262" s="443">
        <v>-15093.284509999999</v>
      </c>
    </row>
    <row r="263" spans="1:3">
      <c r="A263" s="54" t="s">
        <v>236</v>
      </c>
      <c r="B263" s="443">
        <v>0</v>
      </c>
      <c r="C263" s="443">
        <v>0</v>
      </c>
    </row>
    <row r="264" spans="1:3">
      <c r="A264" s="54" t="s">
        <v>237</v>
      </c>
      <c r="B264" s="443">
        <v>-3924.77342</v>
      </c>
      <c r="C264" s="443">
        <v>-3924.77342</v>
      </c>
    </row>
    <row r="265" spans="1:3">
      <c r="A265" s="54" t="s">
        <v>238</v>
      </c>
      <c r="B265" s="443">
        <v>0</v>
      </c>
      <c r="C265" s="443">
        <v>0</v>
      </c>
    </row>
    <row r="266" spans="1:3">
      <c r="A266" s="54" t="s">
        <v>239</v>
      </c>
      <c r="B266" s="443">
        <v>-1837.7</v>
      </c>
      <c r="C266" s="443">
        <v>-1837.7</v>
      </c>
    </row>
    <row r="267" spans="1:3">
      <c r="A267" s="759" t="s">
        <v>240</v>
      </c>
      <c r="B267" s="443">
        <v>0</v>
      </c>
      <c r="C267" s="443">
        <v>0</v>
      </c>
    </row>
    <row r="268" spans="1:3" ht="15.75" thickBot="1">
      <c r="A268" s="759" t="s">
        <v>241</v>
      </c>
      <c r="B268" s="443">
        <v>0</v>
      </c>
      <c r="C268" s="443">
        <v>0</v>
      </c>
    </row>
    <row r="269" spans="1:3" ht="16.5" thickTop="1" thickBot="1">
      <c r="A269" s="760" t="s">
        <v>242</v>
      </c>
      <c r="B269" s="752">
        <v>19276.20175</v>
      </c>
      <c r="C269" s="752">
        <v>19276.20175</v>
      </c>
    </row>
    <row r="270" spans="1:3" ht="16.5" thickTop="1" thickBot="1">
      <c r="A270" s="761" t="s">
        <v>243</v>
      </c>
      <c r="B270" s="753">
        <v>8713.7546700000003</v>
      </c>
      <c r="C270" s="753">
        <v>8713.7546700000003</v>
      </c>
    </row>
    <row r="271" spans="1:3" ht="15.75" thickTop="1">
      <c r="A271" s="54" t="s">
        <v>244</v>
      </c>
      <c r="B271" s="443">
        <v>3533.88706</v>
      </c>
      <c r="C271" s="443">
        <v>3533.88706</v>
      </c>
    </row>
    <row r="272" spans="1:3">
      <c r="A272" s="54" t="s">
        <v>245</v>
      </c>
      <c r="B272" s="443">
        <v>6.0999999999999997E-4</v>
      </c>
      <c r="C272" s="443">
        <v>6.0999999999999997E-4</v>
      </c>
    </row>
    <row r="273" spans="1:3">
      <c r="A273" s="54" t="s">
        <v>246</v>
      </c>
      <c r="B273" s="443">
        <v>0</v>
      </c>
      <c r="C273" s="443">
        <v>0</v>
      </c>
    </row>
    <row r="274" spans="1:3">
      <c r="A274" s="54" t="s">
        <v>247</v>
      </c>
      <c r="B274" s="443">
        <v>63.47</v>
      </c>
      <c r="C274" s="443">
        <v>63.47</v>
      </c>
    </row>
    <row r="275" spans="1:3">
      <c r="A275" s="776" t="s">
        <v>248</v>
      </c>
      <c r="B275" s="443">
        <v>149.34138000000002</v>
      </c>
      <c r="C275" s="443">
        <v>149.34138000000002</v>
      </c>
    </row>
    <row r="276" spans="1:3" ht="15.75" thickBot="1">
      <c r="A276" s="1128" t="s">
        <v>1517</v>
      </c>
      <c r="B276" s="443">
        <v>4967.0556200000001</v>
      </c>
      <c r="C276" s="443">
        <v>4967.0556200000001</v>
      </c>
    </row>
    <row r="277" spans="1:3" ht="16.5" thickTop="1" thickBot="1">
      <c r="A277" s="758" t="s">
        <v>249</v>
      </c>
      <c r="B277" s="753">
        <v>-1648.6928500000001</v>
      </c>
      <c r="C277" s="753">
        <v>-1648.6928500000001</v>
      </c>
    </row>
    <row r="278" spans="1:3" ht="15.75" thickTop="1">
      <c r="A278" s="54" t="s">
        <v>244</v>
      </c>
      <c r="B278" s="443">
        <v>-381.43296999999995</v>
      </c>
      <c r="C278" s="443">
        <v>-381.43296999999995</v>
      </c>
    </row>
    <row r="279" spans="1:3">
      <c r="A279" s="54" t="s">
        <v>250</v>
      </c>
      <c r="B279" s="443">
        <v>0</v>
      </c>
      <c r="C279" s="443">
        <v>0</v>
      </c>
    </row>
    <row r="280" spans="1:3">
      <c r="A280" s="54" t="s">
        <v>251</v>
      </c>
      <c r="B280" s="443">
        <v>0</v>
      </c>
      <c r="C280" s="443">
        <v>0</v>
      </c>
    </row>
    <row r="281" spans="1:3">
      <c r="A281" s="54" t="s">
        <v>252</v>
      </c>
      <c r="B281" s="443">
        <v>0</v>
      </c>
      <c r="C281" s="443">
        <v>0</v>
      </c>
    </row>
    <row r="282" spans="1:3">
      <c r="A282" s="759" t="s">
        <v>253</v>
      </c>
      <c r="B282" s="443">
        <v>0</v>
      </c>
      <c r="C282" s="443">
        <v>0</v>
      </c>
    </row>
    <row r="283" spans="1:3" ht="15.75" thickBot="1">
      <c r="A283" s="1129" t="s">
        <v>1518</v>
      </c>
      <c r="B283" s="443">
        <v>-1267.2598800000001</v>
      </c>
      <c r="C283" s="443">
        <v>-1267.2598799999998</v>
      </c>
    </row>
    <row r="284" spans="1:3" ht="16.5" thickTop="1" thickBot="1">
      <c r="A284" s="758" t="s">
        <v>254</v>
      </c>
      <c r="B284" s="753">
        <v>26341.263569999999</v>
      </c>
      <c r="C284" s="753">
        <v>26341.263569999999</v>
      </c>
    </row>
    <row r="285" spans="1:3" ht="15.75" thickTop="1">
      <c r="A285" s="762" t="s">
        <v>255</v>
      </c>
      <c r="B285" s="443">
        <v>2055.0455299999999</v>
      </c>
      <c r="C285" s="443">
        <v>2055.0455299999999</v>
      </c>
    </row>
    <row r="286" spans="1:3">
      <c r="A286" s="54" t="s">
        <v>256</v>
      </c>
      <c r="B286" s="443">
        <v>0</v>
      </c>
      <c r="C286" s="443">
        <v>0</v>
      </c>
    </row>
    <row r="287" spans="1:3">
      <c r="A287" s="54" t="s">
        <v>257</v>
      </c>
      <c r="B287" s="443">
        <v>2055.0455299999999</v>
      </c>
      <c r="C287" s="443">
        <v>2055.0455299999999</v>
      </c>
    </row>
    <row r="288" spans="1:3">
      <c r="A288" s="54" t="s">
        <v>258</v>
      </c>
      <c r="B288" s="443">
        <v>0</v>
      </c>
      <c r="C288" s="443">
        <v>0</v>
      </c>
    </row>
    <row r="289" spans="1:3">
      <c r="A289" s="54" t="s">
        <v>259</v>
      </c>
      <c r="B289" s="443">
        <v>0</v>
      </c>
      <c r="C289" s="443">
        <v>0</v>
      </c>
    </row>
    <row r="290" spans="1:3">
      <c r="A290" s="54" t="s">
        <v>260</v>
      </c>
      <c r="B290" s="443">
        <v>0</v>
      </c>
      <c r="C290" s="443">
        <v>0</v>
      </c>
    </row>
    <row r="291" spans="1:3">
      <c r="A291" s="54" t="s">
        <v>261</v>
      </c>
      <c r="B291" s="443">
        <v>0</v>
      </c>
      <c r="C291" s="443">
        <v>0</v>
      </c>
    </row>
    <row r="292" spans="1:3">
      <c r="A292" s="1130" t="s">
        <v>1519</v>
      </c>
      <c r="B292" s="1131">
        <v>0</v>
      </c>
      <c r="C292" s="1131">
        <v>0</v>
      </c>
    </row>
    <row r="293" spans="1:3">
      <c r="A293" s="762" t="s">
        <v>262</v>
      </c>
      <c r="B293" s="443">
        <v>-5297.7065499999999</v>
      </c>
      <c r="C293" s="443">
        <v>-5297.7065499999999</v>
      </c>
    </row>
    <row r="294" spans="1:3">
      <c r="A294" s="54" t="s">
        <v>263</v>
      </c>
      <c r="B294" s="443">
        <v>-5030.4892</v>
      </c>
      <c r="C294" s="443">
        <v>-5030.4892</v>
      </c>
    </row>
    <row r="295" spans="1:3">
      <c r="A295" s="54" t="s">
        <v>264</v>
      </c>
      <c r="B295" s="443">
        <v>-11.93154</v>
      </c>
      <c r="C295" s="443">
        <v>-11.93154</v>
      </c>
    </row>
    <row r="296" spans="1:3">
      <c r="A296" s="54" t="s">
        <v>265</v>
      </c>
      <c r="B296" s="443">
        <v>-35.357289999999999</v>
      </c>
      <c r="C296" s="443">
        <v>-35.357289999999999</v>
      </c>
    </row>
    <row r="297" spans="1:3">
      <c r="A297" s="759" t="s">
        <v>266</v>
      </c>
      <c r="B297" s="443">
        <v>-219.92851999999999</v>
      </c>
      <c r="C297" s="443">
        <v>-219.92851999999999</v>
      </c>
    </row>
    <row r="298" spans="1:3">
      <c r="A298" s="759" t="s">
        <v>267</v>
      </c>
      <c r="B298" s="443">
        <v>0</v>
      </c>
      <c r="C298" s="443">
        <v>0</v>
      </c>
    </row>
    <row r="299" spans="1:3" ht="15.75" thickBot="1">
      <c r="A299" s="54" t="s">
        <v>268</v>
      </c>
      <c r="B299" s="443">
        <v>0</v>
      </c>
      <c r="C299" s="443">
        <v>0</v>
      </c>
    </row>
    <row r="300" spans="1:3" ht="16.5" thickTop="1" thickBot="1">
      <c r="A300" s="760" t="s">
        <v>269</v>
      </c>
      <c r="B300" s="752">
        <v>23098.60255</v>
      </c>
      <c r="C300" s="752">
        <v>23098.60255</v>
      </c>
    </row>
    <row r="301" spans="1:3" ht="16.5" thickTop="1" thickBot="1">
      <c r="A301" s="758" t="s">
        <v>270</v>
      </c>
      <c r="B301" s="753">
        <v>-20769.074780000003</v>
      </c>
      <c r="C301" s="753">
        <v>-20769.074780000003</v>
      </c>
    </row>
    <row r="302" spans="1:3" ht="15.75" thickTop="1">
      <c r="A302" s="54" t="s">
        <v>271</v>
      </c>
      <c r="B302" s="443">
        <v>-10809.457920000001</v>
      </c>
      <c r="C302" s="443">
        <v>-10809.457920000001</v>
      </c>
    </row>
    <row r="303" spans="1:3">
      <c r="A303" s="54" t="s">
        <v>272</v>
      </c>
      <c r="B303" s="443">
        <v>-875.54782999999998</v>
      </c>
      <c r="C303" s="443">
        <v>-875.54782999999998</v>
      </c>
    </row>
    <row r="304" spans="1:3">
      <c r="A304" s="54" t="s">
        <v>273</v>
      </c>
      <c r="B304" s="443">
        <v>-191.25294</v>
      </c>
      <c r="C304" s="443">
        <v>-191.25294</v>
      </c>
    </row>
    <row r="305" spans="1:3">
      <c r="A305" s="54" t="s">
        <v>274</v>
      </c>
      <c r="B305" s="443">
        <v>-835.50518999999997</v>
      </c>
      <c r="C305" s="443">
        <v>-835.50518999999997</v>
      </c>
    </row>
    <row r="306" spans="1:3">
      <c r="A306" s="54" t="s">
        <v>275</v>
      </c>
      <c r="B306" s="443">
        <v>-1318.9208700000001</v>
      </c>
      <c r="C306" s="443">
        <v>-1318.9208700000001</v>
      </c>
    </row>
    <row r="307" spans="1:3">
      <c r="A307" s="54" t="s">
        <v>276</v>
      </c>
      <c r="B307" s="443">
        <v>-317.97666999999996</v>
      </c>
      <c r="C307" s="443">
        <v>-317.97666999999996</v>
      </c>
    </row>
    <row r="308" spans="1:3">
      <c r="A308" s="54" t="s">
        <v>277</v>
      </c>
      <c r="B308" s="443">
        <v>-769.23575000000005</v>
      </c>
      <c r="C308" s="443">
        <v>-769.23575000000005</v>
      </c>
    </row>
    <row r="309" spans="1:3">
      <c r="A309" s="54" t="s">
        <v>278</v>
      </c>
      <c r="B309" s="443">
        <v>-423.53203000000002</v>
      </c>
      <c r="C309" s="443">
        <v>-423.53203000000002</v>
      </c>
    </row>
    <row r="310" spans="1:3" ht="15.75" thickBot="1">
      <c r="A310" s="54" t="s">
        <v>279</v>
      </c>
      <c r="B310" s="443">
        <v>-5227.6455800000003</v>
      </c>
      <c r="C310" s="443">
        <v>-5227.6455800000003</v>
      </c>
    </row>
    <row r="311" spans="1:3" ht="16.5" thickTop="1" thickBot="1">
      <c r="A311" s="761" t="s">
        <v>280</v>
      </c>
      <c r="B311" s="753">
        <v>2329.5277700000001</v>
      </c>
      <c r="C311" s="753">
        <v>2329.5277700000001</v>
      </c>
    </row>
    <row r="312" spans="1:3" ht="15.75" thickTop="1">
      <c r="A312" s="765" t="s">
        <v>281</v>
      </c>
      <c r="B312" s="443">
        <v>6.8799999999999998E-3</v>
      </c>
      <c r="C312" s="443">
        <v>6.8799999999999998E-3</v>
      </c>
    </row>
    <row r="313" spans="1:3">
      <c r="A313" s="759" t="s">
        <v>282</v>
      </c>
      <c r="B313" s="443">
        <v>0</v>
      </c>
      <c r="C313" s="443">
        <v>0</v>
      </c>
    </row>
    <row r="314" spans="1:3">
      <c r="A314" s="759" t="s">
        <v>283</v>
      </c>
      <c r="B314" s="443">
        <v>6.8799999999999998E-3</v>
      </c>
      <c r="C314" s="443">
        <v>6.8799999999999998E-3</v>
      </c>
    </row>
    <row r="315" spans="1:3">
      <c r="A315" s="765" t="s">
        <v>284</v>
      </c>
      <c r="B315" s="443">
        <v>0</v>
      </c>
      <c r="C315" s="443">
        <v>0</v>
      </c>
    </row>
    <row r="316" spans="1:3">
      <c r="A316" s="759" t="s">
        <v>285</v>
      </c>
      <c r="B316" s="443">
        <v>0</v>
      </c>
      <c r="C316" s="443">
        <v>0</v>
      </c>
    </row>
    <row r="317" spans="1:3" ht="15.75" thickBot="1">
      <c r="A317" s="759" t="s">
        <v>286</v>
      </c>
      <c r="B317" s="443">
        <v>0</v>
      </c>
      <c r="C317" s="443">
        <v>0</v>
      </c>
    </row>
    <row r="318" spans="1:3" ht="16.5" thickTop="1" thickBot="1">
      <c r="A318" s="758" t="s">
        <v>287</v>
      </c>
      <c r="B318" s="753">
        <v>2329.5346500000001</v>
      </c>
      <c r="C318" s="753">
        <v>2329.5346500000001</v>
      </c>
    </row>
    <row r="319" spans="1:3" ht="16.5" thickTop="1" thickBot="1">
      <c r="A319" s="759" t="s">
        <v>288</v>
      </c>
      <c r="B319" s="443">
        <v>0</v>
      </c>
      <c r="C319" s="443">
        <v>0</v>
      </c>
    </row>
    <row r="320" spans="1:3" ht="16.5" thickTop="1" thickBot="1">
      <c r="A320" s="761" t="s">
        <v>289</v>
      </c>
      <c r="B320" s="753">
        <v>2329.5346500000001</v>
      </c>
      <c r="C320" s="753">
        <v>2329.5346500000001</v>
      </c>
    </row>
    <row r="321" spans="1:3" ht="16.5" thickTop="1" thickBot="1">
      <c r="A321" s="54" t="s">
        <v>290</v>
      </c>
      <c r="B321" s="443">
        <v>-126.10934</v>
      </c>
      <c r="C321" s="443">
        <v>-126.10934</v>
      </c>
    </row>
    <row r="322" spans="1:3" ht="16.5" thickTop="1" thickBot="1">
      <c r="A322" s="758" t="s">
        <v>291</v>
      </c>
      <c r="B322" s="753">
        <v>2203.4253100000001</v>
      </c>
      <c r="C322" s="753">
        <v>2203.4253100000001</v>
      </c>
    </row>
    <row r="323" spans="1:3" ht="16.5" thickTop="1" thickBot="1">
      <c r="A323" s="54" t="s">
        <v>292</v>
      </c>
      <c r="B323" s="443">
        <v>0</v>
      </c>
      <c r="C323" s="443">
        <v>0</v>
      </c>
    </row>
    <row r="324" spans="1:3" ht="16.5" thickTop="1" thickBot="1">
      <c r="A324" s="761" t="s">
        <v>293</v>
      </c>
      <c r="B324" s="753">
        <v>2203.4253100000001</v>
      </c>
      <c r="C324" s="753">
        <v>2203.4253100000001</v>
      </c>
    </row>
    <row r="325" spans="1:3" ht="16.5" thickTop="1" thickBot="1">
      <c r="A325" s="765" t="s">
        <v>294</v>
      </c>
      <c r="B325" s="443">
        <v>0</v>
      </c>
      <c r="C325" s="443">
        <v>0</v>
      </c>
    </row>
    <row r="326" spans="1:3" ht="16.5" thickTop="1" thickBot="1">
      <c r="A326" s="761" t="s">
        <v>295</v>
      </c>
      <c r="B326" s="753">
        <v>2203.4253100000001</v>
      </c>
      <c r="C326" s="753">
        <v>2203.4253100000001</v>
      </c>
    </row>
    <row r="327" spans="1:3" ht="16.5" thickTop="1">
      <c r="A327" s="55"/>
    </row>
    <row r="328" spans="1:3" ht="15.75">
      <c r="A328" s="55"/>
    </row>
    <row r="329" spans="1:3" ht="15.75">
      <c r="A329" s="55"/>
    </row>
    <row r="330" spans="1:3" ht="15.75">
      <c r="A330" s="55"/>
    </row>
    <row r="331" spans="1:3" ht="15.75">
      <c r="A331" s="55"/>
    </row>
    <row r="332" spans="1:3" ht="15.75">
      <c r="A332" s="55"/>
    </row>
    <row r="333" spans="1:3" ht="15.75">
      <c r="A333" s="55"/>
    </row>
    <row r="334" spans="1:3" ht="15.75">
      <c r="A334" s="55"/>
    </row>
    <row r="335" spans="1:3" ht="15.75">
      <c r="A335" s="55"/>
    </row>
    <row r="336" spans="1:3"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row r="652" spans="1:1" ht="15.75">
      <c r="A652" s="55"/>
    </row>
    <row r="653" spans="1:1" ht="15.75">
      <c r="A653" s="55"/>
    </row>
    <row r="654" spans="1:1" ht="15.75">
      <c r="A654" s="55"/>
    </row>
    <row r="655" spans="1:1" ht="15.75">
      <c r="A655" s="55"/>
    </row>
    <row r="656" spans="1:1" ht="15.75">
      <c r="A656" s="55"/>
    </row>
    <row r="657" spans="1:1" ht="15.75">
      <c r="A657" s="55"/>
    </row>
    <row r="658" spans="1:1" ht="15.75">
      <c r="A658" s="55"/>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F11" sqref="F11"/>
    </sheetView>
  </sheetViews>
  <sheetFormatPr baseColWidth="10" defaultRowHeight="15"/>
  <cols>
    <col min="1" max="1" width="77.28515625" style="57" customWidth="1"/>
    <col min="2" max="2" width="13.28515625" style="56" customWidth="1"/>
    <col min="3" max="3" width="14.28515625" style="56" customWidth="1"/>
    <col min="4" max="4" width="2.85546875" style="119" customWidth="1"/>
    <col min="5" max="256" width="11.42578125" style="871"/>
    <col min="257" max="257" width="77.28515625" style="871" customWidth="1"/>
    <col min="258" max="258" width="13.28515625" style="871" customWidth="1"/>
    <col min="259" max="259" width="14.28515625" style="871" customWidth="1"/>
    <col min="260" max="260" width="2.85546875" style="871" customWidth="1"/>
    <col min="261" max="512" width="11.42578125" style="871"/>
    <col min="513" max="513" width="77.28515625" style="871" customWidth="1"/>
    <col min="514" max="514" width="13.28515625" style="871" customWidth="1"/>
    <col min="515" max="515" width="14.28515625" style="871" customWidth="1"/>
    <col min="516" max="516" width="2.85546875" style="871" customWidth="1"/>
    <col min="517" max="768" width="11.42578125" style="871"/>
    <col min="769" max="769" width="77.28515625" style="871" customWidth="1"/>
    <col min="770" max="770" width="13.28515625" style="871" customWidth="1"/>
    <col min="771" max="771" width="14.28515625" style="871" customWidth="1"/>
    <col min="772" max="772" width="2.85546875" style="871" customWidth="1"/>
    <col min="773" max="1024" width="11.42578125" style="871"/>
    <col min="1025" max="1025" width="77.28515625" style="871" customWidth="1"/>
    <col min="1026" max="1026" width="13.28515625" style="871" customWidth="1"/>
    <col min="1027" max="1027" width="14.28515625" style="871" customWidth="1"/>
    <col min="1028" max="1028" width="2.85546875" style="871" customWidth="1"/>
    <col min="1029" max="1280" width="11.42578125" style="871"/>
    <col min="1281" max="1281" width="77.28515625" style="871" customWidth="1"/>
    <col min="1282" max="1282" width="13.28515625" style="871" customWidth="1"/>
    <col min="1283" max="1283" width="14.28515625" style="871" customWidth="1"/>
    <col min="1284" max="1284" width="2.85546875" style="871" customWidth="1"/>
    <col min="1285" max="1536" width="11.42578125" style="871"/>
    <col min="1537" max="1537" width="77.28515625" style="871" customWidth="1"/>
    <col min="1538" max="1538" width="13.28515625" style="871" customWidth="1"/>
    <col min="1539" max="1539" width="14.28515625" style="871" customWidth="1"/>
    <col min="1540" max="1540" width="2.85546875" style="871" customWidth="1"/>
    <col min="1541" max="1792" width="11.42578125" style="871"/>
    <col min="1793" max="1793" width="77.28515625" style="871" customWidth="1"/>
    <col min="1794" max="1794" width="13.28515625" style="871" customWidth="1"/>
    <col min="1795" max="1795" width="14.28515625" style="871" customWidth="1"/>
    <col min="1796" max="1796" width="2.85546875" style="871" customWidth="1"/>
    <col min="1797" max="2048" width="11.42578125" style="871"/>
    <col min="2049" max="2049" width="77.28515625" style="871" customWidth="1"/>
    <col min="2050" max="2050" width="13.28515625" style="871" customWidth="1"/>
    <col min="2051" max="2051" width="14.28515625" style="871" customWidth="1"/>
    <col min="2052" max="2052" width="2.85546875" style="871" customWidth="1"/>
    <col min="2053" max="2304" width="11.42578125" style="871"/>
    <col min="2305" max="2305" width="77.28515625" style="871" customWidth="1"/>
    <col min="2306" max="2306" width="13.28515625" style="871" customWidth="1"/>
    <col min="2307" max="2307" width="14.28515625" style="871" customWidth="1"/>
    <col min="2308" max="2308" width="2.85546875" style="871" customWidth="1"/>
    <col min="2309" max="2560" width="11.42578125" style="871"/>
    <col min="2561" max="2561" width="77.28515625" style="871" customWidth="1"/>
    <col min="2562" max="2562" width="13.28515625" style="871" customWidth="1"/>
    <col min="2563" max="2563" width="14.28515625" style="871" customWidth="1"/>
    <col min="2564" max="2564" width="2.85546875" style="871" customWidth="1"/>
    <col min="2565" max="2816" width="11.42578125" style="871"/>
    <col min="2817" max="2817" width="77.28515625" style="871" customWidth="1"/>
    <col min="2818" max="2818" width="13.28515625" style="871" customWidth="1"/>
    <col min="2819" max="2819" width="14.28515625" style="871" customWidth="1"/>
    <col min="2820" max="2820" width="2.85546875" style="871" customWidth="1"/>
    <col min="2821" max="3072" width="11.42578125" style="871"/>
    <col min="3073" max="3073" width="77.28515625" style="871" customWidth="1"/>
    <col min="3074" max="3074" width="13.28515625" style="871" customWidth="1"/>
    <col min="3075" max="3075" width="14.28515625" style="871" customWidth="1"/>
    <col min="3076" max="3076" width="2.85546875" style="871" customWidth="1"/>
    <col min="3077" max="3328" width="11.42578125" style="871"/>
    <col min="3329" max="3329" width="77.28515625" style="871" customWidth="1"/>
    <col min="3330" max="3330" width="13.28515625" style="871" customWidth="1"/>
    <col min="3331" max="3331" width="14.28515625" style="871" customWidth="1"/>
    <col min="3332" max="3332" width="2.85546875" style="871" customWidth="1"/>
    <col min="3333" max="3584" width="11.42578125" style="871"/>
    <col min="3585" max="3585" width="77.28515625" style="871" customWidth="1"/>
    <col min="3586" max="3586" width="13.28515625" style="871" customWidth="1"/>
    <col min="3587" max="3587" width="14.28515625" style="871" customWidth="1"/>
    <col min="3588" max="3588" width="2.85546875" style="871" customWidth="1"/>
    <col min="3589" max="3840" width="11.42578125" style="871"/>
    <col min="3841" max="3841" width="77.28515625" style="871" customWidth="1"/>
    <col min="3842" max="3842" width="13.28515625" style="871" customWidth="1"/>
    <col min="3843" max="3843" width="14.28515625" style="871" customWidth="1"/>
    <col min="3844" max="3844" width="2.85546875" style="871" customWidth="1"/>
    <col min="3845" max="4096" width="11.42578125" style="871"/>
    <col min="4097" max="4097" width="77.28515625" style="871" customWidth="1"/>
    <col min="4098" max="4098" width="13.28515625" style="871" customWidth="1"/>
    <col min="4099" max="4099" width="14.28515625" style="871" customWidth="1"/>
    <col min="4100" max="4100" width="2.85546875" style="871" customWidth="1"/>
    <col min="4101" max="4352" width="11.42578125" style="871"/>
    <col min="4353" max="4353" width="77.28515625" style="871" customWidth="1"/>
    <col min="4354" max="4354" width="13.28515625" style="871" customWidth="1"/>
    <col min="4355" max="4355" width="14.28515625" style="871" customWidth="1"/>
    <col min="4356" max="4356" width="2.85546875" style="871" customWidth="1"/>
    <col min="4357" max="4608" width="11.42578125" style="871"/>
    <col min="4609" max="4609" width="77.28515625" style="871" customWidth="1"/>
    <col min="4610" max="4610" width="13.28515625" style="871" customWidth="1"/>
    <col min="4611" max="4611" width="14.28515625" style="871" customWidth="1"/>
    <col min="4612" max="4612" width="2.85546875" style="871" customWidth="1"/>
    <col min="4613" max="4864" width="11.42578125" style="871"/>
    <col min="4865" max="4865" width="77.28515625" style="871" customWidth="1"/>
    <col min="4866" max="4866" width="13.28515625" style="871" customWidth="1"/>
    <col min="4867" max="4867" width="14.28515625" style="871" customWidth="1"/>
    <col min="4868" max="4868" width="2.85546875" style="871" customWidth="1"/>
    <col min="4869" max="5120" width="11.42578125" style="871"/>
    <col min="5121" max="5121" width="77.28515625" style="871" customWidth="1"/>
    <col min="5122" max="5122" width="13.28515625" style="871" customWidth="1"/>
    <col min="5123" max="5123" width="14.28515625" style="871" customWidth="1"/>
    <col min="5124" max="5124" width="2.85546875" style="871" customWidth="1"/>
    <col min="5125" max="5376" width="11.42578125" style="871"/>
    <col min="5377" max="5377" width="77.28515625" style="871" customWidth="1"/>
    <col min="5378" max="5378" width="13.28515625" style="871" customWidth="1"/>
    <col min="5379" max="5379" width="14.28515625" style="871" customWidth="1"/>
    <col min="5380" max="5380" width="2.85546875" style="871" customWidth="1"/>
    <col min="5381" max="5632" width="11.42578125" style="871"/>
    <col min="5633" max="5633" width="77.28515625" style="871" customWidth="1"/>
    <col min="5634" max="5634" width="13.28515625" style="871" customWidth="1"/>
    <col min="5635" max="5635" width="14.28515625" style="871" customWidth="1"/>
    <col min="5636" max="5636" width="2.85546875" style="871" customWidth="1"/>
    <col min="5637" max="5888" width="11.42578125" style="871"/>
    <col min="5889" max="5889" width="77.28515625" style="871" customWidth="1"/>
    <col min="5890" max="5890" width="13.28515625" style="871" customWidth="1"/>
    <col min="5891" max="5891" width="14.28515625" style="871" customWidth="1"/>
    <col min="5892" max="5892" width="2.85546875" style="871" customWidth="1"/>
    <col min="5893" max="6144" width="11.42578125" style="871"/>
    <col min="6145" max="6145" width="77.28515625" style="871" customWidth="1"/>
    <col min="6146" max="6146" width="13.28515625" style="871" customWidth="1"/>
    <col min="6147" max="6147" width="14.28515625" style="871" customWidth="1"/>
    <col min="6148" max="6148" width="2.85546875" style="871" customWidth="1"/>
    <col min="6149" max="6400" width="11.42578125" style="871"/>
    <col min="6401" max="6401" width="77.28515625" style="871" customWidth="1"/>
    <col min="6402" max="6402" width="13.28515625" style="871" customWidth="1"/>
    <col min="6403" max="6403" width="14.28515625" style="871" customWidth="1"/>
    <col min="6404" max="6404" width="2.85546875" style="871" customWidth="1"/>
    <col min="6405" max="6656" width="11.42578125" style="871"/>
    <col min="6657" max="6657" width="77.28515625" style="871" customWidth="1"/>
    <col min="6658" max="6658" width="13.28515625" style="871" customWidth="1"/>
    <col min="6659" max="6659" width="14.28515625" style="871" customWidth="1"/>
    <col min="6660" max="6660" width="2.85546875" style="871" customWidth="1"/>
    <col min="6661" max="6912" width="11.42578125" style="871"/>
    <col min="6913" max="6913" width="77.28515625" style="871" customWidth="1"/>
    <col min="6914" max="6914" width="13.28515625" style="871" customWidth="1"/>
    <col min="6915" max="6915" width="14.28515625" style="871" customWidth="1"/>
    <col min="6916" max="6916" width="2.85546875" style="871" customWidth="1"/>
    <col min="6917" max="7168" width="11.42578125" style="871"/>
    <col min="7169" max="7169" width="77.28515625" style="871" customWidth="1"/>
    <col min="7170" max="7170" width="13.28515625" style="871" customWidth="1"/>
    <col min="7171" max="7171" width="14.28515625" style="871" customWidth="1"/>
    <col min="7172" max="7172" width="2.85546875" style="871" customWidth="1"/>
    <col min="7173" max="7424" width="11.42578125" style="871"/>
    <col min="7425" max="7425" width="77.28515625" style="871" customWidth="1"/>
    <col min="7426" max="7426" width="13.28515625" style="871" customWidth="1"/>
    <col min="7427" max="7427" width="14.28515625" style="871" customWidth="1"/>
    <col min="7428" max="7428" width="2.85546875" style="871" customWidth="1"/>
    <col min="7429" max="7680" width="11.42578125" style="871"/>
    <col min="7681" max="7681" width="77.28515625" style="871" customWidth="1"/>
    <col min="7682" max="7682" width="13.28515625" style="871" customWidth="1"/>
    <col min="7683" max="7683" width="14.28515625" style="871" customWidth="1"/>
    <col min="7684" max="7684" width="2.85546875" style="871" customWidth="1"/>
    <col min="7685" max="7936" width="11.42578125" style="871"/>
    <col min="7937" max="7937" width="77.28515625" style="871" customWidth="1"/>
    <col min="7938" max="7938" width="13.28515625" style="871" customWidth="1"/>
    <col min="7939" max="7939" width="14.28515625" style="871" customWidth="1"/>
    <col min="7940" max="7940" width="2.85546875" style="871" customWidth="1"/>
    <col min="7941" max="8192" width="11.42578125" style="871"/>
    <col min="8193" max="8193" width="77.28515625" style="871" customWidth="1"/>
    <col min="8194" max="8194" width="13.28515625" style="871" customWidth="1"/>
    <col min="8195" max="8195" width="14.28515625" style="871" customWidth="1"/>
    <col min="8196" max="8196" width="2.85546875" style="871" customWidth="1"/>
    <col min="8197" max="8448" width="11.42578125" style="871"/>
    <col min="8449" max="8449" width="77.28515625" style="871" customWidth="1"/>
    <col min="8450" max="8450" width="13.28515625" style="871" customWidth="1"/>
    <col min="8451" max="8451" width="14.28515625" style="871" customWidth="1"/>
    <col min="8452" max="8452" width="2.85546875" style="871" customWidth="1"/>
    <col min="8453" max="8704" width="11.42578125" style="871"/>
    <col min="8705" max="8705" width="77.28515625" style="871" customWidth="1"/>
    <col min="8706" max="8706" width="13.28515625" style="871" customWidth="1"/>
    <col min="8707" max="8707" width="14.28515625" style="871" customWidth="1"/>
    <col min="8708" max="8708" width="2.85546875" style="871" customWidth="1"/>
    <col min="8709" max="8960" width="11.42578125" style="871"/>
    <col min="8961" max="8961" width="77.28515625" style="871" customWidth="1"/>
    <col min="8962" max="8962" width="13.28515625" style="871" customWidth="1"/>
    <col min="8963" max="8963" width="14.28515625" style="871" customWidth="1"/>
    <col min="8964" max="8964" width="2.85546875" style="871" customWidth="1"/>
    <col min="8965" max="9216" width="11.42578125" style="871"/>
    <col min="9217" max="9217" width="77.28515625" style="871" customWidth="1"/>
    <col min="9218" max="9218" width="13.28515625" style="871" customWidth="1"/>
    <col min="9219" max="9219" width="14.28515625" style="871" customWidth="1"/>
    <col min="9220" max="9220" width="2.85546875" style="871" customWidth="1"/>
    <col min="9221" max="9472" width="11.42578125" style="871"/>
    <col min="9473" max="9473" width="77.28515625" style="871" customWidth="1"/>
    <col min="9474" max="9474" width="13.28515625" style="871" customWidth="1"/>
    <col min="9475" max="9475" width="14.28515625" style="871" customWidth="1"/>
    <col min="9476" max="9476" width="2.85546875" style="871" customWidth="1"/>
    <col min="9477" max="9728" width="11.42578125" style="871"/>
    <col min="9729" max="9729" width="77.28515625" style="871" customWidth="1"/>
    <col min="9730" max="9730" width="13.28515625" style="871" customWidth="1"/>
    <col min="9731" max="9731" width="14.28515625" style="871" customWidth="1"/>
    <col min="9732" max="9732" width="2.85546875" style="871" customWidth="1"/>
    <col min="9733" max="9984" width="11.42578125" style="871"/>
    <col min="9985" max="9985" width="77.28515625" style="871" customWidth="1"/>
    <col min="9986" max="9986" width="13.28515625" style="871" customWidth="1"/>
    <col min="9987" max="9987" width="14.28515625" style="871" customWidth="1"/>
    <col min="9988" max="9988" width="2.85546875" style="871" customWidth="1"/>
    <col min="9989" max="10240" width="11.42578125" style="871"/>
    <col min="10241" max="10241" width="77.28515625" style="871" customWidth="1"/>
    <col min="10242" max="10242" width="13.28515625" style="871" customWidth="1"/>
    <col min="10243" max="10243" width="14.28515625" style="871" customWidth="1"/>
    <col min="10244" max="10244" width="2.85546875" style="871" customWidth="1"/>
    <col min="10245" max="10496" width="11.42578125" style="871"/>
    <col min="10497" max="10497" width="77.28515625" style="871" customWidth="1"/>
    <col min="10498" max="10498" width="13.28515625" style="871" customWidth="1"/>
    <col min="10499" max="10499" width="14.28515625" style="871" customWidth="1"/>
    <col min="10500" max="10500" width="2.85546875" style="871" customWidth="1"/>
    <col min="10501" max="10752" width="11.42578125" style="871"/>
    <col min="10753" max="10753" width="77.28515625" style="871" customWidth="1"/>
    <col min="10754" max="10754" width="13.28515625" style="871" customWidth="1"/>
    <col min="10755" max="10755" width="14.28515625" style="871" customWidth="1"/>
    <col min="10756" max="10756" width="2.85546875" style="871" customWidth="1"/>
    <col min="10757" max="11008" width="11.42578125" style="871"/>
    <col min="11009" max="11009" width="77.28515625" style="871" customWidth="1"/>
    <col min="11010" max="11010" width="13.28515625" style="871" customWidth="1"/>
    <col min="11011" max="11011" width="14.28515625" style="871" customWidth="1"/>
    <col min="11012" max="11012" width="2.85546875" style="871" customWidth="1"/>
    <col min="11013" max="11264" width="11.42578125" style="871"/>
    <col min="11265" max="11265" width="77.28515625" style="871" customWidth="1"/>
    <col min="11266" max="11266" width="13.28515625" style="871" customWidth="1"/>
    <col min="11267" max="11267" width="14.28515625" style="871" customWidth="1"/>
    <col min="11268" max="11268" width="2.85546875" style="871" customWidth="1"/>
    <col min="11269" max="11520" width="11.42578125" style="871"/>
    <col min="11521" max="11521" width="77.28515625" style="871" customWidth="1"/>
    <col min="11522" max="11522" width="13.28515625" style="871" customWidth="1"/>
    <col min="11523" max="11523" width="14.28515625" style="871" customWidth="1"/>
    <col min="11524" max="11524" width="2.85546875" style="871" customWidth="1"/>
    <col min="11525" max="11776" width="11.42578125" style="871"/>
    <col min="11777" max="11777" width="77.28515625" style="871" customWidth="1"/>
    <col min="11778" max="11778" width="13.28515625" style="871" customWidth="1"/>
    <col min="11779" max="11779" width="14.28515625" style="871" customWidth="1"/>
    <col min="11780" max="11780" width="2.85546875" style="871" customWidth="1"/>
    <col min="11781" max="12032" width="11.42578125" style="871"/>
    <col min="12033" max="12033" width="77.28515625" style="871" customWidth="1"/>
    <col min="12034" max="12034" width="13.28515625" style="871" customWidth="1"/>
    <col min="12035" max="12035" width="14.28515625" style="871" customWidth="1"/>
    <col min="12036" max="12036" width="2.85546875" style="871" customWidth="1"/>
    <col min="12037" max="12288" width="11.42578125" style="871"/>
    <col min="12289" max="12289" width="77.28515625" style="871" customWidth="1"/>
    <col min="12290" max="12290" width="13.28515625" style="871" customWidth="1"/>
    <col min="12291" max="12291" width="14.28515625" style="871" customWidth="1"/>
    <col min="12292" max="12292" width="2.85546875" style="871" customWidth="1"/>
    <col min="12293" max="12544" width="11.42578125" style="871"/>
    <col min="12545" max="12545" width="77.28515625" style="871" customWidth="1"/>
    <col min="12546" max="12546" width="13.28515625" style="871" customWidth="1"/>
    <col min="12547" max="12547" width="14.28515625" style="871" customWidth="1"/>
    <col min="12548" max="12548" width="2.85546875" style="871" customWidth="1"/>
    <col min="12549" max="12800" width="11.42578125" style="871"/>
    <col min="12801" max="12801" width="77.28515625" style="871" customWidth="1"/>
    <col min="12802" max="12802" width="13.28515625" style="871" customWidth="1"/>
    <col min="12803" max="12803" width="14.28515625" style="871" customWidth="1"/>
    <col min="12804" max="12804" width="2.85546875" style="871" customWidth="1"/>
    <col min="12805" max="13056" width="11.42578125" style="871"/>
    <col min="13057" max="13057" width="77.28515625" style="871" customWidth="1"/>
    <col min="13058" max="13058" width="13.28515625" style="871" customWidth="1"/>
    <col min="13059" max="13059" width="14.28515625" style="871" customWidth="1"/>
    <col min="13060" max="13060" width="2.85546875" style="871" customWidth="1"/>
    <col min="13061" max="13312" width="11.42578125" style="871"/>
    <col min="13313" max="13313" width="77.28515625" style="871" customWidth="1"/>
    <col min="13314" max="13314" width="13.28515625" style="871" customWidth="1"/>
    <col min="13315" max="13315" width="14.28515625" style="871" customWidth="1"/>
    <col min="13316" max="13316" width="2.85546875" style="871" customWidth="1"/>
    <col min="13317" max="13568" width="11.42578125" style="871"/>
    <col min="13569" max="13569" width="77.28515625" style="871" customWidth="1"/>
    <col min="13570" max="13570" width="13.28515625" style="871" customWidth="1"/>
    <col min="13571" max="13571" width="14.28515625" style="871" customWidth="1"/>
    <col min="13572" max="13572" width="2.85546875" style="871" customWidth="1"/>
    <col min="13573" max="13824" width="11.42578125" style="871"/>
    <col min="13825" max="13825" width="77.28515625" style="871" customWidth="1"/>
    <col min="13826" max="13826" width="13.28515625" style="871" customWidth="1"/>
    <col min="13827" max="13827" width="14.28515625" style="871" customWidth="1"/>
    <col min="13828" max="13828" width="2.85546875" style="871" customWidth="1"/>
    <col min="13829" max="14080" width="11.42578125" style="871"/>
    <col min="14081" max="14081" width="77.28515625" style="871" customWidth="1"/>
    <col min="14082" max="14082" width="13.28515625" style="871" customWidth="1"/>
    <col min="14083" max="14083" width="14.28515625" style="871" customWidth="1"/>
    <col min="14084" max="14084" width="2.85546875" style="871" customWidth="1"/>
    <col min="14085" max="14336" width="11.42578125" style="871"/>
    <col min="14337" max="14337" width="77.28515625" style="871" customWidth="1"/>
    <col min="14338" max="14338" width="13.28515625" style="871" customWidth="1"/>
    <col min="14339" max="14339" width="14.28515625" style="871" customWidth="1"/>
    <col min="14340" max="14340" width="2.85546875" style="871" customWidth="1"/>
    <col min="14341" max="14592" width="11.42578125" style="871"/>
    <col min="14593" max="14593" width="77.28515625" style="871" customWidth="1"/>
    <col min="14594" max="14594" width="13.28515625" style="871" customWidth="1"/>
    <col min="14595" max="14595" width="14.28515625" style="871" customWidth="1"/>
    <col min="14596" max="14596" width="2.85546875" style="871" customWidth="1"/>
    <col min="14597" max="14848" width="11.42578125" style="871"/>
    <col min="14849" max="14849" width="77.28515625" style="871" customWidth="1"/>
    <col min="14850" max="14850" width="13.28515625" style="871" customWidth="1"/>
    <col min="14851" max="14851" width="14.28515625" style="871" customWidth="1"/>
    <col min="14852" max="14852" width="2.85546875" style="871" customWidth="1"/>
    <col min="14853" max="15104" width="11.42578125" style="871"/>
    <col min="15105" max="15105" width="77.28515625" style="871" customWidth="1"/>
    <col min="15106" max="15106" width="13.28515625" style="871" customWidth="1"/>
    <col min="15107" max="15107" width="14.28515625" style="871" customWidth="1"/>
    <col min="15108" max="15108" width="2.85546875" style="871" customWidth="1"/>
    <col min="15109" max="15360" width="11.42578125" style="871"/>
    <col min="15361" max="15361" width="77.28515625" style="871" customWidth="1"/>
    <col min="15362" max="15362" width="13.28515625" style="871" customWidth="1"/>
    <col min="15363" max="15363" width="14.28515625" style="871" customWidth="1"/>
    <col min="15364" max="15364" width="2.85546875" style="871" customWidth="1"/>
    <col min="15365" max="15616" width="11.42578125" style="871"/>
    <col min="15617" max="15617" width="77.28515625" style="871" customWidth="1"/>
    <col min="15618" max="15618" width="13.28515625" style="871" customWidth="1"/>
    <col min="15619" max="15619" width="14.28515625" style="871" customWidth="1"/>
    <col min="15620" max="15620" width="2.85546875" style="871" customWidth="1"/>
    <col min="15621" max="15872" width="11.42578125" style="871"/>
    <col min="15873" max="15873" width="77.28515625" style="871" customWidth="1"/>
    <col min="15874" max="15874" width="13.28515625" style="871" customWidth="1"/>
    <col min="15875" max="15875" width="14.28515625" style="871" customWidth="1"/>
    <col min="15876" max="15876" width="2.85546875" style="871" customWidth="1"/>
    <col min="15877" max="16128" width="11.42578125" style="871"/>
    <col min="16129" max="16129" width="77.28515625" style="871" customWidth="1"/>
    <col min="16130" max="16130" width="13.28515625" style="871" customWidth="1"/>
    <col min="16131" max="16131" width="14.28515625" style="871" customWidth="1"/>
    <col min="16132" max="16132" width="2.85546875" style="871" customWidth="1"/>
    <col min="16133" max="16384" width="11.42578125" style="871"/>
  </cols>
  <sheetData>
    <row r="1" spans="1:203" s="60" customFormat="1" ht="17.25" customHeight="1">
      <c r="A1" s="1194"/>
      <c r="B1" s="1177"/>
      <c r="C1" s="1177"/>
    </row>
    <row r="2" spans="1:203" s="50" customFormat="1" ht="27" customHeight="1">
      <c r="A2" s="1162" t="s">
        <v>1300</v>
      </c>
      <c r="B2" s="1162"/>
      <c r="C2" s="1162"/>
    </row>
    <row r="3" spans="1:203" s="50" customFormat="1" ht="27.75" customHeight="1">
      <c r="A3" s="1162" t="s">
        <v>1417</v>
      </c>
      <c r="B3" s="1162"/>
      <c r="C3" s="1162"/>
    </row>
    <row r="4" spans="1:203" s="65" customFormat="1" ht="28.5" customHeight="1">
      <c r="A4" s="1168" t="s">
        <v>1504</v>
      </c>
      <c r="B4" s="1168"/>
      <c r="C4" s="1168"/>
    </row>
    <row r="5" spans="1:203" s="50" customFormat="1" ht="9" customHeight="1">
      <c r="A5" s="1162"/>
      <c r="B5" s="1162"/>
      <c r="C5" s="1162"/>
    </row>
    <row r="6" spans="1:203" ht="6.75" customHeight="1">
      <c r="A6" s="213"/>
      <c r="D6" s="871"/>
    </row>
    <row r="7" spans="1:203" ht="5.25" customHeight="1" thickBot="1">
      <c r="A7" s="213"/>
      <c r="B7" s="960"/>
      <c r="C7" s="960"/>
      <c r="D7" s="871"/>
    </row>
    <row r="8" spans="1:203" ht="28.5" customHeight="1" thickTop="1" thickBot="1">
      <c r="A8" s="325"/>
      <c r="B8" s="1132" t="s">
        <v>961</v>
      </c>
      <c r="C8" s="1133" t="s">
        <v>309</v>
      </c>
      <c r="D8" s="871"/>
    </row>
    <row r="9" spans="1:203" ht="12" customHeight="1" thickTop="1" thickBot="1">
      <c r="A9" s="326"/>
      <c r="B9" s="1134"/>
      <c r="C9" s="1135"/>
      <c r="D9" s="871"/>
    </row>
    <row r="10" spans="1:203" ht="18" customHeight="1" thickTop="1" thickBot="1">
      <c r="A10" s="66" t="s">
        <v>310</v>
      </c>
      <c r="B10" s="1132"/>
      <c r="C10" s="1133"/>
      <c r="D10" s="871"/>
    </row>
    <row r="11" spans="1:203" ht="18" customHeight="1" thickTop="1">
      <c r="A11" s="326" t="s">
        <v>311</v>
      </c>
      <c r="B11" s="344">
        <v>2.0299999999999999E-2</v>
      </c>
      <c r="C11" s="344">
        <f>SUM(B11:B11)</f>
        <v>2.0299999999999999E-2</v>
      </c>
      <c r="D11" s="67"/>
      <c r="E11" s="67"/>
      <c r="F11" s="67"/>
      <c r="G11" s="67"/>
      <c r="H11" s="67"/>
      <c r="I11" s="67"/>
      <c r="J11" s="67"/>
      <c r="K11" s="67"/>
      <c r="L11" s="67"/>
      <c r="M11" s="67"/>
      <c r="N11" s="67"/>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row>
    <row r="12" spans="1:203" ht="20.25" customHeight="1">
      <c r="A12" s="326" t="s">
        <v>312</v>
      </c>
      <c r="B12" s="344">
        <v>0.71599999999999997</v>
      </c>
      <c r="C12" s="344">
        <f t="shared" ref="C12:C58" si="0">SUM(B12:B12)</f>
        <v>0.71599999999999997</v>
      </c>
      <c r="D12" s="871"/>
    </row>
    <row r="13" spans="1:203" ht="12" customHeight="1" thickBot="1">
      <c r="A13" s="326"/>
      <c r="B13" s="344"/>
      <c r="C13" s="344"/>
      <c r="D13" s="871"/>
    </row>
    <row r="14" spans="1:203" ht="15" customHeight="1" thickTop="1" thickBot="1">
      <c r="A14" s="66" t="s">
        <v>313</v>
      </c>
      <c r="B14" s="345"/>
      <c r="C14" s="345"/>
      <c r="D14" s="871"/>
    </row>
    <row r="15" spans="1:203" ht="20.25" customHeight="1" thickTop="1">
      <c r="A15" s="327" t="s">
        <v>314</v>
      </c>
      <c r="B15" s="344">
        <v>0.5464</v>
      </c>
      <c r="C15" s="344">
        <f t="shared" si="0"/>
        <v>0.5464</v>
      </c>
      <c r="D15" s="871"/>
    </row>
    <row r="16" spans="1:203" ht="18" customHeight="1">
      <c r="A16" s="327" t="s">
        <v>315</v>
      </c>
      <c r="B16" s="344">
        <v>0.5464</v>
      </c>
      <c r="C16" s="344">
        <f t="shared" si="0"/>
        <v>0.5464</v>
      </c>
      <c r="D16" s="871"/>
    </row>
    <row r="17" spans="1:3" s="871" customFormat="1" ht="20.25" customHeight="1">
      <c r="A17" s="326" t="s">
        <v>316</v>
      </c>
      <c r="B17" s="344">
        <v>0.22789999999999999</v>
      </c>
      <c r="C17" s="344">
        <f t="shared" si="0"/>
        <v>0.22789999999999999</v>
      </c>
    </row>
    <row r="18" spans="1:3" s="871" customFormat="1" ht="20.25" customHeight="1">
      <c r="A18" s="327" t="s">
        <v>317</v>
      </c>
      <c r="B18" s="344">
        <v>0</v>
      </c>
      <c r="C18" s="344">
        <f t="shared" si="0"/>
        <v>0</v>
      </c>
    </row>
    <row r="19" spans="1:3" s="871" customFormat="1" ht="12" customHeight="1" thickBot="1">
      <c r="A19" s="327"/>
      <c r="B19" s="344"/>
      <c r="C19" s="344"/>
    </row>
    <row r="20" spans="1:3" s="871" customFormat="1" ht="16.5" customHeight="1" thickTop="1" thickBot="1">
      <c r="A20" s="68" t="s">
        <v>318</v>
      </c>
      <c r="B20" s="345"/>
      <c r="C20" s="345"/>
    </row>
    <row r="21" spans="1:3" s="871" customFormat="1" ht="20.25" customHeight="1" thickTop="1">
      <c r="A21" s="327" t="s">
        <v>319</v>
      </c>
      <c r="B21" s="344">
        <v>1</v>
      </c>
      <c r="C21" s="344">
        <f t="shared" si="0"/>
        <v>1</v>
      </c>
    </row>
    <row r="22" spans="1:3" s="871" customFormat="1" ht="20.25" customHeight="1">
      <c r="A22" s="327" t="s">
        <v>320</v>
      </c>
      <c r="B22" s="344">
        <v>0</v>
      </c>
      <c r="C22" s="344">
        <f t="shared" si="0"/>
        <v>0</v>
      </c>
    </row>
    <row r="23" spans="1:3" s="871" customFormat="1" ht="18" customHeight="1">
      <c r="A23" s="327" t="s">
        <v>321</v>
      </c>
      <c r="B23" s="877">
        <v>755.52449999999999</v>
      </c>
      <c r="C23" s="344">
        <f t="shared" si="0"/>
        <v>755.52449999999999</v>
      </c>
    </row>
    <row r="24" spans="1:3" s="871" customFormat="1" ht="12" customHeight="1" thickBot="1">
      <c r="A24" s="327"/>
      <c r="B24" s="877"/>
      <c r="C24" s="344"/>
    </row>
    <row r="25" spans="1:3" s="871" customFormat="1" ht="17.25" customHeight="1" thickTop="1" thickBot="1">
      <c r="A25" s="69" t="s">
        <v>322</v>
      </c>
      <c r="B25" s="878"/>
      <c r="C25" s="345"/>
    </row>
    <row r="26" spans="1:3" s="871" customFormat="1" ht="20.25" customHeight="1" thickTop="1">
      <c r="A26" s="326" t="s">
        <v>323</v>
      </c>
      <c r="B26" s="344">
        <v>0.997</v>
      </c>
      <c r="C26" s="344">
        <f t="shared" si="0"/>
        <v>0.997</v>
      </c>
    </row>
    <row r="27" spans="1:3" s="871" customFormat="1" ht="20.25" customHeight="1">
      <c r="A27" s="326" t="s">
        <v>324</v>
      </c>
      <c r="B27" s="344">
        <v>2.0000000000000001E-4</v>
      </c>
      <c r="C27" s="344">
        <f t="shared" si="0"/>
        <v>2.0000000000000001E-4</v>
      </c>
    </row>
    <row r="28" spans="1:3" s="871" customFormat="1" ht="20.25" customHeight="1">
      <c r="A28" s="327" t="s">
        <v>325</v>
      </c>
      <c r="B28" s="344">
        <v>3.0000000000000001E-3</v>
      </c>
      <c r="C28" s="344">
        <f t="shared" si="0"/>
        <v>3.0000000000000001E-3</v>
      </c>
    </row>
    <row r="29" spans="1:3" s="871" customFormat="1" ht="18" customHeight="1">
      <c r="A29" s="327" t="s">
        <v>326</v>
      </c>
      <c r="B29" s="344">
        <v>2.0000000000000001E-4</v>
      </c>
      <c r="C29" s="344">
        <f t="shared" si="0"/>
        <v>2.0000000000000001E-4</v>
      </c>
    </row>
    <row r="30" spans="1:3" s="871" customFormat="1" ht="20.25" customHeight="1">
      <c r="A30" s="327" t="s">
        <v>327</v>
      </c>
      <c r="B30" s="344">
        <v>8.6800000000000002E-2</v>
      </c>
      <c r="C30" s="344">
        <f t="shared" si="0"/>
        <v>8.6800000000000002E-2</v>
      </c>
    </row>
    <row r="31" spans="1:3" s="871" customFormat="1" ht="20.25" customHeight="1">
      <c r="A31" s="327" t="s">
        <v>328</v>
      </c>
      <c r="B31" s="344">
        <v>1.2500000000000001E-2</v>
      </c>
      <c r="C31" s="344">
        <f t="shared" si="0"/>
        <v>1.2500000000000001E-2</v>
      </c>
    </row>
    <row r="32" spans="1:3" s="871" customFormat="1" ht="20.25" customHeight="1">
      <c r="A32" s="327" t="s">
        <v>329</v>
      </c>
      <c r="B32" s="344">
        <v>3.1300000000000001E-2</v>
      </c>
      <c r="C32" s="344">
        <f t="shared" si="0"/>
        <v>3.1300000000000001E-2</v>
      </c>
    </row>
    <row r="33" spans="1:3" s="871" customFormat="1" ht="20.25" customHeight="1">
      <c r="A33" s="327" t="s">
        <v>330</v>
      </c>
      <c r="B33" s="344">
        <v>0.99629999999999996</v>
      </c>
      <c r="C33" s="344">
        <f t="shared" si="0"/>
        <v>0.99629999999999996</v>
      </c>
    </row>
    <row r="34" spans="1:3" s="871" customFormat="1" ht="20.25" customHeight="1">
      <c r="A34" s="327" t="s">
        <v>331</v>
      </c>
      <c r="B34" s="344">
        <v>5.9999999999999995E-4</v>
      </c>
      <c r="C34" s="344">
        <f t="shared" si="0"/>
        <v>5.9999999999999995E-4</v>
      </c>
    </row>
    <row r="35" spans="1:3" s="871" customFormat="1" ht="20.25" customHeight="1">
      <c r="A35" s="327" t="s">
        <v>332</v>
      </c>
      <c r="B35" s="344">
        <v>2.9999999999999997E-4</v>
      </c>
      <c r="C35" s="344">
        <f t="shared" si="0"/>
        <v>2.9999999999999997E-4</v>
      </c>
    </row>
    <row r="36" spans="1:3" s="871" customFormat="1" ht="20.25" customHeight="1">
      <c r="A36" s="327" t="s">
        <v>333</v>
      </c>
      <c r="B36" s="344">
        <v>0</v>
      </c>
      <c r="C36" s="344">
        <f t="shared" si="0"/>
        <v>0</v>
      </c>
    </row>
    <row r="37" spans="1:3" s="871" customFormat="1" ht="20.25" customHeight="1">
      <c r="A37" s="327" t="s">
        <v>334</v>
      </c>
      <c r="B37" s="344">
        <v>1E-4</v>
      </c>
      <c r="C37" s="344">
        <f t="shared" si="0"/>
        <v>1E-4</v>
      </c>
    </row>
    <row r="38" spans="1:3" s="871" customFormat="1" ht="20.25" customHeight="1">
      <c r="A38" s="327" t="s">
        <v>335</v>
      </c>
      <c r="B38" s="344">
        <v>2.5999999999999999E-3</v>
      </c>
      <c r="C38" s="344">
        <f t="shared" si="0"/>
        <v>2.5999999999999999E-3</v>
      </c>
    </row>
    <row r="39" spans="1:3" s="871" customFormat="1" ht="12" customHeight="1" thickBot="1">
      <c r="A39" s="327"/>
      <c r="B39" s="344"/>
      <c r="C39" s="344"/>
    </row>
    <row r="40" spans="1:3" s="871" customFormat="1" ht="17.25" customHeight="1" thickTop="1" thickBot="1">
      <c r="A40" s="69" t="s">
        <v>336</v>
      </c>
      <c r="B40" s="345"/>
      <c r="C40" s="345"/>
    </row>
    <row r="41" spans="1:3" s="871" customFormat="1" ht="20.25" customHeight="1" thickTop="1">
      <c r="A41" s="327" t="s">
        <v>337</v>
      </c>
      <c r="B41" s="344">
        <v>0</v>
      </c>
      <c r="C41" s="344">
        <f t="shared" si="0"/>
        <v>0</v>
      </c>
    </row>
    <row r="42" spans="1:3" s="871" customFormat="1" ht="20.25" customHeight="1">
      <c r="A42" s="327" t="s">
        <v>338</v>
      </c>
      <c r="B42" s="344">
        <v>0</v>
      </c>
      <c r="C42" s="344">
        <f t="shared" si="0"/>
        <v>0</v>
      </c>
    </row>
    <row r="43" spans="1:3" s="871" customFormat="1" ht="20.25" customHeight="1">
      <c r="A43" s="327" t="s">
        <v>339</v>
      </c>
      <c r="B43" s="344">
        <v>3.2599999999999997E-2</v>
      </c>
      <c r="C43" s="344">
        <f t="shared" si="0"/>
        <v>3.2599999999999997E-2</v>
      </c>
    </row>
    <row r="44" spans="1:3" s="871" customFormat="1" ht="20.25" customHeight="1">
      <c r="A44" s="327" t="s">
        <v>340</v>
      </c>
      <c r="B44" s="344">
        <v>2.7799999999999998E-2</v>
      </c>
      <c r="C44" s="344">
        <f t="shared" si="0"/>
        <v>2.7799999999999998E-2</v>
      </c>
    </row>
    <row r="45" spans="1:3" s="871" customFormat="1" ht="12" customHeight="1" thickBot="1">
      <c r="A45" s="327"/>
      <c r="B45" s="344"/>
      <c r="C45" s="344"/>
    </row>
    <row r="46" spans="1:3" s="871" customFormat="1" ht="17.25" customHeight="1" thickTop="1" thickBot="1">
      <c r="A46" s="69" t="s">
        <v>341</v>
      </c>
      <c r="B46" s="345"/>
      <c r="C46" s="345"/>
    </row>
    <row r="47" spans="1:3" s="871" customFormat="1" ht="20.25" customHeight="1" thickTop="1">
      <c r="A47" s="326" t="s">
        <v>342</v>
      </c>
      <c r="B47" s="344">
        <v>0.14949999999999999</v>
      </c>
      <c r="C47" s="344">
        <f t="shared" si="0"/>
        <v>0.14949999999999999</v>
      </c>
    </row>
    <row r="48" spans="1:3" s="871" customFormat="1" ht="18" customHeight="1">
      <c r="A48" s="327" t="s">
        <v>343</v>
      </c>
      <c r="B48" s="344">
        <v>0.14949999999999999</v>
      </c>
      <c r="C48" s="344">
        <f t="shared" si="0"/>
        <v>0.14949999999999999</v>
      </c>
    </row>
    <row r="49" spans="1:3" s="871" customFormat="1" ht="20.25" customHeight="1">
      <c r="A49" s="327" t="s">
        <v>344</v>
      </c>
      <c r="B49" s="344">
        <v>1.47E-2</v>
      </c>
      <c r="C49" s="344">
        <f t="shared" si="0"/>
        <v>1.47E-2</v>
      </c>
    </row>
    <row r="50" spans="1:3" s="871" customFormat="1" ht="20.25" customHeight="1">
      <c r="A50" s="327" t="s">
        <v>345</v>
      </c>
      <c r="B50" s="344">
        <v>1E-4</v>
      </c>
      <c r="C50" s="344">
        <f t="shared" si="0"/>
        <v>1E-4</v>
      </c>
    </row>
    <row r="51" spans="1:3" s="871" customFormat="1" ht="18" customHeight="1">
      <c r="A51" s="327" t="s">
        <v>346</v>
      </c>
      <c r="B51" s="344">
        <v>3.8E-3</v>
      </c>
      <c r="C51" s="344">
        <f t="shared" si="0"/>
        <v>3.8E-3</v>
      </c>
    </row>
    <row r="52" spans="1:3" s="871" customFormat="1" ht="18" customHeight="1">
      <c r="A52" s="327" t="s">
        <v>347</v>
      </c>
      <c r="B52" s="344">
        <v>0.31009999999999999</v>
      </c>
      <c r="C52" s="344">
        <f t="shared" si="0"/>
        <v>0.31009999999999999</v>
      </c>
    </row>
    <row r="53" spans="1:3" s="871" customFormat="1" ht="12" customHeight="1" thickBot="1">
      <c r="A53" s="327"/>
      <c r="B53" s="344"/>
      <c r="C53" s="344"/>
    </row>
    <row r="54" spans="1:3" s="871" customFormat="1" ht="17.25" customHeight="1" thickTop="1" thickBot="1">
      <c r="A54" s="69" t="s">
        <v>348</v>
      </c>
      <c r="B54" s="345"/>
      <c r="C54" s="345"/>
    </row>
    <row r="55" spans="1:3" s="871" customFormat="1" ht="18" customHeight="1" thickTop="1">
      <c r="A55" s="327" t="s">
        <v>349</v>
      </c>
      <c r="B55" s="344">
        <v>0.85</v>
      </c>
      <c r="C55" s="344">
        <f t="shared" si="0"/>
        <v>0.85</v>
      </c>
    </row>
    <row r="56" spans="1:3" s="871" customFormat="1" ht="18" customHeight="1">
      <c r="A56" s="327" t="s">
        <v>350</v>
      </c>
      <c r="B56" s="344">
        <v>0.97040000000000004</v>
      </c>
      <c r="C56" s="344">
        <f t="shared" si="0"/>
        <v>0.97040000000000004</v>
      </c>
    </row>
    <row r="57" spans="1:3" s="871" customFormat="1" ht="18" customHeight="1">
      <c r="A57" s="327" t="s">
        <v>351</v>
      </c>
      <c r="B57" s="344">
        <v>2.9899999999999999E-2</v>
      </c>
      <c r="C57" s="344">
        <f t="shared" si="0"/>
        <v>2.9899999999999999E-2</v>
      </c>
    </row>
    <row r="58" spans="1:3" s="871" customFormat="1" ht="18" customHeight="1">
      <c r="A58" s="327" t="s">
        <v>352</v>
      </c>
      <c r="B58" s="344">
        <v>1.0032000000000001</v>
      </c>
      <c r="C58" s="344">
        <f t="shared" si="0"/>
        <v>1.0032000000000001</v>
      </c>
    </row>
    <row r="59" spans="1:3" s="871" customFormat="1" ht="9.75" customHeight="1" thickBot="1">
      <c r="A59" s="328"/>
      <c r="B59" s="962"/>
      <c r="C59" s="962"/>
    </row>
    <row r="60" spans="1:3" s="40" customFormat="1" ht="12" customHeight="1" thickTop="1">
      <c r="A60" s="70" t="s">
        <v>353</v>
      </c>
      <c r="B60" s="976"/>
      <c r="C60" s="963"/>
    </row>
    <row r="61" spans="1:3" s="40" customFormat="1" ht="45.75" customHeight="1">
      <c r="A61" s="1169" t="s">
        <v>354</v>
      </c>
      <c r="B61" s="1170"/>
      <c r="C61" s="1170"/>
    </row>
    <row r="62" spans="1:3" s="40" customFormat="1" ht="35.25" customHeight="1">
      <c r="A62" s="1169" t="s">
        <v>355</v>
      </c>
      <c r="B62" s="1170"/>
      <c r="C62" s="1170"/>
    </row>
    <row r="63" spans="1:3" s="40" customFormat="1" ht="11.25">
      <c r="A63" s="72" t="s">
        <v>838</v>
      </c>
      <c r="B63" s="977"/>
      <c r="C63" s="964"/>
    </row>
    <row r="64" spans="1:3" s="871" customFormat="1">
      <c r="A64" s="40"/>
      <c r="B64" s="978"/>
      <c r="C64" s="965"/>
    </row>
    <row r="65" spans="1:3" s="871" customFormat="1" ht="15.75" thickBot="1">
      <c r="A65" s="40"/>
      <c r="B65" s="978"/>
      <c r="C65" s="965"/>
    </row>
    <row r="66" spans="1:3" s="871" customFormat="1" ht="18" customHeight="1" thickTop="1" thickBot="1">
      <c r="A66" s="390"/>
      <c r="B66" s="979" t="s">
        <v>961</v>
      </c>
      <c r="C66" s="980" t="s">
        <v>309</v>
      </c>
    </row>
    <row r="67" spans="1:3" s="871" customFormat="1" ht="18" customHeight="1" thickTop="1" thickBot="1">
      <c r="A67" s="69" t="s">
        <v>356</v>
      </c>
      <c r="B67" s="966"/>
      <c r="C67" s="484"/>
    </row>
    <row r="68" spans="1:3" s="871" customFormat="1" ht="18" customHeight="1" thickTop="1">
      <c r="A68" s="327" t="s">
        <v>357</v>
      </c>
      <c r="B68" s="344">
        <v>2.1000000000000001E-2</v>
      </c>
      <c r="C68" s="344">
        <v>2.1000000000000001E-2</v>
      </c>
    </row>
    <row r="69" spans="1:3" s="871" customFormat="1" ht="18" customHeight="1">
      <c r="A69" s="327" t="s">
        <v>358</v>
      </c>
      <c r="B69" s="344">
        <v>2.87E-2</v>
      </c>
      <c r="C69" s="344">
        <v>2.87E-2</v>
      </c>
    </row>
    <row r="70" spans="1:3" s="871" customFormat="1" ht="18" customHeight="1">
      <c r="A70" s="327" t="s">
        <v>359</v>
      </c>
      <c r="B70" s="344">
        <v>2.52E-2</v>
      </c>
      <c r="C70" s="344">
        <v>2.52E-2</v>
      </c>
    </row>
    <row r="71" spans="1:3" s="871" customFormat="1" ht="18" customHeight="1">
      <c r="A71" s="327" t="s">
        <v>360</v>
      </c>
      <c r="B71" s="344">
        <v>2.5000000000000001E-3</v>
      </c>
      <c r="C71" s="344">
        <v>2.5000000000000001E-3</v>
      </c>
    </row>
    <row r="72" spans="1:3" s="871" customFormat="1" ht="18" customHeight="1">
      <c r="A72" s="327" t="s">
        <v>361</v>
      </c>
      <c r="B72" s="344">
        <v>2.3999999999999998E-3</v>
      </c>
      <c r="C72" s="344">
        <v>2.3999999999999998E-3</v>
      </c>
    </row>
    <row r="73" spans="1:3" s="871" customFormat="1" ht="18" customHeight="1">
      <c r="A73" s="327" t="s">
        <v>362</v>
      </c>
      <c r="B73" s="344">
        <v>2.3999999999999998E-3</v>
      </c>
      <c r="C73" s="344">
        <v>2.3999999999999998E-3</v>
      </c>
    </row>
    <row r="74" spans="1:3" s="871" customFormat="1" ht="18" customHeight="1" thickBot="1">
      <c r="A74" s="327" t="s">
        <v>363</v>
      </c>
      <c r="B74" s="344">
        <v>1.5599999999999999E-2</v>
      </c>
      <c r="C74" s="344">
        <v>1.5599999999999999E-2</v>
      </c>
    </row>
    <row r="75" spans="1:3" s="871" customFormat="1" ht="18" customHeight="1" thickTop="1" thickBot="1">
      <c r="A75" s="69" t="s">
        <v>364</v>
      </c>
      <c r="B75" s="966"/>
      <c r="C75" s="484"/>
    </row>
    <row r="76" spans="1:3" s="871" customFormat="1" ht="18" customHeight="1" thickTop="1">
      <c r="A76" s="327" t="s">
        <v>365</v>
      </c>
      <c r="B76" s="344">
        <v>4.3700000000000003E-2</v>
      </c>
      <c r="C76" s="344">
        <v>4.3700000000000003E-2</v>
      </c>
    </row>
    <row r="77" spans="1:3" s="871" customFormat="1" ht="18" customHeight="1">
      <c r="A77" s="327" t="s">
        <v>366</v>
      </c>
      <c r="B77" s="344">
        <v>-2.2700000000000001E-2</v>
      </c>
      <c r="C77" s="344">
        <v>-2.2700000000000001E-2</v>
      </c>
    </row>
    <row r="78" spans="1:3" s="871" customFormat="1" ht="18" customHeight="1">
      <c r="A78" s="327" t="s">
        <v>367</v>
      </c>
      <c r="B78" s="344">
        <v>2.76E-2</v>
      </c>
      <c r="C78" s="344">
        <v>2.76E-2</v>
      </c>
    </row>
    <row r="79" spans="1:3" s="871" customFormat="1" ht="18" customHeight="1">
      <c r="A79" s="327" t="s">
        <v>368</v>
      </c>
      <c r="B79" s="344">
        <v>0</v>
      </c>
      <c r="C79" s="344">
        <v>0</v>
      </c>
    </row>
    <row r="80" spans="1:3" s="871" customFormat="1" ht="18" customHeight="1">
      <c r="A80" s="327" t="s">
        <v>369</v>
      </c>
      <c r="B80" s="344">
        <v>-3.5000000000000001E-3</v>
      </c>
      <c r="C80" s="344">
        <v>-3.5000000000000001E-3</v>
      </c>
    </row>
    <row r="81" spans="1:3" s="871" customFormat="1" ht="18" customHeight="1">
      <c r="A81" s="327" t="s">
        <v>370</v>
      </c>
      <c r="B81" s="344">
        <v>7.7000000000000002E-3</v>
      </c>
      <c r="C81" s="344">
        <v>7.7000000000000002E-3</v>
      </c>
    </row>
    <row r="82" spans="1:3" s="871" customFormat="1" ht="18" customHeight="1">
      <c r="A82" s="327" t="s">
        <v>371</v>
      </c>
      <c r="B82" s="344">
        <v>-2.2599999999999999E-2</v>
      </c>
      <c r="C82" s="344">
        <v>-2.2599999999999999E-2</v>
      </c>
    </row>
    <row r="83" spans="1:3" s="871" customFormat="1" ht="18" customHeight="1">
      <c r="A83" s="327" t="s">
        <v>372</v>
      </c>
      <c r="B83" s="344">
        <v>-1E-4</v>
      </c>
      <c r="C83" s="344">
        <v>-1E-4</v>
      </c>
    </row>
    <row r="84" spans="1:3" s="871" customFormat="1" ht="18" customHeight="1" thickBot="1">
      <c r="A84" s="327" t="s">
        <v>373</v>
      </c>
      <c r="B84" s="344">
        <v>0.21590000000000001</v>
      </c>
      <c r="C84" s="344">
        <v>0.21590000000000001</v>
      </c>
    </row>
    <row r="85" spans="1:3" s="871" customFormat="1" ht="18" customHeight="1" thickTop="1" thickBot="1">
      <c r="A85" s="69" t="s">
        <v>374</v>
      </c>
      <c r="B85" s="966"/>
      <c r="C85" s="484"/>
    </row>
    <row r="86" spans="1:3" s="871" customFormat="1" ht="18" customHeight="1" thickTop="1">
      <c r="A86" s="327" t="s">
        <v>375</v>
      </c>
      <c r="B86" s="344">
        <v>5.5E-2</v>
      </c>
      <c r="C86" s="344">
        <v>5.5E-2</v>
      </c>
    </row>
    <row r="87" spans="1:3" s="871" customFormat="1" ht="18" customHeight="1">
      <c r="A87" s="327" t="s">
        <v>376</v>
      </c>
      <c r="B87" s="344">
        <v>0</v>
      </c>
      <c r="C87" s="344">
        <v>0</v>
      </c>
    </row>
    <row r="88" spans="1:3" s="871" customFormat="1" ht="18" customHeight="1">
      <c r="A88" s="327" t="s">
        <v>377</v>
      </c>
      <c r="B88" s="344">
        <v>6.6500000000000004E-2</v>
      </c>
      <c r="C88" s="344">
        <v>6.6500000000000004E-2</v>
      </c>
    </row>
    <row r="89" spans="1:3" s="871" customFormat="1" ht="18" customHeight="1">
      <c r="A89" s="327" t="s">
        <v>378</v>
      </c>
      <c r="B89" s="344">
        <v>0</v>
      </c>
      <c r="C89" s="344">
        <v>0</v>
      </c>
    </row>
    <row r="90" spans="1:3" s="871" customFormat="1" ht="18" customHeight="1">
      <c r="A90" s="327" t="s">
        <v>379</v>
      </c>
      <c r="B90" s="344">
        <v>0</v>
      </c>
      <c r="C90" s="344">
        <v>0</v>
      </c>
    </row>
    <row r="91" spans="1:3" s="871" customFormat="1" ht="18" customHeight="1">
      <c r="A91" s="327" t="s">
        <v>380</v>
      </c>
      <c r="B91" s="344">
        <v>0</v>
      </c>
      <c r="C91" s="344">
        <v>0</v>
      </c>
    </row>
    <row r="92" spans="1:3" s="871" customFormat="1" ht="18" customHeight="1">
      <c r="A92" s="327" t="s">
        <v>381</v>
      </c>
      <c r="B92" s="344">
        <v>0</v>
      </c>
      <c r="C92" s="344">
        <v>0</v>
      </c>
    </row>
    <row r="93" spans="1:3" s="871" customFormat="1" ht="18" customHeight="1">
      <c r="A93" s="327" t="s">
        <v>382</v>
      </c>
      <c r="B93" s="344">
        <v>0</v>
      </c>
      <c r="C93" s="344">
        <v>0</v>
      </c>
    </row>
    <row r="94" spans="1:3" s="871" customFormat="1" ht="18" customHeight="1">
      <c r="A94" s="327" t="s">
        <v>383</v>
      </c>
      <c r="B94" s="344">
        <v>0</v>
      </c>
      <c r="C94" s="344">
        <v>0</v>
      </c>
    </row>
    <row r="95" spans="1:3" s="871" customFormat="1" ht="18" customHeight="1">
      <c r="A95" s="327" t="s">
        <v>384</v>
      </c>
      <c r="B95" s="344">
        <v>3.1600000000000003E-2</v>
      </c>
      <c r="C95" s="344">
        <v>3.1600000000000003E-2</v>
      </c>
    </row>
    <row r="96" spans="1:3" s="871" customFormat="1" ht="18" customHeight="1">
      <c r="A96" s="327" t="s">
        <v>385</v>
      </c>
      <c r="B96" s="344">
        <v>0</v>
      </c>
      <c r="C96" s="344">
        <v>0</v>
      </c>
    </row>
    <row r="97" spans="1:3" s="871" customFormat="1" ht="18" customHeight="1" thickBot="1">
      <c r="A97" s="327" t="s">
        <v>386</v>
      </c>
      <c r="B97" s="344">
        <v>0</v>
      </c>
      <c r="C97" s="344">
        <v>0</v>
      </c>
    </row>
    <row r="98" spans="1:3" s="871" customFormat="1" ht="18" customHeight="1" thickTop="1" thickBot="1">
      <c r="A98" s="73" t="s">
        <v>387</v>
      </c>
      <c r="B98" s="979"/>
      <c r="C98" s="980"/>
    </row>
    <row r="99" spans="1:3" s="871" customFormat="1" ht="18" customHeight="1" thickTop="1" thickBot="1">
      <c r="A99" s="69" t="s">
        <v>388</v>
      </c>
      <c r="B99" s="966"/>
      <c r="C99" s="484"/>
    </row>
    <row r="100" spans="1:3" s="871" customFormat="1" ht="18" customHeight="1" thickTop="1">
      <c r="A100" s="327" t="s">
        <v>389</v>
      </c>
      <c r="B100" s="344">
        <v>2.2599999999999999E-2</v>
      </c>
      <c r="C100" s="344">
        <v>2.2599999999999999E-2</v>
      </c>
    </row>
    <row r="101" spans="1:3" s="871" customFormat="1" ht="18" customHeight="1">
      <c r="A101" s="327" t="s">
        <v>390</v>
      </c>
      <c r="B101" s="344">
        <v>2.6800000000000001E-2</v>
      </c>
      <c r="C101" s="344">
        <v>2.6800000000000001E-2</v>
      </c>
    </row>
    <row r="102" spans="1:3" s="871" customFormat="1" ht="18" customHeight="1">
      <c r="A102" s="327" t="s">
        <v>391</v>
      </c>
      <c r="B102" s="344">
        <v>3.1300000000000001E-2</v>
      </c>
      <c r="C102" s="344">
        <v>3.1300000000000001E-2</v>
      </c>
    </row>
    <row r="103" spans="1:3" s="871" customFormat="1" ht="18" customHeight="1" thickBot="1">
      <c r="A103" s="327" t="s">
        <v>392</v>
      </c>
      <c r="B103" s="344">
        <v>4.3499999999999997E-2</v>
      </c>
      <c r="C103" s="344">
        <v>4.3499999999999997E-2</v>
      </c>
    </row>
    <row r="104" spans="1:3" s="871" customFormat="1" ht="18" customHeight="1" thickTop="1" thickBot="1">
      <c r="A104" s="69" t="s">
        <v>393</v>
      </c>
      <c r="B104" s="966"/>
      <c r="C104" s="484"/>
    </row>
    <row r="105" spans="1:3" s="871" customFormat="1" ht="18" customHeight="1" thickTop="1">
      <c r="A105" s="327" t="s">
        <v>394</v>
      </c>
      <c r="B105" s="344">
        <v>0.52049999999999996</v>
      </c>
      <c r="C105" s="344">
        <v>0.52049999999999996</v>
      </c>
    </row>
    <row r="106" spans="1:3" s="871" customFormat="1" ht="18" customHeight="1">
      <c r="A106" s="327" t="s">
        <v>395</v>
      </c>
      <c r="B106" s="344">
        <v>5.74E-2</v>
      </c>
      <c r="C106" s="344">
        <v>5.74E-2</v>
      </c>
    </row>
    <row r="107" spans="1:3" s="871" customFormat="1" ht="18" customHeight="1">
      <c r="A107" s="327" t="s">
        <v>396</v>
      </c>
      <c r="B107" s="344">
        <v>0.42209999999999998</v>
      </c>
      <c r="C107" s="344">
        <v>0.42209999999999998</v>
      </c>
    </row>
    <row r="108" spans="1:3" s="871" customFormat="1" ht="18" customHeight="1" thickBot="1">
      <c r="A108" s="327" t="s">
        <v>397</v>
      </c>
      <c r="B108" s="344">
        <v>0.42049999999999998</v>
      </c>
      <c r="C108" s="344">
        <v>0.42049999999999998</v>
      </c>
    </row>
    <row r="109" spans="1:3" s="871" customFormat="1" ht="18" customHeight="1" thickTop="1" thickBot="1">
      <c r="A109" s="69" t="s">
        <v>398</v>
      </c>
      <c r="B109" s="966"/>
      <c r="C109" s="484"/>
    </row>
    <row r="110" spans="1:3" s="871" customFormat="1" ht="18" customHeight="1" thickTop="1">
      <c r="A110" s="327" t="s">
        <v>399</v>
      </c>
      <c r="B110" s="344">
        <v>2.8500000000000001E-2</v>
      </c>
      <c r="C110" s="344">
        <v>2.8500000000000001E-2</v>
      </c>
    </row>
    <row r="111" spans="1:3" s="871" customFormat="1" ht="18" customHeight="1">
      <c r="A111" s="327" t="s">
        <v>400</v>
      </c>
      <c r="B111" s="344">
        <v>2.0799999999999999E-2</v>
      </c>
      <c r="C111" s="344">
        <v>2.0799999999999999E-2</v>
      </c>
    </row>
    <row r="112" spans="1:3" s="871" customFormat="1" ht="18" customHeight="1">
      <c r="A112" s="326" t="s">
        <v>401</v>
      </c>
      <c r="B112" s="344">
        <v>2.86E-2</v>
      </c>
      <c r="C112" s="344">
        <v>2.86E-2</v>
      </c>
    </row>
    <row r="113" spans="1:3" s="871" customFormat="1" ht="18" customHeight="1">
      <c r="A113" s="326" t="s">
        <v>402</v>
      </c>
      <c r="B113" s="344">
        <v>5.1299999999999998E-2</v>
      </c>
      <c r="C113" s="344">
        <v>5.1299999999999998E-2</v>
      </c>
    </row>
    <row r="114" spans="1:3" s="871" customFormat="1" ht="18" customHeight="1">
      <c r="A114" s="326" t="s">
        <v>403</v>
      </c>
      <c r="B114" s="344">
        <v>-2.2700000000000001E-2</v>
      </c>
      <c r="C114" s="344">
        <v>-2.2700000000000001E-2</v>
      </c>
    </row>
    <row r="115" spans="1:3" s="871" customFormat="1" ht="18" customHeight="1">
      <c r="A115" s="326" t="s">
        <v>404</v>
      </c>
      <c r="B115" s="589">
        <v>-7.7999999999999996E-3</v>
      </c>
      <c r="C115" s="344">
        <v>-7.7999999999999996E-3</v>
      </c>
    </row>
    <row r="116" spans="1:3" s="871" customFormat="1" ht="18" customHeight="1" thickBot="1">
      <c r="A116" s="326" t="s">
        <v>405</v>
      </c>
      <c r="B116" s="344">
        <v>7.7000000000000002E-3</v>
      </c>
      <c r="C116" s="344">
        <v>7.7000000000000002E-3</v>
      </c>
    </row>
    <row r="117" spans="1:3" s="871" customFormat="1" ht="18" customHeight="1" thickTop="1" thickBot="1">
      <c r="A117" s="69" t="s">
        <v>406</v>
      </c>
      <c r="B117" s="966"/>
      <c r="C117" s="484"/>
    </row>
    <row r="118" spans="1:3" s="871" customFormat="1" ht="18" customHeight="1" thickTop="1">
      <c r="A118" s="326" t="s">
        <v>399</v>
      </c>
      <c r="B118" s="344">
        <v>2.8500000000000001E-2</v>
      </c>
      <c r="C118" s="344">
        <v>2.8500000000000001E-2</v>
      </c>
    </row>
    <row r="119" spans="1:3" s="871" customFormat="1" ht="18" customHeight="1">
      <c r="A119" s="326" t="s">
        <v>407</v>
      </c>
      <c r="B119" s="344">
        <v>-3.3E-3</v>
      </c>
      <c r="C119" s="344">
        <v>-3.3E-3</v>
      </c>
    </row>
    <row r="120" spans="1:3" s="871" customFormat="1" ht="18" customHeight="1">
      <c r="A120" s="326" t="s">
        <v>408</v>
      </c>
      <c r="B120" s="344">
        <v>-2.2599999999999999E-2</v>
      </c>
      <c r="C120" s="344">
        <v>-2.2599999999999999E-2</v>
      </c>
    </row>
    <row r="121" spans="1:3" s="871" customFormat="1" ht="18" customHeight="1">
      <c r="A121" s="326" t="s">
        <v>409</v>
      </c>
      <c r="B121" s="344">
        <v>0</v>
      </c>
      <c r="C121" s="344">
        <v>0</v>
      </c>
    </row>
    <row r="122" spans="1:3" s="871" customFormat="1" ht="18" customHeight="1">
      <c r="A122" s="326" t="s">
        <v>410</v>
      </c>
      <c r="B122" s="344">
        <v>-1E-4</v>
      </c>
      <c r="C122" s="344">
        <v>-1E-4</v>
      </c>
    </row>
    <row r="123" spans="1:3" s="871" customFormat="1" ht="18" customHeight="1" thickBot="1">
      <c r="A123" s="326" t="s">
        <v>411</v>
      </c>
      <c r="B123" s="344">
        <v>0</v>
      </c>
      <c r="C123" s="344">
        <v>0</v>
      </c>
    </row>
    <row r="124" spans="1:3" s="871" customFormat="1" ht="18" customHeight="1" thickTop="1" thickBot="1">
      <c r="A124" s="66" t="s">
        <v>412</v>
      </c>
      <c r="B124" s="345">
        <v>2.3999999999999998E-3</v>
      </c>
      <c r="C124" s="345">
        <v>2.3999999999999998E-3</v>
      </c>
    </row>
    <row r="125" spans="1:3" s="871" customFormat="1" ht="16.5" thickTop="1" thickBot="1">
      <c r="A125" s="329"/>
      <c r="B125" s="433"/>
      <c r="C125" s="433"/>
    </row>
    <row r="126" spans="1:3" s="871" customFormat="1" ht="15.75" thickTop="1">
      <c r="A126" s="746" t="s">
        <v>413</v>
      </c>
      <c r="B126" s="965"/>
      <c r="C126" s="965"/>
    </row>
    <row r="127" spans="1:3" s="871" customFormat="1">
      <c r="A127" s="746" t="s">
        <v>414</v>
      </c>
      <c r="B127" s="965"/>
      <c r="C127" s="965"/>
    </row>
    <row r="128" spans="1:3" s="871" customFormat="1">
      <c r="A128" s="746" t="s">
        <v>415</v>
      </c>
      <c r="B128" s="965"/>
      <c r="C128" s="965"/>
    </row>
    <row r="129" spans="1:3" s="871" customFormat="1">
      <c r="A129" s="746" t="s">
        <v>416</v>
      </c>
      <c r="B129" s="965"/>
      <c r="C129" s="965"/>
    </row>
    <row r="130" spans="1:3" s="871" customFormat="1">
      <c r="A130" s="746" t="s">
        <v>417</v>
      </c>
      <c r="B130" s="965"/>
      <c r="C130" s="965"/>
    </row>
    <row r="131" spans="1:3" s="871" customFormat="1">
      <c r="A131" s="746" t="s">
        <v>418</v>
      </c>
      <c r="B131" s="965"/>
      <c r="C131" s="965"/>
    </row>
    <row r="132" spans="1:3" s="871" customFormat="1">
      <c r="A132" s="746" t="s">
        <v>419</v>
      </c>
      <c r="B132" s="965"/>
      <c r="C132" s="965"/>
    </row>
    <row r="133" spans="1:3" s="871" customFormat="1">
      <c r="A133" s="746" t="s">
        <v>420</v>
      </c>
      <c r="B133" s="965"/>
      <c r="C133" s="965"/>
    </row>
    <row r="134" spans="1:3" s="871" customFormat="1">
      <c r="A134" s="746" t="s">
        <v>421</v>
      </c>
      <c r="B134" s="965"/>
      <c r="C134" s="965"/>
    </row>
    <row r="135" spans="1:3" s="871" customFormat="1">
      <c r="A135" s="746" t="s">
        <v>1420</v>
      </c>
      <c r="B135" s="967"/>
      <c r="C135" s="967"/>
    </row>
    <row r="136" spans="1:3" s="871" customFormat="1">
      <c r="A136" s="746"/>
      <c r="B136" s="967"/>
      <c r="C136" s="967"/>
    </row>
    <row r="137" spans="1:3" s="871" customFormat="1" ht="15.75">
      <c r="A137" s="496"/>
      <c r="B137" s="483"/>
      <c r="C137" s="483"/>
    </row>
    <row r="138" spans="1:3" s="871" customFormat="1" ht="15.75">
      <c r="A138" s="496"/>
      <c r="B138" s="483"/>
      <c r="C138" s="483"/>
    </row>
    <row r="139" spans="1:3" s="871" customFormat="1" ht="15.75">
      <c r="A139" s="496"/>
      <c r="B139" s="483"/>
      <c r="C139" s="483"/>
    </row>
    <row r="140" spans="1:3" s="871" customFormat="1" ht="15.75">
      <c r="A140" s="496"/>
      <c r="B140" s="483"/>
      <c r="C140" s="483"/>
    </row>
    <row r="141" spans="1:3" s="871" customFormat="1" ht="15.75">
      <c r="A141" s="496"/>
      <c r="B141" s="483"/>
      <c r="C141" s="483"/>
    </row>
    <row r="142" spans="1:3" s="871" customFormat="1" ht="15.75">
      <c r="A142" s="496"/>
      <c r="B142" s="483"/>
      <c r="C142" s="483"/>
    </row>
    <row r="143" spans="1:3" s="871" customFormat="1" ht="15.75">
      <c r="A143" s="496"/>
      <c r="B143" s="483"/>
      <c r="C143" s="483"/>
    </row>
    <row r="144" spans="1:3" s="871" customFormat="1" ht="15.75">
      <c r="A144" s="496"/>
      <c r="B144" s="483"/>
      <c r="C144" s="483"/>
    </row>
    <row r="145" spans="1:3" s="871" customFormat="1" ht="15.75">
      <c r="A145" s="496"/>
      <c r="B145" s="483"/>
      <c r="C145" s="483"/>
    </row>
    <row r="146" spans="1:3" s="871" customFormat="1" ht="15.75">
      <c r="A146" s="496"/>
      <c r="B146" s="483"/>
      <c r="C146" s="483"/>
    </row>
    <row r="147" spans="1:3" s="871" customFormat="1" ht="15.75">
      <c r="A147" s="55"/>
      <c r="B147" s="56"/>
      <c r="C147" s="56"/>
    </row>
    <row r="148" spans="1:3" s="871" customFormat="1" ht="15.75">
      <c r="A148" s="55"/>
      <c r="B148" s="56"/>
      <c r="C148" s="56"/>
    </row>
    <row r="149" spans="1:3" s="871" customFormat="1" ht="15.75">
      <c r="A149" s="55"/>
      <c r="B149" s="56"/>
      <c r="C149" s="56"/>
    </row>
    <row r="150" spans="1:3" s="871" customFormat="1" ht="15.75">
      <c r="A150" s="55"/>
      <c r="B150" s="56"/>
      <c r="C150" s="56"/>
    </row>
    <row r="151" spans="1:3" s="871" customFormat="1" ht="15.75">
      <c r="A151" s="55"/>
      <c r="B151" s="56"/>
      <c r="C151" s="56"/>
    </row>
    <row r="152" spans="1:3" s="871" customFormat="1" ht="15.75">
      <c r="A152" s="55"/>
      <c r="B152" s="56"/>
      <c r="C152" s="56"/>
    </row>
    <row r="153" spans="1:3" s="871" customFormat="1" ht="15.75">
      <c r="A153" s="55"/>
      <c r="B153" s="56"/>
      <c r="C153" s="56"/>
    </row>
    <row r="154" spans="1:3" s="871" customFormat="1" ht="15.75">
      <c r="A154" s="55"/>
      <c r="B154" s="56"/>
      <c r="C154" s="56"/>
    </row>
    <row r="155" spans="1:3" s="871" customFormat="1" ht="15.75">
      <c r="A155" s="55"/>
      <c r="B155" s="56"/>
      <c r="C155" s="56"/>
    </row>
    <row r="156" spans="1:3" s="871" customFormat="1" ht="15.75">
      <c r="A156" s="55"/>
      <c r="B156" s="56"/>
      <c r="C156" s="56"/>
    </row>
    <row r="157" spans="1:3" s="871" customFormat="1" ht="15.75">
      <c r="A157" s="55"/>
      <c r="B157" s="56"/>
      <c r="C157" s="56"/>
    </row>
    <row r="158" spans="1:3" s="871" customFormat="1" ht="15.75">
      <c r="A158" s="55"/>
      <c r="B158" s="56"/>
      <c r="C158" s="56"/>
    </row>
    <row r="159" spans="1:3" s="871" customFormat="1" ht="15.75">
      <c r="A159" s="55"/>
      <c r="B159" s="56"/>
      <c r="C159" s="56"/>
    </row>
    <row r="160" spans="1:3" s="871" customFormat="1" ht="15.75">
      <c r="A160" s="55"/>
      <c r="B160" s="56"/>
      <c r="C160" s="56"/>
    </row>
    <row r="161" spans="1:3" s="871" customFormat="1" ht="15.75">
      <c r="A161" s="55"/>
      <c r="B161" s="56"/>
      <c r="C161" s="56"/>
    </row>
    <row r="162" spans="1:3" s="871" customFormat="1" ht="15.75">
      <c r="A162" s="55"/>
      <c r="B162" s="56"/>
      <c r="C162" s="56"/>
    </row>
    <row r="163" spans="1:3" s="871" customFormat="1" ht="15.75">
      <c r="A163" s="55"/>
      <c r="B163" s="56"/>
      <c r="C163" s="56"/>
    </row>
    <row r="164" spans="1:3" s="871" customFormat="1" ht="15.75">
      <c r="A164" s="55"/>
      <c r="B164" s="56"/>
      <c r="C164" s="56"/>
    </row>
    <row r="165" spans="1:3" s="871" customFormat="1" ht="15.75">
      <c r="A165" s="55"/>
      <c r="B165" s="56"/>
      <c r="C165" s="56"/>
    </row>
    <row r="166" spans="1:3" s="871" customFormat="1" ht="15.75">
      <c r="A166" s="55"/>
      <c r="B166" s="56"/>
      <c r="C166" s="56"/>
    </row>
    <row r="167" spans="1:3" s="871" customFormat="1" ht="15.75">
      <c r="A167" s="55"/>
      <c r="B167" s="56"/>
      <c r="C167" s="56"/>
    </row>
    <row r="168" spans="1:3" s="871" customFormat="1" ht="15.75">
      <c r="A168" s="55"/>
      <c r="B168" s="56"/>
      <c r="C168" s="56"/>
    </row>
    <row r="169" spans="1:3" s="871" customFormat="1" ht="15.75">
      <c r="A169" s="55"/>
      <c r="B169" s="56"/>
      <c r="C169" s="56"/>
    </row>
    <row r="170" spans="1:3" s="871" customFormat="1" ht="15.75">
      <c r="A170" s="55"/>
      <c r="B170" s="56"/>
      <c r="C170" s="56"/>
    </row>
    <row r="171" spans="1:3" s="871" customFormat="1" ht="15.75">
      <c r="A171" s="55"/>
      <c r="B171" s="56"/>
      <c r="C171" s="56"/>
    </row>
    <row r="172" spans="1:3" s="871" customFormat="1" ht="15.75">
      <c r="A172" s="55"/>
      <c r="B172" s="56"/>
      <c r="C172" s="56"/>
    </row>
    <row r="173" spans="1:3" s="871" customFormat="1" ht="15.75">
      <c r="A173" s="55"/>
      <c r="B173" s="56"/>
      <c r="C173" s="56"/>
    </row>
    <row r="174" spans="1:3" s="871" customFormat="1" ht="15.75">
      <c r="A174" s="55"/>
      <c r="B174" s="56"/>
      <c r="C174" s="56"/>
    </row>
    <row r="175" spans="1:3" s="871" customFormat="1" ht="15.75">
      <c r="A175" s="55"/>
      <c r="B175" s="56"/>
      <c r="C175" s="56"/>
    </row>
    <row r="176" spans="1:3" s="871" customFormat="1" ht="15.75">
      <c r="A176" s="55"/>
      <c r="B176" s="56"/>
      <c r="C176" s="56"/>
    </row>
    <row r="177" spans="1:3" s="871" customFormat="1" ht="15.75">
      <c r="A177" s="55"/>
      <c r="B177" s="56"/>
      <c r="C177" s="56"/>
    </row>
    <row r="178" spans="1:3" s="871" customFormat="1" ht="15.75">
      <c r="A178" s="55"/>
      <c r="B178" s="56"/>
      <c r="C178" s="56"/>
    </row>
    <row r="179" spans="1:3" s="871" customFormat="1" ht="15.75">
      <c r="A179" s="55"/>
      <c r="B179" s="56"/>
      <c r="C179" s="56"/>
    </row>
    <row r="180" spans="1:3" s="871" customFormat="1" ht="15.75">
      <c r="A180" s="55"/>
      <c r="B180" s="56"/>
      <c r="C180" s="56"/>
    </row>
    <row r="181" spans="1:3" s="871" customFormat="1" ht="15.75">
      <c r="A181" s="55"/>
      <c r="B181" s="56"/>
      <c r="C181" s="56"/>
    </row>
    <row r="182" spans="1:3" s="871" customFormat="1" ht="15.75">
      <c r="A182" s="55"/>
      <c r="B182" s="56"/>
      <c r="C182" s="56"/>
    </row>
    <row r="183" spans="1:3" s="871" customFormat="1" ht="15.75">
      <c r="A183" s="55"/>
      <c r="B183" s="56"/>
      <c r="C183" s="56"/>
    </row>
    <row r="184" spans="1:3" s="871" customFormat="1" ht="15.75">
      <c r="A184" s="55"/>
      <c r="B184" s="56"/>
      <c r="C184" s="56"/>
    </row>
    <row r="185" spans="1:3" s="871" customFormat="1" ht="15.75">
      <c r="A185" s="55"/>
      <c r="B185" s="56"/>
      <c r="C185" s="56"/>
    </row>
    <row r="186" spans="1:3" s="871" customFormat="1" ht="15.75">
      <c r="A186" s="55"/>
      <c r="B186" s="56"/>
      <c r="C186" s="56"/>
    </row>
    <row r="187" spans="1:3" s="871" customFormat="1" ht="15.75">
      <c r="A187" s="55"/>
      <c r="B187" s="56"/>
      <c r="C187" s="56"/>
    </row>
    <row r="188" spans="1:3" s="871" customFormat="1" ht="15.75">
      <c r="A188" s="55"/>
      <c r="B188" s="56"/>
      <c r="C188" s="56"/>
    </row>
    <row r="189" spans="1:3" s="871" customFormat="1" ht="15.75">
      <c r="A189" s="55"/>
      <c r="B189" s="56"/>
      <c r="C189" s="56"/>
    </row>
    <row r="190" spans="1:3" s="871" customFormat="1" ht="15.75">
      <c r="A190" s="55"/>
      <c r="B190" s="56"/>
      <c r="C190" s="56"/>
    </row>
    <row r="191" spans="1:3" s="871" customFormat="1" ht="15.75">
      <c r="A191" s="55"/>
      <c r="B191" s="56"/>
      <c r="C191" s="56"/>
    </row>
    <row r="192" spans="1:3" s="871" customFormat="1" ht="15.75">
      <c r="A192" s="55"/>
      <c r="B192" s="56"/>
      <c r="C192" s="56"/>
    </row>
    <row r="193" spans="1:4" ht="15.75">
      <c r="A193" s="55"/>
      <c r="D193" s="871"/>
    </row>
    <row r="194" spans="1:4" ht="15.75">
      <c r="A194" s="55"/>
      <c r="D194" s="871"/>
    </row>
    <row r="195" spans="1:4" ht="15.75">
      <c r="A195" s="55"/>
      <c r="D195" s="871"/>
    </row>
    <row r="196" spans="1:4" ht="15.75">
      <c r="A196" s="55"/>
      <c r="D196" s="871"/>
    </row>
    <row r="197" spans="1:4" ht="15.75">
      <c r="A197" s="55"/>
      <c r="D197" s="871"/>
    </row>
    <row r="198" spans="1:4" ht="15.75">
      <c r="A198" s="55"/>
      <c r="D198" s="871"/>
    </row>
    <row r="199" spans="1:4" ht="15.75">
      <c r="A199" s="55"/>
      <c r="D199" s="871"/>
    </row>
    <row r="200" spans="1:4" ht="15.75">
      <c r="A200" s="55"/>
      <c r="D200" s="871"/>
    </row>
    <row r="201" spans="1:4" ht="15.75">
      <c r="A201" s="55"/>
    </row>
    <row r="202" spans="1:4" ht="15.75">
      <c r="A202" s="55"/>
    </row>
    <row r="203" spans="1:4" ht="15.75">
      <c r="A203" s="55"/>
    </row>
    <row r="204" spans="1:4" ht="15.75">
      <c r="A204" s="55"/>
    </row>
    <row r="205" spans="1:4" ht="15.75">
      <c r="A205" s="55"/>
    </row>
    <row r="206" spans="1:4" ht="15.75">
      <c r="A206" s="55"/>
    </row>
    <row r="207" spans="1:4" ht="15.75">
      <c r="A207" s="55"/>
    </row>
    <row r="208" spans="1:4"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H16" sqref="H16"/>
    </sheetView>
  </sheetViews>
  <sheetFormatPr baseColWidth="10" defaultRowHeight="15"/>
  <cols>
    <col min="1" max="1" width="102.140625" style="1138" customWidth="1"/>
    <col min="2" max="3" width="35.5703125" style="56" customWidth="1"/>
    <col min="4" max="4" width="3.7109375" style="141" customWidth="1"/>
    <col min="5" max="5" width="11.140625" style="871" bestFit="1" customWidth="1"/>
    <col min="6" max="256" width="11.42578125" style="871"/>
    <col min="257" max="257" width="102.140625" style="871" customWidth="1"/>
    <col min="258" max="259" width="35.5703125" style="871" customWidth="1"/>
    <col min="260" max="260" width="3.7109375" style="871" customWidth="1"/>
    <col min="261" max="261" width="11.140625" style="871" bestFit="1" customWidth="1"/>
    <col min="262" max="512" width="11.42578125" style="871"/>
    <col min="513" max="513" width="102.140625" style="871" customWidth="1"/>
    <col min="514" max="515" width="35.5703125" style="871" customWidth="1"/>
    <col min="516" max="516" width="3.7109375" style="871" customWidth="1"/>
    <col min="517" max="517" width="11.140625" style="871" bestFit="1" customWidth="1"/>
    <col min="518" max="768" width="11.42578125" style="871"/>
    <col min="769" max="769" width="102.140625" style="871" customWidth="1"/>
    <col min="770" max="771" width="35.5703125" style="871" customWidth="1"/>
    <col min="772" max="772" width="3.7109375" style="871" customWidth="1"/>
    <col min="773" max="773" width="11.140625" style="871" bestFit="1" customWidth="1"/>
    <col min="774" max="1024" width="11.42578125" style="871"/>
    <col min="1025" max="1025" width="102.140625" style="871" customWidth="1"/>
    <col min="1026" max="1027" width="35.5703125" style="871" customWidth="1"/>
    <col min="1028" max="1028" width="3.7109375" style="871" customWidth="1"/>
    <col min="1029" max="1029" width="11.140625" style="871" bestFit="1" customWidth="1"/>
    <col min="1030" max="1280" width="11.42578125" style="871"/>
    <col min="1281" max="1281" width="102.140625" style="871" customWidth="1"/>
    <col min="1282" max="1283" width="35.5703125" style="871" customWidth="1"/>
    <col min="1284" max="1284" width="3.7109375" style="871" customWidth="1"/>
    <col min="1285" max="1285" width="11.140625" style="871" bestFit="1" customWidth="1"/>
    <col min="1286" max="1536" width="11.42578125" style="871"/>
    <col min="1537" max="1537" width="102.140625" style="871" customWidth="1"/>
    <col min="1538" max="1539" width="35.5703125" style="871" customWidth="1"/>
    <col min="1540" max="1540" width="3.7109375" style="871" customWidth="1"/>
    <col min="1541" max="1541" width="11.140625" style="871" bestFit="1" customWidth="1"/>
    <col min="1542" max="1792" width="11.42578125" style="871"/>
    <col min="1793" max="1793" width="102.140625" style="871" customWidth="1"/>
    <col min="1794" max="1795" width="35.5703125" style="871" customWidth="1"/>
    <col min="1796" max="1796" width="3.7109375" style="871" customWidth="1"/>
    <col min="1797" max="1797" width="11.140625" style="871" bestFit="1" customWidth="1"/>
    <col min="1798" max="2048" width="11.42578125" style="871"/>
    <col min="2049" max="2049" width="102.140625" style="871" customWidth="1"/>
    <col min="2050" max="2051" width="35.5703125" style="871" customWidth="1"/>
    <col min="2052" max="2052" width="3.7109375" style="871" customWidth="1"/>
    <col min="2053" max="2053" width="11.140625" style="871" bestFit="1" customWidth="1"/>
    <col min="2054" max="2304" width="11.42578125" style="871"/>
    <col min="2305" max="2305" width="102.140625" style="871" customWidth="1"/>
    <col min="2306" max="2307" width="35.5703125" style="871" customWidth="1"/>
    <col min="2308" max="2308" width="3.7109375" style="871" customWidth="1"/>
    <col min="2309" max="2309" width="11.140625" style="871" bestFit="1" customWidth="1"/>
    <col min="2310" max="2560" width="11.42578125" style="871"/>
    <col min="2561" max="2561" width="102.140625" style="871" customWidth="1"/>
    <col min="2562" max="2563" width="35.5703125" style="871" customWidth="1"/>
    <col min="2564" max="2564" width="3.7109375" style="871" customWidth="1"/>
    <col min="2565" max="2565" width="11.140625" style="871" bestFit="1" customWidth="1"/>
    <col min="2566" max="2816" width="11.42578125" style="871"/>
    <col min="2817" max="2817" width="102.140625" style="871" customWidth="1"/>
    <col min="2818" max="2819" width="35.5703125" style="871" customWidth="1"/>
    <col min="2820" max="2820" width="3.7109375" style="871" customWidth="1"/>
    <col min="2821" max="2821" width="11.140625" style="871" bestFit="1" customWidth="1"/>
    <col min="2822" max="3072" width="11.42578125" style="871"/>
    <col min="3073" max="3073" width="102.140625" style="871" customWidth="1"/>
    <col min="3074" max="3075" width="35.5703125" style="871" customWidth="1"/>
    <col min="3076" max="3076" width="3.7109375" style="871" customWidth="1"/>
    <col min="3077" max="3077" width="11.140625" style="871" bestFit="1" customWidth="1"/>
    <col min="3078" max="3328" width="11.42578125" style="871"/>
    <col min="3329" max="3329" width="102.140625" style="871" customWidth="1"/>
    <col min="3330" max="3331" width="35.5703125" style="871" customWidth="1"/>
    <col min="3332" max="3332" width="3.7109375" style="871" customWidth="1"/>
    <col min="3333" max="3333" width="11.140625" style="871" bestFit="1" customWidth="1"/>
    <col min="3334" max="3584" width="11.42578125" style="871"/>
    <col min="3585" max="3585" width="102.140625" style="871" customWidth="1"/>
    <col min="3586" max="3587" width="35.5703125" style="871" customWidth="1"/>
    <col min="3588" max="3588" width="3.7109375" style="871" customWidth="1"/>
    <col min="3589" max="3589" width="11.140625" style="871" bestFit="1" customWidth="1"/>
    <col min="3590" max="3840" width="11.42578125" style="871"/>
    <col min="3841" max="3841" width="102.140625" style="871" customWidth="1"/>
    <col min="3842" max="3843" width="35.5703125" style="871" customWidth="1"/>
    <col min="3844" max="3844" width="3.7109375" style="871" customWidth="1"/>
    <col min="3845" max="3845" width="11.140625" style="871" bestFit="1" customWidth="1"/>
    <col min="3846" max="4096" width="11.42578125" style="871"/>
    <col min="4097" max="4097" width="102.140625" style="871" customWidth="1"/>
    <col min="4098" max="4099" width="35.5703125" style="871" customWidth="1"/>
    <col min="4100" max="4100" width="3.7109375" style="871" customWidth="1"/>
    <col min="4101" max="4101" width="11.140625" style="871" bestFit="1" customWidth="1"/>
    <col min="4102" max="4352" width="11.42578125" style="871"/>
    <col min="4353" max="4353" width="102.140625" style="871" customWidth="1"/>
    <col min="4354" max="4355" width="35.5703125" style="871" customWidth="1"/>
    <col min="4356" max="4356" width="3.7109375" style="871" customWidth="1"/>
    <col min="4357" max="4357" width="11.140625" style="871" bestFit="1" customWidth="1"/>
    <col min="4358" max="4608" width="11.42578125" style="871"/>
    <col min="4609" max="4609" width="102.140625" style="871" customWidth="1"/>
    <col min="4610" max="4611" width="35.5703125" style="871" customWidth="1"/>
    <col min="4612" max="4612" width="3.7109375" style="871" customWidth="1"/>
    <col min="4613" max="4613" width="11.140625" style="871" bestFit="1" customWidth="1"/>
    <col min="4614" max="4864" width="11.42578125" style="871"/>
    <col min="4865" max="4865" width="102.140625" style="871" customWidth="1"/>
    <col min="4866" max="4867" width="35.5703125" style="871" customWidth="1"/>
    <col min="4868" max="4868" width="3.7109375" style="871" customWidth="1"/>
    <col min="4869" max="4869" width="11.140625" style="871" bestFit="1" customWidth="1"/>
    <col min="4870" max="5120" width="11.42578125" style="871"/>
    <col min="5121" max="5121" width="102.140625" style="871" customWidth="1"/>
    <col min="5122" max="5123" width="35.5703125" style="871" customWidth="1"/>
    <col min="5124" max="5124" width="3.7109375" style="871" customWidth="1"/>
    <col min="5125" max="5125" width="11.140625" style="871" bestFit="1" customWidth="1"/>
    <col min="5126" max="5376" width="11.42578125" style="871"/>
    <col min="5377" max="5377" width="102.140625" style="871" customWidth="1"/>
    <col min="5378" max="5379" width="35.5703125" style="871" customWidth="1"/>
    <col min="5380" max="5380" width="3.7109375" style="871" customWidth="1"/>
    <col min="5381" max="5381" width="11.140625" style="871" bestFit="1" customWidth="1"/>
    <col min="5382" max="5632" width="11.42578125" style="871"/>
    <col min="5633" max="5633" width="102.140625" style="871" customWidth="1"/>
    <col min="5634" max="5635" width="35.5703125" style="871" customWidth="1"/>
    <col min="5636" max="5636" width="3.7109375" style="871" customWidth="1"/>
    <col min="5637" max="5637" width="11.140625" style="871" bestFit="1" customWidth="1"/>
    <col min="5638" max="5888" width="11.42578125" style="871"/>
    <col min="5889" max="5889" width="102.140625" style="871" customWidth="1"/>
    <col min="5890" max="5891" width="35.5703125" style="871" customWidth="1"/>
    <col min="5892" max="5892" width="3.7109375" style="871" customWidth="1"/>
    <col min="5893" max="5893" width="11.140625" style="871" bestFit="1" customWidth="1"/>
    <col min="5894" max="6144" width="11.42578125" style="871"/>
    <col min="6145" max="6145" width="102.140625" style="871" customWidth="1"/>
    <col min="6146" max="6147" width="35.5703125" style="871" customWidth="1"/>
    <col min="6148" max="6148" width="3.7109375" style="871" customWidth="1"/>
    <col min="6149" max="6149" width="11.140625" style="871" bestFit="1" customWidth="1"/>
    <col min="6150" max="6400" width="11.42578125" style="871"/>
    <col min="6401" max="6401" width="102.140625" style="871" customWidth="1"/>
    <col min="6402" max="6403" width="35.5703125" style="871" customWidth="1"/>
    <col min="6404" max="6404" width="3.7109375" style="871" customWidth="1"/>
    <col min="6405" max="6405" width="11.140625" style="871" bestFit="1" customWidth="1"/>
    <col min="6406" max="6656" width="11.42578125" style="871"/>
    <col min="6657" max="6657" width="102.140625" style="871" customWidth="1"/>
    <col min="6658" max="6659" width="35.5703125" style="871" customWidth="1"/>
    <col min="6660" max="6660" width="3.7109375" style="871" customWidth="1"/>
    <col min="6661" max="6661" width="11.140625" style="871" bestFit="1" customWidth="1"/>
    <col min="6662" max="6912" width="11.42578125" style="871"/>
    <col min="6913" max="6913" width="102.140625" style="871" customWidth="1"/>
    <col min="6914" max="6915" width="35.5703125" style="871" customWidth="1"/>
    <col min="6916" max="6916" width="3.7109375" style="871" customWidth="1"/>
    <col min="6917" max="6917" width="11.140625" style="871" bestFit="1" customWidth="1"/>
    <col min="6918" max="7168" width="11.42578125" style="871"/>
    <col min="7169" max="7169" width="102.140625" style="871" customWidth="1"/>
    <col min="7170" max="7171" width="35.5703125" style="871" customWidth="1"/>
    <col min="7172" max="7172" width="3.7109375" style="871" customWidth="1"/>
    <col min="7173" max="7173" width="11.140625" style="871" bestFit="1" customWidth="1"/>
    <col min="7174" max="7424" width="11.42578125" style="871"/>
    <col min="7425" max="7425" width="102.140625" style="871" customWidth="1"/>
    <col min="7426" max="7427" width="35.5703125" style="871" customWidth="1"/>
    <col min="7428" max="7428" width="3.7109375" style="871" customWidth="1"/>
    <col min="7429" max="7429" width="11.140625" style="871" bestFit="1" customWidth="1"/>
    <col min="7430" max="7680" width="11.42578125" style="871"/>
    <col min="7681" max="7681" width="102.140625" style="871" customWidth="1"/>
    <col min="7682" max="7683" width="35.5703125" style="871" customWidth="1"/>
    <col min="7684" max="7684" width="3.7109375" style="871" customWidth="1"/>
    <col min="7685" max="7685" width="11.140625" style="871" bestFit="1" customWidth="1"/>
    <col min="7686" max="7936" width="11.42578125" style="871"/>
    <col min="7937" max="7937" width="102.140625" style="871" customWidth="1"/>
    <col min="7938" max="7939" width="35.5703125" style="871" customWidth="1"/>
    <col min="7940" max="7940" width="3.7109375" style="871" customWidth="1"/>
    <col min="7941" max="7941" width="11.140625" style="871" bestFit="1" customWidth="1"/>
    <col min="7942" max="8192" width="11.42578125" style="871"/>
    <col min="8193" max="8193" width="102.140625" style="871" customWidth="1"/>
    <col min="8194" max="8195" width="35.5703125" style="871" customWidth="1"/>
    <col min="8196" max="8196" width="3.7109375" style="871" customWidth="1"/>
    <col min="8197" max="8197" width="11.140625" style="871" bestFit="1" customWidth="1"/>
    <col min="8198" max="8448" width="11.42578125" style="871"/>
    <col min="8449" max="8449" width="102.140625" style="871" customWidth="1"/>
    <col min="8450" max="8451" width="35.5703125" style="871" customWidth="1"/>
    <col min="8452" max="8452" width="3.7109375" style="871" customWidth="1"/>
    <col min="8453" max="8453" width="11.140625" style="871" bestFit="1" customWidth="1"/>
    <col min="8454" max="8704" width="11.42578125" style="871"/>
    <col min="8705" max="8705" width="102.140625" style="871" customWidth="1"/>
    <col min="8706" max="8707" width="35.5703125" style="871" customWidth="1"/>
    <col min="8708" max="8708" width="3.7109375" style="871" customWidth="1"/>
    <col min="8709" max="8709" width="11.140625" style="871" bestFit="1" customWidth="1"/>
    <col min="8710" max="8960" width="11.42578125" style="871"/>
    <col min="8961" max="8961" width="102.140625" style="871" customWidth="1"/>
    <col min="8962" max="8963" width="35.5703125" style="871" customWidth="1"/>
    <col min="8964" max="8964" width="3.7109375" style="871" customWidth="1"/>
    <col min="8965" max="8965" width="11.140625" style="871" bestFit="1" customWidth="1"/>
    <col min="8966" max="9216" width="11.42578125" style="871"/>
    <col min="9217" max="9217" width="102.140625" style="871" customWidth="1"/>
    <col min="9218" max="9219" width="35.5703125" style="871" customWidth="1"/>
    <col min="9220" max="9220" width="3.7109375" style="871" customWidth="1"/>
    <col min="9221" max="9221" width="11.140625" style="871" bestFit="1" customWidth="1"/>
    <col min="9222" max="9472" width="11.42578125" style="871"/>
    <col min="9473" max="9473" width="102.140625" style="871" customWidth="1"/>
    <col min="9474" max="9475" width="35.5703125" style="871" customWidth="1"/>
    <col min="9476" max="9476" width="3.7109375" style="871" customWidth="1"/>
    <col min="9477" max="9477" width="11.140625" style="871" bestFit="1" customWidth="1"/>
    <col min="9478" max="9728" width="11.42578125" style="871"/>
    <col min="9729" max="9729" width="102.140625" style="871" customWidth="1"/>
    <col min="9730" max="9731" width="35.5703125" style="871" customWidth="1"/>
    <col min="9732" max="9732" width="3.7109375" style="871" customWidth="1"/>
    <col min="9733" max="9733" width="11.140625" style="871" bestFit="1" customWidth="1"/>
    <col min="9734" max="9984" width="11.42578125" style="871"/>
    <col min="9985" max="9985" width="102.140625" style="871" customWidth="1"/>
    <col min="9986" max="9987" width="35.5703125" style="871" customWidth="1"/>
    <col min="9988" max="9988" width="3.7109375" style="871" customWidth="1"/>
    <col min="9989" max="9989" width="11.140625" style="871" bestFit="1" customWidth="1"/>
    <col min="9990" max="10240" width="11.42578125" style="871"/>
    <col min="10241" max="10241" width="102.140625" style="871" customWidth="1"/>
    <col min="10242" max="10243" width="35.5703125" style="871" customWidth="1"/>
    <col min="10244" max="10244" width="3.7109375" style="871" customWidth="1"/>
    <col min="10245" max="10245" width="11.140625" style="871" bestFit="1" customWidth="1"/>
    <col min="10246" max="10496" width="11.42578125" style="871"/>
    <col min="10497" max="10497" width="102.140625" style="871" customWidth="1"/>
    <col min="10498" max="10499" width="35.5703125" style="871" customWidth="1"/>
    <col min="10500" max="10500" width="3.7109375" style="871" customWidth="1"/>
    <col min="10501" max="10501" width="11.140625" style="871" bestFit="1" customWidth="1"/>
    <col min="10502" max="10752" width="11.42578125" style="871"/>
    <col min="10753" max="10753" width="102.140625" style="871" customWidth="1"/>
    <col min="10754" max="10755" width="35.5703125" style="871" customWidth="1"/>
    <col min="10756" max="10756" width="3.7109375" style="871" customWidth="1"/>
    <col min="10757" max="10757" width="11.140625" style="871" bestFit="1" customWidth="1"/>
    <col min="10758" max="11008" width="11.42578125" style="871"/>
    <col min="11009" max="11009" width="102.140625" style="871" customWidth="1"/>
    <col min="11010" max="11011" width="35.5703125" style="871" customWidth="1"/>
    <col min="11012" max="11012" width="3.7109375" style="871" customWidth="1"/>
    <col min="11013" max="11013" width="11.140625" style="871" bestFit="1" customWidth="1"/>
    <col min="11014" max="11264" width="11.42578125" style="871"/>
    <col min="11265" max="11265" width="102.140625" style="871" customWidth="1"/>
    <col min="11266" max="11267" width="35.5703125" style="871" customWidth="1"/>
    <col min="11268" max="11268" width="3.7109375" style="871" customWidth="1"/>
    <col min="11269" max="11269" width="11.140625" style="871" bestFit="1" customWidth="1"/>
    <col min="11270" max="11520" width="11.42578125" style="871"/>
    <col min="11521" max="11521" width="102.140625" style="871" customWidth="1"/>
    <col min="11522" max="11523" width="35.5703125" style="871" customWidth="1"/>
    <col min="11524" max="11524" width="3.7109375" style="871" customWidth="1"/>
    <col min="11525" max="11525" width="11.140625" style="871" bestFit="1" customWidth="1"/>
    <col min="11526" max="11776" width="11.42578125" style="871"/>
    <col min="11777" max="11777" width="102.140625" style="871" customWidth="1"/>
    <col min="11778" max="11779" width="35.5703125" style="871" customWidth="1"/>
    <col min="11780" max="11780" width="3.7109375" style="871" customWidth="1"/>
    <col min="11781" max="11781" width="11.140625" style="871" bestFit="1" customWidth="1"/>
    <col min="11782" max="12032" width="11.42578125" style="871"/>
    <col min="12033" max="12033" width="102.140625" style="871" customWidth="1"/>
    <col min="12034" max="12035" width="35.5703125" style="871" customWidth="1"/>
    <col min="12036" max="12036" width="3.7109375" style="871" customWidth="1"/>
    <col min="12037" max="12037" width="11.140625" style="871" bestFit="1" customWidth="1"/>
    <col min="12038" max="12288" width="11.42578125" style="871"/>
    <col min="12289" max="12289" width="102.140625" style="871" customWidth="1"/>
    <col min="12290" max="12291" width="35.5703125" style="871" customWidth="1"/>
    <col min="12292" max="12292" width="3.7109375" style="871" customWidth="1"/>
    <col min="12293" max="12293" width="11.140625" style="871" bestFit="1" customWidth="1"/>
    <col min="12294" max="12544" width="11.42578125" style="871"/>
    <col min="12545" max="12545" width="102.140625" style="871" customWidth="1"/>
    <col min="12546" max="12547" width="35.5703125" style="871" customWidth="1"/>
    <col min="12548" max="12548" width="3.7109375" style="871" customWidth="1"/>
    <col min="12549" max="12549" width="11.140625" style="871" bestFit="1" customWidth="1"/>
    <col min="12550" max="12800" width="11.42578125" style="871"/>
    <col min="12801" max="12801" width="102.140625" style="871" customWidth="1"/>
    <col min="12802" max="12803" width="35.5703125" style="871" customWidth="1"/>
    <col min="12804" max="12804" width="3.7109375" style="871" customWidth="1"/>
    <col min="12805" max="12805" width="11.140625" style="871" bestFit="1" customWidth="1"/>
    <col min="12806" max="13056" width="11.42578125" style="871"/>
    <col min="13057" max="13057" width="102.140625" style="871" customWidth="1"/>
    <col min="13058" max="13059" width="35.5703125" style="871" customWidth="1"/>
    <col min="13060" max="13060" width="3.7109375" style="871" customWidth="1"/>
    <col min="13061" max="13061" width="11.140625" style="871" bestFit="1" customWidth="1"/>
    <col min="13062" max="13312" width="11.42578125" style="871"/>
    <col min="13313" max="13313" width="102.140625" style="871" customWidth="1"/>
    <col min="13314" max="13315" width="35.5703125" style="871" customWidth="1"/>
    <col min="13316" max="13316" width="3.7109375" style="871" customWidth="1"/>
    <col min="13317" max="13317" width="11.140625" style="871" bestFit="1" customWidth="1"/>
    <col min="13318" max="13568" width="11.42578125" style="871"/>
    <col min="13569" max="13569" width="102.140625" style="871" customWidth="1"/>
    <col min="13570" max="13571" width="35.5703125" style="871" customWidth="1"/>
    <col min="13572" max="13572" width="3.7109375" style="871" customWidth="1"/>
    <col min="13573" max="13573" width="11.140625" style="871" bestFit="1" customWidth="1"/>
    <col min="13574" max="13824" width="11.42578125" style="871"/>
    <col min="13825" max="13825" width="102.140625" style="871" customWidth="1"/>
    <col min="13826" max="13827" width="35.5703125" style="871" customWidth="1"/>
    <col min="13828" max="13828" width="3.7109375" style="871" customWidth="1"/>
    <col min="13829" max="13829" width="11.140625" style="871" bestFit="1" customWidth="1"/>
    <col min="13830" max="14080" width="11.42578125" style="871"/>
    <col min="14081" max="14081" width="102.140625" style="871" customWidth="1"/>
    <col min="14082" max="14083" width="35.5703125" style="871" customWidth="1"/>
    <col min="14084" max="14084" width="3.7109375" style="871" customWidth="1"/>
    <col min="14085" max="14085" width="11.140625" style="871" bestFit="1" customWidth="1"/>
    <col min="14086" max="14336" width="11.42578125" style="871"/>
    <col min="14337" max="14337" width="102.140625" style="871" customWidth="1"/>
    <col min="14338" max="14339" width="35.5703125" style="871" customWidth="1"/>
    <col min="14340" max="14340" width="3.7109375" style="871" customWidth="1"/>
    <col min="14341" max="14341" width="11.140625" style="871" bestFit="1" customWidth="1"/>
    <col min="14342" max="14592" width="11.42578125" style="871"/>
    <col min="14593" max="14593" width="102.140625" style="871" customWidth="1"/>
    <col min="14594" max="14595" width="35.5703125" style="871" customWidth="1"/>
    <col min="14596" max="14596" width="3.7109375" style="871" customWidth="1"/>
    <col min="14597" max="14597" width="11.140625" style="871" bestFit="1" customWidth="1"/>
    <col min="14598" max="14848" width="11.42578125" style="871"/>
    <col min="14849" max="14849" width="102.140625" style="871" customWidth="1"/>
    <col min="14850" max="14851" width="35.5703125" style="871" customWidth="1"/>
    <col min="14852" max="14852" width="3.7109375" style="871" customWidth="1"/>
    <col min="14853" max="14853" width="11.140625" style="871" bestFit="1" customWidth="1"/>
    <col min="14854" max="15104" width="11.42578125" style="871"/>
    <col min="15105" max="15105" width="102.140625" style="871" customWidth="1"/>
    <col min="15106" max="15107" width="35.5703125" style="871" customWidth="1"/>
    <col min="15108" max="15108" width="3.7109375" style="871" customWidth="1"/>
    <col min="15109" max="15109" width="11.140625" style="871" bestFit="1" customWidth="1"/>
    <col min="15110" max="15360" width="11.42578125" style="871"/>
    <col min="15361" max="15361" width="102.140625" style="871" customWidth="1"/>
    <col min="15362" max="15363" width="35.5703125" style="871" customWidth="1"/>
    <col min="15364" max="15364" width="3.7109375" style="871" customWidth="1"/>
    <col min="15365" max="15365" width="11.140625" style="871" bestFit="1" customWidth="1"/>
    <col min="15366" max="15616" width="11.42578125" style="871"/>
    <col min="15617" max="15617" width="102.140625" style="871" customWidth="1"/>
    <col min="15618" max="15619" width="35.5703125" style="871" customWidth="1"/>
    <col min="15620" max="15620" width="3.7109375" style="871" customWidth="1"/>
    <col min="15621" max="15621" width="11.140625" style="871" bestFit="1" customWidth="1"/>
    <col min="15622" max="15872" width="11.42578125" style="871"/>
    <col min="15873" max="15873" width="102.140625" style="871" customWidth="1"/>
    <col min="15874" max="15875" width="35.5703125" style="871" customWidth="1"/>
    <col min="15876" max="15876" width="3.7109375" style="871" customWidth="1"/>
    <col min="15877" max="15877" width="11.140625" style="871" bestFit="1" customWidth="1"/>
    <col min="15878" max="16128" width="11.42578125" style="871"/>
    <col min="16129" max="16129" width="102.140625" style="871" customWidth="1"/>
    <col min="16130" max="16131" width="35.5703125" style="871" customWidth="1"/>
    <col min="16132" max="16132" width="3.7109375" style="871" customWidth="1"/>
    <col min="16133" max="16133" width="11.140625" style="871" bestFit="1" customWidth="1"/>
    <col min="16134" max="16384" width="11.42578125" style="871"/>
  </cols>
  <sheetData>
    <row r="1" spans="1:3" s="871" customFormat="1" ht="20.25" hidden="1">
      <c r="A1" s="1136"/>
      <c r="B1" s="476"/>
      <c r="C1" s="476"/>
    </row>
    <row r="2" spans="1:3" s="871" customFormat="1" ht="69" customHeight="1">
      <c r="A2" s="1176" t="s">
        <v>1300</v>
      </c>
      <c r="B2" s="1177"/>
      <c r="C2" s="1177"/>
    </row>
    <row r="3" spans="1:3" s="871" customFormat="1" ht="44.25" customHeight="1">
      <c r="A3" s="1176" t="s">
        <v>678</v>
      </c>
      <c r="B3" s="1177"/>
      <c r="C3" s="1177"/>
    </row>
    <row r="4" spans="1:3" s="871" customFormat="1" ht="44.25" customHeight="1">
      <c r="A4" s="1176" t="s">
        <v>1504</v>
      </c>
      <c r="B4" s="1177"/>
      <c r="C4" s="1177"/>
    </row>
    <row r="5" spans="1:3" s="89" customFormat="1" ht="51.75" customHeight="1">
      <c r="A5" s="1178" t="s">
        <v>1334</v>
      </c>
      <c r="B5" s="1179"/>
      <c r="C5" s="1179"/>
    </row>
    <row r="6" spans="1:3" s="871" customFormat="1" ht="3" customHeight="1">
      <c r="A6" s="1137"/>
      <c r="B6" s="477"/>
      <c r="C6" s="477"/>
    </row>
    <row r="7" spans="1:3" s="871" customFormat="1" ht="11.25" customHeight="1" thickBot="1">
      <c r="A7" s="1138"/>
      <c r="B7" s="56"/>
      <c r="C7" s="56"/>
    </row>
    <row r="8" spans="1:3" s="28" customFormat="1" ht="51.75" customHeight="1" thickTop="1" thickBot="1">
      <c r="A8" s="1139"/>
      <c r="B8" s="478" t="s">
        <v>961</v>
      </c>
      <c r="C8" s="478" t="s">
        <v>309</v>
      </c>
    </row>
    <row r="9" spans="1:3" s="127" customFormat="1" ht="36.75" customHeight="1" thickTop="1" thickBot="1">
      <c r="A9" s="1140" t="s">
        <v>679</v>
      </c>
      <c r="B9" s="889">
        <v>0.31009999999999999</v>
      </c>
      <c r="C9" s="889">
        <v>0.31009999999999999</v>
      </c>
    </row>
    <row r="10" spans="1:3" s="89" customFormat="1" ht="36.75" customHeight="1" thickTop="1">
      <c r="A10" s="1141" t="s">
        <v>680</v>
      </c>
      <c r="B10" s="890">
        <v>14846580886.530001</v>
      </c>
      <c r="C10" s="890">
        <v>14846580886.530001</v>
      </c>
    </row>
    <row r="11" spans="1:3" s="89" customFormat="1" ht="36.75" customHeight="1">
      <c r="A11" s="1141" t="s">
        <v>681</v>
      </c>
      <c r="B11" s="890">
        <v>0</v>
      </c>
      <c r="C11" s="890">
        <v>0</v>
      </c>
    </row>
    <row r="12" spans="1:3" s="128" customFormat="1" ht="36.75" customHeight="1">
      <c r="A12" s="1141" t="s">
        <v>682</v>
      </c>
      <c r="B12" s="890">
        <v>2731808752.9299998</v>
      </c>
      <c r="C12" s="890">
        <v>2731808752.9299998</v>
      </c>
    </row>
    <row r="13" spans="1:3" s="128" customFormat="1" ht="36.75" customHeight="1">
      <c r="A13" s="1141" t="s">
        <v>683</v>
      </c>
      <c r="B13" s="890">
        <v>0</v>
      </c>
      <c r="C13" s="890">
        <v>0</v>
      </c>
    </row>
    <row r="14" spans="1:3" s="128" customFormat="1" ht="36.75" customHeight="1">
      <c r="A14" s="1141" t="s">
        <v>684</v>
      </c>
      <c r="B14" s="890">
        <v>625213831.24000001</v>
      </c>
      <c r="C14" s="890">
        <v>625213831.24000001</v>
      </c>
    </row>
    <row r="15" spans="1:3" s="128" customFormat="1" ht="36.75" customHeight="1" thickBot="1">
      <c r="A15" s="1141" t="s">
        <v>685</v>
      </c>
      <c r="B15" s="890">
        <v>572603572.38999999</v>
      </c>
      <c r="C15" s="890">
        <v>572603572.38999999</v>
      </c>
    </row>
    <row r="16" spans="1:3" s="128" customFormat="1" ht="36.75" customHeight="1" thickTop="1" thickBot="1">
      <c r="A16" s="1142" t="s">
        <v>686</v>
      </c>
      <c r="B16" s="891">
        <v>18776207043.09</v>
      </c>
      <c r="C16" s="891">
        <v>18776207043.09</v>
      </c>
    </row>
    <row r="17" spans="1:3" s="129" customFormat="1" ht="36.75" customHeight="1" thickTop="1">
      <c r="A17" s="1143" t="s">
        <v>687</v>
      </c>
      <c r="B17" s="892">
        <v>1587875696.4059999</v>
      </c>
      <c r="C17" s="892">
        <v>1587875696.4059999</v>
      </c>
    </row>
    <row r="18" spans="1:3" s="131" customFormat="1" ht="36.75" customHeight="1" thickBot="1">
      <c r="A18" s="1144" t="s">
        <v>688</v>
      </c>
      <c r="B18" s="893">
        <v>8.4599999999999995E-2</v>
      </c>
      <c r="C18" s="893">
        <v>8.4599999999999995E-2</v>
      </c>
    </row>
    <row r="19" spans="1:3" s="128" customFormat="1" ht="36.75" customHeight="1" thickTop="1" thickBot="1">
      <c r="A19" s="1142" t="s">
        <v>689</v>
      </c>
      <c r="B19" s="891">
        <v>158787569.6406</v>
      </c>
      <c r="C19" s="891">
        <v>158787569.6406</v>
      </c>
    </row>
    <row r="20" spans="1:3" s="128" customFormat="1" ht="36.75" customHeight="1" thickTop="1">
      <c r="A20" s="1141" t="s">
        <v>690</v>
      </c>
      <c r="B20" s="890">
        <v>535310265</v>
      </c>
      <c r="C20" s="890">
        <v>535310265</v>
      </c>
    </row>
    <row r="21" spans="1:3" s="128" customFormat="1" ht="36.75" customHeight="1">
      <c r="A21" s="1141" t="s">
        <v>691</v>
      </c>
      <c r="B21" s="890">
        <v>0</v>
      </c>
      <c r="C21" s="890">
        <v>0</v>
      </c>
    </row>
    <row r="22" spans="1:3" s="128" customFormat="1" ht="36.75" customHeight="1">
      <c r="A22" s="846" t="s">
        <v>692</v>
      </c>
      <c r="B22" s="890">
        <v>0</v>
      </c>
      <c r="C22" s="890">
        <v>0</v>
      </c>
    </row>
    <row r="23" spans="1:3" s="128" customFormat="1" ht="36.75" customHeight="1" thickBot="1">
      <c r="A23" s="1141" t="s">
        <v>693</v>
      </c>
      <c r="B23" s="890">
        <v>0</v>
      </c>
      <c r="C23" s="890">
        <v>0</v>
      </c>
    </row>
    <row r="24" spans="1:3" s="128" customFormat="1" ht="36.75" customHeight="1" thickTop="1" thickBot="1">
      <c r="A24" s="1142" t="s">
        <v>694</v>
      </c>
      <c r="B24" s="891">
        <v>535310265</v>
      </c>
      <c r="C24" s="891">
        <v>535310265</v>
      </c>
    </row>
    <row r="25" spans="1:3" s="128" customFormat="1" ht="36.75" customHeight="1" thickTop="1">
      <c r="A25" s="1141" t="s">
        <v>695</v>
      </c>
      <c r="B25" s="890">
        <v>0</v>
      </c>
      <c r="C25" s="890">
        <v>0</v>
      </c>
    </row>
    <row r="26" spans="1:3" s="128" customFormat="1" ht="36.75" customHeight="1">
      <c r="A26" s="1141" t="s">
        <v>696</v>
      </c>
      <c r="B26" s="890">
        <v>0</v>
      </c>
      <c r="C26" s="890">
        <v>0</v>
      </c>
    </row>
    <row r="27" spans="1:3" s="133" customFormat="1" ht="36.75" customHeight="1">
      <c r="A27" s="1141" t="s">
        <v>697</v>
      </c>
      <c r="B27" s="890">
        <v>0</v>
      </c>
      <c r="C27" s="890">
        <v>0</v>
      </c>
    </row>
    <row r="28" spans="1:3" s="128" customFormat="1" ht="36.75" customHeight="1">
      <c r="A28" s="1141" t="s">
        <v>698</v>
      </c>
      <c r="B28" s="890">
        <v>0</v>
      </c>
      <c r="C28" s="890">
        <v>0</v>
      </c>
    </row>
    <row r="29" spans="1:3" s="335" customFormat="1" ht="36.75" customHeight="1">
      <c r="A29" s="846" t="s">
        <v>699</v>
      </c>
      <c r="B29" s="890">
        <v>4817617</v>
      </c>
      <c r="C29" s="890">
        <v>4817617</v>
      </c>
    </row>
    <row r="30" spans="1:3" s="135" customFormat="1" ht="36.75" customHeight="1" thickBot="1">
      <c r="A30" s="846" t="s">
        <v>700</v>
      </c>
      <c r="B30" s="890">
        <v>0</v>
      </c>
      <c r="C30" s="890">
        <v>0</v>
      </c>
    </row>
    <row r="31" spans="1:3" s="128" customFormat="1" ht="36.75" customHeight="1" thickTop="1" thickBot="1">
      <c r="A31" s="1145" t="s">
        <v>701</v>
      </c>
      <c r="B31" s="891">
        <v>4817617</v>
      </c>
      <c r="C31" s="891">
        <v>4817617</v>
      </c>
    </row>
    <row r="32" spans="1:3" s="128" customFormat="1" ht="36.75" customHeight="1" thickTop="1">
      <c r="A32" s="846" t="s">
        <v>702</v>
      </c>
      <c r="B32" s="890">
        <v>0</v>
      </c>
      <c r="C32" s="890">
        <v>0</v>
      </c>
    </row>
    <row r="33" spans="1:3" s="128" customFormat="1" ht="36.75" customHeight="1" thickBot="1">
      <c r="A33" s="846" t="s">
        <v>703</v>
      </c>
      <c r="B33" s="890">
        <v>47800393</v>
      </c>
      <c r="C33" s="890">
        <v>47800393</v>
      </c>
    </row>
    <row r="34" spans="1:3" s="128" customFormat="1" ht="36.75" customHeight="1" thickTop="1" thickBot="1">
      <c r="A34" s="1142" t="s">
        <v>1337</v>
      </c>
      <c r="B34" s="891">
        <v>492327489</v>
      </c>
      <c r="C34" s="891">
        <v>492327489</v>
      </c>
    </row>
    <row r="35" spans="1:3" s="89" customFormat="1" ht="36.75" customHeight="1" thickTop="1">
      <c r="A35" s="1141" t="s">
        <v>705</v>
      </c>
      <c r="B35" s="890">
        <v>333539919.35939997</v>
      </c>
      <c r="C35" s="890">
        <v>333539919.35939997</v>
      </c>
    </row>
    <row r="36" spans="1:3" s="138" customFormat="1" ht="36.75" customHeight="1">
      <c r="A36" s="1146" t="s">
        <v>706</v>
      </c>
      <c r="B36" s="894">
        <v>0.1341</v>
      </c>
      <c r="C36" s="894">
        <v>0.1341</v>
      </c>
    </row>
    <row r="37" spans="1:3" s="871" customFormat="1" ht="6" customHeight="1" thickBot="1">
      <c r="A37" s="1147"/>
      <c r="B37" s="386"/>
      <c r="C37" s="386"/>
    </row>
    <row r="38" spans="1:3" s="871" customFormat="1" ht="28.5" customHeight="1" thickTop="1">
      <c r="A38" s="1148" t="s">
        <v>707</v>
      </c>
      <c r="B38" s="56"/>
      <c r="C38" s="56"/>
    </row>
    <row r="39" spans="1:3" s="871" customFormat="1" ht="16.5" customHeight="1">
      <c r="A39" s="1148"/>
      <c r="B39" s="56"/>
      <c r="C39" s="56"/>
    </row>
    <row r="40" spans="1:3" s="871" customFormat="1" ht="15.75">
      <c r="A40" s="1148"/>
      <c r="B40" s="56"/>
      <c r="C40" s="56"/>
    </row>
    <row r="41" spans="1:3" s="871" customFormat="1">
      <c r="A41" s="1138"/>
      <c r="B41" s="56"/>
      <c r="C41" s="56"/>
    </row>
    <row r="42" spans="1:3" s="871" customFormat="1">
      <c r="A42" s="1138"/>
      <c r="B42" s="479"/>
      <c r="C42" s="479"/>
    </row>
    <row r="43" spans="1:3" s="871" customFormat="1">
      <c r="A43" s="1138"/>
      <c r="B43" s="479"/>
      <c r="C43" s="479"/>
    </row>
    <row r="44" spans="1:3" s="871" customFormat="1">
      <c r="A44" s="1138"/>
      <c r="B44" s="56"/>
      <c r="C44" s="56"/>
    </row>
    <row r="45" spans="1:3" s="871" customFormat="1">
      <c r="A45" s="1138"/>
      <c r="B45" s="56"/>
      <c r="C45" s="56"/>
    </row>
    <row r="46" spans="1:3" s="871" customFormat="1">
      <c r="A46" s="1138"/>
      <c r="B46" s="56"/>
      <c r="C46" s="56"/>
    </row>
    <row r="47" spans="1:3" s="871" customFormat="1">
      <c r="A47" s="1138"/>
      <c r="B47" s="56"/>
      <c r="C47" s="56"/>
    </row>
    <row r="48" spans="1:3" s="871" customFormat="1">
      <c r="A48" s="1138"/>
      <c r="B48" s="56"/>
      <c r="C48" s="56"/>
    </row>
    <row r="49" spans="1:3" s="871" customFormat="1">
      <c r="A49" s="1138"/>
      <c r="B49" s="56"/>
      <c r="C49" s="56"/>
    </row>
    <row r="50" spans="1:3" s="871" customFormat="1">
      <c r="A50" s="1138"/>
      <c r="B50" s="56"/>
      <c r="C50" s="56"/>
    </row>
    <row r="51" spans="1:3" s="871" customFormat="1">
      <c r="A51" s="1138"/>
      <c r="B51" s="56"/>
      <c r="C51" s="56"/>
    </row>
    <row r="52" spans="1:3" s="871" customFormat="1">
      <c r="A52" s="1138"/>
      <c r="B52" s="56"/>
      <c r="C52" s="56"/>
    </row>
    <row r="53" spans="1:3" s="871" customFormat="1">
      <c r="A53" s="1138"/>
      <c r="B53" s="56"/>
      <c r="C53" s="56"/>
    </row>
    <row r="54" spans="1:3" s="871" customFormat="1">
      <c r="A54" s="1138"/>
      <c r="B54" s="56"/>
      <c r="C54" s="56"/>
    </row>
    <row r="55" spans="1:3" s="871" customFormat="1">
      <c r="A55" s="1138"/>
      <c r="B55" s="56"/>
      <c r="C55" s="56"/>
    </row>
    <row r="56" spans="1:3" s="871" customFormat="1">
      <c r="A56" s="1138"/>
      <c r="B56" s="56"/>
      <c r="C56" s="56"/>
    </row>
    <row r="57" spans="1:3" s="871" customFormat="1">
      <c r="A57" s="1138"/>
      <c r="B57" s="56"/>
      <c r="C57" s="56"/>
    </row>
    <row r="58" spans="1:3" s="871" customFormat="1">
      <c r="A58" s="1138"/>
      <c r="B58" s="56"/>
      <c r="C58" s="56"/>
    </row>
    <row r="59" spans="1:3" s="871" customFormat="1">
      <c r="A59" s="1138"/>
      <c r="B59" s="56"/>
      <c r="C59" s="56"/>
    </row>
    <row r="60" spans="1:3" s="871" customFormat="1">
      <c r="A60" s="1138"/>
      <c r="B60" s="56"/>
      <c r="C60" s="56"/>
    </row>
    <row r="61" spans="1:3" s="871" customFormat="1">
      <c r="A61" s="1138"/>
      <c r="B61" s="56"/>
      <c r="C61" s="56"/>
    </row>
    <row r="62" spans="1:3" s="871" customFormat="1">
      <c r="A62" s="1138"/>
      <c r="B62" s="56"/>
      <c r="C62" s="56"/>
    </row>
    <row r="63" spans="1:3" s="871" customFormat="1">
      <c r="A63" s="1138"/>
      <c r="B63" s="56"/>
      <c r="C63" s="56"/>
    </row>
    <row r="64" spans="1:3" s="871" customFormat="1">
      <c r="A64" s="1138"/>
      <c r="B64" s="56"/>
      <c r="C64" s="56"/>
    </row>
    <row r="65" spans="1:3" s="871" customFormat="1">
      <c r="A65" s="1138"/>
      <c r="B65" s="56"/>
      <c r="C65" s="56"/>
    </row>
    <row r="66" spans="1:3" s="871" customFormat="1">
      <c r="A66" s="1138"/>
      <c r="B66" s="56"/>
      <c r="C66" s="56"/>
    </row>
    <row r="67" spans="1:3" s="871" customFormat="1">
      <c r="A67" s="1138"/>
      <c r="B67" s="56"/>
      <c r="C67" s="56"/>
    </row>
    <row r="68" spans="1:3" s="871" customFormat="1">
      <c r="A68" s="1138"/>
      <c r="B68" s="56"/>
      <c r="C68" s="56"/>
    </row>
    <row r="69" spans="1:3" s="871" customFormat="1">
      <c r="A69" s="1138"/>
      <c r="B69" s="56"/>
      <c r="C69" s="56"/>
    </row>
    <row r="70" spans="1:3" s="871" customFormat="1">
      <c r="A70" s="1138"/>
      <c r="B70" s="56"/>
      <c r="C70" s="56"/>
    </row>
    <row r="71" spans="1:3" s="871" customFormat="1">
      <c r="A71" s="1138"/>
      <c r="B71" s="56"/>
      <c r="C71" s="56"/>
    </row>
    <row r="72" spans="1:3" s="871" customFormat="1">
      <c r="A72" s="1138"/>
      <c r="B72" s="56"/>
      <c r="C72" s="56"/>
    </row>
    <row r="73" spans="1:3" s="871" customFormat="1">
      <c r="A73" s="1138"/>
      <c r="B73" s="56"/>
      <c r="C73" s="56"/>
    </row>
    <row r="74" spans="1:3" s="871" customFormat="1">
      <c r="A74" s="1138"/>
      <c r="B74" s="56"/>
      <c r="C74" s="56"/>
    </row>
    <row r="75" spans="1:3" s="871" customFormat="1">
      <c r="A75" s="1138"/>
      <c r="B75" s="56"/>
      <c r="C75" s="56"/>
    </row>
    <row r="76" spans="1:3" s="871" customFormat="1">
      <c r="A76" s="1138"/>
      <c r="B76" s="56"/>
      <c r="C76" s="56"/>
    </row>
    <row r="77" spans="1:3" s="871" customFormat="1">
      <c r="A77" s="1138"/>
      <c r="B77" s="56"/>
      <c r="C77" s="56"/>
    </row>
    <row r="78" spans="1:3" s="871" customFormat="1">
      <c r="A78" s="1138"/>
      <c r="B78" s="56"/>
      <c r="C78" s="56"/>
    </row>
    <row r="79" spans="1:3" s="871" customFormat="1">
      <c r="A79" s="1138"/>
      <c r="B79" s="56"/>
      <c r="C79" s="56"/>
    </row>
    <row r="80" spans="1:3" s="871" customFormat="1">
      <c r="A80" s="1138"/>
      <c r="B80" s="56"/>
      <c r="C80" s="56"/>
    </row>
    <row r="81" spans="1:3" s="871" customFormat="1">
      <c r="A81" s="1138"/>
      <c r="B81" s="56"/>
      <c r="C81" s="56"/>
    </row>
    <row r="82" spans="1:3" s="871" customFormat="1">
      <c r="A82" s="1138"/>
      <c r="B82" s="56"/>
      <c r="C82" s="56"/>
    </row>
    <row r="83" spans="1:3" s="871" customFormat="1">
      <c r="A83" s="1138"/>
      <c r="B83" s="56"/>
      <c r="C83" s="56"/>
    </row>
    <row r="84" spans="1:3" s="871" customFormat="1">
      <c r="A84" s="1138"/>
      <c r="B84" s="56"/>
      <c r="C84" s="56"/>
    </row>
    <row r="85" spans="1:3" s="871" customFormat="1">
      <c r="A85" s="1138"/>
      <c r="B85" s="56"/>
      <c r="C85" s="56"/>
    </row>
    <row r="86" spans="1:3" s="871" customFormat="1">
      <c r="A86" s="1138"/>
      <c r="B86" s="56"/>
      <c r="C86" s="56"/>
    </row>
    <row r="87" spans="1:3" s="871" customFormat="1">
      <c r="A87" s="1138"/>
      <c r="B87" s="56"/>
      <c r="C87" s="56"/>
    </row>
    <row r="88" spans="1:3" s="871" customFormat="1">
      <c r="A88" s="1138"/>
      <c r="B88" s="56"/>
      <c r="C88" s="56"/>
    </row>
    <row r="89" spans="1:3" s="871" customFormat="1">
      <c r="A89" s="1138"/>
      <c r="B89" s="56"/>
      <c r="C89" s="56"/>
    </row>
    <row r="90" spans="1:3" s="871" customFormat="1">
      <c r="A90" s="1138"/>
      <c r="B90" s="56"/>
      <c r="C90" s="56"/>
    </row>
    <row r="91" spans="1:3" s="871" customFormat="1">
      <c r="A91" s="1138"/>
      <c r="B91" s="56"/>
      <c r="C91" s="56"/>
    </row>
    <row r="92" spans="1:3" s="871" customFormat="1">
      <c r="A92" s="1138"/>
      <c r="B92" s="56"/>
      <c r="C92" s="56"/>
    </row>
    <row r="93" spans="1:3" s="871" customFormat="1">
      <c r="A93" s="1138"/>
      <c r="B93" s="56"/>
      <c r="C93" s="56"/>
    </row>
    <row r="94" spans="1:3" s="871" customFormat="1">
      <c r="A94" s="1138"/>
      <c r="B94" s="56"/>
      <c r="C94" s="56"/>
    </row>
    <row r="95" spans="1:3" s="871" customFormat="1">
      <c r="A95" s="1138"/>
      <c r="B95" s="56"/>
      <c r="C95" s="56"/>
    </row>
    <row r="96" spans="1:3" s="871" customFormat="1">
      <c r="A96" s="1138"/>
      <c r="B96" s="56"/>
      <c r="C96" s="56"/>
    </row>
    <row r="97" spans="1:3" s="871" customFormat="1">
      <c r="A97" s="1138"/>
      <c r="B97" s="56"/>
      <c r="C97" s="56"/>
    </row>
    <row r="98" spans="1:3" s="871" customFormat="1">
      <c r="A98" s="1138"/>
      <c r="B98" s="56"/>
      <c r="C98" s="56"/>
    </row>
    <row r="99" spans="1:3" s="871" customFormat="1">
      <c r="A99" s="1138"/>
      <c r="B99" s="56"/>
      <c r="C99" s="56"/>
    </row>
    <row r="100" spans="1:3" s="871" customFormat="1">
      <c r="A100" s="1138"/>
      <c r="B100" s="56"/>
      <c r="C100" s="56"/>
    </row>
    <row r="101" spans="1:3" s="871" customFormat="1">
      <c r="A101" s="1138"/>
      <c r="B101" s="56"/>
      <c r="C101" s="56"/>
    </row>
    <row r="102" spans="1:3" s="871" customFormat="1">
      <c r="A102" s="1138"/>
      <c r="B102" s="56"/>
      <c r="C102" s="56"/>
    </row>
    <row r="103" spans="1:3" s="871" customFormat="1">
      <c r="A103" s="1138"/>
      <c r="B103" s="56"/>
      <c r="C103" s="56"/>
    </row>
    <row r="104" spans="1:3" s="871" customFormat="1">
      <c r="A104" s="1138"/>
      <c r="B104" s="56"/>
      <c r="C104" s="56"/>
    </row>
    <row r="105" spans="1:3" s="871" customFormat="1">
      <c r="A105" s="1138"/>
      <c r="B105" s="56"/>
      <c r="C105" s="56"/>
    </row>
    <row r="106" spans="1:3" s="871" customFormat="1">
      <c r="A106" s="1138"/>
      <c r="B106" s="56"/>
      <c r="C106" s="56"/>
    </row>
    <row r="107" spans="1:3" s="871" customFormat="1">
      <c r="A107" s="1138"/>
      <c r="B107" s="56"/>
      <c r="C107" s="56"/>
    </row>
    <row r="108" spans="1:3" s="871" customFormat="1">
      <c r="A108" s="1138"/>
      <c r="B108" s="56"/>
      <c r="C108" s="56"/>
    </row>
    <row r="109" spans="1:3" s="871" customFormat="1">
      <c r="A109" s="1138"/>
      <c r="B109" s="56"/>
      <c r="C109" s="56"/>
    </row>
    <row r="110" spans="1:3" s="871" customFormat="1">
      <c r="A110" s="1138"/>
      <c r="B110" s="56"/>
      <c r="C110" s="56"/>
    </row>
    <row r="111" spans="1:3" s="871" customFormat="1">
      <c r="A111" s="1138"/>
      <c r="B111" s="56"/>
      <c r="C111" s="56"/>
    </row>
    <row r="112" spans="1:3" s="871" customFormat="1">
      <c r="A112" s="1138"/>
      <c r="B112" s="56"/>
      <c r="C112" s="56"/>
    </row>
    <row r="113" spans="1:3" s="871" customFormat="1">
      <c r="A113" s="1138"/>
      <c r="B113" s="56"/>
      <c r="C113" s="56"/>
    </row>
    <row r="114" spans="1:3" s="871" customFormat="1">
      <c r="A114" s="1138"/>
      <c r="B114" s="56"/>
      <c r="C114" s="56"/>
    </row>
    <row r="115" spans="1:3" s="871" customFormat="1">
      <c r="A115" s="1138"/>
      <c r="B115" s="56"/>
      <c r="C115" s="56"/>
    </row>
    <row r="116" spans="1:3" s="871" customFormat="1">
      <c r="A116" s="1138"/>
      <c r="B116" s="56"/>
      <c r="C116" s="56"/>
    </row>
    <row r="117" spans="1:3" s="871" customFormat="1">
      <c r="A117" s="1138"/>
      <c r="B117" s="56"/>
      <c r="C117" s="56"/>
    </row>
    <row r="118" spans="1:3" s="871" customFormat="1">
      <c r="A118" s="1138"/>
      <c r="B118" s="56"/>
      <c r="C118" s="56"/>
    </row>
    <row r="119" spans="1:3" s="871" customFormat="1">
      <c r="A119" s="1138"/>
      <c r="B119" s="56"/>
      <c r="C119" s="56"/>
    </row>
    <row r="120" spans="1:3" s="871" customFormat="1">
      <c r="A120" s="1138"/>
      <c r="B120" s="56"/>
      <c r="C120" s="56"/>
    </row>
    <row r="121" spans="1:3" s="871" customFormat="1">
      <c r="A121" s="1138"/>
      <c r="B121" s="56"/>
      <c r="C121" s="56"/>
    </row>
    <row r="122" spans="1:3" s="871" customFormat="1">
      <c r="A122" s="1138"/>
      <c r="B122" s="56"/>
      <c r="C122" s="56"/>
    </row>
    <row r="123" spans="1:3" s="871" customFormat="1">
      <c r="A123" s="1138"/>
      <c r="B123" s="56"/>
      <c r="C123" s="56"/>
    </row>
    <row r="124" spans="1:3" s="871" customFormat="1">
      <c r="A124" s="1138"/>
      <c r="B124" s="56"/>
      <c r="C124" s="56"/>
    </row>
    <row r="125" spans="1:3" s="871" customFormat="1">
      <c r="A125" s="1138"/>
      <c r="B125" s="56"/>
      <c r="C125" s="56"/>
    </row>
    <row r="126" spans="1:3" s="871" customFormat="1">
      <c r="A126" s="1138"/>
      <c r="B126" s="56"/>
      <c r="C126" s="56"/>
    </row>
    <row r="127" spans="1:3" s="871" customFormat="1">
      <c r="A127" s="1138"/>
      <c r="B127" s="56"/>
      <c r="C127" s="56"/>
    </row>
    <row r="128" spans="1:3" s="871" customFormat="1">
      <c r="A128" s="1138"/>
      <c r="B128" s="56"/>
      <c r="C128" s="56"/>
    </row>
    <row r="129" spans="1:3" s="871" customFormat="1">
      <c r="A129" s="1138"/>
      <c r="B129" s="56"/>
      <c r="C129" s="56"/>
    </row>
    <row r="130" spans="1:3" s="871" customFormat="1">
      <c r="A130" s="1138"/>
      <c r="B130" s="56"/>
      <c r="C130" s="56"/>
    </row>
    <row r="131" spans="1:3" s="871" customFormat="1">
      <c r="A131" s="1138"/>
      <c r="B131" s="56"/>
      <c r="C131" s="56"/>
    </row>
    <row r="132" spans="1:3" s="871" customFormat="1">
      <c r="A132" s="1138"/>
      <c r="B132" s="56"/>
      <c r="C132" s="56"/>
    </row>
    <row r="133" spans="1:3" s="871" customFormat="1">
      <c r="A133" s="1138"/>
      <c r="B133" s="56"/>
      <c r="C133" s="56"/>
    </row>
    <row r="134" spans="1:3" s="871" customFormat="1">
      <c r="A134" s="1138"/>
      <c r="B134" s="56"/>
      <c r="C134" s="56"/>
    </row>
    <row r="135" spans="1:3" s="871" customFormat="1">
      <c r="A135" s="1138"/>
      <c r="B135" s="56"/>
      <c r="C135" s="56"/>
    </row>
    <row r="136" spans="1:3" s="871" customFormat="1">
      <c r="A136" s="1138"/>
      <c r="B136" s="56"/>
      <c r="C136" s="56"/>
    </row>
    <row r="137" spans="1:3" s="871" customFormat="1">
      <c r="A137" s="1138"/>
      <c r="B137" s="56"/>
      <c r="C137" s="56"/>
    </row>
    <row r="138" spans="1:3" s="871" customFormat="1">
      <c r="A138" s="1138"/>
      <c r="B138" s="56"/>
      <c r="C138" s="56"/>
    </row>
    <row r="139" spans="1:3" s="871" customFormat="1">
      <c r="A139" s="1138"/>
      <c r="B139" s="56"/>
      <c r="C139" s="56"/>
    </row>
    <row r="140" spans="1:3" s="871" customFormat="1">
      <c r="A140" s="1138"/>
      <c r="B140" s="56"/>
      <c r="C140" s="56"/>
    </row>
    <row r="141" spans="1:3" s="871" customFormat="1">
      <c r="A141" s="1138"/>
      <c r="B141" s="56"/>
      <c r="C141" s="56"/>
    </row>
    <row r="142" spans="1:3" s="871" customFormat="1">
      <c r="A142" s="1138"/>
      <c r="B142" s="56"/>
      <c r="C142" s="56"/>
    </row>
    <row r="143" spans="1:3" s="871" customFormat="1">
      <c r="A143" s="1138"/>
      <c r="B143" s="56"/>
      <c r="C143" s="56"/>
    </row>
    <row r="144" spans="1:3" s="871" customFormat="1">
      <c r="A144" s="1138"/>
      <c r="B144" s="56"/>
      <c r="C144" s="56"/>
    </row>
    <row r="145" spans="1:3" s="871" customFormat="1">
      <c r="A145" s="1138"/>
      <c r="B145" s="56"/>
      <c r="C145" s="56"/>
    </row>
    <row r="146" spans="1:3" s="871" customFormat="1">
      <c r="A146" s="1138"/>
      <c r="B146" s="56"/>
      <c r="C146" s="56"/>
    </row>
    <row r="147" spans="1:3" s="871" customFormat="1">
      <c r="A147" s="1138"/>
      <c r="B147" s="56"/>
      <c r="C147" s="56"/>
    </row>
    <row r="148" spans="1:3" s="871" customFormat="1">
      <c r="A148" s="1138"/>
      <c r="B148" s="56"/>
      <c r="C148" s="56"/>
    </row>
    <row r="149" spans="1:3" s="871" customFormat="1">
      <c r="A149" s="1138"/>
      <c r="B149" s="56"/>
      <c r="C149" s="56"/>
    </row>
    <row r="150" spans="1:3" s="871" customFormat="1">
      <c r="A150" s="1138"/>
      <c r="B150" s="56"/>
      <c r="C150" s="56"/>
    </row>
    <row r="151" spans="1:3" s="871" customFormat="1">
      <c r="A151" s="1138"/>
      <c r="B151" s="56"/>
      <c r="C151" s="56"/>
    </row>
    <row r="152" spans="1:3" s="871" customFormat="1">
      <c r="A152" s="1138"/>
      <c r="B152" s="56"/>
      <c r="C152" s="56"/>
    </row>
    <row r="153" spans="1:3" s="871" customFormat="1">
      <c r="A153" s="1138"/>
      <c r="B153" s="56"/>
      <c r="C153" s="56"/>
    </row>
    <row r="154" spans="1:3" s="871" customFormat="1">
      <c r="A154" s="1138"/>
      <c r="B154" s="56"/>
      <c r="C154" s="56"/>
    </row>
    <row r="155" spans="1:3" s="871" customFormat="1">
      <c r="A155" s="1138"/>
      <c r="B155" s="56"/>
      <c r="C155" s="56"/>
    </row>
    <row r="156" spans="1:3" s="871" customFormat="1">
      <c r="A156" s="1138"/>
      <c r="B156" s="56"/>
      <c r="C156" s="56"/>
    </row>
    <row r="157" spans="1:3" s="871" customFormat="1">
      <c r="A157" s="1138"/>
      <c r="B157" s="56"/>
      <c r="C157" s="56"/>
    </row>
    <row r="158" spans="1:3" s="871" customFormat="1">
      <c r="A158" s="1138"/>
      <c r="B158" s="56"/>
      <c r="C158" s="56"/>
    </row>
    <row r="159" spans="1:3" s="871" customFormat="1">
      <c r="A159" s="1138"/>
      <c r="B159" s="56"/>
      <c r="C159" s="56"/>
    </row>
    <row r="160" spans="1:3" s="871" customFormat="1">
      <c r="A160" s="1138"/>
      <c r="B160" s="56"/>
      <c r="C160" s="56"/>
    </row>
    <row r="161" spans="1:3" s="871" customFormat="1">
      <c r="A161" s="1138"/>
      <c r="B161" s="56"/>
      <c r="C161" s="56"/>
    </row>
    <row r="162" spans="1:3" s="871" customFormat="1">
      <c r="A162" s="1138"/>
      <c r="B162" s="56"/>
      <c r="C162" s="56"/>
    </row>
    <row r="163" spans="1:3" s="871" customFormat="1">
      <c r="A163" s="1138"/>
      <c r="B163" s="56"/>
      <c r="C163" s="56"/>
    </row>
    <row r="164" spans="1:3" s="871" customFormat="1">
      <c r="A164" s="1138"/>
      <c r="B164" s="56"/>
      <c r="C164" s="56"/>
    </row>
    <row r="165" spans="1:3" s="871" customFormat="1">
      <c r="A165" s="1138"/>
      <c r="B165" s="56"/>
      <c r="C165" s="56"/>
    </row>
    <row r="166" spans="1:3" s="871" customFormat="1">
      <c r="A166" s="1138"/>
      <c r="B166" s="56"/>
      <c r="C166" s="56"/>
    </row>
    <row r="167" spans="1:3" s="871" customFormat="1">
      <c r="A167" s="1138"/>
      <c r="B167" s="56"/>
      <c r="C167" s="56"/>
    </row>
    <row r="168" spans="1:3" s="871" customFormat="1">
      <c r="A168" s="1138"/>
      <c r="B168" s="56"/>
      <c r="C168" s="56"/>
    </row>
    <row r="169" spans="1:3" s="871" customFormat="1">
      <c r="A169" s="1138"/>
      <c r="B169" s="56"/>
      <c r="C169" s="56"/>
    </row>
    <row r="170" spans="1:3" s="871" customFormat="1">
      <c r="A170" s="1138"/>
      <c r="B170" s="56"/>
      <c r="C170" s="56"/>
    </row>
    <row r="171" spans="1:3" s="871" customFormat="1">
      <c r="A171" s="1138"/>
      <c r="B171" s="56"/>
      <c r="C171" s="56"/>
    </row>
    <row r="172" spans="1:3" s="871" customFormat="1">
      <c r="A172" s="1138"/>
      <c r="B172" s="56"/>
      <c r="C172" s="56"/>
    </row>
    <row r="173" spans="1:3" s="871" customFormat="1">
      <c r="A173" s="1138"/>
      <c r="B173" s="56"/>
      <c r="C173" s="56"/>
    </row>
    <row r="174" spans="1:3" s="871" customFormat="1">
      <c r="A174" s="1138"/>
      <c r="B174" s="56"/>
      <c r="C174" s="56"/>
    </row>
    <row r="175" spans="1:3" s="871" customFormat="1">
      <c r="A175" s="1138"/>
      <c r="B175" s="56"/>
      <c r="C175" s="56"/>
    </row>
    <row r="176" spans="1:3" s="871" customFormat="1">
      <c r="A176" s="1138"/>
      <c r="B176" s="56"/>
      <c r="C176" s="56"/>
    </row>
    <row r="177" spans="1:3" s="871" customFormat="1">
      <c r="A177" s="1138"/>
      <c r="B177" s="56"/>
      <c r="C177" s="56"/>
    </row>
    <row r="178" spans="1:3" s="871" customFormat="1">
      <c r="A178" s="1138"/>
      <c r="B178" s="56"/>
      <c r="C178" s="56"/>
    </row>
    <row r="179" spans="1:3" s="871" customFormat="1">
      <c r="A179" s="1138"/>
      <c r="B179" s="56"/>
      <c r="C179" s="56"/>
    </row>
    <row r="180" spans="1:3" s="871" customFormat="1">
      <c r="A180" s="1138"/>
      <c r="B180" s="56"/>
      <c r="C180" s="56"/>
    </row>
    <row r="181" spans="1:3" s="871" customFormat="1">
      <c r="A181" s="1138"/>
      <c r="B181" s="56"/>
      <c r="C181" s="56"/>
    </row>
    <row r="182" spans="1:3" s="871" customFormat="1">
      <c r="A182" s="1138"/>
      <c r="B182" s="56"/>
      <c r="C182" s="56"/>
    </row>
    <row r="183" spans="1:3" s="871" customFormat="1">
      <c r="A183" s="1138"/>
      <c r="B183" s="56"/>
      <c r="C183" s="56"/>
    </row>
    <row r="184" spans="1:3" s="871" customFormat="1">
      <c r="A184" s="1138"/>
      <c r="B184" s="56"/>
      <c r="C184" s="56"/>
    </row>
    <row r="185" spans="1:3" s="871" customFormat="1">
      <c r="A185" s="1138"/>
      <c r="B185" s="56"/>
      <c r="C185" s="56"/>
    </row>
    <row r="186" spans="1:3" s="871" customFormat="1">
      <c r="A186" s="1138"/>
      <c r="B186" s="56"/>
      <c r="C186" s="56"/>
    </row>
    <row r="187" spans="1:3" s="871" customFormat="1">
      <c r="A187" s="1138"/>
      <c r="B187" s="56"/>
      <c r="C187" s="56"/>
    </row>
    <row r="188" spans="1:3" s="871" customFormat="1">
      <c r="A188" s="1138"/>
      <c r="B188" s="56"/>
      <c r="C188" s="56"/>
    </row>
    <row r="189" spans="1:3" s="871" customFormat="1">
      <c r="A189" s="1138"/>
      <c r="B189" s="56"/>
      <c r="C189" s="56"/>
    </row>
    <row r="190" spans="1:3" s="871" customFormat="1">
      <c r="A190" s="1138"/>
      <c r="B190" s="56"/>
      <c r="C190" s="56"/>
    </row>
    <row r="191" spans="1:3" s="871" customFormat="1">
      <c r="A191" s="1138"/>
      <c r="B191" s="56"/>
      <c r="C191" s="56"/>
    </row>
    <row r="192" spans="1:3" s="871" customFormat="1">
      <c r="A192" s="1138"/>
      <c r="B192" s="56"/>
      <c r="C192" s="56"/>
    </row>
    <row r="193" spans="1:3" s="871" customFormat="1">
      <c r="A193" s="1138"/>
      <c r="B193" s="56"/>
      <c r="C193" s="56"/>
    </row>
    <row r="194" spans="1:3" s="871" customFormat="1">
      <c r="A194" s="1138"/>
      <c r="B194" s="56"/>
      <c r="C194" s="56"/>
    </row>
    <row r="195" spans="1:3" s="871" customFormat="1">
      <c r="A195" s="1138"/>
      <c r="B195" s="56"/>
      <c r="C195" s="56"/>
    </row>
    <row r="196" spans="1:3" s="871" customFormat="1">
      <c r="A196" s="1138"/>
      <c r="B196" s="56"/>
      <c r="C196" s="56"/>
    </row>
    <row r="197" spans="1:3" s="871" customFormat="1">
      <c r="A197" s="1138"/>
      <c r="B197" s="56"/>
      <c r="C197" s="56"/>
    </row>
    <row r="198" spans="1:3" s="871" customFormat="1">
      <c r="A198" s="1138"/>
      <c r="B198" s="56"/>
      <c r="C198" s="56"/>
    </row>
    <row r="199" spans="1:3" s="871" customFormat="1">
      <c r="A199" s="1138"/>
      <c r="B199" s="56"/>
      <c r="C199" s="56"/>
    </row>
    <row r="200" spans="1:3" s="871" customFormat="1">
      <c r="A200" s="1138"/>
      <c r="B200" s="56"/>
      <c r="C200" s="56"/>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D14" sqref="D14"/>
    </sheetView>
  </sheetViews>
  <sheetFormatPr baseColWidth="10" defaultRowHeight="15"/>
  <cols>
    <col min="1" max="1" width="38.28515625" style="57" customWidth="1"/>
    <col min="2" max="2" width="13.85546875" style="56" customWidth="1"/>
    <col min="3" max="3" width="17.28515625" style="56" customWidth="1"/>
    <col min="4" max="4" width="15.5703125" style="56" customWidth="1"/>
    <col min="5" max="5" width="2.5703125" style="61" customWidth="1"/>
    <col min="6" max="256" width="11.42578125" style="871"/>
    <col min="257" max="257" width="38.28515625" style="871" customWidth="1"/>
    <col min="258" max="258" width="13.85546875" style="871" customWidth="1"/>
    <col min="259" max="259" width="17.28515625" style="871" customWidth="1"/>
    <col min="260" max="260" width="15.5703125" style="871" customWidth="1"/>
    <col min="261" max="261" width="2.5703125" style="871" customWidth="1"/>
    <col min="262" max="512" width="11.42578125" style="871"/>
    <col min="513" max="513" width="38.28515625" style="871" customWidth="1"/>
    <col min="514" max="514" width="13.85546875" style="871" customWidth="1"/>
    <col min="515" max="515" width="17.28515625" style="871" customWidth="1"/>
    <col min="516" max="516" width="15.5703125" style="871" customWidth="1"/>
    <col min="517" max="517" width="2.5703125" style="871" customWidth="1"/>
    <col min="518" max="768" width="11.42578125" style="871"/>
    <col min="769" max="769" width="38.28515625" style="871" customWidth="1"/>
    <col min="770" max="770" width="13.85546875" style="871" customWidth="1"/>
    <col min="771" max="771" width="17.28515625" style="871" customWidth="1"/>
    <col min="772" max="772" width="15.5703125" style="871" customWidth="1"/>
    <col min="773" max="773" width="2.5703125" style="871" customWidth="1"/>
    <col min="774" max="1024" width="11.42578125" style="871"/>
    <col min="1025" max="1025" width="38.28515625" style="871" customWidth="1"/>
    <col min="1026" max="1026" width="13.85546875" style="871" customWidth="1"/>
    <col min="1027" max="1027" width="17.28515625" style="871" customWidth="1"/>
    <col min="1028" max="1028" width="15.5703125" style="871" customWidth="1"/>
    <col min="1029" max="1029" width="2.5703125" style="871" customWidth="1"/>
    <col min="1030" max="1280" width="11.42578125" style="871"/>
    <col min="1281" max="1281" width="38.28515625" style="871" customWidth="1"/>
    <col min="1282" max="1282" width="13.85546875" style="871" customWidth="1"/>
    <col min="1283" max="1283" width="17.28515625" style="871" customWidth="1"/>
    <col min="1284" max="1284" width="15.5703125" style="871" customWidth="1"/>
    <col min="1285" max="1285" width="2.5703125" style="871" customWidth="1"/>
    <col min="1286" max="1536" width="11.42578125" style="871"/>
    <col min="1537" max="1537" width="38.28515625" style="871" customWidth="1"/>
    <col min="1538" max="1538" width="13.85546875" style="871" customWidth="1"/>
    <col min="1539" max="1539" width="17.28515625" style="871" customWidth="1"/>
    <col min="1540" max="1540" width="15.5703125" style="871" customWidth="1"/>
    <col min="1541" max="1541" width="2.5703125" style="871" customWidth="1"/>
    <col min="1542" max="1792" width="11.42578125" style="871"/>
    <col min="1793" max="1793" width="38.28515625" style="871" customWidth="1"/>
    <col min="1794" max="1794" width="13.85546875" style="871" customWidth="1"/>
    <col min="1795" max="1795" width="17.28515625" style="871" customWidth="1"/>
    <col min="1796" max="1796" width="15.5703125" style="871" customWidth="1"/>
    <col min="1797" max="1797" width="2.5703125" style="871" customWidth="1"/>
    <col min="1798" max="2048" width="11.42578125" style="871"/>
    <col min="2049" max="2049" width="38.28515625" style="871" customWidth="1"/>
    <col min="2050" max="2050" width="13.85546875" style="871" customWidth="1"/>
    <col min="2051" max="2051" width="17.28515625" style="871" customWidth="1"/>
    <col min="2052" max="2052" width="15.5703125" style="871" customWidth="1"/>
    <col min="2053" max="2053" width="2.5703125" style="871" customWidth="1"/>
    <col min="2054" max="2304" width="11.42578125" style="871"/>
    <col min="2305" max="2305" width="38.28515625" style="871" customWidth="1"/>
    <col min="2306" max="2306" width="13.85546875" style="871" customWidth="1"/>
    <col min="2307" max="2307" width="17.28515625" style="871" customWidth="1"/>
    <col min="2308" max="2308" width="15.5703125" style="871" customWidth="1"/>
    <col min="2309" max="2309" width="2.5703125" style="871" customWidth="1"/>
    <col min="2310" max="2560" width="11.42578125" style="871"/>
    <col min="2561" max="2561" width="38.28515625" style="871" customWidth="1"/>
    <col min="2562" max="2562" width="13.85546875" style="871" customWidth="1"/>
    <col min="2563" max="2563" width="17.28515625" style="871" customWidth="1"/>
    <col min="2564" max="2564" width="15.5703125" style="871" customWidth="1"/>
    <col min="2565" max="2565" width="2.5703125" style="871" customWidth="1"/>
    <col min="2566" max="2816" width="11.42578125" style="871"/>
    <col min="2817" max="2817" width="38.28515625" style="871" customWidth="1"/>
    <col min="2818" max="2818" width="13.85546875" style="871" customWidth="1"/>
    <col min="2819" max="2819" width="17.28515625" style="871" customWidth="1"/>
    <col min="2820" max="2820" width="15.5703125" style="871" customWidth="1"/>
    <col min="2821" max="2821" width="2.5703125" style="871" customWidth="1"/>
    <col min="2822" max="3072" width="11.42578125" style="871"/>
    <col min="3073" max="3073" width="38.28515625" style="871" customWidth="1"/>
    <col min="3074" max="3074" width="13.85546875" style="871" customWidth="1"/>
    <col min="3075" max="3075" width="17.28515625" style="871" customWidth="1"/>
    <col min="3076" max="3076" width="15.5703125" style="871" customWidth="1"/>
    <col min="3077" max="3077" width="2.5703125" style="871" customWidth="1"/>
    <col min="3078" max="3328" width="11.42578125" style="871"/>
    <col min="3329" max="3329" width="38.28515625" style="871" customWidth="1"/>
    <col min="3330" max="3330" width="13.85546875" style="871" customWidth="1"/>
    <col min="3331" max="3331" width="17.28515625" style="871" customWidth="1"/>
    <col min="3332" max="3332" width="15.5703125" style="871" customWidth="1"/>
    <col min="3333" max="3333" width="2.5703125" style="871" customWidth="1"/>
    <col min="3334" max="3584" width="11.42578125" style="871"/>
    <col min="3585" max="3585" width="38.28515625" style="871" customWidth="1"/>
    <col min="3586" max="3586" width="13.85546875" style="871" customWidth="1"/>
    <col min="3587" max="3587" width="17.28515625" style="871" customWidth="1"/>
    <col min="3588" max="3588" width="15.5703125" style="871" customWidth="1"/>
    <col min="3589" max="3589" width="2.5703125" style="871" customWidth="1"/>
    <col min="3590" max="3840" width="11.42578125" style="871"/>
    <col min="3841" max="3841" width="38.28515625" style="871" customWidth="1"/>
    <col min="3842" max="3842" width="13.85546875" style="871" customWidth="1"/>
    <col min="3843" max="3843" width="17.28515625" style="871" customWidth="1"/>
    <col min="3844" max="3844" width="15.5703125" style="871" customWidth="1"/>
    <col min="3845" max="3845" width="2.5703125" style="871" customWidth="1"/>
    <col min="3846" max="4096" width="11.42578125" style="871"/>
    <col min="4097" max="4097" width="38.28515625" style="871" customWidth="1"/>
    <col min="4098" max="4098" width="13.85546875" style="871" customWidth="1"/>
    <col min="4099" max="4099" width="17.28515625" style="871" customWidth="1"/>
    <col min="4100" max="4100" width="15.5703125" style="871" customWidth="1"/>
    <col min="4101" max="4101" width="2.5703125" style="871" customWidth="1"/>
    <col min="4102" max="4352" width="11.42578125" style="871"/>
    <col min="4353" max="4353" width="38.28515625" style="871" customWidth="1"/>
    <col min="4354" max="4354" width="13.85546875" style="871" customWidth="1"/>
    <col min="4355" max="4355" width="17.28515625" style="871" customWidth="1"/>
    <col min="4356" max="4356" width="15.5703125" style="871" customWidth="1"/>
    <col min="4357" max="4357" width="2.5703125" style="871" customWidth="1"/>
    <col min="4358" max="4608" width="11.42578125" style="871"/>
    <col min="4609" max="4609" width="38.28515625" style="871" customWidth="1"/>
    <col min="4610" max="4610" width="13.85546875" style="871" customWidth="1"/>
    <col min="4611" max="4611" width="17.28515625" style="871" customWidth="1"/>
    <col min="4612" max="4612" width="15.5703125" style="871" customWidth="1"/>
    <col min="4613" max="4613" width="2.5703125" style="871" customWidth="1"/>
    <col min="4614" max="4864" width="11.42578125" style="871"/>
    <col min="4865" max="4865" width="38.28515625" style="871" customWidth="1"/>
    <col min="4866" max="4866" width="13.85546875" style="871" customWidth="1"/>
    <col min="4867" max="4867" width="17.28515625" style="871" customWidth="1"/>
    <col min="4868" max="4868" width="15.5703125" style="871" customWidth="1"/>
    <col min="4869" max="4869" width="2.5703125" style="871" customWidth="1"/>
    <col min="4870" max="5120" width="11.42578125" style="871"/>
    <col min="5121" max="5121" width="38.28515625" style="871" customWidth="1"/>
    <col min="5122" max="5122" width="13.85546875" style="871" customWidth="1"/>
    <col min="5123" max="5123" width="17.28515625" style="871" customWidth="1"/>
    <col min="5124" max="5124" width="15.5703125" style="871" customWidth="1"/>
    <col min="5125" max="5125" width="2.5703125" style="871" customWidth="1"/>
    <col min="5126" max="5376" width="11.42578125" style="871"/>
    <col min="5377" max="5377" width="38.28515625" style="871" customWidth="1"/>
    <col min="5378" max="5378" width="13.85546875" style="871" customWidth="1"/>
    <col min="5379" max="5379" width="17.28515625" style="871" customWidth="1"/>
    <col min="5380" max="5380" width="15.5703125" style="871" customWidth="1"/>
    <col min="5381" max="5381" width="2.5703125" style="871" customWidth="1"/>
    <col min="5382" max="5632" width="11.42578125" style="871"/>
    <col min="5633" max="5633" width="38.28515625" style="871" customWidth="1"/>
    <col min="5634" max="5634" width="13.85546875" style="871" customWidth="1"/>
    <col min="5635" max="5635" width="17.28515625" style="871" customWidth="1"/>
    <col min="5636" max="5636" width="15.5703125" style="871" customWidth="1"/>
    <col min="5637" max="5637" width="2.5703125" style="871" customWidth="1"/>
    <col min="5638" max="5888" width="11.42578125" style="871"/>
    <col min="5889" max="5889" width="38.28515625" style="871" customWidth="1"/>
    <col min="5890" max="5890" width="13.85546875" style="871" customWidth="1"/>
    <col min="5891" max="5891" width="17.28515625" style="871" customWidth="1"/>
    <col min="5892" max="5892" width="15.5703125" style="871" customWidth="1"/>
    <col min="5893" max="5893" width="2.5703125" style="871" customWidth="1"/>
    <col min="5894" max="6144" width="11.42578125" style="871"/>
    <col min="6145" max="6145" width="38.28515625" style="871" customWidth="1"/>
    <col min="6146" max="6146" width="13.85546875" style="871" customWidth="1"/>
    <col min="6147" max="6147" width="17.28515625" style="871" customWidth="1"/>
    <col min="6148" max="6148" width="15.5703125" style="871" customWidth="1"/>
    <col min="6149" max="6149" width="2.5703125" style="871" customWidth="1"/>
    <col min="6150" max="6400" width="11.42578125" style="871"/>
    <col min="6401" max="6401" width="38.28515625" style="871" customWidth="1"/>
    <col min="6402" max="6402" width="13.85546875" style="871" customWidth="1"/>
    <col min="6403" max="6403" width="17.28515625" style="871" customWidth="1"/>
    <col min="6404" max="6404" width="15.5703125" style="871" customWidth="1"/>
    <col min="6405" max="6405" width="2.5703125" style="871" customWidth="1"/>
    <col min="6406" max="6656" width="11.42578125" style="871"/>
    <col min="6657" max="6657" width="38.28515625" style="871" customWidth="1"/>
    <col min="6658" max="6658" width="13.85546875" style="871" customWidth="1"/>
    <col min="6659" max="6659" width="17.28515625" style="871" customWidth="1"/>
    <col min="6660" max="6660" width="15.5703125" style="871" customWidth="1"/>
    <col min="6661" max="6661" width="2.5703125" style="871" customWidth="1"/>
    <col min="6662" max="6912" width="11.42578125" style="871"/>
    <col min="6913" max="6913" width="38.28515625" style="871" customWidth="1"/>
    <col min="6914" max="6914" width="13.85546875" style="871" customWidth="1"/>
    <col min="6915" max="6915" width="17.28515625" style="871" customWidth="1"/>
    <col min="6916" max="6916" width="15.5703125" style="871" customWidth="1"/>
    <col min="6917" max="6917" width="2.5703125" style="871" customWidth="1"/>
    <col min="6918" max="7168" width="11.42578125" style="871"/>
    <col min="7169" max="7169" width="38.28515625" style="871" customWidth="1"/>
    <col min="7170" max="7170" width="13.85546875" style="871" customWidth="1"/>
    <col min="7171" max="7171" width="17.28515625" style="871" customWidth="1"/>
    <col min="7172" max="7172" width="15.5703125" style="871" customWidth="1"/>
    <col min="7173" max="7173" width="2.5703125" style="871" customWidth="1"/>
    <col min="7174" max="7424" width="11.42578125" style="871"/>
    <col min="7425" max="7425" width="38.28515625" style="871" customWidth="1"/>
    <col min="7426" max="7426" width="13.85546875" style="871" customWidth="1"/>
    <col min="7427" max="7427" width="17.28515625" style="871" customWidth="1"/>
    <col min="7428" max="7428" width="15.5703125" style="871" customWidth="1"/>
    <col min="7429" max="7429" width="2.5703125" style="871" customWidth="1"/>
    <col min="7430" max="7680" width="11.42578125" style="871"/>
    <col min="7681" max="7681" width="38.28515625" style="871" customWidth="1"/>
    <col min="7682" max="7682" width="13.85546875" style="871" customWidth="1"/>
    <col min="7683" max="7683" width="17.28515625" style="871" customWidth="1"/>
    <col min="7684" max="7684" width="15.5703125" style="871" customWidth="1"/>
    <col min="7685" max="7685" width="2.5703125" style="871" customWidth="1"/>
    <col min="7686" max="7936" width="11.42578125" style="871"/>
    <col min="7937" max="7937" width="38.28515625" style="871" customWidth="1"/>
    <col min="7938" max="7938" width="13.85546875" style="871" customWidth="1"/>
    <col min="7939" max="7939" width="17.28515625" style="871" customWidth="1"/>
    <col min="7940" max="7940" width="15.5703125" style="871" customWidth="1"/>
    <col min="7941" max="7941" width="2.5703125" style="871" customWidth="1"/>
    <col min="7942" max="8192" width="11.42578125" style="871"/>
    <col min="8193" max="8193" width="38.28515625" style="871" customWidth="1"/>
    <col min="8194" max="8194" width="13.85546875" style="871" customWidth="1"/>
    <col min="8195" max="8195" width="17.28515625" style="871" customWidth="1"/>
    <col min="8196" max="8196" width="15.5703125" style="871" customWidth="1"/>
    <col min="8197" max="8197" width="2.5703125" style="871" customWidth="1"/>
    <col min="8198" max="8448" width="11.42578125" style="871"/>
    <col min="8449" max="8449" width="38.28515625" style="871" customWidth="1"/>
    <col min="8450" max="8450" width="13.85546875" style="871" customWidth="1"/>
    <col min="8451" max="8451" width="17.28515625" style="871" customWidth="1"/>
    <col min="8452" max="8452" width="15.5703125" style="871" customWidth="1"/>
    <col min="8453" max="8453" width="2.5703125" style="871" customWidth="1"/>
    <col min="8454" max="8704" width="11.42578125" style="871"/>
    <col min="8705" max="8705" width="38.28515625" style="871" customWidth="1"/>
    <col min="8706" max="8706" width="13.85546875" style="871" customWidth="1"/>
    <col min="8707" max="8707" width="17.28515625" style="871" customWidth="1"/>
    <col min="8708" max="8708" width="15.5703125" style="871" customWidth="1"/>
    <col min="8709" max="8709" width="2.5703125" style="871" customWidth="1"/>
    <col min="8710" max="8960" width="11.42578125" style="871"/>
    <col min="8961" max="8961" width="38.28515625" style="871" customWidth="1"/>
    <col min="8962" max="8962" width="13.85546875" style="871" customWidth="1"/>
    <col min="8963" max="8963" width="17.28515625" style="871" customWidth="1"/>
    <col min="8964" max="8964" width="15.5703125" style="871" customWidth="1"/>
    <col min="8965" max="8965" width="2.5703125" style="871" customWidth="1"/>
    <col min="8966" max="9216" width="11.42578125" style="871"/>
    <col min="9217" max="9217" width="38.28515625" style="871" customWidth="1"/>
    <col min="9218" max="9218" width="13.85546875" style="871" customWidth="1"/>
    <col min="9219" max="9219" width="17.28515625" style="871" customWidth="1"/>
    <col min="9220" max="9220" width="15.5703125" style="871" customWidth="1"/>
    <col min="9221" max="9221" width="2.5703125" style="871" customWidth="1"/>
    <col min="9222" max="9472" width="11.42578125" style="871"/>
    <col min="9473" max="9473" width="38.28515625" style="871" customWidth="1"/>
    <col min="9474" max="9474" width="13.85546875" style="871" customWidth="1"/>
    <col min="9475" max="9475" width="17.28515625" style="871" customWidth="1"/>
    <col min="9476" max="9476" width="15.5703125" style="871" customWidth="1"/>
    <col min="9477" max="9477" width="2.5703125" style="871" customWidth="1"/>
    <col min="9478" max="9728" width="11.42578125" style="871"/>
    <col min="9729" max="9729" width="38.28515625" style="871" customWidth="1"/>
    <col min="9730" max="9730" width="13.85546875" style="871" customWidth="1"/>
    <col min="9731" max="9731" width="17.28515625" style="871" customWidth="1"/>
    <col min="9732" max="9732" width="15.5703125" style="871" customWidth="1"/>
    <col min="9733" max="9733" width="2.5703125" style="871" customWidth="1"/>
    <col min="9734" max="9984" width="11.42578125" style="871"/>
    <col min="9985" max="9985" width="38.28515625" style="871" customWidth="1"/>
    <col min="9986" max="9986" width="13.85546875" style="871" customWidth="1"/>
    <col min="9987" max="9987" width="17.28515625" style="871" customWidth="1"/>
    <col min="9988" max="9988" width="15.5703125" style="871" customWidth="1"/>
    <col min="9989" max="9989" width="2.5703125" style="871" customWidth="1"/>
    <col min="9990" max="10240" width="11.42578125" style="871"/>
    <col min="10241" max="10241" width="38.28515625" style="871" customWidth="1"/>
    <col min="10242" max="10242" width="13.85546875" style="871" customWidth="1"/>
    <col min="10243" max="10243" width="17.28515625" style="871" customWidth="1"/>
    <col min="10244" max="10244" width="15.5703125" style="871" customWidth="1"/>
    <col min="10245" max="10245" width="2.5703125" style="871" customWidth="1"/>
    <col min="10246" max="10496" width="11.42578125" style="871"/>
    <col min="10497" max="10497" width="38.28515625" style="871" customWidth="1"/>
    <col min="10498" max="10498" width="13.85546875" style="871" customWidth="1"/>
    <col min="10499" max="10499" width="17.28515625" style="871" customWidth="1"/>
    <col min="10500" max="10500" width="15.5703125" style="871" customWidth="1"/>
    <col min="10501" max="10501" width="2.5703125" style="871" customWidth="1"/>
    <col min="10502" max="10752" width="11.42578125" style="871"/>
    <col min="10753" max="10753" width="38.28515625" style="871" customWidth="1"/>
    <col min="10754" max="10754" width="13.85546875" style="871" customWidth="1"/>
    <col min="10755" max="10755" width="17.28515625" style="871" customWidth="1"/>
    <col min="10756" max="10756" width="15.5703125" style="871" customWidth="1"/>
    <col min="10757" max="10757" width="2.5703125" style="871" customWidth="1"/>
    <col min="10758" max="11008" width="11.42578125" style="871"/>
    <col min="11009" max="11009" width="38.28515625" style="871" customWidth="1"/>
    <col min="11010" max="11010" width="13.85546875" style="871" customWidth="1"/>
    <col min="11011" max="11011" width="17.28515625" style="871" customWidth="1"/>
    <col min="11012" max="11012" width="15.5703125" style="871" customWidth="1"/>
    <col min="11013" max="11013" width="2.5703125" style="871" customWidth="1"/>
    <col min="11014" max="11264" width="11.42578125" style="871"/>
    <col min="11265" max="11265" width="38.28515625" style="871" customWidth="1"/>
    <col min="11266" max="11266" width="13.85546875" style="871" customWidth="1"/>
    <col min="11267" max="11267" width="17.28515625" style="871" customWidth="1"/>
    <col min="11268" max="11268" width="15.5703125" style="871" customWidth="1"/>
    <col min="11269" max="11269" width="2.5703125" style="871" customWidth="1"/>
    <col min="11270" max="11520" width="11.42578125" style="871"/>
    <col min="11521" max="11521" width="38.28515625" style="871" customWidth="1"/>
    <col min="11522" max="11522" width="13.85546875" style="871" customWidth="1"/>
    <col min="11523" max="11523" width="17.28515625" style="871" customWidth="1"/>
    <col min="11524" max="11524" width="15.5703125" style="871" customWidth="1"/>
    <col min="11525" max="11525" width="2.5703125" style="871" customWidth="1"/>
    <col min="11526" max="11776" width="11.42578125" style="871"/>
    <col min="11777" max="11777" width="38.28515625" style="871" customWidth="1"/>
    <col min="11778" max="11778" width="13.85546875" style="871" customWidth="1"/>
    <col min="11779" max="11779" width="17.28515625" style="871" customWidth="1"/>
    <col min="11780" max="11780" width="15.5703125" style="871" customWidth="1"/>
    <col min="11781" max="11781" width="2.5703125" style="871" customWidth="1"/>
    <col min="11782" max="12032" width="11.42578125" style="871"/>
    <col min="12033" max="12033" width="38.28515625" style="871" customWidth="1"/>
    <col min="12034" max="12034" width="13.85546875" style="871" customWidth="1"/>
    <col min="12035" max="12035" width="17.28515625" style="871" customWidth="1"/>
    <col min="12036" max="12036" width="15.5703125" style="871" customWidth="1"/>
    <col min="12037" max="12037" width="2.5703125" style="871" customWidth="1"/>
    <col min="12038" max="12288" width="11.42578125" style="871"/>
    <col min="12289" max="12289" width="38.28515625" style="871" customWidth="1"/>
    <col min="12290" max="12290" width="13.85546875" style="871" customWidth="1"/>
    <col min="12291" max="12291" width="17.28515625" style="871" customWidth="1"/>
    <col min="12292" max="12292" width="15.5703125" style="871" customWidth="1"/>
    <col min="12293" max="12293" width="2.5703125" style="871" customWidth="1"/>
    <col min="12294" max="12544" width="11.42578125" style="871"/>
    <col min="12545" max="12545" width="38.28515625" style="871" customWidth="1"/>
    <col min="12546" max="12546" width="13.85546875" style="871" customWidth="1"/>
    <col min="12547" max="12547" width="17.28515625" style="871" customWidth="1"/>
    <col min="12548" max="12548" width="15.5703125" style="871" customWidth="1"/>
    <col min="12549" max="12549" width="2.5703125" style="871" customWidth="1"/>
    <col min="12550" max="12800" width="11.42578125" style="871"/>
    <col min="12801" max="12801" width="38.28515625" style="871" customWidth="1"/>
    <col min="12802" max="12802" width="13.85546875" style="871" customWidth="1"/>
    <col min="12803" max="12803" width="17.28515625" style="871" customWidth="1"/>
    <col min="12804" max="12804" width="15.5703125" style="871" customWidth="1"/>
    <col min="12805" max="12805" width="2.5703125" style="871" customWidth="1"/>
    <col min="12806" max="13056" width="11.42578125" style="871"/>
    <col min="13057" max="13057" width="38.28515625" style="871" customWidth="1"/>
    <col min="13058" max="13058" width="13.85546875" style="871" customWidth="1"/>
    <col min="13059" max="13059" width="17.28515625" style="871" customWidth="1"/>
    <col min="13060" max="13060" width="15.5703125" style="871" customWidth="1"/>
    <col min="13061" max="13061" width="2.5703125" style="871" customWidth="1"/>
    <col min="13062" max="13312" width="11.42578125" style="871"/>
    <col min="13313" max="13313" width="38.28515625" style="871" customWidth="1"/>
    <col min="13314" max="13314" width="13.85546875" style="871" customWidth="1"/>
    <col min="13315" max="13315" width="17.28515625" style="871" customWidth="1"/>
    <col min="13316" max="13316" width="15.5703125" style="871" customWidth="1"/>
    <col min="13317" max="13317" width="2.5703125" style="871" customWidth="1"/>
    <col min="13318" max="13568" width="11.42578125" style="871"/>
    <col min="13569" max="13569" width="38.28515625" style="871" customWidth="1"/>
    <col min="13570" max="13570" width="13.85546875" style="871" customWidth="1"/>
    <col min="13571" max="13571" width="17.28515625" style="871" customWidth="1"/>
    <col min="13572" max="13572" width="15.5703125" style="871" customWidth="1"/>
    <col min="13573" max="13573" width="2.5703125" style="871" customWidth="1"/>
    <col min="13574" max="13824" width="11.42578125" style="871"/>
    <col min="13825" max="13825" width="38.28515625" style="871" customWidth="1"/>
    <col min="13826" max="13826" width="13.85546875" style="871" customWidth="1"/>
    <col min="13827" max="13827" width="17.28515625" style="871" customWidth="1"/>
    <col min="13828" max="13828" width="15.5703125" style="871" customWidth="1"/>
    <col min="13829" max="13829" width="2.5703125" style="871" customWidth="1"/>
    <col min="13830" max="14080" width="11.42578125" style="871"/>
    <col min="14081" max="14081" width="38.28515625" style="871" customWidth="1"/>
    <col min="14082" max="14082" width="13.85546875" style="871" customWidth="1"/>
    <col min="14083" max="14083" width="17.28515625" style="871" customWidth="1"/>
    <col min="14084" max="14084" width="15.5703125" style="871" customWidth="1"/>
    <col min="14085" max="14085" width="2.5703125" style="871" customWidth="1"/>
    <col min="14086" max="14336" width="11.42578125" style="871"/>
    <col min="14337" max="14337" width="38.28515625" style="871" customWidth="1"/>
    <col min="14338" max="14338" width="13.85546875" style="871" customWidth="1"/>
    <col min="14339" max="14339" width="17.28515625" style="871" customWidth="1"/>
    <col min="14340" max="14340" width="15.5703125" style="871" customWidth="1"/>
    <col min="14341" max="14341" width="2.5703125" style="871" customWidth="1"/>
    <col min="14342" max="14592" width="11.42578125" style="871"/>
    <col min="14593" max="14593" width="38.28515625" style="871" customWidth="1"/>
    <col min="14594" max="14594" width="13.85546875" style="871" customWidth="1"/>
    <col min="14595" max="14595" width="17.28515625" style="871" customWidth="1"/>
    <col min="14596" max="14596" width="15.5703125" style="871" customWidth="1"/>
    <col min="14597" max="14597" width="2.5703125" style="871" customWidth="1"/>
    <col min="14598" max="14848" width="11.42578125" style="871"/>
    <col min="14849" max="14849" width="38.28515625" style="871" customWidth="1"/>
    <col min="14850" max="14850" width="13.85546875" style="871" customWidth="1"/>
    <col min="14851" max="14851" width="17.28515625" style="871" customWidth="1"/>
    <col min="14852" max="14852" width="15.5703125" style="871" customWidth="1"/>
    <col min="14853" max="14853" width="2.5703125" style="871" customWidth="1"/>
    <col min="14854" max="15104" width="11.42578125" style="871"/>
    <col min="15105" max="15105" width="38.28515625" style="871" customWidth="1"/>
    <col min="15106" max="15106" width="13.85546875" style="871" customWidth="1"/>
    <col min="15107" max="15107" width="17.28515625" style="871" customWidth="1"/>
    <col min="15108" max="15108" width="15.5703125" style="871" customWidth="1"/>
    <col min="15109" max="15109" width="2.5703125" style="871" customWidth="1"/>
    <col min="15110" max="15360" width="11.42578125" style="871"/>
    <col min="15361" max="15361" width="38.28515625" style="871" customWidth="1"/>
    <col min="15362" max="15362" width="13.85546875" style="871" customWidth="1"/>
    <col min="15363" max="15363" width="17.28515625" style="871" customWidth="1"/>
    <col min="15364" max="15364" width="15.5703125" style="871" customWidth="1"/>
    <col min="15365" max="15365" width="2.5703125" style="871" customWidth="1"/>
    <col min="15366" max="15616" width="11.42578125" style="871"/>
    <col min="15617" max="15617" width="38.28515625" style="871" customWidth="1"/>
    <col min="15618" max="15618" width="13.85546875" style="871" customWidth="1"/>
    <col min="15619" max="15619" width="17.28515625" style="871" customWidth="1"/>
    <col min="15620" max="15620" width="15.5703125" style="871" customWidth="1"/>
    <col min="15621" max="15621" width="2.5703125" style="871" customWidth="1"/>
    <col min="15622" max="15872" width="11.42578125" style="871"/>
    <col min="15873" max="15873" width="38.28515625" style="871" customWidth="1"/>
    <col min="15874" max="15874" width="13.85546875" style="871" customWidth="1"/>
    <col min="15875" max="15875" width="17.28515625" style="871" customWidth="1"/>
    <col min="15876" max="15876" width="15.5703125" style="871" customWidth="1"/>
    <col min="15877" max="15877" width="2.5703125" style="871" customWidth="1"/>
    <col min="15878" max="16128" width="11.42578125" style="871"/>
    <col min="16129" max="16129" width="38.28515625" style="871" customWidth="1"/>
    <col min="16130" max="16130" width="13.85546875" style="871" customWidth="1"/>
    <col min="16131" max="16131" width="17.28515625" style="871" customWidth="1"/>
    <col min="16132" max="16132" width="15.5703125" style="871" customWidth="1"/>
    <col min="16133" max="16133" width="2.5703125" style="871" customWidth="1"/>
    <col min="16134" max="16384" width="11.42578125" style="871"/>
  </cols>
  <sheetData>
    <row r="1" spans="1:4" s="60" customFormat="1" ht="3.75" customHeight="1">
      <c r="A1" s="142">
        <v>0</v>
      </c>
      <c r="B1" s="896"/>
      <c r="C1" s="896"/>
      <c r="D1" s="896"/>
    </row>
    <row r="2" spans="1:4" s="60" customFormat="1" ht="38.25" customHeight="1">
      <c r="A2" s="1182" t="s">
        <v>1300</v>
      </c>
      <c r="B2" s="1182"/>
      <c r="C2" s="1182"/>
      <c r="D2" s="1182"/>
    </row>
    <row r="3" spans="1:4" s="60" customFormat="1" ht="20.25" customHeight="1">
      <c r="A3" s="1182" t="s">
        <v>708</v>
      </c>
      <c r="B3" s="1182"/>
      <c r="C3" s="1182"/>
      <c r="D3" s="1182"/>
    </row>
    <row r="4" spans="1:4" s="60" customFormat="1" ht="20.25" customHeight="1">
      <c r="A4" s="1182" t="s">
        <v>1504</v>
      </c>
      <c r="B4" s="1182"/>
      <c r="C4" s="1182"/>
      <c r="D4" s="1182"/>
    </row>
    <row r="5" spans="1:4" s="143" customFormat="1" ht="39" customHeight="1">
      <c r="A5" s="1183" t="s">
        <v>1333</v>
      </c>
      <c r="B5" s="1183"/>
      <c r="C5" s="1183"/>
      <c r="D5" s="1183"/>
    </row>
    <row r="6" spans="1:4" s="871" customFormat="1" ht="7.5" customHeight="1">
      <c r="A6" s="144"/>
      <c r="B6" s="56"/>
      <c r="C6" s="56"/>
      <c r="D6" s="56"/>
    </row>
    <row r="7" spans="1:4" s="871" customFormat="1" ht="10.5" customHeight="1" thickBot="1">
      <c r="A7" s="145"/>
      <c r="B7" s="146"/>
      <c r="C7" s="897"/>
      <c r="D7" s="897"/>
    </row>
    <row r="8" spans="1:4" s="871" customFormat="1" ht="31.5" customHeight="1" thickTop="1" thickBot="1">
      <c r="A8" s="148"/>
      <c r="B8" s="472" t="s">
        <v>961</v>
      </c>
      <c r="C8" s="473" t="s">
        <v>309</v>
      </c>
      <c r="D8" s="474" t="s">
        <v>709</v>
      </c>
    </row>
    <row r="9" spans="1:4" s="871" customFormat="1" ht="30" customHeight="1" thickTop="1">
      <c r="A9" s="149" t="s">
        <v>710</v>
      </c>
      <c r="B9" s="150">
        <v>2752051.4014000003</v>
      </c>
      <c r="C9" s="150">
        <v>2752051.4014000003</v>
      </c>
      <c r="D9" s="151">
        <v>0.99630120326923255</v>
      </c>
    </row>
    <row r="10" spans="1:4" s="871" customFormat="1" ht="30" customHeight="1">
      <c r="A10" s="149" t="s">
        <v>711</v>
      </c>
      <c r="B10" s="150">
        <v>0</v>
      </c>
      <c r="C10" s="150">
        <v>0</v>
      </c>
      <c r="D10" s="151">
        <v>0</v>
      </c>
    </row>
    <row r="11" spans="1:4" s="871" customFormat="1" ht="30" customHeight="1">
      <c r="A11" s="149" t="s">
        <v>712</v>
      </c>
      <c r="B11" s="150">
        <v>1779.9769199999998</v>
      </c>
      <c r="C11" s="150">
        <v>1779.9769199999998</v>
      </c>
      <c r="D11" s="151">
        <v>6.4438954384548079E-4</v>
      </c>
    </row>
    <row r="12" spans="1:4" s="871" customFormat="1" ht="30" customHeight="1">
      <c r="A12" s="149" t="s">
        <v>713</v>
      </c>
      <c r="B12" s="150">
        <v>36.96743</v>
      </c>
      <c r="C12" s="150">
        <v>36.96743</v>
      </c>
      <c r="D12" s="151">
        <v>1.3382996760901676E-5</v>
      </c>
    </row>
    <row r="13" spans="1:4" s="871" customFormat="1" ht="30" customHeight="1">
      <c r="A13" s="149" t="s">
        <v>714</v>
      </c>
      <c r="B13" s="150">
        <v>832.28192000000001</v>
      </c>
      <c r="C13" s="150">
        <v>832.28192000000001</v>
      </c>
      <c r="D13" s="151">
        <v>3.0130377577010435E-4</v>
      </c>
    </row>
    <row r="14" spans="1:4" s="871" customFormat="1" ht="30" customHeight="1">
      <c r="A14" s="149" t="s">
        <v>715</v>
      </c>
      <c r="B14" s="150">
        <v>166.45639000000003</v>
      </c>
      <c r="C14" s="150">
        <v>166.45639000000003</v>
      </c>
      <c r="D14" s="151">
        <v>6.0260757326148627E-5</v>
      </c>
    </row>
    <row r="15" spans="1:4" s="871" customFormat="1" ht="30" customHeight="1">
      <c r="A15" s="149" t="s">
        <v>716</v>
      </c>
      <c r="B15" s="150">
        <v>83.109369999999998</v>
      </c>
      <c r="C15" s="150">
        <v>83.109369999999998</v>
      </c>
      <c r="D15" s="151">
        <v>3.0087361483083323E-5</v>
      </c>
    </row>
    <row r="16" spans="1:4" s="871" customFormat="1" ht="30" customHeight="1">
      <c r="A16" s="149" t="s">
        <v>717</v>
      </c>
      <c r="B16" s="150">
        <v>41.554690000000001</v>
      </c>
      <c r="C16" s="150">
        <v>41.554690000000001</v>
      </c>
      <c r="D16" s="151">
        <v>1.504368255164812E-5</v>
      </c>
    </row>
    <row r="17" spans="1:4" s="871" customFormat="1" ht="30" customHeight="1">
      <c r="A17" s="149" t="s">
        <v>718</v>
      </c>
      <c r="B17" s="150">
        <v>298.97651999999999</v>
      </c>
      <c r="C17" s="150">
        <v>298.97651999999999</v>
      </c>
      <c r="D17" s="151">
        <v>1.0823586597027857E-4</v>
      </c>
    </row>
    <row r="18" spans="1:4" s="871" customFormat="1" ht="30" customHeight="1">
      <c r="A18" s="149" t="s">
        <v>719</v>
      </c>
      <c r="B18" s="150">
        <v>201.72666000000001</v>
      </c>
      <c r="C18" s="150">
        <v>201.72666000000001</v>
      </c>
      <c r="D18" s="151">
        <v>7.3029346031561133E-5</v>
      </c>
    </row>
    <row r="19" spans="1:4" s="871" customFormat="1" ht="30" customHeight="1">
      <c r="A19" s="149" t="s">
        <v>720</v>
      </c>
      <c r="B19" s="150">
        <v>7222.7248600000003</v>
      </c>
      <c r="C19" s="150">
        <v>7222.7248600000003</v>
      </c>
      <c r="D19" s="151">
        <v>2.6147801836985695E-3</v>
      </c>
    </row>
    <row r="20" spans="1:4" s="871" customFormat="1" ht="30" customHeight="1" thickBot="1">
      <c r="A20" s="149" t="s">
        <v>721</v>
      </c>
      <c r="B20" s="150">
        <v>5862.5013799999997</v>
      </c>
      <c r="C20" s="150">
        <v>5862.5013799999997</v>
      </c>
      <c r="D20" s="151">
        <v>2.1223503224141252E-3</v>
      </c>
    </row>
    <row r="21" spans="1:4" s="871" customFormat="1" ht="30" customHeight="1" thickTop="1" thickBot="1">
      <c r="A21" s="152" t="s">
        <v>722</v>
      </c>
      <c r="B21" s="381">
        <v>2762268.4709900003</v>
      </c>
      <c r="C21" s="381">
        <v>2762268.4709900003</v>
      </c>
      <c r="D21" s="153">
        <v>1</v>
      </c>
    </row>
    <row r="22" spans="1:4" s="871" customFormat="1" ht="30" customHeight="1" thickTop="1">
      <c r="A22" s="154" t="s">
        <v>723</v>
      </c>
      <c r="B22" s="382">
        <v>6309.2065499999999</v>
      </c>
      <c r="C22" s="382">
        <v>6309.2065499999999</v>
      </c>
      <c r="D22" s="899"/>
    </row>
    <row r="23" spans="1:4" s="157" customFormat="1" ht="30" customHeight="1" thickBot="1">
      <c r="A23" s="155" t="s">
        <v>724</v>
      </c>
      <c r="B23" s="156">
        <v>1</v>
      </c>
      <c r="C23" s="156">
        <v>1</v>
      </c>
      <c r="D23" s="156"/>
    </row>
    <row r="24" spans="1:4" s="871" customFormat="1" ht="13.5" customHeight="1" thickTop="1">
      <c r="A24" s="1245" t="s">
        <v>725</v>
      </c>
      <c r="B24" s="1245"/>
      <c r="C24" s="1245"/>
      <c r="D24" s="1245"/>
    </row>
    <row r="25" spans="1:4" s="871" customFormat="1" ht="101.25" customHeight="1">
      <c r="A25" s="1180" t="s">
        <v>354</v>
      </c>
      <c r="B25" s="1184"/>
      <c r="C25" s="1184"/>
      <c r="D25" s="1184"/>
    </row>
    <row r="26" spans="1:4" s="871" customFormat="1" ht="91.5" customHeight="1">
      <c r="A26" s="1180" t="s">
        <v>355</v>
      </c>
      <c r="B26" s="1181"/>
      <c r="C26" s="1181"/>
      <c r="D26" s="1181"/>
    </row>
    <row r="27" spans="1:4" s="871" customFormat="1" ht="12" customHeight="1">
      <c r="A27" s="900" t="s">
        <v>726</v>
      </c>
      <c r="B27" s="902"/>
      <c r="C27" s="903"/>
      <c r="D27" s="903"/>
    </row>
    <row r="28" spans="1:4" s="871" customFormat="1" ht="9" customHeight="1">
      <c r="A28" s="160"/>
      <c r="B28" s="161"/>
      <c r="C28" s="309"/>
      <c r="D28" s="309"/>
    </row>
    <row r="29" spans="1:4" s="871" customFormat="1" ht="9" customHeight="1">
      <c r="A29" s="160"/>
      <c r="B29" s="161"/>
      <c r="C29" s="309"/>
      <c r="D29" s="309"/>
    </row>
    <row r="30" spans="1:4" s="871" customFormat="1" ht="9" customHeight="1">
      <c r="A30" s="160"/>
      <c r="B30" s="161"/>
      <c r="C30" s="309"/>
      <c r="D30" s="309"/>
    </row>
    <row r="31" spans="1:4" s="871" customFormat="1" ht="9" customHeight="1">
      <c r="A31" s="160"/>
      <c r="B31" s="161"/>
      <c r="C31" s="309"/>
      <c r="D31" s="309"/>
    </row>
    <row r="32" spans="1:4" s="871" customFormat="1" ht="9" customHeight="1">
      <c r="A32" s="160"/>
      <c r="B32" s="161"/>
      <c r="C32" s="309"/>
      <c r="D32" s="309"/>
    </row>
    <row r="33" spans="1:4" s="871" customFormat="1" ht="9" customHeight="1">
      <c r="A33" s="162"/>
      <c r="B33" s="161"/>
      <c r="C33" s="309"/>
      <c r="D33" s="309"/>
    </row>
    <row r="34" spans="1:4" s="871" customFormat="1" ht="9" customHeight="1">
      <c r="A34" s="160"/>
      <c r="B34" s="161"/>
      <c r="C34" s="309"/>
      <c r="D34" s="309"/>
    </row>
    <row r="35" spans="1:4" s="871" customFormat="1" ht="9" customHeight="1">
      <c r="A35" s="160"/>
      <c r="B35" s="161"/>
      <c r="C35" s="309"/>
      <c r="D35" s="309"/>
    </row>
    <row r="36" spans="1:4" s="871" customFormat="1" ht="9" customHeight="1">
      <c r="A36" s="160"/>
      <c r="B36" s="161"/>
      <c r="C36" s="309"/>
      <c r="D36" s="309"/>
    </row>
    <row r="37" spans="1:4" s="871" customFormat="1" ht="9" customHeight="1">
      <c r="A37" s="160"/>
      <c r="B37" s="161"/>
      <c r="C37" s="309"/>
      <c r="D37" s="309"/>
    </row>
    <row r="38" spans="1:4" s="871" customFormat="1" ht="9" customHeight="1">
      <c r="A38" s="160"/>
      <c r="B38" s="161"/>
      <c r="C38" s="309"/>
      <c r="D38" s="309"/>
    </row>
    <row r="39" spans="1:4" s="871" customFormat="1" ht="9" customHeight="1">
      <c r="A39" s="162"/>
      <c r="B39" s="161"/>
      <c r="C39" s="309"/>
      <c r="D39" s="309"/>
    </row>
    <row r="40" spans="1:4" s="871" customFormat="1" ht="9" customHeight="1">
      <c r="A40" s="160"/>
      <c r="B40" s="161"/>
      <c r="C40" s="309"/>
      <c r="D40" s="309"/>
    </row>
    <row r="41" spans="1:4" s="871" customFormat="1" ht="9" customHeight="1">
      <c r="A41" s="160"/>
      <c r="B41" s="161"/>
      <c r="C41" s="309"/>
      <c r="D41" s="309"/>
    </row>
    <row r="42" spans="1:4" s="871" customFormat="1" ht="9" customHeight="1">
      <c r="A42" s="160"/>
      <c r="B42" s="161"/>
      <c r="C42" s="309"/>
      <c r="D42" s="309"/>
    </row>
    <row r="43" spans="1:4" s="871" customFormat="1" ht="9" customHeight="1">
      <c r="A43" s="160"/>
      <c r="B43" s="161"/>
      <c r="C43" s="309"/>
      <c r="D43" s="309"/>
    </row>
    <row r="44" spans="1:4" s="871" customFormat="1" ht="9" customHeight="1">
      <c r="A44" s="160"/>
      <c r="B44" s="161"/>
      <c r="C44" s="309"/>
      <c r="D44" s="309"/>
    </row>
    <row r="45" spans="1:4" s="871" customFormat="1" ht="9" customHeight="1">
      <c r="A45" s="162"/>
      <c r="B45" s="161"/>
      <c r="C45" s="309"/>
      <c r="D45" s="309"/>
    </row>
    <row r="46" spans="1:4" s="871" customFormat="1" ht="9" customHeight="1">
      <c r="A46" s="160"/>
      <c r="B46" s="161"/>
      <c r="C46" s="309"/>
      <c r="D46" s="309"/>
    </row>
    <row r="47" spans="1:4" s="871" customFormat="1" ht="9" customHeight="1">
      <c r="A47" s="160"/>
      <c r="B47" s="161"/>
      <c r="C47" s="309"/>
      <c r="D47" s="309"/>
    </row>
    <row r="48" spans="1:4" s="871" customFormat="1" ht="9" customHeight="1">
      <c r="A48" s="160"/>
      <c r="B48" s="161"/>
      <c r="C48" s="309"/>
      <c r="D48" s="309"/>
    </row>
    <row r="49" spans="1:4" s="871" customFormat="1" ht="9" customHeight="1">
      <c r="A49" s="160"/>
      <c r="B49" s="161"/>
      <c r="C49" s="309"/>
      <c r="D49" s="309"/>
    </row>
    <row r="50" spans="1:4" s="871" customFormat="1" ht="9" customHeight="1">
      <c r="A50" s="162"/>
      <c r="B50" s="161"/>
      <c r="C50" s="309"/>
      <c r="D50" s="309"/>
    </row>
    <row r="51" spans="1:4" s="871" customFormat="1" ht="9" customHeight="1">
      <c r="A51" s="163"/>
      <c r="B51" s="161"/>
      <c r="C51" s="309"/>
      <c r="D51" s="309"/>
    </row>
    <row r="52" spans="1:4" s="871" customFormat="1" ht="9" customHeight="1">
      <c r="A52" s="163"/>
      <c r="B52" s="161"/>
      <c r="C52" s="309"/>
      <c r="D52" s="309"/>
    </row>
    <row r="53" spans="1:4" s="871" customFormat="1" ht="9" customHeight="1">
      <c r="A53" s="163"/>
      <c r="B53" s="161"/>
      <c r="C53" s="309"/>
      <c r="D53" s="309"/>
    </row>
    <row r="54" spans="1:4" s="871" customFormat="1" ht="9" customHeight="1">
      <c r="A54" s="163"/>
      <c r="B54" s="161"/>
      <c r="C54" s="309"/>
      <c r="D54" s="309"/>
    </row>
    <row r="55" spans="1:4" s="871" customFormat="1" ht="9" customHeight="1">
      <c r="A55" s="164"/>
      <c r="B55" s="161"/>
      <c r="C55" s="309"/>
      <c r="D55" s="309"/>
    </row>
    <row r="56" spans="1:4" s="871" customFormat="1" ht="9" customHeight="1">
      <c r="A56" s="164"/>
      <c r="B56" s="161"/>
      <c r="C56" s="309"/>
      <c r="D56" s="309"/>
    </row>
    <row r="57" spans="1:4" s="871" customFormat="1" ht="9" customHeight="1">
      <c r="A57" s="165"/>
      <c r="B57" s="161"/>
      <c r="C57" s="309"/>
      <c r="D57" s="309"/>
    </row>
    <row r="58" spans="1:4" s="871" customFormat="1" ht="9" customHeight="1">
      <c r="A58" s="160"/>
      <c r="B58" s="161"/>
      <c r="C58" s="309"/>
      <c r="D58" s="309"/>
    </row>
    <row r="59" spans="1:4" s="871" customFormat="1" ht="9" customHeight="1">
      <c r="A59" s="160"/>
      <c r="B59" s="161"/>
      <c r="C59" s="309"/>
      <c r="D59" s="309"/>
    </row>
    <row r="60" spans="1:4" s="871" customFormat="1" ht="9" customHeight="1">
      <c r="A60" s="160"/>
      <c r="B60" s="161"/>
      <c r="C60" s="309"/>
      <c r="D60" s="309"/>
    </row>
    <row r="61" spans="1:4" s="871" customFormat="1" ht="9" customHeight="1">
      <c r="A61" s="160"/>
      <c r="B61" s="161"/>
      <c r="C61" s="309"/>
      <c r="D61" s="309"/>
    </row>
    <row r="62" spans="1:4" s="871" customFormat="1" ht="9" customHeight="1">
      <c r="A62" s="163"/>
      <c r="B62" s="161"/>
      <c r="C62" s="309"/>
      <c r="D62" s="309"/>
    </row>
    <row r="63" spans="1:4" s="871" customFormat="1" ht="9" customHeight="1">
      <c r="A63" s="165"/>
      <c r="B63" s="161"/>
      <c r="C63" s="309"/>
      <c r="D63" s="309"/>
    </row>
    <row r="64" spans="1:4" s="871" customFormat="1" ht="9" customHeight="1">
      <c r="A64" s="160"/>
      <c r="B64" s="161"/>
      <c r="C64" s="309"/>
      <c r="D64" s="309"/>
    </row>
    <row r="65" spans="1:4" s="871" customFormat="1" ht="9" customHeight="1">
      <c r="A65" s="160"/>
      <c r="B65" s="161"/>
      <c r="C65" s="309"/>
      <c r="D65" s="309"/>
    </row>
    <row r="66" spans="1:4" s="871" customFormat="1" ht="9" customHeight="1">
      <c r="A66" s="160"/>
      <c r="B66" s="161"/>
      <c r="C66" s="309"/>
      <c r="D66" s="309"/>
    </row>
    <row r="67" spans="1:4" s="871" customFormat="1" ht="9" customHeight="1">
      <c r="A67" s="160"/>
      <c r="B67" s="161"/>
      <c r="C67" s="309"/>
      <c r="D67" s="309"/>
    </row>
    <row r="68" spans="1:4" s="871" customFormat="1" ht="9" customHeight="1">
      <c r="A68" s="163"/>
      <c r="B68" s="161"/>
      <c r="C68" s="309"/>
      <c r="D68" s="309"/>
    </row>
    <row r="69" spans="1:4" s="871" customFormat="1" ht="9" customHeight="1">
      <c r="A69" s="165"/>
      <c r="B69" s="161"/>
      <c r="C69" s="309"/>
      <c r="D69" s="309"/>
    </row>
    <row r="70" spans="1:4" s="871" customFormat="1" ht="9" customHeight="1">
      <c r="A70" s="160"/>
      <c r="B70" s="161"/>
      <c r="C70" s="309"/>
      <c r="D70" s="309"/>
    </row>
    <row r="71" spans="1:4" s="871" customFormat="1" ht="9" customHeight="1">
      <c r="A71" s="160"/>
      <c r="B71" s="161"/>
      <c r="C71" s="309"/>
      <c r="D71" s="309"/>
    </row>
    <row r="72" spans="1:4" s="871" customFormat="1" ht="9" customHeight="1">
      <c r="A72" s="160"/>
      <c r="B72" s="388"/>
      <c r="C72" s="56"/>
      <c r="D72" s="56"/>
    </row>
    <row r="73" spans="1:4" s="871" customFormat="1" ht="9" customHeight="1">
      <c r="A73" s="160"/>
      <c r="B73" s="388"/>
      <c r="C73" s="56"/>
      <c r="D73" s="56"/>
    </row>
    <row r="74" spans="1:4" s="871" customFormat="1" ht="9" customHeight="1">
      <c r="A74" s="160"/>
      <c r="B74" s="388"/>
      <c r="C74" s="56"/>
      <c r="D74" s="56"/>
    </row>
    <row r="75" spans="1:4" s="871" customFormat="1" ht="9" customHeight="1">
      <c r="A75" s="160"/>
      <c r="B75" s="388"/>
      <c r="C75" s="56"/>
      <c r="D75" s="56"/>
    </row>
    <row r="76" spans="1:4" s="871" customFormat="1" ht="9" customHeight="1">
      <c r="A76" s="160"/>
      <c r="B76" s="388"/>
      <c r="C76" s="56"/>
      <c r="D76" s="56"/>
    </row>
    <row r="77" spans="1:4" s="871" customFormat="1" ht="9" customHeight="1">
      <c r="A77" s="160"/>
      <c r="B77" s="388"/>
      <c r="C77" s="56"/>
      <c r="D77" s="56"/>
    </row>
    <row r="78" spans="1:4" s="871" customFormat="1" ht="9" customHeight="1">
      <c r="A78" s="163"/>
      <c r="B78" s="388"/>
      <c r="C78" s="56"/>
      <c r="D78" s="56"/>
    </row>
    <row r="79" spans="1:4" s="871" customFormat="1" ht="9" customHeight="1">
      <c r="A79" s="165"/>
      <c r="B79" s="388"/>
      <c r="C79" s="56"/>
      <c r="D79" s="56"/>
    </row>
    <row r="80" spans="1:4" s="871" customFormat="1" ht="9" customHeight="1">
      <c r="A80" s="160"/>
      <c r="B80" s="388"/>
      <c r="C80" s="56"/>
      <c r="D80" s="56"/>
    </row>
    <row r="81" spans="1:4" s="871" customFormat="1" ht="9" customHeight="1">
      <c r="A81" s="160"/>
      <c r="B81" s="388"/>
      <c r="C81" s="56"/>
      <c r="D81" s="56"/>
    </row>
    <row r="82" spans="1:4" s="871" customFormat="1" ht="9" customHeight="1">
      <c r="A82" s="160"/>
      <c r="B82" s="388"/>
      <c r="C82" s="56"/>
      <c r="D82" s="56"/>
    </row>
    <row r="83" spans="1:4" s="871" customFormat="1" ht="9" customHeight="1">
      <c r="A83" s="160"/>
      <c r="B83" s="388"/>
      <c r="C83" s="56"/>
      <c r="D83" s="56"/>
    </row>
    <row r="84" spans="1:4" s="871" customFormat="1" ht="9" customHeight="1">
      <c r="A84" s="160"/>
      <c r="B84" s="388"/>
      <c r="C84" s="56"/>
      <c r="D84" s="56"/>
    </row>
    <row r="85" spans="1:4" s="871" customFormat="1" ht="9" customHeight="1">
      <c r="A85" s="160"/>
      <c r="B85" s="388"/>
      <c r="C85" s="56"/>
      <c r="D85" s="56"/>
    </row>
    <row r="86" spans="1:4" s="871" customFormat="1" ht="9" customHeight="1">
      <c r="A86" s="160"/>
      <c r="B86" s="388"/>
      <c r="C86" s="56"/>
      <c r="D86" s="56"/>
    </row>
    <row r="87" spans="1:4" s="871" customFormat="1" ht="9" customHeight="1">
      <c r="A87" s="160"/>
      <c r="B87" s="388"/>
      <c r="C87" s="56"/>
      <c r="D87" s="56"/>
    </row>
    <row r="88" spans="1:4" s="871" customFormat="1" ht="9" customHeight="1">
      <c r="A88" s="160"/>
      <c r="B88" s="388"/>
      <c r="C88" s="56"/>
      <c r="D88" s="56"/>
    </row>
    <row r="89" spans="1:4" s="871" customFormat="1" ht="9" customHeight="1">
      <c r="A89" s="165"/>
      <c r="B89" s="388"/>
      <c r="C89" s="56"/>
      <c r="D89" s="56"/>
    </row>
    <row r="90" spans="1:4" s="871" customFormat="1" ht="9" customHeight="1">
      <c r="A90" s="160"/>
      <c r="B90" s="388"/>
      <c r="C90" s="56"/>
      <c r="D90" s="56"/>
    </row>
    <row r="91" spans="1:4" s="871" customFormat="1" ht="9" customHeight="1">
      <c r="A91" s="160"/>
      <c r="B91" s="388"/>
      <c r="C91" s="56"/>
      <c r="D91" s="56"/>
    </row>
    <row r="92" spans="1:4" s="871" customFormat="1" ht="9" customHeight="1">
      <c r="A92" s="160"/>
      <c r="B92" s="388"/>
      <c r="C92" s="56"/>
      <c r="D92" s="56"/>
    </row>
    <row r="93" spans="1:4" s="871" customFormat="1">
      <c r="A93" s="166"/>
      <c r="B93" s="388"/>
      <c r="C93" s="56"/>
      <c r="D93" s="56"/>
    </row>
    <row r="94" spans="1:4" s="871" customFormat="1">
      <c r="A94" s="166"/>
      <c r="B94" s="388"/>
      <c r="C94" s="56"/>
      <c r="D94" s="56"/>
    </row>
    <row r="95" spans="1:4" s="871" customFormat="1">
      <c r="A95" s="166"/>
      <c r="B95" s="388"/>
      <c r="C95" s="56"/>
      <c r="D95" s="56"/>
    </row>
    <row r="96" spans="1:4" s="871" customFormat="1">
      <c r="A96" s="166"/>
      <c r="B96" s="388"/>
      <c r="C96" s="56"/>
      <c r="D96" s="56"/>
    </row>
    <row r="97" spans="1:4" s="871" customFormat="1">
      <c r="A97" s="166"/>
      <c r="B97" s="388"/>
      <c r="C97" s="56"/>
      <c r="D97" s="56"/>
    </row>
    <row r="98" spans="1:4" s="871" customFormat="1">
      <c r="A98" s="166"/>
      <c r="B98" s="388"/>
      <c r="C98" s="56"/>
      <c r="D98" s="56"/>
    </row>
    <row r="99" spans="1:4" s="871" customFormat="1">
      <c r="A99" s="166"/>
      <c r="B99" s="388"/>
      <c r="C99" s="56"/>
      <c r="D99" s="56"/>
    </row>
    <row r="100" spans="1:4" s="871" customFormat="1" ht="15.75">
      <c r="A100" s="167"/>
      <c r="B100" s="388"/>
      <c r="C100" s="56"/>
      <c r="D100" s="56"/>
    </row>
    <row r="101" spans="1:4" s="871" customFormat="1" ht="15.75">
      <c r="A101" s="167"/>
      <c r="B101" s="388"/>
      <c r="C101" s="56"/>
      <c r="D101" s="56"/>
    </row>
    <row r="102" spans="1:4" s="871" customFormat="1" ht="15.75">
      <c r="A102" s="167"/>
      <c r="B102" s="388"/>
      <c r="C102" s="56"/>
      <c r="D102" s="56"/>
    </row>
    <row r="103" spans="1:4" s="871" customFormat="1" ht="15.75">
      <c r="A103" s="167"/>
      <c r="B103" s="388"/>
      <c r="C103" s="56"/>
      <c r="D103" s="56"/>
    </row>
    <row r="104" spans="1:4" s="871" customFormat="1" ht="15.75">
      <c r="A104" s="167"/>
      <c r="B104" s="388"/>
      <c r="C104" s="56"/>
      <c r="D104" s="56"/>
    </row>
    <row r="105" spans="1:4" s="871" customFormat="1" ht="15.75">
      <c r="A105" s="167"/>
      <c r="B105" s="388"/>
      <c r="C105" s="56"/>
      <c r="D105" s="56"/>
    </row>
    <row r="106" spans="1:4" s="871" customFormat="1" ht="15.75">
      <c r="A106" s="167"/>
      <c r="B106" s="388"/>
      <c r="C106" s="56"/>
      <c r="D106" s="56"/>
    </row>
    <row r="107" spans="1:4" s="871" customFormat="1" ht="15.75">
      <c r="A107" s="167"/>
      <c r="B107" s="388"/>
      <c r="C107" s="56"/>
      <c r="D107" s="56"/>
    </row>
    <row r="108" spans="1:4" s="871" customFormat="1" ht="15.75">
      <c r="A108" s="167"/>
      <c r="B108" s="388"/>
      <c r="C108" s="56"/>
      <c r="D108" s="56"/>
    </row>
    <row r="109" spans="1:4" s="871" customFormat="1" ht="15.75">
      <c r="A109" s="167"/>
      <c r="B109" s="388"/>
      <c r="C109" s="56"/>
      <c r="D109" s="56"/>
    </row>
    <row r="110" spans="1:4" s="871" customFormat="1" ht="15.75">
      <c r="A110" s="167"/>
      <c r="B110" s="388"/>
      <c r="C110" s="56"/>
      <c r="D110" s="56"/>
    </row>
    <row r="111" spans="1:4" s="871" customFormat="1" ht="15.75">
      <c r="A111" s="167"/>
      <c r="B111" s="388"/>
      <c r="C111" s="56"/>
      <c r="D111" s="56"/>
    </row>
    <row r="112" spans="1:4" s="871" customFormat="1" ht="15.75">
      <c r="A112" s="167"/>
      <c r="B112" s="388"/>
      <c r="C112" s="56"/>
      <c r="D112" s="56"/>
    </row>
    <row r="113" spans="1:4" s="871" customFormat="1" ht="15.75">
      <c r="A113" s="167"/>
      <c r="B113" s="388"/>
      <c r="C113" s="56"/>
      <c r="D113" s="56"/>
    </row>
    <row r="114" spans="1:4" s="871" customFormat="1" ht="15.75">
      <c r="A114" s="167"/>
      <c r="B114" s="388"/>
      <c r="C114" s="56"/>
      <c r="D114" s="56"/>
    </row>
    <row r="115" spans="1:4" s="871" customFormat="1" ht="15.75">
      <c r="A115" s="167"/>
      <c r="B115" s="388"/>
      <c r="C115" s="56"/>
      <c r="D115" s="56"/>
    </row>
    <row r="116" spans="1:4" s="871" customFormat="1" ht="15.75">
      <c r="A116" s="167"/>
      <c r="B116" s="388"/>
      <c r="C116" s="56"/>
      <c r="D116" s="56"/>
    </row>
    <row r="117" spans="1:4" s="871" customFormat="1" ht="15.75">
      <c r="A117" s="167"/>
      <c r="B117" s="388"/>
      <c r="C117" s="56"/>
      <c r="D117" s="56"/>
    </row>
    <row r="118" spans="1:4" s="871" customFormat="1" ht="15.75">
      <c r="A118" s="167"/>
      <c r="B118" s="388"/>
      <c r="C118" s="56"/>
      <c r="D118" s="56"/>
    </row>
    <row r="119" spans="1:4" s="871" customFormat="1" ht="15.75">
      <c r="A119" s="167"/>
      <c r="B119" s="388"/>
      <c r="C119" s="56"/>
      <c r="D119" s="56"/>
    </row>
    <row r="120" spans="1:4" s="871" customFormat="1" ht="15.75">
      <c r="A120" s="167"/>
      <c r="B120" s="388"/>
      <c r="C120" s="56"/>
      <c r="D120" s="56"/>
    </row>
    <row r="121" spans="1:4" s="871" customFormat="1" ht="15.75">
      <c r="A121" s="167"/>
      <c r="B121" s="388"/>
      <c r="C121" s="56"/>
      <c r="D121" s="56"/>
    </row>
    <row r="122" spans="1:4" s="871" customFormat="1" ht="15.75">
      <c r="A122" s="167"/>
      <c r="B122" s="388"/>
      <c r="C122" s="56"/>
      <c r="D122" s="56"/>
    </row>
    <row r="123" spans="1:4" s="871" customFormat="1" ht="15.75">
      <c r="A123" s="167"/>
      <c r="B123" s="388"/>
      <c r="C123" s="56"/>
      <c r="D123" s="56"/>
    </row>
    <row r="124" spans="1:4" s="871" customFormat="1" ht="15.75">
      <c r="A124" s="167"/>
      <c r="B124" s="388"/>
      <c r="C124" s="56"/>
      <c r="D124" s="56"/>
    </row>
    <row r="125" spans="1:4" s="871" customFormat="1" ht="15.75">
      <c r="A125" s="167"/>
      <c r="B125" s="388"/>
      <c r="C125" s="56"/>
      <c r="D125" s="56"/>
    </row>
    <row r="126" spans="1:4" s="871" customFormat="1" ht="15.75">
      <c r="A126" s="167"/>
      <c r="B126" s="388"/>
      <c r="C126" s="56"/>
      <c r="D126" s="56"/>
    </row>
    <row r="127" spans="1:4" s="871" customFormat="1" ht="15.75">
      <c r="A127" s="167"/>
      <c r="B127" s="388"/>
      <c r="C127" s="56"/>
      <c r="D127" s="56"/>
    </row>
    <row r="128" spans="1:4" s="871" customFormat="1" ht="15.75">
      <c r="A128" s="167"/>
      <c r="B128" s="388"/>
      <c r="C128" s="56"/>
      <c r="D128" s="56"/>
    </row>
    <row r="129" spans="1:4" s="871" customFormat="1" ht="15.75">
      <c r="A129" s="167"/>
      <c r="B129" s="388"/>
      <c r="C129" s="56"/>
      <c r="D129" s="56"/>
    </row>
    <row r="130" spans="1:4" s="871" customFormat="1" ht="15.75">
      <c r="A130" s="167"/>
      <c r="B130" s="388"/>
      <c r="C130" s="56"/>
      <c r="D130" s="56"/>
    </row>
    <row r="131" spans="1:4" s="871" customFormat="1" ht="15.75">
      <c r="A131" s="167"/>
      <c r="B131" s="388"/>
      <c r="C131" s="56"/>
      <c r="D131" s="56"/>
    </row>
    <row r="132" spans="1:4" s="871" customFormat="1" ht="15.75">
      <c r="A132" s="167"/>
      <c r="B132" s="388"/>
      <c r="C132" s="56"/>
      <c r="D132" s="56"/>
    </row>
    <row r="133" spans="1:4" s="871" customFormat="1" ht="15.75">
      <c r="A133" s="167"/>
      <c r="B133" s="388"/>
      <c r="C133" s="56"/>
      <c r="D133" s="56"/>
    </row>
    <row r="134" spans="1:4" s="871" customFormat="1" ht="15.75">
      <c r="A134" s="167"/>
      <c r="B134" s="388"/>
      <c r="C134" s="56"/>
      <c r="D134" s="56"/>
    </row>
    <row r="135" spans="1:4" s="871" customFormat="1" ht="15.75">
      <c r="A135" s="167"/>
      <c r="B135" s="388"/>
      <c r="C135" s="56"/>
      <c r="D135" s="56"/>
    </row>
    <row r="136" spans="1:4" s="871" customFormat="1" ht="15.75">
      <c r="A136" s="167"/>
      <c r="B136" s="388"/>
      <c r="C136" s="56"/>
      <c r="D136" s="56"/>
    </row>
    <row r="137" spans="1:4" s="871" customFormat="1" ht="15.75">
      <c r="A137" s="167"/>
      <c r="B137" s="388"/>
      <c r="C137" s="56"/>
      <c r="D137" s="56"/>
    </row>
    <row r="138" spans="1:4" s="871" customFormat="1" ht="15.75">
      <c r="A138" s="167"/>
      <c r="B138" s="388"/>
      <c r="C138" s="56"/>
      <c r="D138" s="56"/>
    </row>
    <row r="139" spans="1:4" s="871" customFormat="1" ht="15.75">
      <c r="A139" s="167"/>
      <c r="B139" s="388"/>
      <c r="C139" s="56"/>
      <c r="D139" s="56"/>
    </row>
    <row r="140" spans="1:4" s="871" customFormat="1" ht="15.75">
      <c r="A140" s="167"/>
      <c r="B140" s="388"/>
      <c r="C140" s="56"/>
      <c r="D140" s="56"/>
    </row>
    <row r="141" spans="1:4" s="871" customFormat="1" ht="15.75">
      <c r="A141" s="167"/>
      <c r="B141" s="388"/>
      <c r="C141" s="56"/>
      <c r="D141" s="56"/>
    </row>
    <row r="142" spans="1:4" s="871" customFormat="1" ht="15.75">
      <c r="A142" s="167"/>
      <c r="B142" s="388"/>
      <c r="C142" s="56"/>
      <c r="D142" s="56"/>
    </row>
    <row r="143" spans="1:4" s="871" customFormat="1" ht="15.75">
      <c r="A143" s="167"/>
      <c r="B143" s="388"/>
      <c r="C143" s="56"/>
      <c r="D143" s="56"/>
    </row>
    <row r="144" spans="1:4" s="871" customFormat="1" ht="15.75">
      <c r="A144" s="167"/>
      <c r="B144" s="388"/>
      <c r="C144" s="56"/>
      <c r="D144" s="56"/>
    </row>
    <row r="145" spans="1:4" s="871" customFormat="1" ht="15.75">
      <c r="A145" s="167"/>
      <c r="B145" s="388"/>
      <c r="C145" s="56"/>
      <c r="D145" s="56"/>
    </row>
    <row r="146" spans="1:4" s="871" customFormat="1" ht="15.75">
      <c r="A146" s="167"/>
      <c r="B146" s="388"/>
      <c r="C146" s="56"/>
      <c r="D146" s="56"/>
    </row>
    <row r="147" spans="1:4" s="871" customFormat="1" ht="15.75">
      <c r="A147" s="167"/>
      <c r="B147" s="388"/>
      <c r="C147" s="56"/>
      <c r="D147" s="56"/>
    </row>
    <row r="148" spans="1:4" s="871" customFormat="1" ht="15.75">
      <c r="A148" s="167"/>
      <c r="B148" s="388"/>
      <c r="C148" s="56"/>
      <c r="D148" s="56"/>
    </row>
    <row r="149" spans="1:4" s="871" customFormat="1" ht="15.75">
      <c r="A149" s="167"/>
      <c r="B149" s="388"/>
      <c r="C149" s="56"/>
      <c r="D149" s="56"/>
    </row>
    <row r="150" spans="1:4" s="871" customFormat="1" ht="15.75">
      <c r="A150" s="167"/>
      <c r="B150" s="388"/>
      <c r="C150" s="56"/>
      <c r="D150" s="56"/>
    </row>
    <row r="151" spans="1:4" s="871" customFormat="1" ht="15.75">
      <c r="A151" s="167"/>
      <c r="B151" s="388"/>
      <c r="C151" s="56"/>
      <c r="D151" s="56"/>
    </row>
    <row r="152" spans="1:4" s="871" customFormat="1" ht="15.75">
      <c r="A152" s="167"/>
      <c r="B152" s="388"/>
      <c r="C152" s="56"/>
      <c r="D152" s="56"/>
    </row>
    <row r="153" spans="1:4" s="871" customFormat="1" ht="15.75">
      <c r="A153" s="167"/>
      <c r="B153" s="388"/>
      <c r="C153" s="56"/>
      <c r="D153" s="56"/>
    </row>
    <row r="154" spans="1:4" s="871" customFormat="1" ht="15.75">
      <c r="A154" s="167"/>
      <c r="B154" s="388"/>
      <c r="C154" s="56"/>
      <c r="D154" s="56"/>
    </row>
    <row r="155" spans="1:4" s="871" customFormat="1" ht="15.75">
      <c r="A155" s="167"/>
      <c r="B155" s="388"/>
      <c r="C155" s="56"/>
      <c r="D155" s="56"/>
    </row>
    <row r="156" spans="1:4" s="871" customFormat="1" ht="15.75">
      <c r="A156" s="167"/>
      <c r="B156" s="388"/>
      <c r="C156" s="56"/>
      <c r="D156" s="56"/>
    </row>
    <row r="157" spans="1:4" s="871" customFormat="1" ht="15.75">
      <c r="A157" s="167"/>
      <c r="B157" s="388"/>
      <c r="C157" s="56"/>
      <c r="D157" s="56"/>
    </row>
    <row r="158" spans="1:4" s="871" customFormat="1" ht="15.75">
      <c r="A158" s="167"/>
      <c r="B158" s="388"/>
      <c r="C158" s="56"/>
      <c r="D158" s="56"/>
    </row>
    <row r="159" spans="1:4" s="871" customFormat="1" ht="15.75">
      <c r="A159" s="167"/>
      <c r="B159" s="388"/>
      <c r="C159" s="56"/>
      <c r="D159" s="56"/>
    </row>
    <row r="160" spans="1:4" s="871" customFormat="1" ht="15.75">
      <c r="A160" s="167"/>
      <c r="B160" s="388"/>
      <c r="C160" s="56"/>
      <c r="D160" s="56"/>
    </row>
    <row r="161" spans="1:4" s="871" customFormat="1" ht="15.75">
      <c r="A161" s="167"/>
      <c r="B161" s="388"/>
      <c r="C161" s="56"/>
      <c r="D161" s="56"/>
    </row>
    <row r="162" spans="1:4" s="871" customFormat="1" ht="15.75">
      <c r="A162" s="167"/>
      <c r="B162" s="388"/>
      <c r="C162" s="56"/>
      <c r="D162" s="56"/>
    </row>
    <row r="163" spans="1:4" s="871" customFormat="1" ht="15.75">
      <c r="A163" s="167"/>
      <c r="B163" s="388"/>
      <c r="C163" s="56"/>
      <c r="D163" s="56"/>
    </row>
    <row r="164" spans="1:4" s="871" customFormat="1" ht="15.75">
      <c r="A164" s="167"/>
      <c r="B164" s="388"/>
      <c r="C164" s="56"/>
      <c r="D164" s="56"/>
    </row>
    <row r="165" spans="1:4" s="871" customFormat="1" ht="15.75">
      <c r="A165" s="167"/>
      <c r="B165" s="388"/>
      <c r="C165" s="56"/>
      <c r="D165" s="56"/>
    </row>
    <row r="166" spans="1:4" s="871" customFormat="1" ht="15.75">
      <c r="A166" s="167"/>
      <c r="B166" s="388"/>
      <c r="C166" s="56"/>
      <c r="D166" s="56"/>
    </row>
    <row r="167" spans="1:4" s="871" customFormat="1" ht="15.75">
      <c r="A167" s="167"/>
      <c r="B167" s="388"/>
      <c r="C167" s="56"/>
      <c r="D167" s="56"/>
    </row>
    <row r="168" spans="1:4" s="871" customFormat="1" ht="15.75">
      <c r="A168" s="167"/>
      <c r="B168" s="388"/>
      <c r="C168" s="56"/>
      <c r="D168" s="56"/>
    </row>
    <row r="169" spans="1:4" s="871" customFormat="1" ht="15.75">
      <c r="A169" s="167"/>
      <c r="B169" s="388"/>
      <c r="C169" s="56"/>
      <c r="D169" s="56"/>
    </row>
    <row r="170" spans="1:4" s="871" customFormat="1" ht="15.75">
      <c r="A170" s="167"/>
      <c r="B170" s="388"/>
      <c r="C170" s="56"/>
      <c r="D170" s="56"/>
    </row>
    <row r="171" spans="1:4" s="871" customFormat="1" ht="15.75">
      <c r="A171" s="167"/>
      <c r="B171" s="388"/>
      <c r="C171" s="56"/>
      <c r="D171" s="56"/>
    </row>
    <row r="172" spans="1:4" s="871" customFormat="1" ht="15.75">
      <c r="A172" s="167"/>
      <c r="B172" s="388"/>
      <c r="C172" s="56"/>
      <c r="D172" s="56"/>
    </row>
    <row r="173" spans="1:4" s="871" customFormat="1" ht="15.75">
      <c r="A173" s="167"/>
      <c r="B173" s="388"/>
      <c r="C173" s="56"/>
      <c r="D173" s="56"/>
    </row>
    <row r="174" spans="1:4" s="871" customFormat="1" ht="15.75">
      <c r="A174" s="167"/>
      <c r="B174" s="388"/>
      <c r="C174" s="56"/>
      <c r="D174" s="56"/>
    </row>
    <row r="175" spans="1:4" s="871" customFormat="1" ht="15.75">
      <c r="A175" s="167"/>
      <c r="B175" s="388"/>
      <c r="C175" s="56"/>
      <c r="D175" s="56"/>
    </row>
    <row r="176" spans="1:4" s="871" customFormat="1" ht="15.75">
      <c r="A176" s="167"/>
      <c r="B176" s="388"/>
      <c r="C176" s="56"/>
      <c r="D176" s="56"/>
    </row>
    <row r="177" spans="1:4" s="871" customFormat="1" ht="15.75">
      <c r="A177" s="167"/>
      <c r="B177" s="388"/>
      <c r="C177" s="56"/>
      <c r="D177" s="56"/>
    </row>
    <row r="178" spans="1:4" s="871" customFormat="1" ht="15.75">
      <c r="A178" s="167"/>
      <c r="B178" s="388"/>
      <c r="C178" s="56"/>
      <c r="D178" s="56"/>
    </row>
    <row r="179" spans="1:4" s="871" customFormat="1" ht="15.75">
      <c r="A179" s="167"/>
      <c r="B179" s="388"/>
      <c r="C179" s="56"/>
      <c r="D179" s="56"/>
    </row>
    <row r="180" spans="1:4" s="871" customFormat="1" ht="15.75">
      <c r="A180" s="167"/>
      <c r="B180" s="388"/>
      <c r="C180" s="56"/>
      <c r="D180" s="56"/>
    </row>
    <row r="181" spans="1:4" s="871" customFormat="1" ht="15.75">
      <c r="A181" s="167"/>
      <c r="B181" s="388"/>
      <c r="C181" s="56"/>
      <c r="D181" s="56"/>
    </row>
    <row r="182" spans="1:4" s="871" customFormat="1" ht="15.75">
      <c r="A182" s="167"/>
      <c r="B182" s="388"/>
      <c r="C182" s="56"/>
      <c r="D182" s="56"/>
    </row>
    <row r="183" spans="1:4" s="871" customFormat="1" ht="15.75">
      <c r="A183" s="167"/>
      <c r="B183" s="388"/>
      <c r="C183" s="56"/>
      <c r="D183" s="56"/>
    </row>
    <row r="184" spans="1:4" s="871" customFormat="1" ht="15.75">
      <c r="A184" s="167"/>
      <c r="B184" s="388"/>
      <c r="C184" s="56"/>
      <c r="D184" s="56"/>
    </row>
    <row r="185" spans="1:4" s="871" customFormat="1" ht="15.75">
      <c r="A185" s="167"/>
      <c r="B185" s="388"/>
      <c r="C185" s="56"/>
      <c r="D185" s="56"/>
    </row>
    <row r="186" spans="1:4" s="871" customFormat="1" ht="15.75">
      <c r="A186" s="167"/>
      <c r="B186" s="388"/>
      <c r="C186" s="56"/>
      <c r="D186" s="56"/>
    </row>
    <row r="187" spans="1:4" s="871" customFormat="1" ht="15.75">
      <c r="A187" s="167"/>
      <c r="B187" s="388"/>
      <c r="C187" s="56"/>
      <c r="D187" s="56"/>
    </row>
    <row r="188" spans="1:4" s="871" customFormat="1" ht="15.75">
      <c r="A188" s="167"/>
      <c r="B188" s="388"/>
      <c r="C188" s="56"/>
      <c r="D188" s="56"/>
    </row>
    <row r="189" spans="1:4" s="871" customFormat="1" ht="15.75">
      <c r="A189" s="167"/>
      <c r="B189" s="388"/>
      <c r="C189" s="56"/>
      <c r="D189" s="56"/>
    </row>
    <row r="190" spans="1:4" s="871" customFormat="1" ht="15.75">
      <c r="A190" s="167"/>
      <c r="B190" s="388"/>
      <c r="C190" s="56"/>
      <c r="D190" s="56"/>
    </row>
    <row r="191" spans="1:4" s="871" customFormat="1" ht="15.75">
      <c r="A191" s="55"/>
      <c r="B191" s="388"/>
      <c r="C191" s="56"/>
      <c r="D191" s="56"/>
    </row>
    <row r="192" spans="1:4" s="871" customFormat="1" ht="15.75">
      <c r="A192" s="55"/>
      <c r="B192" s="388"/>
      <c r="C192" s="56"/>
      <c r="D192" s="56"/>
    </row>
    <row r="193" spans="1:5" ht="15.75">
      <c r="A193" s="55"/>
      <c r="B193" s="388"/>
      <c r="E193" s="871"/>
    </row>
    <row r="194" spans="1:5" ht="15.75">
      <c r="A194" s="55"/>
      <c r="B194" s="388"/>
      <c r="E194" s="871"/>
    </row>
    <row r="195" spans="1:5" ht="15.75">
      <c r="A195" s="55"/>
      <c r="B195" s="388"/>
      <c r="E195" s="871"/>
    </row>
    <row r="196" spans="1:5" ht="15.75">
      <c r="A196" s="55"/>
      <c r="B196" s="388"/>
      <c r="E196" s="871"/>
    </row>
    <row r="197" spans="1:5" ht="15.75">
      <c r="A197" s="55"/>
      <c r="B197" s="388"/>
      <c r="E197" s="871"/>
    </row>
    <row r="198" spans="1:5" ht="15.75">
      <c r="A198" s="55"/>
      <c r="B198" s="388"/>
      <c r="E198" s="871"/>
    </row>
    <row r="199" spans="1:5" ht="15.75">
      <c r="A199" s="55"/>
      <c r="B199" s="388"/>
      <c r="E199" s="871"/>
    </row>
    <row r="200" spans="1:5" ht="15.75">
      <c r="A200" s="55"/>
      <c r="B200" s="388"/>
      <c r="E200" s="871"/>
    </row>
    <row r="201" spans="1:5" ht="15.75">
      <c r="A201" s="55"/>
      <c r="B201" s="388"/>
    </row>
    <row r="202" spans="1:5" ht="15.75">
      <c r="A202" s="55"/>
      <c r="B202" s="388"/>
    </row>
    <row r="203" spans="1:5" ht="15.75">
      <c r="A203" s="55"/>
      <c r="B203" s="388"/>
    </row>
    <row r="204" spans="1:5" ht="15.75">
      <c r="A204" s="55"/>
      <c r="B204" s="388"/>
    </row>
    <row r="205" spans="1:5" ht="15.75">
      <c r="A205" s="55"/>
      <c r="B205" s="388"/>
    </row>
    <row r="206" spans="1:5" ht="15.75">
      <c r="A206" s="55"/>
      <c r="B206" s="388"/>
    </row>
    <row r="207" spans="1:5" ht="15.75">
      <c r="A207" s="55"/>
      <c r="B207" s="388"/>
    </row>
    <row r="208" spans="1:5" ht="15.75">
      <c r="A208" s="55"/>
      <c r="B208" s="388"/>
    </row>
    <row r="209" spans="1:2" ht="15.75">
      <c r="A209" s="55"/>
      <c r="B209" s="388"/>
    </row>
    <row r="210" spans="1:2" ht="15.75">
      <c r="A210" s="55"/>
      <c r="B210" s="388"/>
    </row>
    <row r="211" spans="1:2" ht="15.75">
      <c r="A211" s="55"/>
      <c r="B211" s="388"/>
    </row>
    <row r="212" spans="1:2" ht="15.75">
      <c r="A212" s="55"/>
      <c r="B212" s="388"/>
    </row>
    <row r="213" spans="1:2" ht="15.75">
      <c r="A213" s="55"/>
      <c r="B213" s="388"/>
    </row>
    <row r="214" spans="1:2" ht="15.75">
      <c r="A214" s="55"/>
      <c r="B214" s="388"/>
    </row>
    <row r="215" spans="1:2" ht="15.75">
      <c r="A215" s="55"/>
      <c r="B215" s="388"/>
    </row>
    <row r="216" spans="1:2" ht="15.75">
      <c r="A216" s="55"/>
      <c r="B216" s="388"/>
    </row>
    <row r="217" spans="1:2" ht="15.75">
      <c r="A217" s="55"/>
      <c r="B217" s="388"/>
    </row>
    <row r="218" spans="1:2" ht="15.75">
      <c r="A218" s="55"/>
      <c r="B218" s="388"/>
    </row>
    <row r="219" spans="1:2" ht="15.75">
      <c r="A219" s="55"/>
      <c r="B219" s="388"/>
    </row>
    <row r="220" spans="1:2" ht="15.75">
      <c r="A220" s="55"/>
      <c r="B220" s="388"/>
    </row>
    <row r="221" spans="1:2" ht="15.75">
      <c r="A221" s="55"/>
      <c r="B221" s="388"/>
    </row>
    <row r="222" spans="1:2" ht="15.75">
      <c r="A222" s="55"/>
      <c r="B222" s="388"/>
    </row>
    <row r="223" spans="1:2" ht="15.75">
      <c r="A223" s="55"/>
      <c r="B223" s="388"/>
    </row>
    <row r="224" spans="1:2" ht="15.75">
      <c r="A224" s="55"/>
      <c r="B224" s="388"/>
    </row>
    <row r="225" spans="1:2" ht="15.75">
      <c r="A225" s="55"/>
      <c r="B225" s="388"/>
    </row>
    <row r="226" spans="1:2" ht="15.75">
      <c r="A226" s="55"/>
      <c r="B226" s="388"/>
    </row>
    <row r="227" spans="1:2" ht="15.75">
      <c r="A227" s="55"/>
      <c r="B227" s="388"/>
    </row>
    <row r="228" spans="1:2" ht="15.75">
      <c r="A228" s="55"/>
      <c r="B228" s="388"/>
    </row>
    <row r="229" spans="1:2" ht="15.75">
      <c r="A229" s="55"/>
      <c r="B229" s="388"/>
    </row>
    <row r="230" spans="1:2" ht="15.75">
      <c r="A230" s="55"/>
      <c r="B230" s="388"/>
    </row>
    <row r="231" spans="1:2" ht="15.75">
      <c r="A231" s="55"/>
      <c r="B231" s="388"/>
    </row>
    <row r="232" spans="1:2" ht="15.75">
      <c r="A232" s="55"/>
      <c r="B232" s="388"/>
    </row>
    <row r="233" spans="1:2" ht="15.75">
      <c r="A233" s="55"/>
      <c r="B233" s="388"/>
    </row>
    <row r="234" spans="1:2" ht="15.75">
      <c r="A234" s="55"/>
      <c r="B234" s="388"/>
    </row>
    <row r="235" spans="1:2" ht="15.75">
      <c r="A235" s="55"/>
      <c r="B235" s="388"/>
    </row>
    <row r="236" spans="1:2" ht="15.75">
      <c r="A236" s="55"/>
      <c r="B236" s="388"/>
    </row>
    <row r="237" spans="1:2" ht="15.75">
      <c r="A237" s="55"/>
      <c r="B237" s="388"/>
    </row>
    <row r="238" spans="1:2" ht="15.75">
      <c r="A238" s="55"/>
      <c r="B238" s="388"/>
    </row>
    <row r="239" spans="1:2" ht="15.75">
      <c r="A239" s="55"/>
      <c r="B239" s="388"/>
    </row>
    <row r="240" spans="1:2" ht="15.75">
      <c r="A240" s="55"/>
      <c r="B240" s="388"/>
    </row>
    <row r="241" spans="1:2" ht="15.75">
      <c r="A241" s="55"/>
      <c r="B241" s="388"/>
    </row>
    <row r="242" spans="1:2" ht="15.75">
      <c r="A242" s="55"/>
      <c r="B242" s="388"/>
    </row>
    <row r="243" spans="1:2" ht="15.75">
      <c r="A243" s="55"/>
      <c r="B243" s="388"/>
    </row>
    <row r="244" spans="1:2" ht="15.75">
      <c r="A244" s="55"/>
      <c r="B244" s="388"/>
    </row>
    <row r="245" spans="1:2" ht="15.75">
      <c r="A245" s="55"/>
      <c r="B245" s="388"/>
    </row>
    <row r="246" spans="1:2" ht="15.75">
      <c r="A246" s="55"/>
      <c r="B246" s="388"/>
    </row>
    <row r="247" spans="1:2" ht="15.75">
      <c r="A247" s="55"/>
      <c r="B247" s="388"/>
    </row>
    <row r="248" spans="1:2" ht="15.75">
      <c r="A248" s="55"/>
      <c r="B248" s="388"/>
    </row>
    <row r="249" spans="1:2" ht="15.75">
      <c r="A249" s="55"/>
      <c r="B249" s="388"/>
    </row>
    <row r="250" spans="1:2" ht="15.75">
      <c r="A250" s="55"/>
      <c r="B250" s="388"/>
    </row>
    <row r="251" spans="1:2" ht="15.75">
      <c r="A251" s="55"/>
      <c r="B251" s="388"/>
    </row>
    <row r="252" spans="1:2" ht="15.75">
      <c r="A252" s="55"/>
      <c r="B252" s="388"/>
    </row>
    <row r="253" spans="1:2" ht="15.75">
      <c r="A253" s="55"/>
      <c r="B253" s="388"/>
    </row>
    <row r="254" spans="1:2" ht="15.75">
      <c r="A254" s="55"/>
      <c r="B254" s="388"/>
    </row>
    <row r="255" spans="1:2" ht="15.75">
      <c r="A255" s="55"/>
      <c r="B255" s="388"/>
    </row>
    <row r="256" spans="1:2" ht="15.75">
      <c r="A256" s="55"/>
      <c r="B256" s="388"/>
    </row>
    <row r="257" spans="1:2" ht="15.75">
      <c r="A257" s="55"/>
      <c r="B257" s="388"/>
    </row>
    <row r="258" spans="1:2" ht="15.75">
      <c r="A258" s="55"/>
      <c r="B258" s="388"/>
    </row>
    <row r="259" spans="1:2" ht="15.75">
      <c r="A259" s="55"/>
      <c r="B259" s="388"/>
    </row>
    <row r="260" spans="1:2" ht="15.75">
      <c r="A260" s="55"/>
      <c r="B260" s="388"/>
    </row>
    <row r="261" spans="1:2" ht="15.75">
      <c r="A261" s="55"/>
      <c r="B261" s="388"/>
    </row>
    <row r="262" spans="1:2" ht="15.75">
      <c r="A262" s="55"/>
      <c r="B262" s="388"/>
    </row>
    <row r="263" spans="1:2" ht="15.75">
      <c r="A263" s="55"/>
    </row>
    <row r="264" spans="1:2" ht="15.75">
      <c r="A264" s="55"/>
    </row>
    <row r="265" spans="1:2" ht="15.75">
      <c r="A265" s="55"/>
    </row>
    <row r="266" spans="1:2" ht="15.75">
      <c r="A266" s="55"/>
    </row>
    <row r="267" spans="1:2" ht="15.75">
      <c r="A267" s="55"/>
    </row>
    <row r="268" spans="1:2" ht="15.75">
      <c r="A268" s="55"/>
    </row>
    <row r="269" spans="1:2" ht="15.75">
      <c r="A269" s="55"/>
    </row>
    <row r="270" spans="1:2" ht="15.75">
      <c r="A270" s="55"/>
    </row>
    <row r="271" spans="1:2" ht="15.75">
      <c r="A271" s="55"/>
    </row>
    <row r="272" spans="1:2"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sheetData>
  <mergeCells count="7">
    <mergeCell ref="A26:D26"/>
    <mergeCell ref="A2:D2"/>
    <mergeCell ref="A3:D3"/>
    <mergeCell ref="A4:D4"/>
    <mergeCell ref="A5:D5"/>
    <mergeCell ref="A25:D25"/>
    <mergeCell ref="A24:D2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85" zoomScaleNormal="85" workbookViewId="0">
      <selection activeCell="D11" sqref="D11"/>
    </sheetView>
  </sheetViews>
  <sheetFormatPr baseColWidth="10" defaultRowHeight="15"/>
  <cols>
    <col min="1" max="1" width="83.140625" style="468" customWidth="1"/>
    <col min="2" max="3" width="19.5703125" style="56" customWidth="1"/>
    <col min="4" max="4" width="19.5703125" style="475" customWidth="1"/>
    <col min="5" max="5" width="2.5703125" style="871" customWidth="1"/>
    <col min="6" max="256" width="11.42578125" style="871"/>
    <col min="257" max="257" width="83.140625" style="871" customWidth="1"/>
    <col min="258" max="260" width="19.5703125" style="871" customWidth="1"/>
    <col min="261" max="261" width="2.5703125" style="871" customWidth="1"/>
    <col min="262" max="512" width="11.42578125" style="871"/>
    <col min="513" max="513" width="83.140625" style="871" customWidth="1"/>
    <col min="514" max="516" width="19.5703125" style="871" customWidth="1"/>
    <col min="517" max="517" width="2.5703125" style="871" customWidth="1"/>
    <col min="518" max="768" width="11.42578125" style="871"/>
    <col min="769" max="769" width="83.140625" style="871" customWidth="1"/>
    <col min="770" max="772" width="19.5703125" style="871" customWidth="1"/>
    <col min="773" max="773" width="2.5703125" style="871" customWidth="1"/>
    <col min="774" max="1024" width="11.42578125" style="871"/>
    <col min="1025" max="1025" width="83.140625" style="871" customWidth="1"/>
    <col min="1026" max="1028" width="19.5703125" style="871" customWidth="1"/>
    <col min="1029" max="1029" width="2.5703125" style="871" customWidth="1"/>
    <col min="1030" max="1280" width="11.42578125" style="871"/>
    <col min="1281" max="1281" width="83.140625" style="871" customWidth="1"/>
    <col min="1282" max="1284" width="19.5703125" style="871" customWidth="1"/>
    <col min="1285" max="1285" width="2.5703125" style="871" customWidth="1"/>
    <col min="1286" max="1536" width="11.42578125" style="871"/>
    <col min="1537" max="1537" width="83.140625" style="871" customWidth="1"/>
    <col min="1538" max="1540" width="19.5703125" style="871" customWidth="1"/>
    <col min="1541" max="1541" width="2.5703125" style="871" customWidth="1"/>
    <col min="1542" max="1792" width="11.42578125" style="871"/>
    <col min="1793" max="1793" width="83.140625" style="871" customWidth="1"/>
    <col min="1794" max="1796" width="19.5703125" style="871" customWidth="1"/>
    <col min="1797" max="1797" width="2.5703125" style="871" customWidth="1"/>
    <col min="1798" max="2048" width="11.42578125" style="871"/>
    <col min="2049" max="2049" width="83.140625" style="871" customWidth="1"/>
    <col min="2050" max="2052" width="19.5703125" style="871" customWidth="1"/>
    <col min="2053" max="2053" width="2.5703125" style="871" customWidth="1"/>
    <col min="2054" max="2304" width="11.42578125" style="871"/>
    <col min="2305" max="2305" width="83.140625" style="871" customWidth="1"/>
    <col min="2306" max="2308" width="19.5703125" style="871" customWidth="1"/>
    <col min="2309" max="2309" width="2.5703125" style="871" customWidth="1"/>
    <col min="2310" max="2560" width="11.42578125" style="871"/>
    <col min="2561" max="2561" width="83.140625" style="871" customWidth="1"/>
    <col min="2562" max="2564" width="19.5703125" style="871" customWidth="1"/>
    <col min="2565" max="2565" width="2.5703125" style="871" customWidth="1"/>
    <col min="2566" max="2816" width="11.42578125" style="871"/>
    <col min="2817" max="2817" width="83.140625" style="871" customWidth="1"/>
    <col min="2818" max="2820" width="19.5703125" style="871" customWidth="1"/>
    <col min="2821" max="2821" width="2.5703125" style="871" customWidth="1"/>
    <col min="2822" max="3072" width="11.42578125" style="871"/>
    <col min="3073" max="3073" width="83.140625" style="871" customWidth="1"/>
    <col min="3074" max="3076" width="19.5703125" style="871" customWidth="1"/>
    <col min="3077" max="3077" width="2.5703125" style="871" customWidth="1"/>
    <col min="3078" max="3328" width="11.42578125" style="871"/>
    <col min="3329" max="3329" width="83.140625" style="871" customWidth="1"/>
    <col min="3330" max="3332" width="19.5703125" style="871" customWidth="1"/>
    <col min="3333" max="3333" width="2.5703125" style="871" customWidth="1"/>
    <col min="3334" max="3584" width="11.42578125" style="871"/>
    <col min="3585" max="3585" width="83.140625" style="871" customWidth="1"/>
    <col min="3586" max="3588" width="19.5703125" style="871" customWidth="1"/>
    <col min="3589" max="3589" width="2.5703125" style="871" customWidth="1"/>
    <col min="3590" max="3840" width="11.42578125" style="871"/>
    <col min="3841" max="3841" width="83.140625" style="871" customWidth="1"/>
    <col min="3842" max="3844" width="19.5703125" style="871" customWidth="1"/>
    <col min="3845" max="3845" width="2.5703125" style="871" customWidth="1"/>
    <col min="3846" max="4096" width="11.42578125" style="871"/>
    <col min="4097" max="4097" width="83.140625" style="871" customWidth="1"/>
    <col min="4098" max="4100" width="19.5703125" style="871" customWidth="1"/>
    <col min="4101" max="4101" width="2.5703125" style="871" customWidth="1"/>
    <col min="4102" max="4352" width="11.42578125" style="871"/>
    <col min="4353" max="4353" width="83.140625" style="871" customWidth="1"/>
    <col min="4354" max="4356" width="19.5703125" style="871" customWidth="1"/>
    <col min="4357" max="4357" width="2.5703125" style="871" customWidth="1"/>
    <col min="4358" max="4608" width="11.42578125" style="871"/>
    <col min="4609" max="4609" width="83.140625" style="871" customWidth="1"/>
    <col min="4610" max="4612" width="19.5703125" style="871" customWidth="1"/>
    <col min="4613" max="4613" width="2.5703125" style="871" customWidth="1"/>
    <col min="4614" max="4864" width="11.42578125" style="871"/>
    <col min="4865" max="4865" width="83.140625" style="871" customWidth="1"/>
    <col min="4866" max="4868" width="19.5703125" style="871" customWidth="1"/>
    <col min="4869" max="4869" width="2.5703125" style="871" customWidth="1"/>
    <col min="4870" max="5120" width="11.42578125" style="871"/>
    <col min="5121" max="5121" width="83.140625" style="871" customWidth="1"/>
    <col min="5122" max="5124" width="19.5703125" style="871" customWidth="1"/>
    <col min="5125" max="5125" width="2.5703125" style="871" customWidth="1"/>
    <col min="5126" max="5376" width="11.42578125" style="871"/>
    <col min="5377" max="5377" width="83.140625" style="871" customWidth="1"/>
    <col min="5378" max="5380" width="19.5703125" style="871" customWidth="1"/>
    <col min="5381" max="5381" width="2.5703125" style="871" customWidth="1"/>
    <col min="5382" max="5632" width="11.42578125" style="871"/>
    <col min="5633" max="5633" width="83.140625" style="871" customWidth="1"/>
    <col min="5634" max="5636" width="19.5703125" style="871" customWidth="1"/>
    <col min="5637" max="5637" width="2.5703125" style="871" customWidth="1"/>
    <col min="5638" max="5888" width="11.42578125" style="871"/>
    <col min="5889" max="5889" width="83.140625" style="871" customWidth="1"/>
    <col min="5890" max="5892" width="19.5703125" style="871" customWidth="1"/>
    <col min="5893" max="5893" width="2.5703125" style="871" customWidth="1"/>
    <col min="5894" max="6144" width="11.42578125" style="871"/>
    <col min="6145" max="6145" width="83.140625" style="871" customWidth="1"/>
    <col min="6146" max="6148" width="19.5703125" style="871" customWidth="1"/>
    <col min="6149" max="6149" width="2.5703125" style="871" customWidth="1"/>
    <col min="6150" max="6400" width="11.42578125" style="871"/>
    <col min="6401" max="6401" width="83.140625" style="871" customWidth="1"/>
    <col min="6402" max="6404" width="19.5703125" style="871" customWidth="1"/>
    <col min="6405" max="6405" width="2.5703125" style="871" customWidth="1"/>
    <col min="6406" max="6656" width="11.42578125" style="871"/>
    <col min="6657" max="6657" width="83.140625" style="871" customWidth="1"/>
    <col min="6658" max="6660" width="19.5703125" style="871" customWidth="1"/>
    <col min="6661" max="6661" width="2.5703125" style="871" customWidth="1"/>
    <col min="6662" max="6912" width="11.42578125" style="871"/>
    <col min="6913" max="6913" width="83.140625" style="871" customWidth="1"/>
    <col min="6914" max="6916" width="19.5703125" style="871" customWidth="1"/>
    <col min="6917" max="6917" width="2.5703125" style="871" customWidth="1"/>
    <col min="6918" max="7168" width="11.42578125" style="871"/>
    <col min="7169" max="7169" width="83.140625" style="871" customWidth="1"/>
    <col min="7170" max="7172" width="19.5703125" style="871" customWidth="1"/>
    <col min="7173" max="7173" width="2.5703125" style="871" customWidth="1"/>
    <col min="7174" max="7424" width="11.42578125" style="871"/>
    <col min="7425" max="7425" width="83.140625" style="871" customWidth="1"/>
    <col min="7426" max="7428" width="19.5703125" style="871" customWidth="1"/>
    <col min="7429" max="7429" width="2.5703125" style="871" customWidth="1"/>
    <col min="7430" max="7680" width="11.42578125" style="871"/>
    <col min="7681" max="7681" width="83.140625" style="871" customWidth="1"/>
    <col min="7682" max="7684" width="19.5703125" style="871" customWidth="1"/>
    <col min="7685" max="7685" width="2.5703125" style="871" customWidth="1"/>
    <col min="7686" max="7936" width="11.42578125" style="871"/>
    <col min="7937" max="7937" width="83.140625" style="871" customWidth="1"/>
    <col min="7938" max="7940" width="19.5703125" style="871" customWidth="1"/>
    <col min="7941" max="7941" width="2.5703125" style="871" customWidth="1"/>
    <col min="7942" max="8192" width="11.42578125" style="871"/>
    <col min="8193" max="8193" width="83.140625" style="871" customWidth="1"/>
    <col min="8194" max="8196" width="19.5703125" style="871" customWidth="1"/>
    <col min="8197" max="8197" width="2.5703125" style="871" customWidth="1"/>
    <col min="8198" max="8448" width="11.42578125" style="871"/>
    <col min="8449" max="8449" width="83.140625" style="871" customWidth="1"/>
    <col min="8450" max="8452" width="19.5703125" style="871" customWidth="1"/>
    <col min="8453" max="8453" width="2.5703125" style="871" customWidth="1"/>
    <col min="8454" max="8704" width="11.42578125" style="871"/>
    <col min="8705" max="8705" width="83.140625" style="871" customWidth="1"/>
    <col min="8706" max="8708" width="19.5703125" style="871" customWidth="1"/>
    <col min="8709" max="8709" width="2.5703125" style="871" customWidth="1"/>
    <col min="8710" max="8960" width="11.42578125" style="871"/>
    <col min="8961" max="8961" width="83.140625" style="871" customWidth="1"/>
    <col min="8962" max="8964" width="19.5703125" style="871" customWidth="1"/>
    <col min="8965" max="8965" width="2.5703125" style="871" customWidth="1"/>
    <col min="8966" max="9216" width="11.42578125" style="871"/>
    <col min="9217" max="9217" width="83.140625" style="871" customWidth="1"/>
    <col min="9218" max="9220" width="19.5703125" style="871" customWidth="1"/>
    <col min="9221" max="9221" width="2.5703125" style="871" customWidth="1"/>
    <col min="9222" max="9472" width="11.42578125" style="871"/>
    <col min="9473" max="9473" width="83.140625" style="871" customWidth="1"/>
    <col min="9474" max="9476" width="19.5703125" style="871" customWidth="1"/>
    <col min="9477" max="9477" width="2.5703125" style="871" customWidth="1"/>
    <col min="9478" max="9728" width="11.42578125" style="871"/>
    <col min="9729" max="9729" width="83.140625" style="871" customWidth="1"/>
    <col min="9730" max="9732" width="19.5703125" style="871" customWidth="1"/>
    <col min="9733" max="9733" width="2.5703125" style="871" customWidth="1"/>
    <col min="9734" max="9984" width="11.42578125" style="871"/>
    <col min="9985" max="9985" width="83.140625" style="871" customWidth="1"/>
    <col min="9986" max="9988" width="19.5703125" style="871" customWidth="1"/>
    <col min="9989" max="9989" width="2.5703125" style="871" customWidth="1"/>
    <col min="9990" max="10240" width="11.42578125" style="871"/>
    <col min="10241" max="10241" width="83.140625" style="871" customWidth="1"/>
    <col min="10242" max="10244" width="19.5703125" style="871" customWidth="1"/>
    <col min="10245" max="10245" width="2.5703125" style="871" customWidth="1"/>
    <col min="10246" max="10496" width="11.42578125" style="871"/>
    <col min="10497" max="10497" width="83.140625" style="871" customWidth="1"/>
    <col min="10498" max="10500" width="19.5703125" style="871" customWidth="1"/>
    <col min="10501" max="10501" width="2.5703125" style="871" customWidth="1"/>
    <col min="10502" max="10752" width="11.42578125" style="871"/>
    <col min="10753" max="10753" width="83.140625" style="871" customWidth="1"/>
    <col min="10754" max="10756" width="19.5703125" style="871" customWidth="1"/>
    <col min="10757" max="10757" width="2.5703125" style="871" customWidth="1"/>
    <col min="10758" max="11008" width="11.42578125" style="871"/>
    <col min="11009" max="11009" width="83.140625" style="871" customWidth="1"/>
    <col min="11010" max="11012" width="19.5703125" style="871" customWidth="1"/>
    <col min="11013" max="11013" width="2.5703125" style="871" customWidth="1"/>
    <col min="11014" max="11264" width="11.42578125" style="871"/>
    <col min="11265" max="11265" width="83.140625" style="871" customWidth="1"/>
    <col min="11266" max="11268" width="19.5703125" style="871" customWidth="1"/>
    <col min="11269" max="11269" width="2.5703125" style="871" customWidth="1"/>
    <col min="11270" max="11520" width="11.42578125" style="871"/>
    <col min="11521" max="11521" width="83.140625" style="871" customWidth="1"/>
    <col min="11522" max="11524" width="19.5703125" style="871" customWidth="1"/>
    <col min="11525" max="11525" width="2.5703125" style="871" customWidth="1"/>
    <col min="11526" max="11776" width="11.42578125" style="871"/>
    <col min="11777" max="11777" width="83.140625" style="871" customWidth="1"/>
    <col min="11778" max="11780" width="19.5703125" style="871" customWidth="1"/>
    <col min="11781" max="11781" width="2.5703125" style="871" customWidth="1"/>
    <col min="11782" max="12032" width="11.42578125" style="871"/>
    <col min="12033" max="12033" width="83.140625" style="871" customWidth="1"/>
    <col min="12034" max="12036" width="19.5703125" style="871" customWidth="1"/>
    <col min="12037" max="12037" width="2.5703125" style="871" customWidth="1"/>
    <col min="12038" max="12288" width="11.42578125" style="871"/>
    <col min="12289" max="12289" width="83.140625" style="871" customWidth="1"/>
    <col min="12290" max="12292" width="19.5703125" style="871" customWidth="1"/>
    <col min="12293" max="12293" width="2.5703125" style="871" customWidth="1"/>
    <col min="12294" max="12544" width="11.42578125" style="871"/>
    <col min="12545" max="12545" width="83.140625" style="871" customWidth="1"/>
    <col min="12546" max="12548" width="19.5703125" style="871" customWidth="1"/>
    <col min="12549" max="12549" width="2.5703125" style="871" customWidth="1"/>
    <col min="12550" max="12800" width="11.42578125" style="871"/>
    <col min="12801" max="12801" width="83.140625" style="871" customWidth="1"/>
    <col min="12802" max="12804" width="19.5703125" style="871" customWidth="1"/>
    <col min="12805" max="12805" width="2.5703125" style="871" customWidth="1"/>
    <col min="12806" max="13056" width="11.42578125" style="871"/>
    <col min="13057" max="13057" width="83.140625" style="871" customWidth="1"/>
    <col min="13058" max="13060" width="19.5703125" style="871" customWidth="1"/>
    <col min="13061" max="13061" width="2.5703125" style="871" customWidth="1"/>
    <col min="13062" max="13312" width="11.42578125" style="871"/>
    <col min="13313" max="13313" width="83.140625" style="871" customWidth="1"/>
    <col min="13314" max="13316" width="19.5703125" style="871" customWidth="1"/>
    <col min="13317" max="13317" width="2.5703125" style="871" customWidth="1"/>
    <col min="13318" max="13568" width="11.42578125" style="871"/>
    <col min="13569" max="13569" width="83.140625" style="871" customWidth="1"/>
    <col min="13570" max="13572" width="19.5703125" style="871" customWidth="1"/>
    <col min="13573" max="13573" width="2.5703125" style="871" customWidth="1"/>
    <col min="13574" max="13824" width="11.42578125" style="871"/>
    <col min="13825" max="13825" width="83.140625" style="871" customWidth="1"/>
    <col min="13826" max="13828" width="19.5703125" style="871" customWidth="1"/>
    <col min="13829" max="13829" width="2.5703125" style="871" customWidth="1"/>
    <col min="13830" max="14080" width="11.42578125" style="871"/>
    <col min="14081" max="14081" width="83.140625" style="871" customWidth="1"/>
    <col min="14082" max="14084" width="19.5703125" style="871" customWidth="1"/>
    <col min="14085" max="14085" width="2.5703125" style="871" customWidth="1"/>
    <col min="14086" max="14336" width="11.42578125" style="871"/>
    <col min="14337" max="14337" width="83.140625" style="871" customWidth="1"/>
    <col min="14338" max="14340" width="19.5703125" style="871" customWidth="1"/>
    <col min="14341" max="14341" width="2.5703125" style="871" customWidth="1"/>
    <col min="14342" max="14592" width="11.42578125" style="871"/>
    <col min="14593" max="14593" width="83.140625" style="871" customWidth="1"/>
    <col min="14594" max="14596" width="19.5703125" style="871" customWidth="1"/>
    <col min="14597" max="14597" width="2.5703125" style="871" customWidth="1"/>
    <col min="14598" max="14848" width="11.42578125" style="871"/>
    <col min="14849" max="14849" width="83.140625" style="871" customWidth="1"/>
    <col min="14850" max="14852" width="19.5703125" style="871" customWidth="1"/>
    <col min="14853" max="14853" width="2.5703125" style="871" customWidth="1"/>
    <col min="14854" max="15104" width="11.42578125" style="871"/>
    <col min="15105" max="15105" width="83.140625" style="871" customWidth="1"/>
    <col min="15106" max="15108" width="19.5703125" style="871" customWidth="1"/>
    <col min="15109" max="15109" width="2.5703125" style="871" customWidth="1"/>
    <col min="15110" max="15360" width="11.42578125" style="871"/>
    <col min="15361" max="15361" width="83.140625" style="871" customWidth="1"/>
    <col min="15362" max="15364" width="19.5703125" style="871" customWidth="1"/>
    <col min="15365" max="15365" width="2.5703125" style="871" customWidth="1"/>
    <col min="15366" max="15616" width="11.42578125" style="871"/>
    <col min="15617" max="15617" width="83.140625" style="871" customWidth="1"/>
    <col min="15618" max="15620" width="19.5703125" style="871" customWidth="1"/>
    <col min="15621" max="15621" width="2.5703125" style="871" customWidth="1"/>
    <col min="15622" max="15872" width="11.42578125" style="871"/>
    <col min="15873" max="15873" width="83.140625" style="871" customWidth="1"/>
    <col min="15874" max="15876" width="19.5703125" style="871" customWidth="1"/>
    <col min="15877" max="15877" width="2.5703125" style="871" customWidth="1"/>
    <col min="15878" max="16128" width="11.42578125" style="871"/>
    <col min="16129" max="16129" width="83.140625" style="871" customWidth="1"/>
    <col min="16130" max="16132" width="19.5703125" style="871" customWidth="1"/>
    <col min="16133" max="16133" width="2.5703125" style="871" customWidth="1"/>
    <col min="16134" max="16384" width="11.42578125" style="871"/>
  </cols>
  <sheetData>
    <row r="1" spans="1:4" s="60" customFormat="1" ht="3.75" customHeight="1">
      <c r="A1" s="937"/>
      <c r="B1" s="938"/>
      <c r="C1" s="938"/>
      <c r="D1" s="896"/>
    </row>
    <row r="2" spans="1:4" s="50" customFormat="1" ht="47.25" customHeight="1">
      <c r="A2" s="1189" t="s">
        <v>1300</v>
      </c>
      <c r="B2" s="1189"/>
      <c r="C2" s="1189"/>
      <c r="D2" s="1189"/>
    </row>
    <row r="3" spans="1:4" s="50" customFormat="1" ht="56.25" customHeight="1">
      <c r="A3" s="1246" t="s">
        <v>1418</v>
      </c>
      <c r="B3" s="1189"/>
      <c r="C3" s="1189"/>
      <c r="D3" s="1189"/>
    </row>
    <row r="4" spans="1:4" s="50" customFormat="1" ht="27.95" customHeight="1">
      <c r="A4" s="1189" t="s">
        <v>1504</v>
      </c>
      <c r="B4" s="1189"/>
      <c r="C4" s="1189"/>
      <c r="D4" s="1189"/>
    </row>
    <row r="5" spans="1:4" s="51" customFormat="1" ht="46.5" customHeight="1">
      <c r="A5" s="1190" t="s">
        <v>1333</v>
      </c>
      <c r="B5" s="1190"/>
      <c r="C5" s="1190"/>
      <c r="D5" s="1190"/>
    </row>
    <row r="6" spans="1:4" ht="2.25" customHeight="1" thickBot="1">
      <c r="A6" s="939"/>
      <c r="B6" s="940"/>
      <c r="C6" s="940"/>
      <c r="D6" s="941"/>
    </row>
    <row r="7" spans="1:4" ht="14.25" hidden="1" customHeight="1">
      <c r="A7" s="942"/>
      <c r="B7" s="943"/>
      <c r="C7" s="943"/>
      <c r="D7" s="945"/>
    </row>
    <row r="8" spans="1:4" ht="34.5" customHeight="1" thickTop="1" thickBot="1">
      <c r="A8" s="499" t="s">
        <v>795</v>
      </c>
      <c r="B8" s="946" t="s">
        <v>961</v>
      </c>
      <c r="C8" s="947" t="s">
        <v>309</v>
      </c>
      <c r="D8" s="946" t="s">
        <v>796</v>
      </c>
    </row>
    <row r="9" spans="1:4" ht="36.75" customHeight="1" thickTop="1">
      <c r="A9" s="500" t="s">
        <v>797</v>
      </c>
      <c r="B9" s="218">
        <v>1030000</v>
      </c>
      <c r="C9" s="218">
        <v>1030000</v>
      </c>
      <c r="D9" s="219">
        <v>0.51152190679474907</v>
      </c>
    </row>
    <row r="10" spans="1:4" ht="18" customHeight="1">
      <c r="A10" s="500" t="s">
        <v>798</v>
      </c>
      <c r="B10" s="218">
        <v>367000</v>
      </c>
      <c r="C10" s="218">
        <v>367000</v>
      </c>
      <c r="D10" s="219">
        <v>0.1822607182462844</v>
      </c>
    </row>
    <row r="11" spans="1:4" ht="18" customHeight="1">
      <c r="A11" s="500" t="s">
        <v>799</v>
      </c>
      <c r="B11" s="218">
        <v>491340</v>
      </c>
      <c r="C11" s="218">
        <v>491340</v>
      </c>
      <c r="D11" s="219">
        <v>0.24401084823740973</v>
      </c>
    </row>
    <row r="12" spans="1:4" ht="18" customHeight="1">
      <c r="A12" s="500" t="s">
        <v>800</v>
      </c>
      <c r="B12" s="218">
        <v>60220</v>
      </c>
      <c r="C12" s="218">
        <v>60220</v>
      </c>
      <c r="D12" s="219">
        <v>2.9906649735126009E-2</v>
      </c>
    </row>
    <row r="13" spans="1:4" ht="18" customHeight="1">
      <c r="A13" s="500" t="s">
        <v>801</v>
      </c>
      <c r="B13" s="218">
        <v>51339</v>
      </c>
      <c r="C13" s="218">
        <v>51339</v>
      </c>
      <c r="D13" s="219">
        <v>2.549613900285012E-2</v>
      </c>
    </row>
    <row r="14" spans="1:4" ht="18" customHeight="1">
      <c r="A14" s="500" t="s">
        <v>802</v>
      </c>
      <c r="B14" s="218">
        <v>6200</v>
      </c>
      <c r="C14" s="218">
        <v>6200</v>
      </c>
      <c r="D14" s="219">
        <v>3.0790639049781015E-3</v>
      </c>
    </row>
    <row r="15" spans="1:4" ht="18" customHeight="1">
      <c r="A15" s="500" t="s">
        <v>803</v>
      </c>
      <c r="B15" s="218">
        <v>5000</v>
      </c>
      <c r="C15" s="218">
        <v>5000</v>
      </c>
      <c r="D15" s="219">
        <v>2.4831160524016946E-3</v>
      </c>
    </row>
    <row r="16" spans="1:4" ht="18" customHeight="1">
      <c r="A16" s="500" t="s">
        <v>804</v>
      </c>
      <c r="B16" s="218">
        <v>0</v>
      </c>
      <c r="C16" s="218">
        <v>0</v>
      </c>
      <c r="D16" s="219">
        <v>0</v>
      </c>
    </row>
    <row r="17" spans="1:4" ht="18" customHeight="1">
      <c r="A17" s="500" t="s">
        <v>805</v>
      </c>
      <c r="B17" s="218">
        <v>0</v>
      </c>
      <c r="C17" s="218">
        <v>0</v>
      </c>
      <c r="D17" s="219">
        <v>0</v>
      </c>
    </row>
    <row r="18" spans="1:4" ht="18" customHeight="1">
      <c r="A18" s="500" t="s">
        <v>806</v>
      </c>
      <c r="B18" s="218">
        <v>2500</v>
      </c>
      <c r="C18" s="218">
        <v>2500</v>
      </c>
      <c r="D18" s="219">
        <v>1.2415580262008473E-3</v>
      </c>
    </row>
    <row r="19" spans="1:4" ht="18" customHeight="1">
      <c r="A19" s="500" t="s">
        <v>807</v>
      </c>
      <c r="B19" s="218">
        <v>0</v>
      </c>
      <c r="C19" s="218">
        <v>0</v>
      </c>
      <c r="D19" s="219">
        <v>0</v>
      </c>
    </row>
    <row r="20" spans="1:4" ht="18" customHeight="1">
      <c r="A20" s="500" t="s">
        <v>808</v>
      </c>
      <c r="B20" s="218">
        <v>0</v>
      </c>
      <c r="C20" s="218">
        <v>0</v>
      </c>
      <c r="D20" s="219">
        <v>0</v>
      </c>
    </row>
    <row r="21" spans="1:4" ht="18" customHeight="1">
      <c r="A21" s="500" t="s">
        <v>809</v>
      </c>
      <c r="B21" s="218">
        <v>0</v>
      </c>
      <c r="C21" s="218">
        <v>0</v>
      </c>
      <c r="D21" s="219">
        <v>0</v>
      </c>
    </row>
    <row r="22" spans="1:4" ht="18" customHeight="1" thickBot="1">
      <c r="A22" s="500" t="s">
        <v>810</v>
      </c>
      <c r="B22" s="218">
        <v>0</v>
      </c>
      <c r="C22" s="218">
        <v>0</v>
      </c>
      <c r="D22" s="219">
        <v>0</v>
      </c>
    </row>
    <row r="23" spans="1:4" ht="23.25" customHeight="1" thickTop="1" thickBot="1">
      <c r="A23" s="499"/>
      <c r="B23" s="946">
        <v>2013599</v>
      </c>
      <c r="C23" s="946">
        <v>2013599</v>
      </c>
      <c r="D23" s="956">
        <v>1</v>
      </c>
    </row>
    <row r="24" spans="1:4" ht="34.5" customHeight="1" thickTop="1" thickBot="1">
      <c r="A24" s="501" t="s">
        <v>811</v>
      </c>
      <c r="B24" s="219">
        <v>1</v>
      </c>
      <c r="C24" s="219">
        <v>1</v>
      </c>
      <c r="D24" s="341"/>
    </row>
    <row r="25" spans="1:4" ht="39" customHeight="1" thickTop="1" thickBot="1">
      <c r="A25" s="502" t="s">
        <v>815</v>
      </c>
      <c r="B25" s="946" t="s">
        <v>961</v>
      </c>
      <c r="C25" s="947" t="s">
        <v>309</v>
      </c>
      <c r="D25" s="946" t="s">
        <v>709</v>
      </c>
    </row>
    <row r="26" spans="1:4" ht="28.5" customHeight="1" thickTop="1">
      <c r="A26" s="500" t="s">
        <v>797</v>
      </c>
      <c r="B26" s="218">
        <v>59</v>
      </c>
      <c r="C26" s="218">
        <v>59</v>
      </c>
      <c r="D26" s="219">
        <v>0.1787878787878788</v>
      </c>
    </row>
    <row r="27" spans="1:4" ht="17.25" customHeight="1">
      <c r="A27" s="500" t="s">
        <v>798</v>
      </c>
      <c r="B27" s="218">
        <v>37</v>
      </c>
      <c r="C27" s="218">
        <v>37</v>
      </c>
      <c r="D27" s="219">
        <v>0.11212121212121212</v>
      </c>
    </row>
    <row r="28" spans="1:4" ht="17.25" customHeight="1">
      <c r="A28" s="500" t="s">
        <v>799</v>
      </c>
      <c r="B28" s="218">
        <v>103</v>
      </c>
      <c r="C28" s="218">
        <v>103</v>
      </c>
      <c r="D28" s="219">
        <v>0.31212121212121213</v>
      </c>
    </row>
    <row r="29" spans="1:4" ht="17.25" customHeight="1">
      <c r="A29" s="500" t="s">
        <v>800</v>
      </c>
      <c r="B29" s="218">
        <v>24</v>
      </c>
      <c r="C29" s="218">
        <v>24</v>
      </c>
      <c r="D29" s="219">
        <v>7.2727272727272724E-2</v>
      </c>
    </row>
    <row r="30" spans="1:4" ht="17.25" customHeight="1">
      <c r="A30" s="500" t="s">
        <v>801</v>
      </c>
      <c r="B30" s="218">
        <v>50</v>
      </c>
      <c r="C30" s="218">
        <v>50</v>
      </c>
      <c r="D30" s="219">
        <v>0.15151515151515152</v>
      </c>
    </row>
    <row r="31" spans="1:4" ht="17.25" customHeight="1">
      <c r="A31" s="500" t="s">
        <v>802</v>
      </c>
      <c r="B31" s="218">
        <v>12</v>
      </c>
      <c r="C31" s="218">
        <v>12</v>
      </c>
      <c r="D31" s="219">
        <v>3.6363636363636362E-2</v>
      </c>
    </row>
    <row r="32" spans="1:4" ht="17.25" customHeight="1">
      <c r="A32" s="500" t="s">
        <v>803</v>
      </c>
      <c r="B32" s="218">
        <v>20</v>
      </c>
      <c r="C32" s="218">
        <v>20</v>
      </c>
      <c r="D32" s="219">
        <v>6.0606060606060608E-2</v>
      </c>
    </row>
    <row r="33" spans="1:4" ht="17.25" customHeight="1">
      <c r="A33" s="500" t="s">
        <v>804</v>
      </c>
      <c r="B33" s="218">
        <v>0</v>
      </c>
      <c r="C33" s="218">
        <v>0</v>
      </c>
      <c r="D33" s="219">
        <v>0</v>
      </c>
    </row>
    <row r="34" spans="1:4" ht="17.25" customHeight="1">
      <c r="A34" s="500" t="s">
        <v>805</v>
      </c>
      <c r="B34" s="218">
        <v>0</v>
      </c>
      <c r="C34" s="218">
        <v>0</v>
      </c>
      <c r="D34" s="219">
        <v>0</v>
      </c>
    </row>
    <row r="35" spans="1:4" ht="17.25" customHeight="1">
      <c r="A35" s="500" t="s">
        <v>806</v>
      </c>
      <c r="B35" s="218">
        <v>25</v>
      </c>
      <c r="C35" s="218">
        <v>25</v>
      </c>
      <c r="D35" s="219">
        <v>7.575757575757576E-2</v>
      </c>
    </row>
    <row r="36" spans="1:4" ht="17.25" customHeight="1">
      <c r="A36" s="500" t="s">
        <v>807</v>
      </c>
      <c r="B36" s="218">
        <v>0</v>
      </c>
      <c r="C36" s="218">
        <v>0</v>
      </c>
      <c r="D36" s="219">
        <v>0</v>
      </c>
    </row>
    <row r="37" spans="1:4" ht="17.25" customHeight="1">
      <c r="A37" s="500" t="s">
        <v>808</v>
      </c>
      <c r="B37" s="218">
        <v>0</v>
      </c>
      <c r="C37" s="218">
        <v>0</v>
      </c>
      <c r="D37" s="219">
        <v>0</v>
      </c>
    </row>
    <row r="38" spans="1:4" ht="17.25" customHeight="1">
      <c r="A38" s="500" t="s">
        <v>809</v>
      </c>
      <c r="B38" s="218">
        <v>0</v>
      </c>
      <c r="C38" s="218">
        <v>0</v>
      </c>
      <c r="D38" s="219">
        <v>0</v>
      </c>
    </row>
    <row r="39" spans="1:4" ht="17.25" customHeight="1" thickBot="1">
      <c r="A39" s="500" t="s">
        <v>810</v>
      </c>
      <c r="B39" s="218">
        <v>0</v>
      </c>
      <c r="C39" s="218">
        <v>0</v>
      </c>
      <c r="D39" s="219">
        <v>0</v>
      </c>
    </row>
    <row r="40" spans="1:4" ht="27" customHeight="1" thickTop="1" thickBot="1">
      <c r="A40" s="499" t="s">
        <v>6</v>
      </c>
      <c r="B40" s="946">
        <v>330</v>
      </c>
      <c r="C40" s="946">
        <v>330</v>
      </c>
      <c r="D40" s="956">
        <v>1</v>
      </c>
    </row>
    <row r="41" spans="1:4" ht="36.75" customHeight="1" thickTop="1">
      <c r="A41" s="501" t="s">
        <v>811</v>
      </c>
      <c r="B41" s="219">
        <v>1</v>
      </c>
      <c r="C41" s="219">
        <v>1</v>
      </c>
      <c r="D41" s="342"/>
    </row>
    <row r="42" spans="1:4" ht="9" customHeight="1" thickBot="1">
      <c r="A42" s="503"/>
      <c r="B42" s="948"/>
      <c r="C42" s="949"/>
      <c r="D42" s="949"/>
    </row>
    <row r="43" spans="1:4" s="118" customFormat="1" ht="38.25" customHeight="1" thickTop="1">
      <c r="A43" s="1191" t="s">
        <v>813</v>
      </c>
      <c r="B43" s="1192"/>
      <c r="C43" s="1192"/>
      <c r="D43" s="1192"/>
    </row>
    <row r="44" spans="1:4" ht="18" customHeight="1">
      <c r="A44" s="950"/>
      <c r="B44" s="309"/>
      <c r="C44" s="227"/>
      <c r="D44" s="951"/>
    </row>
    <row r="45" spans="1:4" ht="30.75" customHeight="1">
      <c r="A45" s="1189" t="s">
        <v>1300</v>
      </c>
      <c r="B45" s="1189"/>
      <c r="C45" s="1189"/>
      <c r="D45" s="1189"/>
    </row>
    <row r="46" spans="1:4" ht="30.75" customHeight="1">
      <c r="A46" s="1189" t="s">
        <v>818</v>
      </c>
      <c r="B46" s="1189"/>
      <c r="C46" s="1189"/>
      <c r="D46" s="1189"/>
    </row>
    <row r="47" spans="1:4" ht="30.75" customHeight="1">
      <c r="A47" s="1189" t="s">
        <v>1504</v>
      </c>
      <c r="B47" s="1189"/>
      <c r="C47" s="1189"/>
      <c r="D47" s="1189"/>
    </row>
    <row r="48" spans="1:4" ht="30.75" customHeight="1">
      <c r="A48" s="1190" t="s">
        <v>1333</v>
      </c>
      <c r="B48" s="1190"/>
      <c r="C48" s="1190"/>
      <c r="D48" s="1190"/>
    </row>
    <row r="49" spans="1:4" ht="18" customHeight="1">
      <c r="A49" s="952"/>
    </row>
    <row r="50" spans="1:4" ht="18" customHeight="1" thickBot="1">
      <c r="A50" s="942"/>
      <c r="B50" s="943"/>
      <c r="C50" s="943"/>
      <c r="D50" s="945"/>
    </row>
    <row r="51" spans="1:4" ht="18" customHeight="1" thickTop="1" thickBot="1">
      <c r="A51" s="499" t="s">
        <v>795</v>
      </c>
      <c r="B51" s="946" t="s">
        <v>961</v>
      </c>
      <c r="C51" s="947" t="s">
        <v>309</v>
      </c>
      <c r="D51" s="956" t="s">
        <v>796</v>
      </c>
    </row>
    <row r="52" spans="1:4" ht="18" customHeight="1" thickTop="1">
      <c r="A52" s="500" t="s">
        <v>797</v>
      </c>
      <c r="B52" s="218">
        <v>1030000</v>
      </c>
      <c r="C52" s="218">
        <v>1030000</v>
      </c>
      <c r="D52" s="676">
        <v>0.51152190679474907</v>
      </c>
    </row>
    <row r="53" spans="1:4" ht="18" customHeight="1">
      <c r="A53" s="500" t="s">
        <v>798</v>
      </c>
      <c r="B53" s="218">
        <v>367000</v>
      </c>
      <c r="C53" s="218">
        <v>367000</v>
      </c>
      <c r="D53" s="676">
        <v>0.1822607182462844</v>
      </c>
    </row>
    <row r="54" spans="1:4" ht="18" customHeight="1">
      <c r="A54" s="500" t="s">
        <v>799</v>
      </c>
      <c r="B54" s="218">
        <v>491340</v>
      </c>
      <c r="C54" s="218">
        <v>491340</v>
      </c>
      <c r="D54" s="676">
        <v>0.24401084823740973</v>
      </c>
    </row>
    <row r="55" spans="1:4" ht="18" customHeight="1">
      <c r="A55" s="500" t="s">
        <v>800</v>
      </c>
      <c r="B55" s="218">
        <v>60220</v>
      </c>
      <c r="C55" s="218">
        <v>60220</v>
      </c>
      <c r="D55" s="676">
        <v>2.9906649735126009E-2</v>
      </c>
    </row>
    <row r="56" spans="1:4" ht="20.25" customHeight="1">
      <c r="A56" s="500" t="s">
        <v>801</v>
      </c>
      <c r="B56" s="218">
        <v>51339</v>
      </c>
      <c r="C56" s="218">
        <v>51339</v>
      </c>
      <c r="D56" s="676">
        <v>2.549613900285012E-2</v>
      </c>
    </row>
    <row r="57" spans="1:4" ht="20.25" customHeight="1">
      <c r="A57" s="500" t="s">
        <v>802</v>
      </c>
      <c r="B57" s="218">
        <v>6200</v>
      </c>
      <c r="C57" s="218">
        <v>6200</v>
      </c>
      <c r="D57" s="676">
        <v>3.0790639049781015E-3</v>
      </c>
    </row>
    <row r="58" spans="1:4" ht="20.25" customHeight="1">
      <c r="A58" s="500" t="s">
        <v>803</v>
      </c>
      <c r="B58" s="218">
        <v>5000</v>
      </c>
      <c r="C58" s="218">
        <v>5000</v>
      </c>
      <c r="D58" s="676">
        <v>2.4831160524016946E-3</v>
      </c>
    </row>
    <row r="59" spans="1:4" ht="20.25" customHeight="1">
      <c r="A59" s="500" t="s">
        <v>804</v>
      </c>
      <c r="B59" s="218">
        <v>0</v>
      </c>
      <c r="C59" s="218">
        <v>0</v>
      </c>
      <c r="D59" s="676">
        <v>0</v>
      </c>
    </row>
    <row r="60" spans="1:4" ht="20.25" customHeight="1">
      <c r="A60" s="500" t="s">
        <v>805</v>
      </c>
      <c r="B60" s="218">
        <v>0</v>
      </c>
      <c r="C60" s="218">
        <v>0</v>
      </c>
      <c r="D60" s="676">
        <v>0</v>
      </c>
    </row>
    <row r="61" spans="1:4" ht="20.25" customHeight="1">
      <c r="A61" s="500" t="s">
        <v>806</v>
      </c>
      <c r="B61" s="218">
        <v>2500</v>
      </c>
      <c r="C61" s="218">
        <v>2500</v>
      </c>
      <c r="D61" s="676">
        <v>1.2415580262008473E-3</v>
      </c>
    </row>
    <row r="62" spans="1:4" ht="20.25" customHeight="1">
      <c r="A62" s="500" t="s">
        <v>807</v>
      </c>
      <c r="B62" s="218">
        <v>0</v>
      </c>
      <c r="C62" s="218">
        <v>0</v>
      </c>
      <c r="D62" s="676">
        <v>0</v>
      </c>
    </row>
    <row r="63" spans="1:4" ht="20.25" customHeight="1">
      <c r="A63" s="500" t="s">
        <v>808</v>
      </c>
      <c r="B63" s="218">
        <v>0</v>
      </c>
      <c r="C63" s="218">
        <v>0</v>
      </c>
      <c r="D63" s="676">
        <v>0</v>
      </c>
    </row>
    <row r="64" spans="1:4" ht="20.25" customHeight="1">
      <c r="A64" s="500" t="s">
        <v>809</v>
      </c>
      <c r="B64" s="218">
        <v>0</v>
      </c>
      <c r="C64" s="218">
        <v>0</v>
      </c>
      <c r="D64" s="676">
        <v>0</v>
      </c>
    </row>
    <row r="65" spans="1:4" ht="20.25" customHeight="1" thickBot="1">
      <c r="A65" s="500" t="s">
        <v>810</v>
      </c>
      <c r="B65" s="218">
        <v>0</v>
      </c>
      <c r="C65" s="218">
        <v>0</v>
      </c>
      <c r="D65" s="676">
        <v>0</v>
      </c>
    </row>
    <row r="66" spans="1:4" ht="20.25" customHeight="1" thickTop="1" thickBot="1">
      <c r="A66" s="499" t="s">
        <v>6</v>
      </c>
      <c r="B66" s="339">
        <v>2013599</v>
      </c>
      <c r="C66" s="339">
        <v>2013599</v>
      </c>
      <c r="D66" s="677">
        <v>1</v>
      </c>
    </row>
    <row r="67" spans="1:4" ht="20.25" customHeight="1" thickTop="1" thickBot="1">
      <c r="A67" s="501" t="s">
        <v>811</v>
      </c>
      <c r="B67" s="219">
        <v>1</v>
      </c>
      <c r="C67" s="219">
        <v>1</v>
      </c>
      <c r="D67" s="342"/>
    </row>
    <row r="68" spans="1:4" ht="20.25" customHeight="1" thickTop="1" thickBot="1">
      <c r="A68" s="499" t="s">
        <v>815</v>
      </c>
      <c r="B68" s="946" t="s">
        <v>961</v>
      </c>
      <c r="C68" s="947" t="s">
        <v>309</v>
      </c>
      <c r="D68" s="956" t="s">
        <v>709</v>
      </c>
    </row>
    <row r="69" spans="1:4" ht="20.25" customHeight="1" thickTop="1">
      <c r="A69" s="500" t="s">
        <v>797</v>
      </c>
      <c r="B69" s="218">
        <v>59</v>
      </c>
      <c r="C69" s="218">
        <v>59</v>
      </c>
      <c r="D69" s="219">
        <v>0.1787878787878788</v>
      </c>
    </row>
    <row r="70" spans="1:4" ht="20.25" customHeight="1">
      <c r="A70" s="500" t="s">
        <v>798</v>
      </c>
      <c r="B70" s="218">
        <v>37</v>
      </c>
      <c r="C70" s="218">
        <v>37</v>
      </c>
      <c r="D70" s="219">
        <v>0.11212121212121212</v>
      </c>
    </row>
    <row r="71" spans="1:4" ht="20.25" customHeight="1">
      <c r="A71" s="500" t="s">
        <v>799</v>
      </c>
      <c r="B71" s="218">
        <v>103</v>
      </c>
      <c r="C71" s="218">
        <v>103</v>
      </c>
      <c r="D71" s="219">
        <v>0.31212121212121213</v>
      </c>
    </row>
    <row r="72" spans="1:4" ht="20.25" customHeight="1">
      <c r="A72" s="500" t="s">
        <v>800</v>
      </c>
      <c r="B72" s="218">
        <v>24</v>
      </c>
      <c r="C72" s="218">
        <v>24</v>
      </c>
      <c r="D72" s="219">
        <v>7.2727272727272724E-2</v>
      </c>
    </row>
    <row r="73" spans="1:4" ht="20.25" customHeight="1">
      <c r="A73" s="500" t="s">
        <v>801</v>
      </c>
      <c r="B73" s="218">
        <v>50</v>
      </c>
      <c r="C73" s="218">
        <v>50</v>
      </c>
      <c r="D73" s="219">
        <v>0.15151515151515152</v>
      </c>
    </row>
    <row r="74" spans="1:4" ht="20.25" customHeight="1">
      <c r="A74" s="500" t="s">
        <v>802</v>
      </c>
      <c r="B74" s="218">
        <v>12</v>
      </c>
      <c r="C74" s="218">
        <v>12</v>
      </c>
      <c r="D74" s="219">
        <v>3.6363636363636362E-2</v>
      </c>
    </row>
    <row r="75" spans="1:4" ht="20.25" customHeight="1">
      <c r="A75" s="500" t="s">
        <v>803</v>
      </c>
      <c r="B75" s="218">
        <v>20</v>
      </c>
      <c r="C75" s="218">
        <v>20</v>
      </c>
      <c r="D75" s="219">
        <v>6.0606060606060608E-2</v>
      </c>
    </row>
    <row r="76" spans="1:4" ht="20.25" customHeight="1">
      <c r="A76" s="500" t="s">
        <v>804</v>
      </c>
      <c r="B76" s="218">
        <v>0</v>
      </c>
      <c r="C76" s="218">
        <v>0</v>
      </c>
      <c r="D76" s="219">
        <v>0</v>
      </c>
    </row>
    <row r="77" spans="1:4" ht="20.25" customHeight="1">
      <c r="A77" s="500" t="s">
        <v>805</v>
      </c>
      <c r="B77" s="218">
        <v>0</v>
      </c>
      <c r="C77" s="218">
        <v>0</v>
      </c>
      <c r="D77" s="219">
        <v>0</v>
      </c>
    </row>
    <row r="78" spans="1:4" ht="20.25" customHeight="1">
      <c r="A78" s="500" t="s">
        <v>806</v>
      </c>
      <c r="B78" s="218">
        <v>25</v>
      </c>
      <c r="C78" s="218">
        <v>25</v>
      </c>
      <c r="D78" s="219">
        <v>7.575757575757576E-2</v>
      </c>
    </row>
    <row r="79" spans="1:4" ht="20.25" customHeight="1">
      <c r="A79" s="500" t="s">
        <v>807</v>
      </c>
      <c r="B79" s="218">
        <v>0</v>
      </c>
      <c r="C79" s="218">
        <v>0</v>
      </c>
      <c r="D79" s="219">
        <v>0</v>
      </c>
    </row>
    <row r="80" spans="1:4" ht="20.25" customHeight="1">
      <c r="A80" s="500" t="s">
        <v>808</v>
      </c>
      <c r="B80" s="218">
        <v>0</v>
      </c>
      <c r="C80" s="218">
        <v>0</v>
      </c>
      <c r="D80" s="219">
        <v>0</v>
      </c>
    </row>
    <row r="81" spans="1:4" ht="20.25" customHeight="1">
      <c r="A81" s="500" t="s">
        <v>809</v>
      </c>
      <c r="B81" s="218">
        <v>0</v>
      </c>
      <c r="C81" s="218">
        <v>0</v>
      </c>
      <c r="D81" s="219">
        <v>0</v>
      </c>
    </row>
    <row r="82" spans="1:4" ht="20.25" customHeight="1" thickBot="1">
      <c r="A82" s="500" t="s">
        <v>810</v>
      </c>
      <c r="B82" s="218">
        <v>0</v>
      </c>
      <c r="C82" s="218">
        <v>0</v>
      </c>
      <c r="D82" s="219">
        <v>0</v>
      </c>
    </row>
    <row r="83" spans="1:4" ht="20.25" customHeight="1" thickTop="1" thickBot="1">
      <c r="A83" s="499" t="s">
        <v>6</v>
      </c>
      <c r="B83" s="339">
        <v>330</v>
      </c>
      <c r="C83" s="339">
        <v>330</v>
      </c>
      <c r="D83" s="340">
        <v>1</v>
      </c>
    </row>
    <row r="84" spans="1:4" ht="20.25" customHeight="1" thickTop="1">
      <c r="A84" s="501" t="s">
        <v>811</v>
      </c>
      <c r="B84" s="219">
        <v>1</v>
      </c>
      <c r="C84" s="219">
        <v>1</v>
      </c>
      <c r="D84" s="342"/>
    </row>
    <row r="85" spans="1:4" ht="20.25" customHeight="1" thickBot="1">
      <c r="A85" s="503"/>
      <c r="B85" s="948"/>
      <c r="C85" s="949"/>
      <c r="D85" s="949"/>
    </row>
    <row r="86" spans="1:4" ht="20.25" customHeight="1" thickTop="1">
      <c r="A86" s="957" t="s">
        <v>820</v>
      </c>
      <c r="B86" s="309"/>
      <c r="C86" s="227"/>
      <c r="D86" s="958"/>
    </row>
    <row r="87" spans="1:4" ht="20.25" customHeight="1">
      <c r="A87" s="950"/>
      <c r="C87" s="954"/>
    </row>
    <row r="88" spans="1:4" ht="9" customHeight="1">
      <c r="A88" s="950"/>
      <c r="C88" s="954"/>
    </row>
    <row r="89" spans="1:4" ht="9" customHeight="1">
      <c r="A89" s="950"/>
      <c r="C89" s="954"/>
    </row>
    <row r="90" spans="1:4" ht="9" customHeight="1">
      <c r="A90" s="950"/>
      <c r="C90" s="954"/>
    </row>
    <row r="91" spans="1:4" ht="9" customHeight="1">
      <c r="A91" s="950"/>
      <c r="C91" s="954"/>
    </row>
    <row r="92" spans="1:4" ht="9" customHeight="1">
      <c r="A92" s="1149"/>
      <c r="C92" s="954"/>
    </row>
    <row r="93" spans="1:4" ht="9" customHeight="1">
      <c r="A93" s="950"/>
      <c r="C93" s="954"/>
    </row>
    <row r="94" spans="1:4" ht="9" customHeight="1">
      <c r="A94" s="950"/>
      <c r="C94" s="954"/>
    </row>
    <row r="95" spans="1:4" ht="9" customHeight="1">
      <c r="A95" s="950"/>
      <c r="C95" s="954"/>
    </row>
    <row r="96" spans="1:4">
      <c r="A96" s="1150"/>
      <c r="C96" s="954"/>
    </row>
    <row r="97" spans="1:3">
      <c r="A97" s="1150"/>
      <c r="C97" s="954"/>
    </row>
    <row r="98" spans="1:3">
      <c r="A98" s="1150"/>
      <c r="C98" s="954"/>
    </row>
    <row r="99" spans="1:3">
      <c r="A99" s="1150"/>
      <c r="C99" s="954"/>
    </row>
    <row r="100" spans="1:3">
      <c r="A100" s="1150"/>
      <c r="C100" s="954"/>
    </row>
    <row r="101" spans="1:3">
      <c r="A101" s="1150"/>
      <c r="C101" s="954"/>
    </row>
    <row r="102" spans="1:3">
      <c r="A102" s="1150"/>
      <c r="C102" s="954"/>
    </row>
    <row r="103" spans="1:3" ht="15.75">
      <c r="A103" s="167"/>
      <c r="C103" s="954"/>
    </row>
    <row r="104" spans="1:3" ht="15.75">
      <c r="A104" s="167"/>
      <c r="C104" s="954"/>
    </row>
    <row r="105" spans="1:3" ht="15.75">
      <c r="A105" s="167"/>
      <c r="C105" s="954"/>
    </row>
    <row r="106" spans="1:3" ht="15.75">
      <c r="A106" s="167"/>
      <c r="C106" s="954"/>
    </row>
    <row r="107" spans="1:3" ht="15.75">
      <c r="A107" s="167"/>
      <c r="C107" s="954"/>
    </row>
    <row r="108" spans="1:3" ht="15.75">
      <c r="A108" s="167"/>
      <c r="C108" s="954"/>
    </row>
    <row r="109" spans="1:3" ht="15.75">
      <c r="A109" s="167"/>
      <c r="C109" s="954"/>
    </row>
    <row r="110" spans="1:3" ht="15.75">
      <c r="A110" s="167"/>
      <c r="C110" s="954"/>
    </row>
    <row r="111" spans="1:3" ht="15.75">
      <c r="A111" s="167"/>
      <c r="C111" s="954"/>
    </row>
    <row r="112" spans="1:3" ht="15.75">
      <c r="A112" s="167"/>
      <c r="C112" s="954"/>
    </row>
    <row r="113" spans="1:3" ht="15.75">
      <c r="A113" s="167"/>
      <c r="C113" s="954"/>
    </row>
    <row r="114" spans="1:3" ht="15.75">
      <c r="A114" s="167"/>
      <c r="C114" s="954"/>
    </row>
    <row r="115" spans="1:3" ht="15.75">
      <c r="A115" s="167"/>
      <c r="C115" s="954"/>
    </row>
    <row r="116" spans="1:3" ht="15.75">
      <c r="A116" s="167"/>
      <c r="C116" s="954"/>
    </row>
    <row r="117" spans="1:3" ht="15.75">
      <c r="A117" s="167"/>
      <c r="C117" s="954"/>
    </row>
    <row r="118" spans="1:3" ht="15.75">
      <c r="A118" s="167"/>
      <c r="C118" s="954"/>
    </row>
    <row r="119" spans="1:3" ht="15.75">
      <c r="A119" s="167"/>
      <c r="C119" s="954"/>
    </row>
    <row r="120" spans="1:3" ht="15.75">
      <c r="A120" s="167"/>
      <c r="C120" s="954"/>
    </row>
    <row r="121" spans="1:3" ht="15.75">
      <c r="A121" s="167"/>
      <c r="C121" s="954"/>
    </row>
    <row r="122" spans="1:3" ht="15.75">
      <c r="A122" s="167"/>
      <c r="C122" s="954"/>
    </row>
    <row r="123" spans="1:3" ht="15.75">
      <c r="A123" s="167"/>
      <c r="C123" s="954"/>
    </row>
    <row r="124" spans="1:3" ht="15.75">
      <c r="A124" s="167"/>
      <c r="C124" s="954"/>
    </row>
    <row r="125" spans="1:3" ht="15.75">
      <c r="A125" s="167"/>
      <c r="C125" s="954"/>
    </row>
    <row r="126" spans="1:3" ht="15.75">
      <c r="A126" s="167"/>
      <c r="C126" s="954"/>
    </row>
    <row r="127" spans="1:3" ht="15.75">
      <c r="A127" s="167"/>
      <c r="C127" s="954"/>
    </row>
    <row r="128" spans="1:3" ht="15.75">
      <c r="A128" s="167"/>
      <c r="C128" s="954"/>
    </row>
    <row r="129" spans="1:3" ht="15.75">
      <c r="A129" s="167"/>
      <c r="C129" s="954"/>
    </row>
    <row r="130" spans="1:3" ht="15.75">
      <c r="A130" s="167"/>
      <c r="C130" s="954"/>
    </row>
    <row r="131" spans="1:3" ht="15.75">
      <c r="A131" s="167"/>
      <c r="C131" s="954"/>
    </row>
    <row r="132" spans="1:3" ht="15.75">
      <c r="A132" s="167"/>
      <c r="C132" s="954"/>
    </row>
    <row r="133" spans="1:3" ht="15.75">
      <c r="A133" s="167"/>
      <c r="C133" s="954"/>
    </row>
    <row r="134" spans="1:3" ht="15.75">
      <c r="A134" s="167"/>
      <c r="C134" s="954"/>
    </row>
    <row r="135" spans="1:3" ht="15.75">
      <c r="A135" s="167"/>
      <c r="C135" s="954"/>
    </row>
    <row r="136" spans="1:3" ht="15.75">
      <c r="A136" s="167"/>
      <c r="C136" s="954"/>
    </row>
    <row r="137" spans="1:3" ht="15.75">
      <c r="A137" s="167"/>
      <c r="C137" s="954"/>
    </row>
    <row r="138" spans="1:3" ht="15.75">
      <c r="A138" s="167"/>
      <c r="C138" s="954"/>
    </row>
    <row r="139" spans="1:3" ht="15.75">
      <c r="A139" s="167"/>
      <c r="C139" s="954"/>
    </row>
    <row r="140" spans="1:3" ht="15.75">
      <c r="A140" s="167"/>
      <c r="C140" s="954"/>
    </row>
    <row r="141" spans="1:3" ht="15.75">
      <c r="A141" s="167"/>
      <c r="C141" s="954"/>
    </row>
    <row r="142" spans="1:3" ht="15.75">
      <c r="A142" s="167"/>
      <c r="C142" s="954"/>
    </row>
    <row r="143" spans="1:3" ht="15.75">
      <c r="A143" s="167"/>
      <c r="C143" s="954"/>
    </row>
    <row r="144" spans="1:3" ht="15.75">
      <c r="A144" s="167"/>
      <c r="C144" s="954"/>
    </row>
    <row r="145" spans="1:3" ht="15.75">
      <c r="A145" s="167"/>
      <c r="C145" s="954"/>
    </row>
    <row r="146" spans="1:3" ht="15.75">
      <c r="A146" s="167"/>
      <c r="C146" s="954"/>
    </row>
    <row r="147" spans="1:3" ht="15.75">
      <c r="A147" s="167"/>
      <c r="C147" s="954"/>
    </row>
    <row r="148" spans="1:3" ht="15.75">
      <c r="A148" s="167"/>
      <c r="C148" s="954"/>
    </row>
    <row r="149" spans="1:3" ht="15.75">
      <c r="A149" s="167"/>
      <c r="C149" s="954"/>
    </row>
    <row r="150" spans="1:3" ht="15.75">
      <c r="A150" s="167"/>
      <c r="C150" s="954"/>
    </row>
    <row r="151" spans="1:3" ht="15.75">
      <c r="A151" s="167"/>
      <c r="C151" s="954"/>
    </row>
    <row r="152" spans="1:3" ht="15.75">
      <c r="A152" s="167"/>
      <c r="C152" s="954"/>
    </row>
    <row r="153" spans="1:3" ht="15.75">
      <c r="A153" s="167"/>
      <c r="C153" s="954"/>
    </row>
    <row r="154" spans="1:3" ht="15.75">
      <c r="A154" s="167"/>
      <c r="C154" s="954"/>
    </row>
    <row r="155" spans="1:3" ht="15.75">
      <c r="A155" s="167"/>
      <c r="C155" s="954"/>
    </row>
    <row r="156" spans="1:3" ht="15.75">
      <c r="A156" s="167"/>
      <c r="C156" s="954"/>
    </row>
    <row r="157" spans="1:3" ht="15.75">
      <c r="A157" s="167"/>
      <c r="C157" s="954"/>
    </row>
    <row r="158" spans="1:3" ht="15.75">
      <c r="A158" s="167"/>
      <c r="C158" s="954"/>
    </row>
    <row r="159" spans="1:3" ht="15.75">
      <c r="A159" s="167"/>
      <c r="C159" s="954"/>
    </row>
    <row r="160" spans="1:3" ht="15.75">
      <c r="A160" s="167"/>
      <c r="C160" s="954"/>
    </row>
    <row r="161" spans="1:3" ht="15.75">
      <c r="A161" s="167"/>
      <c r="C161" s="954"/>
    </row>
    <row r="162" spans="1:3" ht="15.75">
      <c r="A162" s="167"/>
      <c r="C162" s="954"/>
    </row>
    <row r="163" spans="1:3" ht="15.75">
      <c r="A163" s="167"/>
      <c r="C163" s="954"/>
    </row>
    <row r="164" spans="1:3" ht="15.75">
      <c r="A164" s="167"/>
      <c r="C164" s="954"/>
    </row>
    <row r="165" spans="1:3" ht="15.75">
      <c r="A165" s="167"/>
      <c r="C165" s="954"/>
    </row>
    <row r="166" spans="1:3" ht="15.75">
      <c r="A166" s="167"/>
      <c r="C166" s="954"/>
    </row>
    <row r="167" spans="1:3" ht="15.75">
      <c r="A167" s="167"/>
      <c r="C167" s="954"/>
    </row>
    <row r="168" spans="1:3" ht="15.75">
      <c r="A168" s="167"/>
      <c r="C168" s="954"/>
    </row>
    <row r="169" spans="1:3" ht="15.75">
      <c r="A169" s="167"/>
      <c r="C169" s="954"/>
    </row>
    <row r="170" spans="1:3" ht="15.75">
      <c r="A170" s="167"/>
      <c r="C170" s="954"/>
    </row>
    <row r="171" spans="1:3" ht="15.75">
      <c r="A171" s="167"/>
      <c r="C171" s="954"/>
    </row>
    <row r="172" spans="1:3" ht="15.75">
      <c r="A172" s="167"/>
      <c r="C172" s="954"/>
    </row>
    <row r="173" spans="1:3" ht="15.75">
      <c r="A173" s="167"/>
      <c r="C173" s="954"/>
    </row>
    <row r="174" spans="1:3" ht="15.75">
      <c r="A174" s="167"/>
      <c r="C174" s="954"/>
    </row>
    <row r="175" spans="1:3" ht="15.75">
      <c r="A175" s="167"/>
      <c r="C175" s="954"/>
    </row>
    <row r="176" spans="1:3" ht="15.75">
      <c r="A176" s="167"/>
      <c r="C176" s="954"/>
    </row>
    <row r="177" spans="1:3" ht="15.75">
      <c r="A177" s="167"/>
      <c r="C177" s="954"/>
    </row>
    <row r="178" spans="1:3" ht="15.75">
      <c r="A178" s="167"/>
      <c r="C178" s="954"/>
    </row>
    <row r="179" spans="1:3" ht="15.75">
      <c r="A179" s="167"/>
      <c r="C179" s="954"/>
    </row>
    <row r="180" spans="1:3" ht="15.75">
      <c r="A180" s="167"/>
      <c r="C180" s="954"/>
    </row>
    <row r="181" spans="1:3" ht="15.75">
      <c r="A181" s="167"/>
      <c r="C181" s="954"/>
    </row>
    <row r="182" spans="1:3" ht="15.75">
      <c r="A182" s="167"/>
      <c r="C182" s="954"/>
    </row>
    <row r="183" spans="1:3" ht="15.75">
      <c r="A183" s="167"/>
      <c r="C183" s="954"/>
    </row>
    <row r="184" spans="1:3" ht="15.75">
      <c r="A184" s="167"/>
      <c r="C184" s="954"/>
    </row>
    <row r="185" spans="1:3" ht="15.75">
      <c r="A185" s="167"/>
      <c r="C185" s="954"/>
    </row>
    <row r="186" spans="1:3" ht="15.75">
      <c r="A186" s="167"/>
      <c r="C186" s="954"/>
    </row>
    <row r="187" spans="1:3" ht="15.75">
      <c r="A187" s="167"/>
      <c r="C187" s="954"/>
    </row>
    <row r="188" spans="1:3" ht="15.75">
      <c r="A188" s="167"/>
      <c r="C188" s="954"/>
    </row>
    <row r="189" spans="1:3" ht="15.75">
      <c r="A189" s="167"/>
      <c r="C189" s="954"/>
    </row>
    <row r="190" spans="1:3" ht="15.75">
      <c r="A190" s="167"/>
      <c r="C190" s="954"/>
    </row>
    <row r="191" spans="1:3" ht="15.75">
      <c r="A191" s="167"/>
      <c r="C191" s="954"/>
    </row>
    <row r="192" spans="1:3" ht="15.75">
      <c r="A192" s="167"/>
      <c r="C192" s="954"/>
    </row>
    <row r="193" spans="1:3" ht="15.75">
      <c r="A193" s="167"/>
      <c r="C193" s="954"/>
    </row>
    <row r="194" spans="1:3" ht="15.75">
      <c r="A194" s="55"/>
      <c r="C194" s="954"/>
    </row>
    <row r="195" spans="1:3" ht="15.75">
      <c r="A195" s="55"/>
      <c r="C195" s="954"/>
    </row>
    <row r="196" spans="1:3" ht="15.75">
      <c r="A196" s="55"/>
      <c r="C196" s="954"/>
    </row>
    <row r="197" spans="1:3" ht="15.75">
      <c r="A197" s="55"/>
    </row>
    <row r="198" spans="1:3" ht="15.75">
      <c r="A198" s="55"/>
    </row>
    <row r="199" spans="1:3" ht="15.75">
      <c r="A199" s="55"/>
    </row>
    <row r="200" spans="1:3" ht="15.75">
      <c r="A200" s="55"/>
    </row>
    <row r="201" spans="1:3" ht="15.75">
      <c r="A201" s="55"/>
    </row>
    <row r="202" spans="1:3" ht="15.75">
      <c r="A202" s="55"/>
    </row>
    <row r="203" spans="1:3" ht="15.75">
      <c r="A203" s="55"/>
    </row>
    <row r="204" spans="1:3" ht="15.75">
      <c r="A204" s="55"/>
    </row>
    <row r="205" spans="1:3" ht="15.75">
      <c r="A205" s="55"/>
    </row>
    <row r="206" spans="1:3" ht="15.75">
      <c r="A206" s="55"/>
    </row>
    <row r="207" spans="1:3" ht="15.75">
      <c r="A207" s="55"/>
    </row>
    <row r="208" spans="1:3"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C84"/>
  <sheetViews>
    <sheetView showGridLines="0" zoomScale="70" zoomScaleNormal="70" workbookViewId="0">
      <selection activeCell="I29" sqref="I29"/>
    </sheetView>
  </sheetViews>
  <sheetFormatPr baseColWidth="10" defaultRowHeight="15"/>
  <cols>
    <col min="1" max="1" width="103.42578125" style="57" customWidth="1"/>
    <col min="2" max="5" width="26.5703125" style="388" customWidth="1"/>
    <col min="6" max="6" width="3.7109375" style="141" customWidth="1"/>
    <col min="7" max="7" width="9.140625" style="141" customWidth="1"/>
    <col min="8" max="8" width="9.140625" style="871" customWidth="1"/>
    <col min="9" max="10" width="18.42578125" style="871" bestFit="1" customWidth="1"/>
    <col min="11" max="11" width="18.5703125" style="871" customWidth="1"/>
    <col min="12" max="256" width="11.42578125" style="871"/>
    <col min="257" max="257" width="103.42578125" style="871" customWidth="1"/>
    <col min="258" max="261" width="26.5703125" style="871" customWidth="1"/>
    <col min="262" max="262" width="3.7109375" style="871" customWidth="1"/>
    <col min="263" max="264" width="9.140625" style="871" customWidth="1"/>
    <col min="265" max="266" width="18.42578125" style="871" bestFit="1" customWidth="1"/>
    <col min="267" max="267" width="18.5703125" style="871" customWidth="1"/>
    <col min="268" max="512" width="11.42578125" style="871"/>
    <col min="513" max="513" width="103.42578125" style="871" customWidth="1"/>
    <col min="514" max="517" width="26.5703125" style="871" customWidth="1"/>
    <col min="518" max="518" width="3.7109375" style="871" customWidth="1"/>
    <col min="519" max="520" width="9.140625" style="871" customWidth="1"/>
    <col min="521" max="522" width="18.42578125" style="871" bestFit="1" customWidth="1"/>
    <col min="523" max="523" width="18.5703125" style="871" customWidth="1"/>
    <col min="524" max="768" width="11.42578125" style="871"/>
    <col min="769" max="769" width="103.42578125" style="871" customWidth="1"/>
    <col min="770" max="773" width="26.5703125" style="871" customWidth="1"/>
    <col min="774" max="774" width="3.7109375" style="871" customWidth="1"/>
    <col min="775" max="776" width="9.140625" style="871" customWidth="1"/>
    <col min="777" max="778" width="18.42578125" style="871" bestFit="1" customWidth="1"/>
    <col min="779" max="779" width="18.5703125" style="871" customWidth="1"/>
    <col min="780" max="1024" width="11.42578125" style="871"/>
    <col min="1025" max="1025" width="103.42578125" style="871" customWidth="1"/>
    <col min="1026" max="1029" width="26.5703125" style="871" customWidth="1"/>
    <col min="1030" max="1030" width="3.7109375" style="871" customWidth="1"/>
    <col min="1031" max="1032" width="9.140625" style="871" customWidth="1"/>
    <col min="1033" max="1034" width="18.42578125" style="871" bestFit="1" customWidth="1"/>
    <col min="1035" max="1035" width="18.5703125" style="871" customWidth="1"/>
    <col min="1036" max="1280" width="11.42578125" style="871"/>
    <col min="1281" max="1281" width="103.42578125" style="871" customWidth="1"/>
    <col min="1282" max="1285" width="26.5703125" style="871" customWidth="1"/>
    <col min="1286" max="1286" width="3.7109375" style="871" customWidth="1"/>
    <col min="1287" max="1288" width="9.140625" style="871" customWidth="1"/>
    <col min="1289" max="1290" width="18.42578125" style="871" bestFit="1" customWidth="1"/>
    <col min="1291" max="1291" width="18.5703125" style="871" customWidth="1"/>
    <col min="1292" max="1536" width="11.42578125" style="871"/>
    <col min="1537" max="1537" width="103.42578125" style="871" customWidth="1"/>
    <col min="1538" max="1541" width="26.5703125" style="871" customWidth="1"/>
    <col min="1542" max="1542" width="3.7109375" style="871" customWidth="1"/>
    <col min="1543" max="1544" width="9.140625" style="871" customWidth="1"/>
    <col min="1545" max="1546" width="18.42578125" style="871" bestFit="1" customWidth="1"/>
    <col min="1547" max="1547" width="18.5703125" style="871" customWidth="1"/>
    <col min="1548" max="1792" width="11.42578125" style="871"/>
    <col min="1793" max="1793" width="103.42578125" style="871" customWidth="1"/>
    <col min="1794" max="1797" width="26.5703125" style="871" customWidth="1"/>
    <col min="1798" max="1798" width="3.7109375" style="871" customWidth="1"/>
    <col min="1799" max="1800" width="9.140625" style="871" customWidth="1"/>
    <col min="1801" max="1802" width="18.42578125" style="871" bestFit="1" customWidth="1"/>
    <col min="1803" max="1803" width="18.5703125" style="871" customWidth="1"/>
    <col min="1804" max="2048" width="11.42578125" style="871"/>
    <col min="2049" max="2049" width="103.42578125" style="871" customWidth="1"/>
    <col min="2050" max="2053" width="26.5703125" style="871" customWidth="1"/>
    <col min="2054" max="2054" width="3.7109375" style="871" customWidth="1"/>
    <col min="2055" max="2056" width="9.140625" style="871" customWidth="1"/>
    <col min="2057" max="2058" width="18.42578125" style="871" bestFit="1" customWidth="1"/>
    <col min="2059" max="2059" width="18.5703125" style="871" customWidth="1"/>
    <col min="2060" max="2304" width="11.42578125" style="871"/>
    <col min="2305" max="2305" width="103.42578125" style="871" customWidth="1"/>
    <col min="2306" max="2309" width="26.5703125" style="871" customWidth="1"/>
    <col min="2310" max="2310" width="3.7109375" style="871" customWidth="1"/>
    <col min="2311" max="2312" width="9.140625" style="871" customWidth="1"/>
    <col min="2313" max="2314" width="18.42578125" style="871" bestFit="1" customWidth="1"/>
    <col min="2315" max="2315" width="18.5703125" style="871" customWidth="1"/>
    <col min="2316" max="2560" width="11.42578125" style="871"/>
    <col min="2561" max="2561" width="103.42578125" style="871" customWidth="1"/>
    <col min="2562" max="2565" width="26.5703125" style="871" customWidth="1"/>
    <col min="2566" max="2566" width="3.7109375" style="871" customWidth="1"/>
    <col min="2567" max="2568" width="9.140625" style="871" customWidth="1"/>
    <col min="2569" max="2570" width="18.42578125" style="871" bestFit="1" customWidth="1"/>
    <col min="2571" max="2571" width="18.5703125" style="871" customWidth="1"/>
    <col min="2572" max="2816" width="11.42578125" style="871"/>
    <col min="2817" max="2817" width="103.42578125" style="871" customWidth="1"/>
    <col min="2818" max="2821" width="26.5703125" style="871" customWidth="1"/>
    <col min="2822" max="2822" width="3.7109375" style="871" customWidth="1"/>
    <col min="2823" max="2824" width="9.140625" style="871" customWidth="1"/>
    <col min="2825" max="2826" width="18.42578125" style="871" bestFit="1" customWidth="1"/>
    <col min="2827" max="2827" width="18.5703125" style="871" customWidth="1"/>
    <col min="2828" max="3072" width="11.42578125" style="871"/>
    <col min="3073" max="3073" width="103.42578125" style="871" customWidth="1"/>
    <col min="3074" max="3077" width="26.5703125" style="871" customWidth="1"/>
    <col min="3078" max="3078" width="3.7109375" style="871" customWidth="1"/>
    <col min="3079" max="3080" width="9.140625" style="871" customWidth="1"/>
    <col min="3081" max="3082" width="18.42578125" style="871" bestFit="1" customWidth="1"/>
    <col min="3083" max="3083" width="18.5703125" style="871" customWidth="1"/>
    <col min="3084" max="3328" width="11.42578125" style="871"/>
    <col min="3329" max="3329" width="103.42578125" style="871" customWidth="1"/>
    <col min="3330" max="3333" width="26.5703125" style="871" customWidth="1"/>
    <col min="3334" max="3334" width="3.7109375" style="871" customWidth="1"/>
    <col min="3335" max="3336" width="9.140625" style="871" customWidth="1"/>
    <col min="3337" max="3338" width="18.42578125" style="871" bestFit="1" customWidth="1"/>
    <col min="3339" max="3339" width="18.5703125" style="871" customWidth="1"/>
    <col min="3340" max="3584" width="11.42578125" style="871"/>
    <col min="3585" max="3585" width="103.42578125" style="871" customWidth="1"/>
    <col min="3586" max="3589" width="26.5703125" style="871" customWidth="1"/>
    <col min="3590" max="3590" width="3.7109375" style="871" customWidth="1"/>
    <col min="3591" max="3592" width="9.140625" style="871" customWidth="1"/>
    <col min="3593" max="3594" width="18.42578125" style="871" bestFit="1" customWidth="1"/>
    <col min="3595" max="3595" width="18.5703125" style="871" customWidth="1"/>
    <col min="3596" max="3840" width="11.42578125" style="871"/>
    <col min="3841" max="3841" width="103.42578125" style="871" customWidth="1"/>
    <col min="3842" max="3845" width="26.5703125" style="871" customWidth="1"/>
    <col min="3846" max="3846" width="3.7109375" style="871" customWidth="1"/>
    <col min="3847" max="3848" width="9.140625" style="871" customWidth="1"/>
    <col min="3849" max="3850" width="18.42578125" style="871" bestFit="1" customWidth="1"/>
    <col min="3851" max="3851" width="18.5703125" style="871" customWidth="1"/>
    <col min="3852" max="4096" width="11.42578125" style="871"/>
    <col min="4097" max="4097" width="103.42578125" style="871" customWidth="1"/>
    <col min="4098" max="4101" width="26.5703125" style="871" customWidth="1"/>
    <col min="4102" max="4102" width="3.7109375" style="871" customWidth="1"/>
    <col min="4103" max="4104" width="9.140625" style="871" customWidth="1"/>
    <col min="4105" max="4106" width="18.42578125" style="871" bestFit="1" customWidth="1"/>
    <col min="4107" max="4107" width="18.5703125" style="871" customWidth="1"/>
    <col min="4108" max="4352" width="11.42578125" style="871"/>
    <col min="4353" max="4353" width="103.42578125" style="871" customWidth="1"/>
    <col min="4354" max="4357" width="26.5703125" style="871" customWidth="1"/>
    <col min="4358" max="4358" width="3.7109375" style="871" customWidth="1"/>
    <col min="4359" max="4360" width="9.140625" style="871" customWidth="1"/>
    <col min="4361" max="4362" width="18.42578125" style="871" bestFit="1" customWidth="1"/>
    <col min="4363" max="4363" width="18.5703125" style="871" customWidth="1"/>
    <col min="4364" max="4608" width="11.42578125" style="871"/>
    <col min="4609" max="4609" width="103.42578125" style="871" customWidth="1"/>
    <col min="4610" max="4613" width="26.5703125" style="871" customWidth="1"/>
    <col min="4614" max="4614" width="3.7109375" style="871" customWidth="1"/>
    <col min="4615" max="4616" width="9.140625" style="871" customWidth="1"/>
    <col min="4617" max="4618" width="18.42578125" style="871" bestFit="1" customWidth="1"/>
    <col min="4619" max="4619" width="18.5703125" style="871" customWidth="1"/>
    <col min="4620" max="4864" width="11.42578125" style="871"/>
    <col min="4865" max="4865" width="103.42578125" style="871" customWidth="1"/>
    <col min="4866" max="4869" width="26.5703125" style="871" customWidth="1"/>
    <col min="4870" max="4870" width="3.7109375" style="871" customWidth="1"/>
    <col min="4871" max="4872" width="9.140625" style="871" customWidth="1"/>
    <col min="4873" max="4874" width="18.42578125" style="871" bestFit="1" customWidth="1"/>
    <col min="4875" max="4875" width="18.5703125" style="871" customWidth="1"/>
    <col min="4876" max="5120" width="11.42578125" style="871"/>
    <col min="5121" max="5121" width="103.42578125" style="871" customWidth="1"/>
    <col min="5122" max="5125" width="26.5703125" style="871" customWidth="1"/>
    <col min="5126" max="5126" width="3.7109375" style="871" customWidth="1"/>
    <col min="5127" max="5128" width="9.140625" style="871" customWidth="1"/>
    <col min="5129" max="5130" width="18.42578125" style="871" bestFit="1" customWidth="1"/>
    <col min="5131" max="5131" width="18.5703125" style="871" customWidth="1"/>
    <col min="5132" max="5376" width="11.42578125" style="871"/>
    <col min="5377" max="5377" width="103.42578125" style="871" customWidth="1"/>
    <col min="5378" max="5381" width="26.5703125" style="871" customWidth="1"/>
    <col min="5382" max="5382" width="3.7109375" style="871" customWidth="1"/>
    <col min="5383" max="5384" width="9.140625" style="871" customWidth="1"/>
    <col min="5385" max="5386" width="18.42578125" style="871" bestFit="1" customWidth="1"/>
    <col min="5387" max="5387" width="18.5703125" style="871" customWidth="1"/>
    <col min="5388" max="5632" width="11.42578125" style="871"/>
    <col min="5633" max="5633" width="103.42578125" style="871" customWidth="1"/>
    <col min="5634" max="5637" width="26.5703125" style="871" customWidth="1"/>
    <col min="5638" max="5638" width="3.7109375" style="871" customWidth="1"/>
    <col min="5639" max="5640" width="9.140625" style="871" customWidth="1"/>
    <col min="5641" max="5642" width="18.42578125" style="871" bestFit="1" customWidth="1"/>
    <col min="5643" max="5643" width="18.5703125" style="871" customWidth="1"/>
    <col min="5644" max="5888" width="11.42578125" style="871"/>
    <col min="5889" max="5889" width="103.42578125" style="871" customWidth="1"/>
    <col min="5890" max="5893" width="26.5703125" style="871" customWidth="1"/>
    <col min="5894" max="5894" width="3.7109375" style="871" customWidth="1"/>
    <col min="5895" max="5896" width="9.140625" style="871" customWidth="1"/>
    <col min="5897" max="5898" width="18.42578125" style="871" bestFit="1" customWidth="1"/>
    <col min="5899" max="5899" width="18.5703125" style="871" customWidth="1"/>
    <col min="5900" max="6144" width="11.42578125" style="871"/>
    <col min="6145" max="6145" width="103.42578125" style="871" customWidth="1"/>
    <col min="6146" max="6149" width="26.5703125" style="871" customWidth="1"/>
    <col min="6150" max="6150" width="3.7109375" style="871" customWidth="1"/>
    <col min="6151" max="6152" width="9.140625" style="871" customWidth="1"/>
    <col min="6153" max="6154" width="18.42578125" style="871" bestFit="1" customWidth="1"/>
    <col min="6155" max="6155" width="18.5703125" style="871" customWidth="1"/>
    <col min="6156" max="6400" width="11.42578125" style="871"/>
    <col min="6401" max="6401" width="103.42578125" style="871" customWidth="1"/>
    <col min="6402" max="6405" width="26.5703125" style="871" customWidth="1"/>
    <col min="6406" max="6406" width="3.7109375" style="871" customWidth="1"/>
    <col min="6407" max="6408" width="9.140625" style="871" customWidth="1"/>
    <col min="6409" max="6410" width="18.42578125" style="871" bestFit="1" customWidth="1"/>
    <col min="6411" max="6411" width="18.5703125" style="871" customWidth="1"/>
    <col min="6412" max="6656" width="11.42578125" style="871"/>
    <col min="6657" max="6657" width="103.42578125" style="871" customWidth="1"/>
    <col min="6658" max="6661" width="26.5703125" style="871" customWidth="1"/>
    <col min="6662" max="6662" width="3.7109375" style="871" customWidth="1"/>
    <col min="6663" max="6664" width="9.140625" style="871" customWidth="1"/>
    <col min="6665" max="6666" width="18.42578125" style="871" bestFit="1" customWidth="1"/>
    <col min="6667" max="6667" width="18.5703125" style="871" customWidth="1"/>
    <col min="6668" max="6912" width="11.42578125" style="871"/>
    <col min="6913" max="6913" width="103.42578125" style="871" customWidth="1"/>
    <col min="6914" max="6917" width="26.5703125" style="871" customWidth="1"/>
    <col min="6918" max="6918" width="3.7109375" style="871" customWidth="1"/>
    <col min="6919" max="6920" width="9.140625" style="871" customWidth="1"/>
    <col min="6921" max="6922" width="18.42578125" style="871" bestFit="1" customWidth="1"/>
    <col min="6923" max="6923" width="18.5703125" style="871" customWidth="1"/>
    <col min="6924" max="7168" width="11.42578125" style="871"/>
    <col min="7169" max="7169" width="103.42578125" style="871" customWidth="1"/>
    <col min="7170" max="7173" width="26.5703125" style="871" customWidth="1"/>
    <col min="7174" max="7174" width="3.7109375" style="871" customWidth="1"/>
    <col min="7175" max="7176" width="9.140625" style="871" customWidth="1"/>
    <col min="7177" max="7178" width="18.42578125" style="871" bestFit="1" customWidth="1"/>
    <col min="7179" max="7179" width="18.5703125" style="871" customWidth="1"/>
    <col min="7180" max="7424" width="11.42578125" style="871"/>
    <col min="7425" max="7425" width="103.42578125" style="871" customWidth="1"/>
    <col min="7426" max="7429" width="26.5703125" style="871" customWidth="1"/>
    <col min="7430" max="7430" width="3.7109375" style="871" customWidth="1"/>
    <col min="7431" max="7432" width="9.140625" style="871" customWidth="1"/>
    <col min="7433" max="7434" width="18.42578125" style="871" bestFit="1" customWidth="1"/>
    <col min="7435" max="7435" width="18.5703125" style="871" customWidth="1"/>
    <col min="7436" max="7680" width="11.42578125" style="871"/>
    <col min="7681" max="7681" width="103.42578125" style="871" customWidth="1"/>
    <col min="7682" max="7685" width="26.5703125" style="871" customWidth="1"/>
    <col min="7686" max="7686" width="3.7109375" style="871" customWidth="1"/>
    <col min="7687" max="7688" width="9.140625" style="871" customWidth="1"/>
    <col min="7689" max="7690" width="18.42578125" style="871" bestFit="1" customWidth="1"/>
    <col min="7691" max="7691" width="18.5703125" style="871" customWidth="1"/>
    <col min="7692" max="7936" width="11.42578125" style="871"/>
    <col min="7937" max="7937" width="103.42578125" style="871" customWidth="1"/>
    <col min="7938" max="7941" width="26.5703125" style="871" customWidth="1"/>
    <col min="7942" max="7942" width="3.7109375" style="871" customWidth="1"/>
    <col min="7943" max="7944" width="9.140625" style="871" customWidth="1"/>
    <col min="7945" max="7946" width="18.42578125" style="871" bestFit="1" customWidth="1"/>
    <col min="7947" max="7947" width="18.5703125" style="871" customWidth="1"/>
    <col min="7948" max="8192" width="11.42578125" style="871"/>
    <col min="8193" max="8193" width="103.42578125" style="871" customWidth="1"/>
    <col min="8194" max="8197" width="26.5703125" style="871" customWidth="1"/>
    <col min="8198" max="8198" width="3.7109375" style="871" customWidth="1"/>
    <col min="8199" max="8200" width="9.140625" style="871" customWidth="1"/>
    <col min="8201" max="8202" width="18.42578125" style="871" bestFit="1" customWidth="1"/>
    <col min="8203" max="8203" width="18.5703125" style="871" customWidth="1"/>
    <col min="8204" max="8448" width="11.42578125" style="871"/>
    <col min="8449" max="8449" width="103.42578125" style="871" customWidth="1"/>
    <col min="8450" max="8453" width="26.5703125" style="871" customWidth="1"/>
    <col min="8454" max="8454" width="3.7109375" style="871" customWidth="1"/>
    <col min="8455" max="8456" width="9.140625" style="871" customWidth="1"/>
    <col min="8457" max="8458" width="18.42578125" style="871" bestFit="1" customWidth="1"/>
    <col min="8459" max="8459" width="18.5703125" style="871" customWidth="1"/>
    <col min="8460" max="8704" width="11.42578125" style="871"/>
    <col min="8705" max="8705" width="103.42578125" style="871" customWidth="1"/>
    <col min="8706" max="8709" width="26.5703125" style="871" customWidth="1"/>
    <col min="8710" max="8710" width="3.7109375" style="871" customWidth="1"/>
    <col min="8711" max="8712" width="9.140625" style="871" customWidth="1"/>
    <col min="8713" max="8714" width="18.42578125" style="871" bestFit="1" customWidth="1"/>
    <col min="8715" max="8715" width="18.5703125" style="871" customWidth="1"/>
    <col min="8716" max="8960" width="11.42578125" style="871"/>
    <col min="8961" max="8961" width="103.42578125" style="871" customWidth="1"/>
    <col min="8962" max="8965" width="26.5703125" style="871" customWidth="1"/>
    <col min="8966" max="8966" width="3.7109375" style="871" customWidth="1"/>
    <col min="8967" max="8968" width="9.140625" style="871" customWidth="1"/>
    <col min="8969" max="8970" width="18.42578125" style="871" bestFit="1" customWidth="1"/>
    <col min="8971" max="8971" width="18.5703125" style="871" customWidth="1"/>
    <col min="8972" max="9216" width="11.42578125" style="871"/>
    <col min="9217" max="9217" width="103.42578125" style="871" customWidth="1"/>
    <col min="9218" max="9221" width="26.5703125" style="871" customWidth="1"/>
    <col min="9222" max="9222" width="3.7109375" style="871" customWidth="1"/>
    <col min="9223" max="9224" width="9.140625" style="871" customWidth="1"/>
    <col min="9225" max="9226" width="18.42578125" style="871" bestFit="1" customWidth="1"/>
    <col min="9227" max="9227" width="18.5703125" style="871" customWidth="1"/>
    <col min="9228" max="9472" width="11.42578125" style="871"/>
    <col min="9473" max="9473" width="103.42578125" style="871" customWidth="1"/>
    <col min="9474" max="9477" width="26.5703125" style="871" customWidth="1"/>
    <col min="9478" max="9478" width="3.7109375" style="871" customWidth="1"/>
    <col min="9479" max="9480" width="9.140625" style="871" customWidth="1"/>
    <col min="9481" max="9482" width="18.42578125" style="871" bestFit="1" customWidth="1"/>
    <col min="9483" max="9483" width="18.5703125" style="871" customWidth="1"/>
    <col min="9484" max="9728" width="11.42578125" style="871"/>
    <col min="9729" max="9729" width="103.42578125" style="871" customWidth="1"/>
    <col min="9730" max="9733" width="26.5703125" style="871" customWidth="1"/>
    <col min="9734" max="9734" width="3.7109375" style="871" customWidth="1"/>
    <col min="9735" max="9736" width="9.140625" style="871" customWidth="1"/>
    <col min="9737" max="9738" width="18.42578125" style="871" bestFit="1" customWidth="1"/>
    <col min="9739" max="9739" width="18.5703125" style="871" customWidth="1"/>
    <col min="9740" max="9984" width="11.42578125" style="871"/>
    <col min="9985" max="9985" width="103.42578125" style="871" customWidth="1"/>
    <col min="9986" max="9989" width="26.5703125" style="871" customWidth="1"/>
    <col min="9990" max="9990" width="3.7109375" style="871" customWidth="1"/>
    <col min="9991" max="9992" width="9.140625" style="871" customWidth="1"/>
    <col min="9993" max="9994" width="18.42578125" style="871" bestFit="1" customWidth="1"/>
    <col min="9995" max="9995" width="18.5703125" style="871" customWidth="1"/>
    <col min="9996" max="10240" width="11.42578125" style="871"/>
    <col min="10241" max="10241" width="103.42578125" style="871" customWidth="1"/>
    <col min="10242" max="10245" width="26.5703125" style="871" customWidth="1"/>
    <col min="10246" max="10246" width="3.7109375" style="871" customWidth="1"/>
    <col min="10247" max="10248" width="9.140625" style="871" customWidth="1"/>
    <col min="10249" max="10250" width="18.42578125" style="871" bestFit="1" customWidth="1"/>
    <col min="10251" max="10251" width="18.5703125" style="871" customWidth="1"/>
    <col min="10252" max="10496" width="11.42578125" style="871"/>
    <col min="10497" max="10497" width="103.42578125" style="871" customWidth="1"/>
    <col min="10498" max="10501" width="26.5703125" style="871" customWidth="1"/>
    <col min="10502" max="10502" width="3.7109375" style="871" customWidth="1"/>
    <col min="10503" max="10504" width="9.140625" style="871" customWidth="1"/>
    <col min="10505" max="10506" width="18.42578125" style="871" bestFit="1" customWidth="1"/>
    <col min="10507" max="10507" width="18.5703125" style="871" customWidth="1"/>
    <col min="10508" max="10752" width="11.42578125" style="871"/>
    <col min="10753" max="10753" width="103.42578125" style="871" customWidth="1"/>
    <col min="10754" max="10757" width="26.5703125" style="871" customWidth="1"/>
    <col min="10758" max="10758" width="3.7109375" style="871" customWidth="1"/>
    <col min="10759" max="10760" width="9.140625" style="871" customWidth="1"/>
    <col min="10761" max="10762" width="18.42578125" style="871" bestFit="1" customWidth="1"/>
    <col min="10763" max="10763" width="18.5703125" style="871" customWidth="1"/>
    <col min="10764" max="11008" width="11.42578125" style="871"/>
    <col min="11009" max="11009" width="103.42578125" style="871" customWidth="1"/>
    <col min="11010" max="11013" width="26.5703125" style="871" customWidth="1"/>
    <col min="11014" max="11014" width="3.7109375" style="871" customWidth="1"/>
    <col min="11015" max="11016" width="9.140625" style="871" customWidth="1"/>
    <col min="11017" max="11018" width="18.42578125" style="871" bestFit="1" customWidth="1"/>
    <col min="11019" max="11019" width="18.5703125" style="871" customWidth="1"/>
    <col min="11020" max="11264" width="11.42578125" style="871"/>
    <col min="11265" max="11265" width="103.42578125" style="871" customWidth="1"/>
    <col min="11266" max="11269" width="26.5703125" style="871" customWidth="1"/>
    <col min="11270" max="11270" width="3.7109375" style="871" customWidth="1"/>
    <col min="11271" max="11272" width="9.140625" style="871" customWidth="1"/>
    <col min="11273" max="11274" width="18.42578125" style="871" bestFit="1" customWidth="1"/>
    <col min="11275" max="11275" width="18.5703125" style="871" customWidth="1"/>
    <col min="11276" max="11520" width="11.42578125" style="871"/>
    <col min="11521" max="11521" width="103.42578125" style="871" customWidth="1"/>
    <col min="11522" max="11525" width="26.5703125" style="871" customWidth="1"/>
    <col min="11526" max="11526" width="3.7109375" style="871" customWidth="1"/>
    <col min="11527" max="11528" width="9.140625" style="871" customWidth="1"/>
    <col min="11529" max="11530" width="18.42578125" style="871" bestFit="1" customWidth="1"/>
    <col min="11531" max="11531" width="18.5703125" style="871" customWidth="1"/>
    <col min="11532" max="11776" width="11.42578125" style="871"/>
    <col min="11777" max="11777" width="103.42578125" style="871" customWidth="1"/>
    <col min="11778" max="11781" width="26.5703125" style="871" customWidth="1"/>
    <col min="11782" max="11782" width="3.7109375" style="871" customWidth="1"/>
    <col min="11783" max="11784" width="9.140625" style="871" customWidth="1"/>
    <col min="11785" max="11786" width="18.42578125" style="871" bestFit="1" customWidth="1"/>
    <col min="11787" max="11787" width="18.5703125" style="871" customWidth="1"/>
    <col min="11788" max="12032" width="11.42578125" style="871"/>
    <col min="12033" max="12033" width="103.42578125" style="871" customWidth="1"/>
    <col min="12034" max="12037" width="26.5703125" style="871" customWidth="1"/>
    <col min="12038" max="12038" width="3.7109375" style="871" customWidth="1"/>
    <col min="12039" max="12040" width="9.140625" style="871" customWidth="1"/>
    <col min="12041" max="12042" width="18.42578125" style="871" bestFit="1" customWidth="1"/>
    <col min="12043" max="12043" width="18.5703125" style="871" customWidth="1"/>
    <col min="12044" max="12288" width="11.42578125" style="871"/>
    <col min="12289" max="12289" width="103.42578125" style="871" customWidth="1"/>
    <col min="12290" max="12293" width="26.5703125" style="871" customWidth="1"/>
    <col min="12294" max="12294" width="3.7109375" style="871" customWidth="1"/>
    <col min="12295" max="12296" width="9.140625" style="871" customWidth="1"/>
    <col min="12297" max="12298" width="18.42578125" style="871" bestFit="1" customWidth="1"/>
    <col min="12299" max="12299" width="18.5703125" style="871" customWidth="1"/>
    <col min="12300" max="12544" width="11.42578125" style="871"/>
    <col min="12545" max="12545" width="103.42578125" style="871" customWidth="1"/>
    <col min="12546" max="12549" width="26.5703125" style="871" customWidth="1"/>
    <col min="12550" max="12550" width="3.7109375" style="871" customWidth="1"/>
    <col min="12551" max="12552" width="9.140625" style="871" customWidth="1"/>
    <col min="12553" max="12554" width="18.42578125" style="871" bestFit="1" customWidth="1"/>
    <col min="12555" max="12555" width="18.5703125" style="871" customWidth="1"/>
    <col min="12556" max="12800" width="11.42578125" style="871"/>
    <col min="12801" max="12801" width="103.42578125" style="871" customWidth="1"/>
    <col min="12802" max="12805" width="26.5703125" style="871" customWidth="1"/>
    <col min="12806" max="12806" width="3.7109375" style="871" customWidth="1"/>
    <col min="12807" max="12808" width="9.140625" style="871" customWidth="1"/>
    <col min="12809" max="12810" width="18.42578125" style="871" bestFit="1" customWidth="1"/>
    <col min="12811" max="12811" width="18.5703125" style="871" customWidth="1"/>
    <col min="12812" max="13056" width="11.42578125" style="871"/>
    <col min="13057" max="13057" width="103.42578125" style="871" customWidth="1"/>
    <col min="13058" max="13061" width="26.5703125" style="871" customWidth="1"/>
    <col min="13062" max="13062" width="3.7109375" style="871" customWidth="1"/>
    <col min="13063" max="13064" width="9.140625" style="871" customWidth="1"/>
    <col min="13065" max="13066" width="18.42578125" style="871" bestFit="1" customWidth="1"/>
    <col min="13067" max="13067" width="18.5703125" style="871" customWidth="1"/>
    <col min="13068" max="13312" width="11.42578125" style="871"/>
    <col min="13313" max="13313" width="103.42578125" style="871" customWidth="1"/>
    <col min="13314" max="13317" width="26.5703125" style="871" customWidth="1"/>
    <col min="13318" max="13318" width="3.7109375" style="871" customWidth="1"/>
    <col min="13319" max="13320" width="9.140625" style="871" customWidth="1"/>
    <col min="13321" max="13322" width="18.42578125" style="871" bestFit="1" customWidth="1"/>
    <col min="13323" max="13323" width="18.5703125" style="871" customWidth="1"/>
    <col min="13324" max="13568" width="11.42578125" style="871"/>
    <col min="13569" max="13569" width="103.42578125" style="871" customWidth="1"/>
    <col min="13570" max="13573" width="26.5703125" style="871" customWidth="1"/>
    <col min="13574" max="13574" width="3.7109375" style="871" customWidth="1"/>
    <col min="13575" max="13576" width="9.140625" style="871" customWidth="1"/>
    <col min="13577" max="13578" width="18.42578125" style="871" bestFit="1" customWidth="1"/>
    <col min="13579" max="13579" width="18.5703125" style="871" customWidth="1"/>
    <col min="13580" max="13824" width="11.42578125" style="871"/>
    <col min="13825" max="13825" width="103.42578125" style="871" customWidth="1"/>
    <col min="13826" max="13829" width="26.5703125" style="871" customWidth="1"/>
    <col min="13830" max="13830" width="3.7109375" style="871" customWidth="1"/>
    <col min="13831" max="13832" width="9.140625" style="871" customWidth="1"/>
    <col min="13833" max="13834" width="18.42578125" style="871" bestFit="1" customWidth="1"/>
    <col min="13835" max="13835" width="18.5703125" style="871" customWidth="1"/>
    <col min="13836" max="14080" width="11.42578125" style="871"/>
    <col min="14081" max="14081" width="103.42578125" style="871" customWidth="1"/>
    <col min="14082" max="14085" width="26.5703125" style="871" customWidth="1"/>
    <col min="14086" max="14086" width="3.7109375" style="871" customWidth="1"/>
    <col min="14087" max="14088" width="9.140625" style="871" customWidth="1"/>
    <col min="14089" max="14090" width="18.42578125" style="871" bestFit="1" customWidth="1"/>
    <col min="14091" max="14091" width="18.5703125" style="871" customWidth="1"/>
    <col min="14092" max="14336" width="11.42578125" style="871"/>
    <col min="14337" max="14337" width="103.42578125" style="871" customWidth="1"/>
    <col min="14338" max="14341" width="26.5703125" style="871" customWidth="1"/>
    <col min="14342" max="14342" width="3.7109375" style="871" customWidth="1"/>
    <col min="14343" max="14344" width="9.140625" style="871" customWidth="1"/>
    <col min="14345" max="14346" width="18.42578125" style="871" bestFit="1" customWidth="1"/>
    <col min="14347" max="14347" width="18.5703125" style="871" customWidth="1"/>
    <col min="14348" max="14592" width="11.42578125" style="871"/>
    <col min="14593" max="14593" width="103.42578125" style="871" customWidth="1"/>
    <col min="14594" max="14597" width="26.5703125" style="871" customWidth="1"/>
    <col min="14598" max="14598" width="3.7109375" style="871" customWidth="1"/>
    <col min="14599" max="14600" width="9.140625" style="871" customWidth="1"/>
    <col min="14601" max="14602" width="18.42578125" style="871" bestFit="1" customWidth="1"/>
    <col min="14603" max="14603" width="18.5703125" style="871" customWidth="1"/>
    <col min="14604" max="14848" width="11.42578125" style="871"/>
    <col min="14849" max="14849" width="103.42578125" style="871" customWidth="1"/>
    <col min="14850" max="14853" width="26.5703125" style="871" customWidth="1"/>
    <col min="14854" max="14854" width="3.7109375" style="871" customWidth="1"/>
    <col min="14855" max="14856" width="9.140625" style="871" customWidth="1"/>
    <col min="14857" max="14858" width="18.42578125" style="871" bestFit="1" customWidth="1"/>
    <col min="14859" max="14859" width="18.5703125" style="871" customWidth="1"/>
    <col min="14860" max="15104" width="11.42578125" style="871"/>
    <col min="15105" max="15105" width="103.42578125" style="871" customWidth="1"/>
    <col min="15106" max="15109" width="26.5703125" style="871" customWidth="1"/>
    <col min="15110" max="15110" width="3.7109375" style="871" customWidth="1"/>
    <col min="15111" max="15112" width="9.140625" style="871" customWidth="1"/>
    <col min="15113" max="15114" width="18.42578125" style="871" bestFit="1" customWidth="1"/>
    <col min="15115" max="15115" width="18.5703125" style="871" customWidth="1"/>
    <col min="15116" max="15360" width="11.42578125" style="871"/>
    <col min="15361" max="15361" width="103.42578125" style="871" customWidth="1"/>
    <col min="15362" max="15365" width="26.5703125" style="871" customWidth="1"/>
    <col min="15366" max="15366" width="3.7109375" style="871" customWidth="1"/>
    <col min="15367" max="15368" width="9.140625" style="871" customWidth="1"/>
    <col min="15369" max="15370" width="18.42578125" style="871" bestFit="1" customWidth="1"/>
    <col min="15371" max="15371" width="18.5703125" style="871" customWidth="1"/>
    <col min="15372" max="15616" width="11.42578125" style="871"/>
    <col min="15617" max="15617" width="103.42578125" style="871" customWidth="1"/>
    <col min="15618" max="15621" width="26.5703125" style="871" customWidth="1"/>
    <col min="15622" max="15622" width="3.7109375" style="871" customWidth="1"/>
    <col min="15623" max="15624" width="9.140625" style="871" customWidth="1"/>
    <col min="15625" max="15626" width="18.42578125" style="871" bestFit="1" customWidth="1"/>
    <col min="15627" max="15627" width="18.5703125" style="871" customWidth="1"/>
    <col min="15628" max="15872" width="11.42578125" style="871"/>
    <col min="15873" max="15873" width="103.42578125" style="871" customWidth="1"/>
    <col min="15874" max="15877" width="26.5703125" style="871" customWidth="1"/>
    <col min="15878" max="15878" width="3.7109375" style="871" customWidth="1"/>
    <col min="15879" max="15880" width="9.140625" style="871" customWidth="1"/>
    <col min="15881" max="15882" width="18.42578125" style="871" bestFit="1" customWidth="1"/>
    <col min="15883" max="15883" width="18.5703125" style="871" customWidth="1"/>
    <col min="15884" max="16128" width="11.42578125" style="871"/>
    <col min="16129" max="16129" width="103.42578125" style="871" customWidth="1"/>
    <col min="16130" max="16133" width="26.5703125" style="871" customWidth="1"/>
    <col min="16134" max="16134" width="3.7109375" style="871" customWidth="1"/>
    <col min="16135" max="16136" width="9.140625" style="871" customWidth="1"/>
    <col min="16137" max="16138" width="18.42578125" style="871" bestFit="1" customWidth="1"/>
    <col min="16139" max="16139" width="18.5703125" style="871" customWidth="1"/>
    <col min="16140" max="16384" width="11.42578125" style="871"/>
  </cols>
  <sheetData>
    <row r="1" spans="1:5" s="60" customFormat="1" ht="2.25" customHeight="1">
      <c r="A1" s="142"/>
      <c r="B1" s="1151"/>
      <c r="C1" s="1151"/>
      <c r="D1" s="1151"/>
      <c r="E1" s="1151"/>
    </row>
    <row r="2" spans="1:5" s="50" customFormat="1" ht="50.25" customHeight="1">
      <c r="A2" s="1204" t="s">
        <v>886</v>
      </c>
      <c r="B2" s="1204"/>
      <c r="C2" s="1204"/>
      <c r="D2" s="1204"/>
      <c r="E2" s="1204"/>
    </row>
    <row r="3" spans="1:5" s="50" customFormat="1" ht="34.5" customHeight="1">
      <c r="A3" s="1204" t="s">
        <v>1220</v>
      </c>
      <c r="B3" s="1204"/>
      <c r="C3" s="1204"/>
      <c r="D3" s="1204"/>
      <c r="E3" s="1247"/>
    </row>
    <row r="4" spans="1:5" s="50" customFormat="1" ht="34.5" customHeight="1">
      <c r="A4" s="1204" t="s">
        <v>1504</v>
      </c>
      <c r="B4" s="1204"/>
      <c r="C4" s="1204"/>
      <c r="D4" s="1204"/>
      <c r="E4" s="1204"/>
    </row>
    <row r="5" spans="1:5" s="51" customFormat="1" ht="54.75" customHeight="1">
      <c r="A5" s="1205" t="s">
        <v>1334</v>
      </c>
      <c r="B5" s="1205"/>
      <c r="C5" s="1205"/>
      <c r="D5" s="1205"/>
      <c r="E5" s="1205"/>
    </row>
    <row r="6" spans="1:5" s="871" customFormat="1" ht="6" customHeight="1">
      <c r="A6" s="57"/>
      <c r="B6" s="388"/>
      <c r="C6" s="388"/>
      <c r="D6" s="388"/>
      <c r="E6" s="388"/>
    </row>
    <row r="7" spans="1:5" s="871" customFormat="1" ht="4.5" customHeight="1" thickBot="1">
      <c r="A7" s="372"/>
      <c r="B7" s="1152"/>
      <c r="C7" s="1152"/>
      <c r="D7" s="1152"/>
      <c r="E7" s="1152"/>
    </row>
    <row r="8" spans="1:5" s="119" customFormat="1" ht="33" customHeight="1" thickTop="1" thickBot="1">
      <c r="A8" s="252"/>
      <c r="B8" s="1153" t="s">
        <v>887</v>
      </c>
      <c r="C8" s="1153" t="s">
        <v>888</v>
      </c>
      <c r="D8" s="1153" t="s">
        <v>889</v>
      </c>
      <c r="E8" s="1154" t="s">
        <v>890</v>
      </c>
    </row>
    <row r="9" spans="1:5" s="119" customFormat="1" ht="29.25" customHeight="1" thickTop="1" thickBot="1">
      <c r="A9" s="253" t="s">
        <v>296</v>
      </c>
      <c r="B9" s="1153"/>
      <c r="C9" s="1153"/>
      <c r="D9" s="1153"/>
      <c r="E9" s="1154"/>
    </row>
    <row r="10" spans="1:5" s="89" customFormat="1" ht="23.25" customHeight="1" thickTop="1" thickBot="1">
      <c r="A10" s="254" t="s">
        <v>7</v>
      </c>
      <c r="B10" s="177">
        <v>514677997.32999998</v>
      </c>
      <c r="C10" s="177">
        <v>152680374.81999999</v>
      </c>
      <c r="D10" s="177">
        <v>131334933.09999999</v>
      </c>
      <c r="E10" s="177">
        <v>798693305.25</v>
      </c>
    </row>
    <row r="11" spans="1:5" s="89" customFormat="1" ht="21.75" customHeight="1" thickTop="1">
      <c r="A11" s="97" t="s">
        <v>8</v>
      </c>
      <c r="B11" s="179">
        <v>80418122.120000005</v>
      </c>
      <c r="C11" s="179">
        <v>1006528.8</v>
      </c>
      <c r="D11" s="179">
        <v>1029864.54</v>
      </c>
      <c r="E11" s="179">
        <v>82454515.460000008</v>
      </c>
    </row>
    <row r="12" spans="1:5" s="74" customFormat="1" ht="20.25" customHeight="1">
      <c r="A12" s="255" t="s">
        <v>17</v>
      </c>
      <c r="B12" s="1155">
        <v>8208759.5899999999</v>
      </c>
      <c r="C12" s="1155">
        <v>2435725.4300000002</v>
      </c>
      <c r="D12" s="1155">
        <v>129357.47</v>
      </c>
      <c r="E12" s="179">
        <v>10773842.49</v>
      </c>
    </row>
    <row r="13" spans="1:5" s="74" customFormat="1" ht="20.25" customHeight="1">
      <c r="A13" s="255" t="s">
        <v>26</v>
      </c>
      <c r="B13" s="1155">
        <v>358097313.38</v>
      </c>
      <c r="C13" s="1155">
        <v>132536749.84</v>
      </c>
      <c r="D13" s="1155">
        <v>123443714.26000001</v>
      </c>
      <c r="E13" s="179">
        <v>614077777.48000002</v>
      </c>
    </row>
    <row r="14" spans="1:5" s="74" customFormat="1" ht="20.25" customHeight="1">
      <c r="A14" s="255" t="s">
        <v>28</v>
      </c>
      <c r="B14" s="1155">
        <v>280463057.91000003</v>
      </c>
      <c r="C14" s="1155">
        <v>112612500.68000001</v>
      </c>
      <c r="D14" s="1155">
        <v>114615888.37</v>
      </c>
      <c r="E14" s="179">
        <v>507691446.96000004</v>
      </c>
    </row>
    <row r="15" spans="1:5" s="74" customFormat="1" ht="20.25" customHeight="1">
      <c r="A15" s="255" t="s">
        <v>875</v>
      </c>
      <c r="B15" s="1155">
        <v>68552971.299999997</v>
      </c>
      <c r="C15" s="1155">
        <v>13448189.43</v>
      </c>
      <c r="D15" s="1155">
        <v>8034415.9900000002</v>
      </c>
      <c r="E15" s="179">
        <v>90035576.719999984</v>
      </c>
    </row>
    <row r="16" spans="1:5" s="74" customFormat="1" ht="20.25" customHeight="1">
      <c r="A16" s="255" t="s">
        <v>32</v>
      </c>
      <c r="B16" s="1155">
        <v>2124764.27</v>
      </c>
      <c r="C16" s="1155">
        <v>1741264.23</v>
      </c>
      <c r="D16" s="1155">
        <v>1938630.65</v>
      </c>
      <c r="E16" s="179">
        <v>5804659.1500000004</v>
      </c>
    </row>
    <row r="17" spans="1:5" s="74" customFormat="1" ht="20.25" customHeight="1">
      <c r="A17" s="255" t="s">
        <v>876</v>
      </c>
      <c r="B17" s="1155">
        <v>0</v>
      </c>
      <c r="C17" s="1155">
        <v>1595019.5</v>
      </c>
      <c r="D17" s="1155">
        <v>404230.91</v>
      </c>
      <c r="E17" s="179">
        <v>1999250.41</v>
      </c>
    </row>
    <row r="18" spans="1:5" s="74" customFormat="1" ht="20.25" customHeight="1">
      <c r="A18" s="255" t="s">
        <v>36</v>
      </c>
      <c r="B18" s="1155">
        <v>886261.48</v>
      </c>
      <c r="C18" s="1155">
        <v>3539023.67</v>
      </c>
      <c r="D18" s="1155">
        <v>1568452.03</v>
      </c>
      <c r="E18" s="179">
        <v>5993737.1800000006</v>
      </c>
    </row>
    <row r="19" spans="1:5" s="74" customFormat="1" ht="20.25" customHeight="1">
      <c r="A19" s="255" t="s">
        <v>877</v>
      </c>
      <c r="B19" s="1155">
        <v>5254392.57</v>
      </c>
      <c r="C19" s="1155">
        <v>3028991.34</v>
      </c>
      <c r="D19" s="1155">
        <v>583267.22</v>
      </c>
      <c r="E19" s="179">
        <v>8866651.1300000008</v>
      </c>
    </row>
    <row r="20" spans="1:5" s="74" customFormat="1" ht="20.25" customHeight="1">
      <c r="A20" s="255" t="s">
        <v>39</v>
      </c>
      <c r="B20" s="1155">
        <v>4559942.68</v>
      </c>
      <c r="C20" s="1155">
        <v>2034841.62</v>
      </c>
      <c r="D20" s="1155">
        <v>1176217.82</v>
      </c>
      <c r="E20" s="179">
        <v>7771002.1200000001</v>
      </c>
    </row>
    <row r="21" spans="1:5" s="74" customFormat="1" ht="20.25" customHeight="1">
      <c r="A21" s="255" t="s">
        <v>46</v>
      </c>
      <c r="B21" s="1155">
        <v>-3744076.83</v>
      </c>
      <c r="C21" s="1155">
        <v>-5463080.6299999999</v>
      </c>
      <c r="D21" s="1155">
        <v>-4877388.7300000004</v>
      </c>
      <c r="E21" s="179">
        <v>-14084546.190000001</v>
      </c>
    </row>
    <row r="22" spans="1:5" s="74" customFormat="1" ht="20.25" customHeight="1">
      <c r="A22" s="255" t="s">
        <v>57</v>
      </c>
      <c r="B22" s="1155">
        <v>58443036.75</v>
      </c>
      <c r="C22" s="1155">
        <v>7883661.9199999999</v>
      </c>
      <c r="D22" s="1155">
        <v>3606118.63</v>
      </c>
      <c r="E22" s="179">
        <v>69932817.299999997</v>
      </c>
    </row>
    <row r="23" spans="1:5" s="74" customFormat="1" ht="20.25" customHeight="1">
      <c r="A23" s="255" t="s">
        <v>63</v>
      </c>
      <c r="B23" s="1155">
        <v>5126307.4000000004</v>
      </c>
      <c r="C23" s="1155">
        <v>2043812.64</v>
      </c>
      <c r="D23" s="1155">
        <v>2164778.0699999998</v>
      </c>
      <c r="E23" s="179">
        <v>9334898.1099999994</v>
      </c>
    </row>
    <row r="24" spans="1:5" s="74" customFormat="1" ht="20.25" customHeight="1">
      <c r="A24" s="255" t="s">
        <v>69</v>
      </c>
      <c r="B24" s="1155">
        <v>30991.61</v>
      </c>
      <c r="C24" s="1155">
        <v>6574302.9800000004</v>
      </c>
      <c r="D24" s="1155">
        <v>672592.8</v>
      </c>
      <c r="E24" s="179">
        <v>7277887.3900000006</v>
      </c>
    </row>
    <row r="25" spans="1:5" s="74" customFormat="1" ht="20.25" customHeight="1">
      <c r="A25" s="255" t="s">
        <v>74</v>
      </c>
      <c r="B25" s="1155">
        <v>4343663.8099999996</v>
      </c>
      <c r="C25" s="1155">
        <v>189417.79</v>
      </c>
      <c r="D25" s="1155">
        <v>288207.33</v>
      </c>
      <c r="E25" s="179">
        <v>4821288.93</v>
      </c>
    </row>
    <row r="26" spans="1:5" s="74" customFormat="1" ht="22.5" customHeight="1">
      <c r="A26" s="255" t="s">
        <v>84</v>
      </c>
      <c r="B26" s="1155">
        <v>9802.67</v>
      </c>
      <c r="C26" s="1155">
        <v>10175.42</v>
      </c>
      <c r="D26" s="1155">
        <v>300</v>
      </c>
      <c r="E26" s="179">
        <v>20278.09</v>
      </c>
    </row>
    <row r="27" spans="1:5" s="89" customFormat="1" ht="50.25" customHeight="1" thickBot="1">
      <c r="A27" s="255" t="s">
        <v>1437</v>
      </c>
      <c r="B27" s="1155">
        <v>0</v>
      </c>
      <c r="C27" s="1155">
        <v>0</v>
      </c>
      <c r="D27" s="1155">
        <v>0</v>
      </c>
      <c r="E27" s="1155">
        <v>0</v>
      </c>
    </row>
    <row r="28" spans="1:5" s="871" customFormat="1" ht="25.5" customHeight="1" thickTop="1" thickBot="1">
      <c r="A28" s="709" t="s">
        <v>90</v>
      </c>
      <c r="B28" s="1156">
        <v>471715804.69999999</v>
      </c>
      <c r="C28" s="1156">
        <v>139041223.06</v>
      </c>
      <c r="D28" s="1156">
        <v>105128147.02</v>
      </c>
      <c r="E28" s="177">
        <v>715885174.77999997</v>
      </c>
    </row>
    <row r="29" spans="1:5" s="871" customFormat="1" ht="20.25" customHeight="1" thickTop="1">
      <c r="A29" s="28" t="s">
        <v>743</v>
      </c>
      <c r="B29" s="169">
        <v>0</v>
      </c>
      <c r="C29" s="169">
        <v>0</v>
      </c>
      <c r="D29" s="169">
        <v>0</v>
      </c>
      <c r="E29" s="179">
        <v>0</v>
      </c>
    </row>
    <row r="30" spans="1:5" s="871" customFormat="1" ht="20.25" customHeight="1">
      <c r="A30" s="28" t="s">
        <v>92</v>
      </c>
      <c r="B30" s="169">
        <v>0</v>
      </c>
      <c r="C30" s="169">
        <v>0</v>
      </c>
      <c r="D30" s="169">
        <v>0</v>
      </c>
      <c r="E30" s="179">
        <v>0</v>
      </c>
    </row>
    <row r="31" spans="1:5" s="871" customFormat="1" ht="20.25" customHeight="1">
      <c r="A31" s="28" t="s">
        <v>95</v>
      </c>
      <c r="B31" s="169">
        <v>0</v>
      </c>
      <c r="C31" s="169">
        <v>0</v>
      </c>
      <c r="D31" s="169">
        <v>0</v>
      </c>
      <c r="E31" s="179">
        <v>0</v>
      </c>
    </row>
    <row r="32" spans="1:5" s="871" customFormat="1" ht="20.25" customHeight="1">
      <c r="A32" s="28" t="s">
        <v>96</v>
      </c>
      <c r="B32" s="169">
        <v>0</v>
      </c>
      <c r="C32" s="169">
        <v>0</v>
      </c>
      <c r="D32" s="169">
        <v>0</v>
      </c>
      <c r="E32" s="179">
        <v>0</v>
      </c>
    </row>
    <row r="33" spans="1:5" s="871" customFormat="1" ht="20.25" customHeight="1">
      <c r="A33" s="28" t="s">
        <v>105</v>
      </c>
      <c r="B33" s="169">
        <v>0</v>
      </c>
      <c r="C33" s="169">
        <v>0</v>
      </c>
      <c r="D33" s="169">
        <v>0</v>
      </c>
      <c r="E33" s="179">
        <v>0</v>
      </c>
    </row>
    <row r="34" spans="1:5" s="871" customFormat="1" ht="20.25" customHeight="1">
      <c r="A34" s="28" t="s">
        <v>106</v>
      </c>
      <c r="B34" s="169">
        <v>0</v>
      </c>
      <c r="C34" s="169">
        <v>0</v>
      </c>
      <c r="D34" s="169">
        <v>0</v>
      </c>
      <c r="E34" s="179">
        <v>0</v>
      </c>
    </row>
    <row r="35" spans="1:5" s="871" customFormat="1" ht="20.25" customHeight="1">
      <c r="A35" s="100" t="s">
        <v>107</v>
      </c>
      <c r="B35" s="169">
        <v>0</v>
      </c>
      <c r="C35" s="169">
        <v>0</v>
      </c>
      <c r="D35" s="169">
        <v>0</v>
      </c>
      <c r="E35" s="179">
        <v>0</v>
      </c>
    </row>
    <row r="36" spans="1:5" s="871" customFormat="1" ht="20.25" customHeight="1">
      <c r="A36" s="100" t="s">
        <v>108</v>
      </c>
      <c r="B36" s="169">
        <v>0</v>
      </c>
      <c r="C36" s="169">
        <v>0</v>
      </c>
      <c r="D36" s="169">
        <v>0</v>
      </c>
      <c r="E36" s="179">
        <v>0</v>
      </c>
    </row>
    <row r="37" spans="1:5" s="871" customFormat="1" ht="20.25" customHeight="1">
      <c r="A37" s="100" t="s">
        <v>116</v>
      </c>
      <c r="B37" s="169">
        <v>71606455.909999996</v>
      </c>
      <c r="C37" s="169">
        <v>125596579.61</v>
      </c>
      <c r="D37" s="169">
        <v>36897172.609999999</v>
      </c>
      <c r="E37" s="179">
        <v>234100208.13</v>
      </c>
    </row>
    <row r="38" spans="1:5" s="871" customFormat="1" ht="20.25" customHeight="1">
      <c r="A38" s="100" t="s">
        <v>124</v>
      </c>
      <c r="B38" s="169">
        <v>30829620.609999999</v>
      </c>
      <c r="C38" s="169">
        <v>11219157.83</v>
      </c>
      <c r="D38" s="169">
        <v>6033023.1200000001</v>
      </c>
      <c r="E38" s="179">
        <v>48081801.559999995</v>
      </c>
    </row>
    <row r="39" spans="1:5" s="871" customFormat="1" ht="20.25" customHeight="1">
      <c r="A39" s="100" t="s">
        <v>127</v>
      </c>
      <c r="B39" s="169">
        <v>7836849.3399999999</v>
      </c>
      <c r="C39" s="169">
        <v>2225485.62</v>
      </c>
      <c r="D39" s="169">
        <v>1897951.29</v>
      </c>
      <c r="E39" s="179">
        <v>11960286.25</v>
      </c>
    </row>
    <row r="40" spans="1:5" s="871" customFormat="1" ht="20.25" customHeight="1">
      <c r="A40" s="100" t="s">
        <v>133</v>
      </c>
      <c r="B40" s="169">
        <v>361442878.83999997</v>
      </c>
      <c r="C40" s="169">
        <v>0</v>
      </c>
      <c r="D40" s="169">
        <v>60300000</v>
      </c>
      <c r="E40" s="179">
        <v>421742878.83999997</v>
      </c>
    </row>
    <row r="41" spans="1:5" s="89" customFormat="1" ht="26.25" customHeight="1" thickBot="1">
      <c r="A41" s="97" t="s">
        <v>138</v>
      </c>
      <c r="B41" s="179">
        <v>0</v>
      </c>
      <c r="C41" s="179">
        <v>0</v>
      </c>
      <c r="D41" s="179">
        <v>0</v>
      </c>
      <c r="E41" s="179">
        <v>0</v>
      </c>
    </row>
    <row r="42" spans="1:5" s="89" customFormat="1" ht="23.25" customHeight="1" thickTop="1" thickBot="1">
      <c r="A42" s="256" t="s">
        <v>109</v>
      </c>
      <c r="B42" s="177">
        <v>0</v>
      </c>
      <c r="C42" s="177">
        <v>0</v>
      </c>
      <c r="D42" s="177">
        <v>0</v>
      </c>
      <c r="E42" s="177">
        <v>0</v>
      </c>
    </row>
    <row r="43" spans="1:5" s="871" customFormat="1" ht="20.25" customHeight="1" thickTop="1">
      <c r="A43" s="100" t="s">
        <v>147</v>
      </c>
      <c r="B43" s="169">
        <v>42962192.630000003</v>
      </c>
      <c r="C43" s="169">
        <v>13639151.98</v>
      </c>
      <c r="D43" s="169">
        <v>26206786.09</v>
      </c>
      <c r="E43" s="179">
        <v>82808130.700000003</v>
      </c>
    </row>
    <row r="44" spans="1:5" s="871" customFormat="1" ht="20.25" customHeight="1">
      <c r="A44" s="100" t="s">
        <v>148</v>
      </c>
      <c r="B44" s="169">
        <v>17000000</v>
      </c>
      <c r="C44" s="169">
        <v>16637400.000000002</v>
      </c>
      <c r="D44" s="169">
        <v>14861600</v>
      </c>
      <c r="E44" s="179">
        <v>48499000</v>
      </c>
    </row>
    <row r="45" spans="1:5" s="871" customFormat="1" ht="20.25" customHeight="1">
      <c r="A45" s="100" t="s">
        <v>152</v>
      </c>
      <c r="B45" s="169">
        <v>0</v>
      </c>
      <c r="C45" s="169">
        <v>0</v>
      </c>
      <c r="D45" s="169">
        <v>0</v>
      </c>
      <c r="E45" s="179">
        <v>0</v>
      </c>
    </row>
    <row r="46" spans="1:5" s="871" customFormat="1" ht="20.25" customHeight="1">
      <c r="A46" s="100" t="s">
        <v>156</v>
      </c>
      <c r="B46" s="169">
        <v>0</v>
      </c>
      <c r="C46" s="169">
        <v>0</v>
      </c>
      <c r="D46" s="169">
        <v>0</v>
      </c>
      <c r="E46" s="179">
        <v>0</v>
      </c>
    </row>
    <row r="47" spans="1:5" s="871" customFormat="1" ht="20.25" customHeight="1">
      <c r="A47" s="100" t="s">
        <v>160</v>
      </c>
      <c r="B47" s="169">
        <v>23417963.800000001</v>
      </c>
      <c r="C47" s="169">
        <v>619200</v>
      </c>
      <c r="D47" s="169">
        <v>11083155.43</v>
      </c>
      <c r="E47" s="179">
        <v>35120319.230000004</v>
      </c>
    </row>
    <row r="48" spans="1:5" s="871" customFormat="1" ht="20.25" customHeight="1">
      <c r="A48" s="28" t="s">
        <v>164</v>
      </c>
      <c r="B48" s="169">
        <v>2544228.83</v>
      </c>
      <c r="C48" s="169">
        <v>-3617448.02</v>
      </c>
      <c r="D48" s="169">
        <v>262030.66</v>
      </c>
      <c r="E48" s="179">
        <v>-811188.52999999991</v>
      </c>
    </row>
    <row r="49" spans="1:5" s="871" customFormat="1" ht="20.25" customHeight="1" thickBot="1">
      <c r="A49" s="28" t="s">
        <v>165</v>
      </c>
      <c r="B49" s="169">
        <v>42.97</v>
      </c>
      <c r="C49" s="169">
        <v>-3309916.98</v>
      </c>
      <c r="D49" s="169">
        <v>0</v>
      </c>
      <c r="E49" s="179">
        <v>-3309874.01</v>
      </c>
    </row>
    <row r="50" spans="1:5" s="89" customFormat="1" ht="23.25" customHeight="1" thickTop="1" thickBot="1">
      <c r="A50" s="256" t="s">
        <v>166</v>
      </c>
      <c r="B50" s="177">
        <v>2544185.86</v>
      </c>
      <c r="C50" s="177">
        <v>-307531.03999999998</v>
      </c>
      <c r="D50" s="177">
        <v>262030.66</v>
      </c>
      <c r="E50" s="177">
        <v>2498685.48</v>
      </c>
    </row>
    <row r="51" spans="1:5" s="871" customFormat="1" ht="20.25" customHeight="1" thickTop="1">
      <c r="A51" s="100" t="s">
        <v>167</v>
      </c>
      <c r="B51" s="169">
        <v>514677997.32999998</v>
      </c>
      <c r="C51" s="169">
        <v>152680375.03999999</v>
      </c>
      <c r="D51" s="169">
        <v>131334933.11000001</v>
      </c>
      <c r="E51" s="179">
        <v>798693305.48000002</v>
      </c>
    </row>
    <row r="52" spans="1:5" s="871" customFormat="1" ht="20.25" customHeight="1">
      <c r="A52" s="28" t="s">
        <v>168</v>
      </c>
      <c r="B52" s="169">
        <v>0</v>
      </c>
      <c r="C52" s="169">
        <v>0</v>
      </c>
      <c r="D52" s="169">
        <v>0</v>
      </c>
      <c r="E52" s="179">
        <v>0</v>
      </c>
    </row>
    <row r="53" spans="1:5" s="871" customFormat="1" ht="20.25" customHeight="1">
      <c r="A53" s="28" t="s">
        <v>188</v>
      </c>
      <c r="B53" s="169">
        <v>386054050.36000001</v>
      </c>
      <c r="C53" s="169">
        <v>499634717.07999998</v>
      </c>
      <c r="D53" s="169">
        <v>561348843.84000003</v>
      </c>
      <c r="E53" s="179">
        <v>1447037611.2800002</v>
      </c>
    </row>
    <row r="54" spans="1:5" s="89" customFormat="1" ht="24" customHeight="1" thickBot="1"/>
    <row r="55" spans="1:5" s="871" customFormat="1" ht="20.25" customHeight="1" thickTop="1" thickBot="1">
      <c r="A55" s="256" t="s">
        <v>463</v>
      </c>
      <c r="B55" s="177"/>
      <c r="C55" s="177"/>
      <c r="D55" s="177"/>
      <c r="E55" s="177"/>
    </row>
    <row r="56" spans="1:5" s="871" customFormat="1" ht="20.25" customHeight="1" thickTop="1">
      <c r="A56" s="28" t="s">
        <v>222</v>
      </c>
      <c r="B56" s="169">
        <v>10932952.970000001</v>
      </c>
      <c r="C56" s="169">
        <v>3619275.02</v>
      </c>
      <c r="D56" s="169">
        <v>3186959.21</v>
      </c>
      <c r="E56" s="179">
        <v>17739187.199999999</v>
      </c>
    </row>
    <row r="57" spans="1:5" s="871" customFormat="1" ht="20.25" customHeight="1">
      <c r="A57" s="28" t="s">
        <v>234</v>
      </c>
      <c r="B57" s="169">
        <v>-4875372.13</v>
      </c>
      <c r="C57" s="169">
        <v>-1739497.59</v>
      </c>
      <c r="D57" s="169">
        <v>-1090121.79</v>
      </c>
      <c r="E57" s="179">
        <v>-7704991.5099999998</v>
      </c>
    </row>
    <row r="58" spans="1:5" s="871" customFormat="1" ht="20.25" customHeight="1">
      <c r="A58" s="100" t="s">
        <v>242</v>
      </c>
      <c r="B58" s="863">
        <v>6057580.8399999999</v>
      </c>
      <c r="C58" s="863">
        <v>1879777.43</v>
      </c>
      <c r="D58" s="863">
        <v>2096837.42</v>
      </c>
      <c r="E58" s="864">
        <v>10034195.689999999</v>
      </c>
    </row>
    <row r="59" spans="1:5" s="871" customFormat="1" ht="20.25" customHeight="1">
      <c r="A59" s="28" t="s">
        <v>243</v>
      </c>
      <c r="B59" s="169">
        <v>241575.14</v>
      </c>
      <c r="C59" s="169">
        <v>647031.51</v>
      </c>
      <c r="D59" s="169">
        <v>1071006.3700000001</v>
      </c>
      <c r="E59" s="179">
        <v>1959613.02</v>
      </c>
    </row>
    <row r="60" spans="1:5" s="871" customFormat="1" ht="20.25" customHeight="1">
      <c r="A60" s="28" t="s">
        <v>249</v>
      </c>
      <c r="B60" s="169">
        <v>-48431.94</v>
      </c>
      <c r="C60" s="169">
        <v>-393457.24</v>
      </c>
      <c r="D60" s="169">
        <v>-913504.68</v>
      </c>
      <c r="E60" s="179">
        <v>-1355393.86</v>
      </c>
    </row>
    <row r="61" spans="1:5" s="871" customFormat="1" ht="20.25" customHeight="1">
      <c r="A61" s="100" t="s">
        <v>254</v>
      </c>
      <c r="B61" s="863">
        <v>6250724.04</v>
      </c>
      <c r="C61" s="863">
        <v>2133351.7000000002</v>
      </c>
      <c r="D61" s="863">
        <v>2254339.11</v>
      </c>
      <c r="E61" s="864">
        <v>10638414.85</v>
      </c>
    </row>
    <row r="62" spans="1:5" s="871" customFormat="1" ht="20.25" customHeight="1">
      <c r="A62" s="28" t="s">
        <v>255</v>
      </c>
      <c r="B62" s="169">
        <v>1892336.2</v>
      </c>
      <c r="C62" s="169">
        <v>1366302.26</v>
      </c>
      <c r="D62" s="169">
        <v>252846.61</v>
      </c>
      <c r="E62" s="179">
        <v>3511485.07</v>
      </c>
    </row>
    <row r="63" spans="1:5" s="871" customFormat="1" ht="20.25" customHeight="1">
      <c r="A63" s="28" t="s">
        <v>262</v>
      </c>
      <c r="B63" s="169">
        <v>-2043016.93</v>
      </c>
      <c r="C63" s="169">
        <v>-2658768.0499999998</v>
      </c>
      <c r="D63" s="169">
        <v>-1539438.72</v>
      </c>
      <c r="E63" s="179">
        <v>-6241223.6999999993</v>
      </c>
    </row>
    <row r="64" spans="1:5" s="871" customFormat="1" ht="20.25" customHeight="1">
      <c r="A64" s="100" t="s">
        <v>269</v>
      </c>
      <c r="B64" s="863">
        <v>6100043.3099999996</v>
      </c>
      <c r="C64" s="863">
        <v>840885.91</v>
      </c>
      <c r="D64" s="863">
        <v>967747</v>
      </c>
      <c r="E64" s="864">
        <v>7908676.2199999997</v>
      </c>
    </row>
    <row r="65" spans="1:5" s="871" customFormat="1" ht="20.25" customHeight="1">
      <c r="A65" s="28" t="s">
        <v>270</v>
      </c>
      <c r="B65" s="169">
        <v>-3499543.39</v>
      </c>
      <c r="C65" s="169">
        <v>-1221834.47</v>
      </c>
      <c r="D65" s="169">
        <v>-1229724.25</v>
      </c>
      <c r="E65" s="179">
        <v>-5951102.1100000003</v>
      </c>
    </row>
    <row r="66" spans="1:5" s="871" customFormat="1" ht="20.25" customHeight="1">
      <c r="A66" s="100" t="s">
        <v>280</v>
      </c>
      <c r="B66" s="863">
        <v>2600499.92</v>
      </c>
      <c r="C66" s="863">
        <v>-380948.56</v>
      </c>
      <c r="D66" s="863">
        <v>-261977.25000000003</v>
      </c>
      <c r="E66" s="864">
        <v>1957574.1099999999</v>
      </c>
    </row>
    <row r="67" spans="1:5" s="871" customFormat="1" ht="20.25" customHeight="1">
      <c r="A67" s="28" t="s">
        <v>281</v>
      </c>
      <c r="B67" s="169">
        <v>230096.73</v>
      </c>
      <c r="C67" s="169">
        <v>0</v>
      </c>
      <c r="D67" s="169">
        <v>89673</v>
      </c>
      <c r="E67" s="179">
        <v>319769.73</v>
      </c>
    </row>
    <row r="68" spans="1:5" s="871" customFormat="1" ht="20.25" customHeight="1">
      <c r="A68" s="28" t="s">
        <v>282</v>
      </c>
      <c r="B68" s="169">
        <v>230096.73</v>
      </c>
      <c r="C68" s="169">
        <v>0</v>
      </c>
      <c r="D68" s="169">
        <v>89673</v>
      </c>
      <c r="E68" s="179">
        <v>319769.73</v>
      </c>
    </row>
    <row r="69" spans="1:5" s="871" customFormat="1" ht="20.25" customHeight="1">
      <c r="A69" s="28" t="s">
        <v>283</v>
      </c>
      <c r="B69" s="169">
        <v>0</v>
      </c>
      <c r="C69" s="169">
        <v>0</v>
      </c>
      <c r="D69" s="169">
        <v>0</v>
      </c>
      <c r="E69" s="179">
        <v>0</v>
      </c>
    </row>
    <row r="70" spans="1:5" s="871" customFormat="1" ht="20.25" customHeight="1">
      <c r="A70" s="28" t="s">
        <v>284</v>
      </c>
      <c r="B70" s="169">
        <v>-9532.77</v>
      </c>
      <c r="C70" s="169">
        <v>0</v>
      </c>
      <c r="D70" s="169">
        <v>0</v>
      </c>
      <c r="E70" s="179">
        <v>-9532.77</v>
      </c>
    </row>
    <row r="71" spans="1:5" s="871" customFormat="1" ht="20.25" customHeight="1">
      <c r="A71" s="28" t="s">
        <v>285</v>
      </c>
      <c r="B71" s="169">
        <v>-9532.77</v>
      </c>
      <c r="C71" s="169">
        <v>0</v>
      </c>
      <c r="D71" s="169">
        <v>0</v>
      </c>
      <c r="E71" s="179">
        <v>-9532.77</v>
      </c>
    </row>
    <row r="72" spans="1:5" s="871" customFormat="1" ht="20.25" customHeight="1">
      <c r="A72" s="28" t="s">
        <v>286</v>
      </c>
      <c r="B72" s="169">
        <v>0</v>
      </c>
      <c r="C72" s="169">
        <v>0</v>
      </c>
      <c r="D72" s="169">
        <v>0</v>
      </c>
      <c r="E72" s="179">
        <v>0</v>
      </c>
    </row>
    <row r="73" spans="1:5" s="871" customFormat="1" ht="20.25" customHeight="1">
      <c r="A73" s="100" t="s">
        <v>287</v>
      </c>
      <c r="B73" s="863">
        <v>2821063.88</v>
      </c>
      <c r="C73" s="863">
        <v>-380948.56</v>
      </c>
      <c r="D73" s="863">
        <v>-172304.25</v>
      </c>
      <c r="E73" s="864">
        <v>2267811.0699999998</v>
      </c>
    </row>
    <row r="74" spans="1:5" s="871" customFormat="1" ht="20.25" customHeight="1">
      <c r="A74" s="28" t="s">
        <v>878</v>
      </c>
      <c r="B74" s="169">
        <v>616695.9</v>
      </c>
      <c r="C74" s="169">
        <v>0</v>
      </c>
      <c r="D74" s="169">
        <v>434334.91</v>
      </c>
      <c r="E74" s="179">
        <v>1051030.81</v>
      </c>
    </row>
    <row r="75" spans="1:5" s="871" customFormat="1" ht="20.25" customHeight="1">
      <c r="A75" s="28" t="s">
        <v>879</v>
      </c>
      <c r="B75" s="169">
        <v>0</v>
      </c>
      <c r="C75" s="169">
        <v>0</v>
      </c>
      <c r="D75" s="169">
        <v>0</v>
      </c>
      <c r="E75" s="179">
        <v>0</v>
      </c>
    </row>
    <row r="76" spans="1:5" s="871" customFormat="1" ht="20.25" customHeight="1">
      <c r="A76" s="100" t="s">
        <v>289</v>
      </c>
      <c r="B76" s="863">
        <v>3437759.78</v>
      </c>
      <c r="C76" s="863">
        <v>-380948.56</v>
      </c>
      <c r="D76" s="863">
        <v>262030.66</v>
      </c>
      <c r="E76" s="864">
        <v>3318841.88</v>
      </c>
    </row>
    <row r="77" spans="1:5" s="871" customFormat="1" ht="20.25" customHeight="1">
      <c r="A77" s="28" t="s">
        <v>880</v>
      </c>
      <c r="B77" s="169">
        <v>0</v>
      </c>
      <c r="C77" s="169">
        <v>76290.7</v>
      </c>
      <c r="D77" s="169">
        <v>0</v>
      </c>
      <c r="E77" s="179">
        <v>76290.7</v>
      </c>
    </row>
    <row r="78" spans="1:5" s="871" customFormat="1" ht="20.25" customHeight="1">
      <c r="A78" s="28" t="s">
        <v>881</v>
      </c>
      <c r="B78" s="169">
        <v>0</v>
      </c>
      <c r="C78" s="169">
        <v>-2873.18</v>
      </c>
      <c r="D78" s="169">
        <v>0</v>
      </c>
      <c r="E78" s="179">
        <v>-2873.18</v>
      </c>
    </row>
    <row r="79" spans="1:5" s="871" customFormat="1" ht="20.25" customHeight="1">
      <c r="A79" s="100" t="s">
        <v>291</v>
      </c>
      <c r="B79" s="863">
        <v>3437759.78</v>
      </c>
      <c r="C79" s="863">
        <v>-307531.03999999998</v>
      </c>
      <c r="D79" s="863">
        <v>262030.66</v>
      </c>
      <c r="E79" s="864">
        <v>3392259.4</v>
      </c>
    </row>
    <row r="80" spans="1:5" s="871" customFormat="1" ht="20.25" customHeight="1">
      <c r="A80" s="28" t="s">
        <v>292</v>
      </c>
      <c r="B80" s="169">
        <v>0</v>
      </c>
      <c r="C80" s="169">
        <v>0</v>
      </c>
      <c r="D80" s="169">
        <v>0</v>
      </c>
      <c r="E80" s="179">
        <v>0</v>
      </c>
    </row>
    <row r="81" spans="1:29" ht="20.25" customHeight="1">
      <c r="A81" s="100" t="s">
        <v>293</v>
      </c>
      <c r="B81" s="863">
        <v>3437759.78</v>
      </c>
      <c r="C81" s="863">
        <v>-307531.03999999998</v>
      </c>
      <c r="D81" s="863">
        <v>262030.66</v>
      </c>
      <c r="E81" s="864">
        <v>3392259.4</v>
      </c>
      <c r="F81" s="871"/>
      <c r="G81" s="871"/>
    </row>
    <row r="82" spans="1:29" s="128" customFormat="1" ht="23.25" customHeight="1" thickBot="1">
      <c r="A82" s="28" t="s">
        <v>294</v>
      </c>
      <c r="B82" s="865">
        <v>-893573.92</v>
      </c>
      <c r="C82" s="865">
        <v>0</v>
      </c>
      <c r="D82" s="865">
        <v>0</v>
      </c>
      <c r="E82" s="179">
        <v>-893573.92</v>
      </c>
    </row>
    <row r="83" spans="1:29" ht="18" customHeight="1" thickTop="1" thickBot="1">
      <c r="A83" s="29" t="s">
        <v>295</v>
      </c>
      <c r="B83" s="177">
        <v>2544185.86</v>
      </c>
      <c r="C83" s="177">
        <v>-307531.03999999998</v>
      </c>
      <c r="D83" s="177">
        <v>262030.66</v>
      </c>
      <c r="E83" s="177">
        <v>2498685.48</v>
      </c>
      <c r="F83" s="871"/>
      <c r="G83" s="871"/>
      <c r="AB83" s="871" t="s">
        <v>1464</v>
      </c>
      <c r="AC83" s="871" t="s">
        <v>1464</v>
      </c>
    </row>
    <row r="84" spans="1:29" s="119" customFormat="1" ht="16.5" thickTop="1">
      <c r="B84" s="710"/>
      <c r="C84" s="710"/>
      <c r="D84" s="710"/>
      <c r="E84" s="1157"/>
      <c r="F84" s="61"/>
      <c r="G84" s="6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5"/>
  <sheetViews>
    <sheetView showGridLines="0" topLeftCell="C1" zoomScale="50" workbookViewId="0">
      <selection activeCell="O17" sqref="O17"/>
    </sheetView>
  </sheetViews>
  <sheetFormatPr baseColWidth="10" defaultColWidth="9.140625" defaultRowHeight="15"/>
  <cols>
    <col min="1" max="1" width="45.7109375" style="871" hidden="1" customWidth="1"/>
    <col min="2" max="2" width="89.42578125" style="871" hidden="1" customWidth="1"/>
    <col min="3" max="3" width="139.5703125" style="57" customWidth="1"/>
    <col min="4" max="6" width="28.7109375" style="871" customWidth="1"/>
    <col min="7" max="7" width="3.5703125" style="119" customWidth="1"/>
    <col min="8" max="256" width="9.140625" style="871"/>
    <col min="257" max="258" width="0" style="871" hidden="1" customWidth="1"/>
    <col min="259" max="259" width="139.5703125" style="871" customWidth="1"/>
    <col min="260" max="262" width="28.7109375" style="871" customWidth="1"/>
    <col min="263" max="263" width="3.5703125" style="871" customWidth="1"/>
    <col min="264" max="512" width="9.140625" style="871"/>
    <col min="513" max="514" width="0" style="871" hidden="1" customWidth="1"/>
    <col min="515" max="515" width="139.5703125" style="871" customWidth="1"/>
    <col min="516" max="518" width="28.7109375" style="871" customWidth="1"/>
    <col min="519" max="519" width="3.5703125" style="871" customWidth="1"/>
    <col min="520" max="768" width="9.140625" style="871"/>
    <col min="769" max="770" width="0" style="871" hidden="1" customWidth="1"/>
    <col min="771" max="771" width="139.5703125" style="871" customWidth="1"/>
    <col min="772" max="774" width="28.7109375" style="871" customWidth="1"/>
    <col min="775" max="775" width="3.5703125" style="871" customWidth="1"/>
    <col min="776" max="1024" width="9.140625" style="871"/>
    <col min="1025" max="1026" width="0" style="871" hidden="1" customWidth="1"/>
    <col min="1027" max="1027" width="139.5703125" style="871" customWidth="1"/>
    <col min="1028" max="1030" width="28.7109375" style="871" customWidth="1"/>
    <col min="1031" max="1031" width="3.5703125" style="871" customWidth="1"/>
    <col min="1032" max="1280" width="9.140625" style="871"/>
    <col min="1281" max="1282" width="0" style="871" hidden="1" customWidth="1"/>
    <col min="1283" max="1283" width="139.5703125" style="871" customWidth="1"/>
    <col min="1284" max="1286" width="28.7109375" style="871" customWidth="1"/>
    <col min="1287" max="1287" width="3.5703125" style="871" customWidth="1"/>
    <col min="1288" max="1536" width="9.140625" style="871"/>
    <col min="1537" max="1538" width="0" style="871" hidden="1" customWidth="1"/>
    <col min="1539" max="1539" width="139.5703125" style="871" customWidth="1"/>
    <col min="1540" max="1542" width="28.7109375" style="871" customWidth="1"/>
    <col min="1543" max="1543" width="3.5703125" style="871" customWidth="1"/>
    <col min="1544" max="1792" width="9.140625" style="871"/>
    <col min="1793" max="1794" width="0" style="871" hidden="1" customWidth="1"/>
    <col min="1795" max="1795" width="139.5703125" style="871" customWidth="1"/>
    <col min="1796" max="1798" width="28.7109375" style="871" customWidth="1"/>
    <col min="1799" max="1799" width="3.5703125" style="871" customWidth="1"/>
    <col min="1800" max="2048" width="9.140625" style="871"/>
    <col min="2049" max="2050" width="0" style="871" hidden="1" customWidth="1"/>
    <col min="2051" max="2051" width="139.5703125" style="871" customWidth="1"/>
    <col min="2052" max="2054" width="28.7109375" style="871" customWidth="1"/>
    <col min="2055" max="2055" width="3.5703125" style="871" customWidth="1"/>
    <col min="2056" max="2304" width="9.140625" style="871"/>
    <col min="2305" max="2306" width="0" style="871" hidden="1" customWidth="1"/>
    <col min="2307" max="2307" width="139.5703125" style="871" customWidth="1"/>
    <col min="2308" max="2310" width="28.7109375" style="871" customWidth="1"/>
    <col min="2311" max="2311" width="3.5703125" style="871" customWidth="1"/>
    <col min="2312" max="2560" width="9.140625" style="871"/>
    <col min="2561" max="2562" width="0" style="871" hidden="1" customWidth="1"/>
    <col min="2563" max="2563" width="139.5703125" style="871" customWidth="1"/>
    <col min="2564" max="2566" width="28.7109375" style="871" customWidth="1"/>
    <col min="2567" max="2567" width="3.5703125" style="871" customWidth="1"/>
    <col min="2568" max="2816" width="9.140625" style="871"/>
    <col min="2817" max="2818" width="0" style="871" hidden="1" customWidth="1"/>
    <col min="2819" max="2819" width="139.5703125" style="871" customWidth="1"/>
    <col min="2820" max="2822" width="28.7109375" style="871" customWidth="1"/>
    <col min="2823" max="2823" width="3.5703125" style="871" customWidth="1"/>
    <col min="2824" max="3072" width="9.140625" style="871"/>
    <col min="3073" max="3074" width="0" style="871" hidden="1" customWidth="1"/>
    <col min="3075" max="3075" width="139.5703125" style="871" customWidth="1"/>
    <col min="3076" max="3078" width="28.7109375" style="871" customWidth="1"/>
    <col min="3079" max="3079" width="3.5703125" style="871" customWidth="1"/>
    <col min="3080" max="3328" width="9.140625" style="871"/>
    <col min="3329" max="3330" width="0" style="871" hidden="1" customWidth="1"/>
    <col min="3331" max="3331" width="139.5703125" style="871" customWidth="1"/>
    <col min="3332" max="3334" width="28.7109375" style="871" customWidth="1"/>
    <col min="3335" max="3335" width="3.5703125" style="871" customWidth="1"/>
    <col min="3336" max="3584" width="9.140625" style="871"/>
    <col min="3585" max="3586" width="0" style="871" hidden="1" customWidth="1"/>
    <col min="3587" max="3587" width="139.5703125" style="871" customWidth="1"/>
    <col min="3588" max="3590" width="28.7109375" style="871" customWidth="1"/>
    <col min="3591" max="3591" width="3.5703125" style="871" customWidth="1"/>
    <col min="3592" max="3840" width="9.140625" style="871"/>
    <col min="3841" max="3842" width="0" style="871" hidden="1" customWidth="1"/>
    <col min="3843" max="3843" width="139.5703125" style="871" customWidth="1"/>
    <col min="3844" max="3846" width="28.7109375" style="871" customWidth="1"/>
    <col min="3847" max="3847" width="3.5703125" style="871" customWidth="1"/>
    <col min="3848" max="4096" width="9.140625" style="871"/>
    <col min="4097" max="4098" width="0" style="871" hidden="1" customWidth="1"/>
    <col min="4099" max="4099" width="139.5703125" style="871" customWidth="1"/>
    <col min="4100" max="4102" width="28.7109375" style="871" customWidth="1"/>
    <col min="4103" max="4103" width="3.5703125" style="871" customWidth="1"/>
    <col min="4104" max="4352" width="9.140625" style="871"/>
    <col min="4353" max="4354" width="0" style="871" hidden="1" customWidth="1"/>
    <col min="4355" max="4355" width="139.5703125" style="871" customWidth="1"/>
    <col min="4356" max="4358" width="28.7109375" style="871" customWidth="1"/>
    <col min="4359" max="4359" width="3.5703125" style="871" customWidth="1"/>
    <col min="4360" max="4608" width="9.140625" style="871"/>
    <col min="4609" max="4610" width="0" style="871" hidden="1" customWidth="1"/>
    <col min="4611" max="4611" width="139.5703125" style="871" customWidth="1"/>
    <col min="4612" max="4614" width="28.7109375" style="871" customWidth="1"/>
    <col min="4615" max="4615" width="3.5703125" style="871" customWidth="1"/>
    <col min="4616" max="4864" width="9.140625" style="871"/>
    <col min="4865" max="4866" width="0" style="871" hidden="1" customWidth="1"/>
    <col min="4867" max="4867" width="139.5703125" style="871" customWidth="1"/>
    <col min="4868" max="4870" width="28.7109375" style="871" customWidth="1"/>
    <col min="4871" max="4871" width="3.5703125" style="871" customWidth="1"/>
    <col min="4872" max="5120" width="9.140625" style="871"/>
    <col min="5121" max="5122" width="0" style="871" hidden="1" customWidth="1"/>
    <col min="5123" max="5123" width="139.5703125" style="871" customWidth="1"/>
    <col min="5124" max="5126" width="28.7109375" style="871" customWidth="1"/>
    <col min="5127" max="5127" width="3.5703125" style="871" customWidth="1"/>
    <col min="5128" max="5376" width="9.140625" style="871"/>
    <col min="5377" max="5378" width="0" style="871" hidden="1" customWidth="1"/>
    <col min="5379" max="5379" width="139.5703125" style="871" customWidth="1"/>
    <col min="5380" max="5382" width="28.7109375" style="871" customWidth="1"/>
    <col min="5383" max="5383" width="3.5703125" style="871" customWidth="1"/>
    <col min="5384" max="5632" width="9.140625" style="871"/>
    <col min="5633" max="5634" width="0" style="871" hidden="1" customWidth="1"/>
    <col min="5635" max="5635" width="139.5703125" style="871" customWidth="1"/>
    <col min="5636" max="5638" width="28.7109375" style="871" customWidth="1"/>
    <col min="5639" max="5639" width="3.5703125" style="871" customWidth="1"/>
    <col min="5640" max="5888" width="9.140625" style="871"/>
    <col min="5889" max="5890" width="0" style="871" hidden="1" customWidth="1"/>
    <col min="5891" max="5891" width="139.5703125" style="871" customWidth="1"/>
    <col min="5892" max="5894" width="28.7109375" style="871" customWidth="1"/>
    <col min="5895" max="5895" width="3.5703125" style="871" customWidth="1"/>
    <col min="5896" max="6144" width="9.140625" style="871"/>
    <col min="6145" max="6146" width="0" style="871" hidden="1" customWidth="1"/>
    <col min="6147" max="6147" width="139.5703125" style="871" customWidth="1"/>
    <col min="6148" max="6150" width="28.7109375" style="871" customWidth="1"/>
    <col min="6151" max="6151" width="3.5703125" style="871" customWidth="1"/>
    <col min="6152" max="6400" width="9.140625" style="871"/>
    <col min="6401" max="6402" width="0" style="871" hidden="1" customWidth="1"/>
    <col min="6403" max="6403" width="139.5703125" style="871" customWidth="1"/>
    <col min="6404" max="6406" width="28.7109375" style="871" customWidth="1"/>
    <col min="6407" max="6407" width="3.5703125" style="871" customWidth="1"/>
    <col min="6408" max="6656" width="9.140625" style="871"/>
    <col min="6657" max="6658" width="0" style="871" hidden="1" customWidth="1"/>
    <col min="6659" max="6659" width="139.5703125" style="871" customWidth="1"/>
    <col min="6660" max="6662" width="28.7109375" style="871" customWidth="1"/>
    <col min="6663" max="6663" width="3.5703125" style="871" customWidth="1"/>
    <col min="6664" max="6912" width="9.140625" style="871"/>
    <col min="6913" max="6914" width="0" style="871" hidden="1" customWidth="1"/>
    <col min="6915" max="6915" width="139.5703125" style="871" customWidth="1"/>
    <col min="6916" max="6918" width="28.7109375" style="871" customWidth="1"/>
    <col min="6919" max="6919" width="3.5703125" style="871" customWidth="1"/>
    <col min="6920" max="7168" width="9.140625" style="871"/>
    <col min="7169" max="7170" width="0" style="871" hidden="1" customWidth="1"/>
    <col min="7171" max="7171" width="139.5703125" style="871" customWidth="1"/>
    <col min="7172" max="7174" width="28.7109375" style="871" customWidth="1"/>
    <col min="7175" max="7175" width="3.5703125" style="871" customWidth="1"/>
    <col min="7176" max="7424" width="9.140625" style="871"/>
    <col min="7425" max="7426" width="0" style="871" hidden="1" customWidth="1"/>
    <col min="7427" max="7427" width="139.5703125" style="871" customWidth="1"/>
    <col min="7428" max="7430" width="28.7109375" style="871" customWidth="1"/>
    <col min="7431" max="7431" width="3.5703125" style="871" customWidth="1"/>
    <col min="7432" max="7680" width="9.140625" style="871"/>
    <col min="7681" max="7682" width="0" style="871" hidden="1" customWidth="1"/>
    <col min="7683" max="7683" width="139.5703125" style="871" customWidth="1"/>
    <col min="7684" max="7686" width="28.7109375" style="871" customWidth="1"/>
    <col min="7687" max="7687" width="3.5703125" style="871" customWidth="1"/>
    <col min="7688" max="7936" width="9.140625" style="871"/>
    <col min="7937" max="7938" width="0" style="871" hidden="1" customWidth="1"/>
    <col min="7939" max="7939" width="139.5703125" style="871" customWidth="1"/>
    <col min="7940" max="7942" width="28.7109375" style="871" customWidth="1"/>
    <col min="7943" max="7943" width="3.5703125" style="871" customWidth="1"/>
    <col min="7944" max="8192" width="9.140625" style="871"/>
    <col min="8193" max="8194" width="0" style="871" hidden="1" customWidth="1"/>
    <col min="8195" max="8195" width="139.5703125" style="871" customWidth="1"/>
    <col min="8196" max="8198" width="28.7109375" style="871" customWidth="1"/>
    <col min="8199" max="8199" width="3.5703125" style="871" customWidth="1"/>
    <col min="8200" max="8448" width="9.140625" style="871"/>
    <col min="8449" max="8450" width="0" style="871" hidden="1" customWidth="1"/>
    <col min="8451" max="8451" width="139.5703125" style="871" customWidth="1"/>
    <col min="8452" max="8454" width="28.7109375" style="871" customWidth="1"/>
    <col min="8455" max="8455" width="3.5703125" style="871" customWidth="1"/>
    <col min="8456" max="8704" width="9.140625" style="871"/>
    <col min="8705" max="8706" width="0" style="871" hidden="1" customWidth="1"/>
    <col min="8707" max="8707" width="139.5703125" style="871" customWidth="1"/>
    <col min="8708" max="8710" width="28.7109375" style="871" customWidth="1"/>
    <col min="8711" max="8711" width="3.5703125" style="871" customWidth="1"/>
    <col min="8712" max="8960" width="9.140625" style="871"/>
    <col min="8961" max="8962" width="0" style="871" hidden="1" customWidth="1"/>
    <col min="8963" max="8963" width="139.5703125" style="871" customWidth="1"/>
    <col min="8964" max="8966" width="28.7109375" style="871" customWidth="1"/>
    <col min="8967" max="8967" width="3.5703125" style="871" customWidth="1"/>
    <col min="8968" max="9216" width="9.140625" style="871"/>
    <col min="9217" max="9218" width="0" style="871" hidden="1" customWidth="1"/>
    <col min="9219" max="9219" width="139.5703125" style="871" customWidth="1"/>
    <col min="9220" max="9222" width="28.7109375" style="871" customWidth="1"/>
    <col min="9223" max="9223" width="3.5703125" style="871" customWidth="1"/>
    <col min="9224" max="9472" width="9.140625" style="871"/>
    <col min="9473" max="9474" width="0" style="871" hidden="1" customWidth="1"/>
    <col min="9475" max="9475" width="139.5703125" style="871" customWidth="1"/>
    <col min="9476" max="9478" width="28.7109375" style="871" customWidth="1"/>
    <col min="9479" max="9479" width="3.5703125" style="871" customWidth="1"/>
    <col min="9480" max="9728" width="9.140625" style="871"/>
    <col min="9729" max="9730" width="0" style="871" hidden="1" customWidth="1"/>
    <col min="9731" max="9731" width="139.5703125" style="871" customWidth="1"/>
    <col min="9732" max="9734" width="28.7109375" style="871" customWidth="1"/>
    <col min="9735" max="9735" width="3.5703125" style="871" customWidth="1"/>
    <col min="9736" max="9984" width="9.140625" style="871"/>
    <col min="9985" max="9986" width="0" style="871" hidden="1" customWidth="1"/>
    <col min="9987" max="9987" width="139.5703125" style="871" customWidth="1"/>
    <col min="9988" max="9990" width="28.7109375" style="871" customWidth="1"/>
    <col min="9991" max="9991" width="3.5703125" style="871" customWidth="1"/>
    <col min="9992" max="10240" width="9.140625" style="871"/>
    <col min="10241" max="10242" width="0" style="871" hidden="1" customWidth="1"/>
    <col min="10243" max="10243" width="139.5703125" style="871" customWidth="1"/>
    <col min="10244" max="10246" width="28.7109375" style="871" customWidth="1"/>
    <col min="10247" max="10247" width="3.5703125" style="871" customWidth="1"/>
    <col min="10248" max="10496" width="9.140625" style="871"/>
    <col min="10497" max="10498" width="0" style="871" hidden="1" customWidth="1"/>
    <col min="10499" max="10499" width="139.5703125" style="871" customWidth="1"/>
    <col min="10500" max="10502" width="28.7109375" style="871" customWidth="1"/>
    <col min="10503" max="10503" width="3.5703125" style="871" customWidth="1"/>
    <col min="10504" max="10752" width="9.140625" style="871"/>
    <col min="10753" max="10754" width="0" style="871" hidden="1" customWidth="1"/>
    <col min="10755" max="10755" width="139.5703125" style="871" customWidth="1"/>
    <col min="10756" max="10758" width="28.7109375" style="871" customWidth="1"/>
    <col min="10759" max="10759" width="3.5703125" style="871" customWidth="1"/>
    <col min="10760" max="11008" width="9.140625" style="871"/>
    <col min="11009" max="11010" width="0" style="871" hidden="1" customWidth="1"/>
    <col min="11011" max="11011" width="139.5703125" style="871" customWidth="1"/>
    <col min="11012" max="11014" width="28.7109375" style="871" customWidth="1"/>
    <col min="11015" max="11015" width="3.5703125" style="871" customWidth="1"/>
    <col min="11016" max="11264" width="9.140625" style="871"/>
    <col min="11265" max="11266" width="0" style="871" hidden="1" customWidth="1"/>
    <col min="11267" max="11267" width="139.5703125" style="871" customWidth="1"/>
    <col min="11268" max="11270" width="28.7109375" style="871" customWidth="1"/>
    <col min="11271" max="11271" width="3.5703125" style="871" customWidth="1"/>
    <col min="11272" max="11520" width="9.140625" style="871"/>
    <col min="11521" max="11522" width="0" style="871" hidden="1" customWidth="1"/>
    <col min="11523" max="11523" width="139.5703125" style="871" customWidth="1"/>
    <col min="11524" max="11526" width="28.7109375" style="871" customWidth="1"/>
    <col min="11527" max="11527" width="3.5703125" style="871" customWidth="1"/>
    <col min="11528" max="11776" width="9.140625" style="871"/>
    <col min="11777" max="11778" width="0" style="871" hidden="1" customWidth="1"/>
    <col min="11779" max="11779" width="139.5703125" style="871" customWidth="1"/>
    <col min="11780" max="11782" width="28.7109375" style="871" customWidth="1"/>
    <col min="11783" max="11783" width="3.5703125" style="871" customWidth="1"/>
    <col min="11784" max="12032" width="9.140625" style="871"/>
    <col min="12033" max="12034" width="0" style="871" hidden="1" customWidth="1"/>
    <col min="12035" max="12035" width="139.5703125" style="871" customWidth="1"/>
    <col min="12036" max="12038" width="28.7109375" style="871" customWidth="1"/>
    <col min="12039" max="12039" width="3.5703125" style="871" customWidth="1"/>
    <col min="12040" max="12288" width="9.140625" style="871"/>
    <col min="12289" max="12290" width="0" style="871" hidden="1" customWidth="1"/>
    <col min="12291" max="12291" width="139.5703125" style="871" customWidth="1"/>
    <col min="12292" max="12294" width="28.7109375" style="871" customWidth="1"/>
    <col min="12295" max="12295" width="3.5703125" style="871" customWidth="1"/>
    <col min="12296" max="12544" width="9.140625" style="871"/>
    <col min="12545" max="12546" width="0" style="871" hidden="1" customWidth="1"/>
    <col min="12547" max="12547" width="139.5703125" style="871" customWidth="1"/>
    <col min="12548" max="12550" width="28.7109375" style="871" customWidth="1"/>
    <col min="12551" max="12551" width="3.5703125" style="871" customWidth="1"/>
    <col min="12552" max="12800" width="9.140625" style="871"/>
    <col min="12801" max="12802" width="0" style="871" hidden="1" customWidth="1"/>
    <col min="12803" max="12803" width="139.5703125" style="871" customWidth="1"/>
    <col min="12804" max="12806" width="28.7109375" style="871" customWidth="1"/>
    <col min="12807" max="12807" width="3.5703125" style="871" customWidth="1"/>
    <col min="12808" max="13056" width="9.140625" style="871"/>
    <col min="13057" max="13058" width="0" style="871" hidden="1" customWidth="1"/>
    <col min="13059" max="13059" width="139.5703125" style="871" customWidth="1"/>
    <col min="13060" max="13062" width="28.7109375" style="871" customWidth="1"/>
    <col min="13063" max="13063" width="3.5703125" style="871" customWidth="1"/>
    <col min="13064" max="13312" width="9.140625" style="871"/>
    <col min="13313" max="13314" width="0" style="871" hidden="1" customWidth="1"/>
    <col min="13315" max="13315" width="139.5703125" style="871" customWidth="1"/>
    <col min="13316" max="13318" width="28.7109375" style="871" customWidth="1"/>
    <col min="13319" max="13319" width="3.5703125" style="871" customWidth="1"/>
    <col min="13320" max="13568" width="9.140625" style="871"/>
    <col min="13569" max="13570" width="0" style="871" hidden="1" customWidth="1"/>
    <col min="13571" max="13571" width="139.5703125" style="871" customWidth="1"/>
    <col min="13572" max="13574" width="28.7109375" style="871" customWidth="1"/>
    <col min="13575" max="13575" width="3.5703125" style="871" customWidth="1"/>
    <col min="13576" max="13824" width="9.140625" style="871"/>
    <col min="13825" max="13826" width="0" style="871" hidden="1" customWidth="1"/>
    <col min="13827" max="13827" width="139.5703125" style="871" customWidth="1"/>
    <col min="13828" max="13830" width="28.7109375" style="871" customWidth="1"/>
    <col min="13831" max="13831" width="3.5703125" style="871" customWidth="1"/>
    <col min="13832" max="14080" width="9.140625" style="871"/>
    <col min="14081" max="14082" width="0" style="871" hidden="1" customWidth="1"/>
    <col min="14083" max="14083" width="139.5703125" style="871" customWidth="1"/>
    <col min="14084" max="14086" width="28.7109375" style="871" customWidth="1"/>
    <col min="14087" max="14087" width="3.5703125" style="871" customWidth="1"/>
    <col min="14088" max="14336" width="9.140625" style="871"/>
    <col min="14337" max="14338" width="0" style="871" hidden="1" customWidth="1"/>
    <col min="14339" max="14339" width="139.5703125" style="871" customWidth="1"/>
    <col min="14340" max="14342" width="28.7109375" style="871" customWidth="1"/>
    <col min="14343" max="14343" width="3.5703125" style="871" customWidth="1"/>
    <col min="14344" max="14592" width="9.140625" style="871"/>
    <col min="14593" max="14594" width="0" style="871" hidden="1" customWidth="1"/>
    <col min="14595" max="14595" width="139.5703125" style="871" customWidth="1"/>
    <col min="14596" max="14598" width="28.7109375" style="871" customWidth="1"/>
    <col min="14599" max="14599" width="3.5703125" style="871" customWidth="1"/>
    <col min="14600" max="14848" width="9.140625" style="871"/>
    <col min="14849" max="14850" width="0" style="871" hidden="1" customWidth="1"/>
    <col min="14851" max="14851" width="139.5703125" style="871" customWidth="1"/>
    <col min="14852" max="14854" width="28.7109375" style="871" customWidth="1"/>
    <col min="14855" max="14855" width="3.5703125" style="871" customWidth="1"/>
    <col min="14856" max="15104" width="9.140625" style="871"/>
    <col min="15105" max="15106" width="0" style="871" hidden="1" customWidth="1"/>
    <col min="15107" max="15107" width="139.5703125" style="871" customWidth="1"/>
    <col min="15108" max="15110" width="28.7109375" style="871" customWidth="1"/>
    <col min="15111" max="15111" width="3.5703125" style="871" customWidth="1"/>
    <col min="15112" max="15360" width="9.140625" style="871"/>
    <col min="15361" max="15362" width="0" style="871" hidden="1" customWidth="1"/>
    <col min="15363" max="15363" width="139.5703125" style="871" customWidth="1"/>
    <col min="15364" max="15366" width="28.7109375" style="871" customWidth="1"/>
    <col min="15367" max="15367" width="3.5703125" style="871" customWidth="1"/>
    <col min="15368" max="15616" width="9.140625" style="871"/>
    <col min="15617" max="15618" width="0" style="871" hidden="1" customWidth="1"/>
    <col min="15619" max="15619" width="139.5703125" style="871" customWidth="1"/>
    <col min="15620" max="15622" width="28.7109375" style="871" customWidth="1"/>
    <col min="15623" max="15623" width="3.5703125" style="871" customWidth="1"/>
    <col min="15624" max="15872" width="9.140625" style="871"/>
    <col min="15873" max="15874" width="0" style="871" hidden="1" customWidth="1"/>
    <col min="15875" max="15875" width="139.5703125" style="871" customWidth="1"/>
    <col min="15876" max="15878" width="28.7109375" style="871" customWidth="1"/>
    <col min="15879" max="15879" width="3.5703125" style="871" customWidth="1"/>
    <col min="15880" max="16128" width="9.140625" style="871"/>
    <col min="16129" max="16130" width="0" style="871" hidden="1" customWidth="1"/>
    <col min="16131" max="16131" width="139.5703125" style="871" customWidth="1"/>
    <col min="16132" max="16134" width="28.7109375" style="871" customWidth="1"/>
    <col min="16135" max="16135" width="3.5703125" style="871" customWidth="1"/>
    <col min="16136" max="16384" width="9.140625" style="871"/>
  </cols>
  <sheetData>
    <row r="1" spans="1:6" s="50" customFormat="1" ht="39.75" customHeight="1">
      <c r="C1" s="1176" t="s">
        <v>1433</v>
      </c>
      <c r="D1" s="1176"/>
      <c r="E1" s="1176"/>
      <c r="F1" s="1176"/>
    </row>
    <row r="2" spans="1:6" s="50" customFormat="1" ht="39.75" customHeight="1">
      <c r="C2" s="1176" t="s">
        <v>874</v>
      </c>
      <c r="D2" s="1176"/>
      <c r="E2" s="1176"/>
      <c r="F2" s="1176"/>
    </row>
    <row r="3" spans="1:6" s="50" customFormat="1" ht="39.75" customHeight="1">
      <c r="C3" s="1176" t="s">
        <v>1504</v>
      </c>
      <c r="D3" s="1176"/>
      <c r="E3" s="1176"/>
      <c r="F3" s="1176"/>
    </row>
    <row r="4" spans="1:6" s="50" customFormat="1" ht="39.75" customHeight="1">
      <c r="A4" s="50" t="s">
        <v>1504</v>
      </c>
      <c r="C4" s="1239" t="s">
        <v>1334</v>
      </c>
      <c r="D4" s="1239"/>
      <c r="E4" s="1239"/>
      <c r="F4" s="1239"/>
    </row>
    <row r="5" spans="1:6" s="871" customFormat="1" ht="6" customHeight="1" thickBot="1">
      <c r="C5" s="57"/>
    </row>
    <row r="6" spans="1:6" s="871" customFormat="1" ht="24.75" thickTop="1" thickBot="1">
      <c r="A6" s="352"/>
      <c r="B6" s="352"/>
      <c r="C6" s="125"/>
      <c r="D6" s="257" t="s">
        <v>891</v>
      </c>
      <c r="E6" s="257" t="s">
        <v>892</v>
      </c>
      <c r="F6" s="257" t="s">
        <v>893</v>
      </c>
    </row>
    <row r="7" spans="1:6" s="871" customFormat="1" ht="25.5" customHeight="1" thickTop="1" thickBot="1">
      <c r="A7" s="353"/>
      <c r="B7" s="353"/>
      <c r="C7" s="258" t="s">
        <v>894</v>
      </c>
      <c r="D7" s="259"/>
      <c r="E7" s="259"/>
      <c r="F7" s="259"/>
    </row>
    <row r="8" spans="1:6" s="871" customFormat="1" ht="15" customHeight="1" thickTop="1" thickBot="1">
      <c r="C8" s="260"/>
      <c r="D8" s="261"/>
      <c r="E8" s="262"/>
      <c r="F8" s="262"/>
    </row>
    <row r="9" spans="1:6" s="89" customFormat="1" ht="24.75" customHeight="1" thickTop="1" thickBot="1">
      <c r="A9" s="373" t="s">
        <v>498</v>
      </c>
      <c r="B9" s="373" t="s">
        <v>1118</v>
      </c>
      <c r="C9" s="263" t="s">
        <v>426</v>
      </c>
      <c r="D9" s="264">
        <v>15223289.539999999</v>
      </c>
      <c r="E9" s="264">
        <v>19184430.489999998</v>
      </c>
      <c r="F9" s="264">
        <f>+D9+E9</f>
        <v>34407720.030000001</v>
      </c>
    </row>
    <row r="10" spans="1:6" s="89" customFormat="1" ht="24.75" customHeight="1" thickTop="1">
      <c r="A10" s="89" t="s">
        <v>498</v>
      </c>
      <c r="B10" s="89" t="s">
        <v>1119</v>
      </c>
      <c r="C10" s="265" t="s">
        <v>895</v>
      </c>
      <c r="D10" s="266">
        <v>439293.56</v>
      </c>
      <c r="E10" s="266">
        <v>216962.94</v>
      </c>
      <c r="F10" s="266">
        <f t="shared" ref="F10:F42" si="0">+D10+E10</f>
        <v>656256.5</v>
      </c>
    </row>
    <row r="11" spans="1:6" s="74" customFormat="1" ht="23.25" customHeight="1">
      <c r="A11" s="74" t="s">
        <v>498</v>
      </c>
      <c r="B11" s="74" t="s">
        <v>1120</v>
      </c>
      <c r="C11" s="267" t="s">
        <v>896</v>
      </c>
      <c r="D11" s="268">
        <v>7241851.04</v>
      </c>
      <c r="E11" s="268">
        <v>475182.45</v>
      </c>
      <c r="F11" s="268">
        <f t="shared" si="0"/>
        <v>7717033.4900000002</v>
      </c>
    </row>
    <row r="12" spans="1:6" s="74" customFormat="1" ht="23.25" customHeight="1">
      <c r="A12" s="74" t="s">
        <v>498</v>
      </c>
      <c r="B12" s="74" t="s">
        <v>1121</v>
      </c>
      <c r="C12" s="267" t="s">
        <v>897</v>
      </c>
      <c r="D12" s="268">
        <v>392695.61</v>
      </c>
      <c r="E12" s="268">
        <v>1423804.73</v>
      </c>
      <c r="F12" s="268">
        <f t="shared" si="0"/>
        <v>1816500.3399999999</v>
      </c>
    </row>
    <row r="13" spans="1:6" s="74" customFormat="1" ht="23.25" customHeight="1">
      <c r="A13" s="74" t="s">
        <v>498</v>
      </c>
      <c r="B13" s="74" t="s">
        <v>1122</v>
      </c>
      <c r="C13" s="267" t="s">
        <v>898</v>
      </c>
      <c r="D13" s="268">
        <v>0</v>
      </c>
      <c r="E13" s="268">
        <v>0</v>
      </c>
      <c r="F13" s="268">
        <f t="shared" si="0"/>
        <v>0</v>
      </c>
    </row>
    <row r="14" spans="1:6" s="74" customFormat="1" ht="23.25" customHeight="1">
      <c r="A14" s="74" t="s">
        <v>498</v>
      </c>
      <c r="B14" s="74" t="s">
        <v>1123</v>
      </c>
      <c r="C14" s="267" t="s">
        <v>899</v>
      </c>
      <c r="D14" s="268">
        <v>6382</v>
      </c>
      <c r="E14" s="268">
        <v>475286.17</v>
      </c>
      <c r="F14" s="268">
        <f t="shared" si="0"/>
        <v>481668.17</v>
      </c>
    </row>
    <row r="15" spans="1:6" s="74" customFormat="1" ht="23.25" customHeight="1">
      <c r="A15" s="74" t="s">
        <v>498</v>
      </c>
      <c r="B15" s="74" t="s">
        <v>1124</v>
      </c>
      <c r="C15" s="267" t="s">
        <v>900</v>
      </c>
      <c r="D15" s="268">
        <v>7120643.9299999997</v>
      </c>
      <c r="E15" s="268">
        <v>16590789.32</v>
      </c>
      <c r="F15" s="268">
        <f t="shared" si="0"/>
        <v>23711433.25</v>
      </c>
    </row>
    <row r="16" spans="1:6" s="74" customFormat="1" ht="23.25" customHeight="1">
      <c r="A16" s="74" t="s">
        <v>498</v>
      </c>
      <c r="B16" s="74" t="s">
        <v>1125</v>
      </c>
      <c r="C16" s="267" t="s">
        <v>901</v>
      </c>
      <c r="D16" s="268">
        <v>22423.4</v>
      </c>
      <c r="E16" s="268">
        <v>2404.88</v>
      </c>
      <c r="F16" s="268">
        <f t="shared" si="0"/>
        <v>24828.280000000002</v>
      </c>
    </row>
    <row r="17" spans="1:6" s="89" customFormat="1" ht="51" customHeight="1" thickBot="1">
      <c r="A17" s="89" t="s">
        <v>498</v>
      </c>
      <c r="B17" s="89" t="s">
        <v>1465</v>
      </c>
      <c r="C17" s="267" t="s">
        <v>960</v>
      </c>
      <c r="D17" s="268">
        <v>0</v>
      </c>
      <c r="E17" s="268">
        <v>0</v>
      </c>
      <c r="F17" s="268">
        <f t="shared" si="0"/>
        <v>0</v>
      </c>
    </row>
    <row r="18" spans="1:6" s="89" customFormat="1" ht="25.5" customHeight="1" thickTop="1" thickBot="1">
      <c r="A18" s="373" t="s">
        <v>498</v>
      </c>
      <c r="B18" s="373" t="s">
        <v>1126</v>
      </c>
      <c r="C18" s="263" t="s">
        <v>902</v>
      </c>
      <c r="D18" s="264">
        <v>1230897.3899999999</v>
      </c>
      <c r="E18" s="264">
        <v>5771794.6200000001</v>
      </c>
      <c r="F18" s="264">
        <f>+D18+E18</f>
        <v>7002692.0099999998</v>
      </c>
    </row>
    <row r="19" spans="1:6" s="89" customFormat="1" ht="24.75" customHeight="1" thickTop="1">
      <c r="A19" s="89" t="s">
        <v>498</v>
      </c>
      <c r="B19" s="89" t="s">
        <v>1127</v>
      </c>
      <c r="C19" s="265" t="s">
        <v>903</v>
      </c>
      <c r="D19" s="266">
        <v>0</v>
      </c>
      <c r="E19" s="266">
        <v>0</v>
      </c>
      <c r="F19" s="266">
        <f t="shared" si="0"/>
        <v>0</v>
      </c>
    </row>
    <row r="20" spans="1:6" s="74" customFormat="1" ht="23.25" customHeight="1">
      <c r="A20" s="74" t="s">
        <v>498</v>
      </c>
      <c r="B20" s="74" t="s">
        <v>1128</v>
      </c>
      <c r="C20" s="267" t="s">
        <v>904</v>
      </c>
      <c r="D20" s="268">
        <v>703941.23</v>
      </c>
      <c r="E20" s="268">
        <v>2012538.62</v>
      </c>
      <c r="F20" s="268">
        <f t="shared" si="0"/>
        <v>2716479.85</v>
      </c>
    </row>
    <row r="21" spans="1:6" s="74" customFormat="1" ht="23.25" customHeight="1">
      <c r="A21" s="74" t="s">
        <v>498</v>
      </c>
      <c r="B21" s="74" t="s">
        <v>1129</v>
      </c>
      <c r="C21" s="267" t="s">
        <v>905</v>
      </c>
      <c r="D21" s="268">
        <v>526956.16</v>
      </c>
      <c r="E21" s="268">
        <v>3759256</v>
      </c>
      <c r="F21" s="268">
        <f t="shared" si="0"/>
        <v>4286212.16</v>
      </c>
    </row>
    <row r="22" spans="1:6" s="74" customFormat="1" ht="23.25" customHeight="1">
      <c r="A22" s="74" t="s">
        <v>498</v>
      </c>
      <c r="B22" s="74" t="s">
        <v>1130</v>
      </c>
      <c r="C22" s="267" t="s">
        <v>906</v>
      </c>
      <c r="D22" s="268">
        <v>0</v>
      </c>
      <c r="E22" s="268">
        <v>0</v>
      </c>
      <c r="F22" s="268">
        <f t="shared" si="0"/>
        <v>0</v>
      </c>
    </row>
    <row r="23" spans="1:6" s="74" customFormat="1" ht="23.25" customHeight="1">
      <c r="A23" s="74" t="s">
        <v>498</v>
      </c>
      <c r="B23" s="74" t="s">
        <v>1131</v>
      </c>
      <c r="C23" s="267" t="s">
        <v>907</v>
      </c>
      <c r="D23" s="268">
        <v>0</v>
      </c>
      <c r="E23" s="268">
        <v>0</v>
      </c>
      <c r="F23" s="268">
        <f t="shared" si="0"/>
        <v>0</v>
      </c>
    </row>
    <row r="24" spans="1:6" s="74" customFormat="1" ht="50.25" customHeight="1" thickBot="1">
      <c r="A24" s="74" t="s">
        <v>498</v>
      </c>
      <c r="B24" s="374" t="s">
        <v>1117</v>
      </c>
      <c r="C24" s="267" t="s">
        <v>908</v>
      </c>
      <c r="D24" s="268">
        <v>0</v>
      </c>
      <c r="E24" s="268">
        <v>0</v>
      </c>
      <c r="F24" s="268">
        <f t="shared" si="0"/>
        <v>0</v>
      </c>
    </row>
    <row r="25" spans="1:6" s="871" customFormat="1" ht="24.75" customHeight="1" thickTop="1" thickBot="1">
      <c r="A25" s="353" t="s">
        <v>498</v>
      </c>
      <c r="B25" s="353" t="s">
        <v>1132</v>
      </c>
      <c r="C25" s="258" t="s">
        <v>451</v>
      </c>
      <c r="D25" s="269">
        <v>13992392.15</v>
      </c>
      <c r="E25" s="269">
        <v>13412635.869999999</v>
      </c>
      <c r="F25" s="269">
        <f t="shared" si="0"/>
        <v>27405028.02</v>
      </c>
    </row>
    <row r="26" spans="1:6" s="89" customFormat="1" ht="24.75" customHeight="1" thickTop="1">
      <c r="A26" s="89" t="s">
        <v>498</v>
      </c>
      <c r="B26" s="89" t="s">
        <v>1133</v>
      </c>
      <c r="C26" s="265" t="s">
        <v>909</v>
      </c>
      <c r="D26" s="266">
        <v>10956000</v>
      </c>
      <c r="E26" s="266">
        <v>11000000</v>
      </c>
      <c r="F26" s="266">
        <f t="shared" si="0"/>
        <v>21956000</v>
      </c>
    </row>
    <row r="27" spans="1:6" s="74" customFormat="1" ht="23.25" customHeight="1">
      <c r="A27" s="74" t="s">
        <v>498</v>
      </c>
      <c r="B27" s="74" t="s">
        <v>1134</v>
      </c>
      <c r="C27" s="267" t="s">
        <v>910</v>
      </c>
      <c r="D27" s="268">
        <v>0</v>
      </c>
      <c r="E27" s="268">
        <v>0</v>
      </c>
      <c r="F27" s="268">
        <f t="shared" si="0"/>
        <v>0</v>
      </c>
    </row>
    <row r="28" spans="1:6" s="74" customFormat="1" ht="23.25" customHeight="1">
      <c r="A28" s="74" t="s">
        <v>498</v>
      </c>
      <c r="B28" s="74" t="s">
        <v>1135</v>
      </c>
      <c r="C28" s="267" t="s">
        <v>911</v>
      </c>
      <c r="D28" s="268">
        <v>0</v>
      </c>
      <c r="E28" s="268">
        <v>0</v>
      </c>
      <c r="F28" s="268">
        <f t="shared" si="0"/>
        <v>0</v>
      </c>
    </row>
    <row r="29" spans="1:6" s="74" customFormat="1" ht="23.25" customHeight="1">
      <c r="A29" s="74" t="s">
        <v>498</v>
      </c>
      <c r="B29" s="74" t="s">
        <v>1136</v>
      </c>
      <c r="C29" s="267" t="s">
        <v>912</v>
      </c>
      <c r="D29" s="268">
        <v>1808289.85</v>
      </c>
      <c r="E29" s="268">
        <v>3937845.4</v>
      </c>
      <c r="F29" s="268">
        <f t="shared" si="0"/>
        <v>5746135.25</v>
      </c>
    </row>
    <row r="30" spans="1:6" s="74" customFormat="1" ht="23.25" customHeight="1">
      <c r="A30" s="74" t="s">
        <v>498</v>
      </c>
      <c r="B30" s="74" t="s">
        <v>1137</v>
      </c>
      <c r="C30" s="267" t="s">
        <v>913</v>
      </c>
      <c r="D30" s="268">
        <v>1228102.3</v>
      </c>
      <c r="E30" s="268">
        <v>-1525209.53</v>
      </c>
      <c r="F30" s="268">
        <f t="shared" si="0"/>
        <v>-297107.23</v>
      </c>
    </row>
    <row r="31" spans="1:6" s="74" customFormat="1" ht="23.25" customHeight="1">
      <c r="A31" s="74" t="s">
        <v>498</v>
      </c>
      <c r="B31" s="74" t="s">
        <v>1466</v>
      </c>
      <c r="C31" s="270" t="s">
        <v>914</v>
      </c>
      <c r="D31" s="268">
        <v>0</v>
      </c>
      <c r="E31" s="268">
        <v>-1624348.66</v>
      </c>
      <c r="F31" s="268">
        <f t="shared" si="0"/>
        <v>-1624348.66</v>
      </c>
    </row>
    <row r="32" spans="1:6" s="74" customFormat="1" ht="23.25" customHeight="1">
      <c r="A32" s="74" t="s">
        <v>498</v>
      </c>
      <c r="B32" s="74" t="s">
        <v>1138</v>
      </c>
      <c r="C32" s="270" t="s">
        <v>915</v>
      </c>
      <c r="D32" s="268">
        <v>-108159.01</v>
      </c>
      <c r="E32" s="268">
        <v>99139.13</v>
      </c>
      <c r="F32" s="268">
        <f t="shared" si="0"/>
        <v>-9019.8799999999901</v>
      </c>
    </row>
    <row r="33" spans="1:6" s="74" customFormat="1" ht="23.25" customHeight="1">
      <c r="A33" s="74" t="s">
        <v>498</v>
      </c>
      <c r="B33" s="74" t="s">
        <v>1139</v>
      </c>
      <c r="C33" s="271" t="s">
        <v>455</v>
      </c>
      <c r="D33" s="268">
        <v>15223289.539999999</v>
      </c>
      <c r="E33" s="268">
        <v>19184430.489999998</v>
      </c>
      <c r="F33" s="268">
        <f t="shared" si="0"/>
        <v>34407720.030000001</v>
      </c>
    </row>
    <row r="34" spans="1:6" s="74" customFormat="1" ht="23.25" customHeight="1">
      <c r="A34" s="74" t="s">
        <v>498</v>
      </c>
      <c r="B34" s="74" t="s">
        <v>1140</v>
      </c>
      <c r="C34" s="267" t="s">
        <v>916</v>
      </c>
      <c r="D34" s="268">
        <v>0</v>
      </c>
      <c r="E34" s="268">
        <v>0</v>
      </c>
      <c r="F34" s="268">
        <f t="shared" si="0"/>
        <v>0</v>
      </c>
    </row>
    <row r="35" spans="1:6" s="74" customFormat="1" ht="23.25" customHeight="1">
      <c r="A35" s="74" t="s">
        <v>498</v>
      </c>
      <c r="B35" s="74" t="s">
        <v>1141</v>
      </c>
      <c r="C35" s="267" t="s">
        <v>917</v>
      </c>
      <c r="D35" s="268">
        <v>166540784.03999999</v>
      </c>
      <c r="E35" s="268">
        <v>340033347.94</v>
      </c>
      <c r="F35" s="268">
        <f t="shared" si="0"/>
        <v>506574131.98000002</v>
      </c>
    </row>
    <row r="36" spans="1:6" s="74" customFormat="1" ht="23.25" customHeight="1">
      <c r="A36" s="74" t="s">
        <v>498</v>
      </c>
      <c r="B36" s="74" t="s">
        <v>1467</v>
      </c>
      <c r="C36" s="272" t="s">
        <v>918</v>
      </c>
      <c r="D36" s="268">
        <v>41233452.770000003</v>
      </c>
      <c r="E36" s="268">
        <v>331784636.64999998</v>
      </c>
      <c r="F36" s="268">
        <f t="shared" si="0"/>
        <v>373018089.41999996</v>
      </c>
    </row>
    <row r="37" spans="1:6" s="74" customFormat="1" ht="23.25" customHeight="1">
      <c r="A37" s="74" t="s">
        <v>498</v>
      </c>
      <c r="B37" s="74" t="s">
        <v>1468</v>
      </c>
      <c r="C37" s="272" t="s">
        <v>919</v>
      </c>
      <c r="D37" s="268">
        <v>0</v>
      </c>
      <c r="E37" s="268">
        <v>0</v>
      </c>
      <c r="F37" s="268">
        <f t="shared" si="0"/>
        <v>0</v>
      </c>
    </row>
    <row r="38" spans="1:6" s="74" customFormat="1" ht="23.25" customHeight="1">
      <c r="A38" s="74" t="s">
        <v>498</v>
      </c>
      <c r="B38" s="74" t="s">
        <v>1469</v>
      </c>
      <c r="C38" s="272" t="s">
        <v>920</v>
      </c>
      <c r="D38" s="268">
        <v>0</v>
      </c>
      <c r="E38" s="268">
        <v>0</v>
      </c>
      <c r="F38" s="268">
        <f>+E38+D38</f>
        <v>0</v>
      </c>
    </row>
    <row r="39" spans="1:6" s="74" customFormat="1" ht="23.25" customHeight="1">
      <c r="A39" s="74" t="s">
        <v>498</v>
      </c>
      <c r="B39" s="74" t="s">
        <v>1470</v>
      </c>
      <c r="C39" s="272" t="s">
        <v>921</v>
      </c>
      <c r="D39" s="268">
        <v>0</v>
      </c>
      <c r="E39" s="268">
        <v>0</v>
      </c>
      <c r="F39" s="268">
        <f>+E39+D39</f>
        <v>0</v>
      </c>
    </row>
    <row r="40" spans="1:6" s="74" customFormat="1" ht="23.25" customHeight="1">
      <c r="A40" s="74" t="s">
        <v>498</v>
      </c>
      <c r="B40" s="74" t="s">
        <v>1471</v>
      </c>
      <c r="C40" s="272" t="s">
        <v>922</v>
      </c>
      <c r="D40" s="268">
        <v>0</v>
      </c>
      <c r="E40" s="268">
        <v>0</v>
      </c>
      <c r="F40" s="268">
        <f t="shared" si="0"/>
        <v>0</v>
      </c>
    </row>
    <row r="41" spans="1:6" s="74" customFormat="1" ht="23.25" customHeight="1">
      <c r="A41" s="74" t="s">
        <v>498</v>
      </c>
      <c r="B41" s="74" t="s">
        <v>1472</v>
      </c>
      <c r="C41" s="272" t="s">
        <v>923</v>
      </c>
      <c r="D41" s="268">
        <v>125307331.27</v>
      </c>
      <c r="E41" s="268">
        <v>8248711.29</v>
      </c>
      <c r="F41" s="268">
        <f>+E41+D41</f>
        <v>133556042.56</v>
      </c>
    </row>
    <row r="42" spans="1:6" s="74" customFormat="1" ht="47.25" customHeight="1" thickBot="1">
      <c r="A42" s="74" t="s">
        <v>498</v>
      </c>
      <c r="B42" s="74" t="s">
        <v>1473</v>
      </c>
      <c r="C42" s="272" t="s">
        <v>924</v>
      </c>
      <c r="D42" s="268">
        <v>0</v>
      </c>
      <c r="E42" s="268">
        <v>0</v>
      </c>
      <c r="F42" s="268">
        <f t="shared" si="0"/>
        <v>0</v>
      </c>
    </row>
    <row r="43" spans="1:6" s="89" customFormat="1" ht="24.75" customHeight="1" thickTop="1" thickBot="1">
      <c r="A43" s="373" t="s">
        <v>498</v>
      </c>
      <c r="B43" s="373"/>
      <c r="C43" s="273" t="s">
        <v>463</v>
      </c>
      <c r="D43" s="274"/>
      <c r="E43" s="274"/>
      <c r="F43" s="264"/>
    </row>
    <row r="44" spans="1:6" s="89" customFormat="1" ht="23.25" customHeight="1" thickTop="1">
      <c r="A44" s="89" t="s">
        <v>498</v>
      </c>
      <c r="B44" s="94" t="s">
        <v>1142</v>
      </c>
      <c r="C44" s="275" t="s">
        <v>925</v>
      </c>
      <c r="D44" s="266">
        <v>47149.51</v>
      </c>
      <c r="E44" s="266">
        <v>5130.6400000000003</v>
      </c>
      <c r="F44" s="266">
        <f t="shared" ref="F44:F70" si="1">+E44+D44</f>
        <v>52280.15</v>
      </c>
    </row>
    <row r="45" spans="1:6" s="89" customFormat="1" ht="23.25" customHeight="1">
      <c r="A45" s="89" t="s">
        <v>498</v>
      </c>
      <c r="B45" s="375" t="s">
        <v>1143</v>
      </c>
      <c r="C45" s="276" t="s">
        <v>926</v>
      </c>
      <c r="D45" s="266">
        <v>-6069.41</v>
      </c>
      <c r="E45" s="266">
        <v>-8813.0300000000007</v>
      </c>
      <c r="F45" s="266">
        <f t="shared" si="1"/>
        <v>-14882.44</v>
      </c>
    </row>
    <row r="46" spans="1:6" s="89" customFormat="1" ht="23.25" customHeight="1">
      <c r="A46" s="89" t="s">
        <v>498</v>
      </c>
      <c r="B46" s="94" t="s">
        <v>1144</v>
      </c>
      <c r="C46" s="265" t="s">
        <v>466</v>
      </c>
      <c r="D46" s="266">
        <v>41080.1</v>
      </c>
      <c r="E46" s="266">
        <v>-3682.39</v>
      </c>
      <c r="F46" s="266">
        <f t="shared" si="1"/>
        <v>37397.71</v>
      </c>
    </row>
    <row r="47" spans="1:6" s="89" customFormat="1" ht="23.25" customHeight="1">
      <c r="A47" s="89" t="s">
        <v>498</v>
      </c>
      <c r="B47" s="375" t="s">
        <v>1145</v>
      </c>
      <c r="C47" s="275" t="s">
        <v>927</v>
      </c>
      <c r="D47" s="266">
        <v>628287.73</v>
      </c>
      <c r="E47" s="266">
        <v>1626428.41</v>
      </c>
      <c r="F47" s="266">
        <f t="shared" si="1"/>
        <v>2254716.1399999997</v>
      </c>
    </row>
    <row r="48" spans="1:6" s="89" customFormat="1" ht="23.25" customHeight="1">
      <c r="A48" s="89" t="s">
        <v>498</v>
      </c>
      <c r="B48" s="375" t="s">
        <v>1146</v>
      </c>
      <c r="C48" s="276" t="s">
        <v>928</v>
      </c>
      <c r="D48" s="266">
        <v>0</v>
      </c>
      <c r="E48" s="266">
        <v>-16722.41</v>
      </c>
      <c r="F48" s="266">
        <f t="shared" si="1"/>
        <v>-16722.41</v>
      </c>
    </row>
    <row r="49" spans="1:6" s="89" customFormat="1" ht="23.25" customHeight="1">
      <c r="A49" s="89" t="s">
        <v>498</v>
      </c>
      <c r="B49" s="94" t="s">
        <v>1147</v>
      </c>
      <c r="C49" s="265" t="s">
        <v>929</v>
      </c>
      <c r="D49" s="266">
        <v>669367.82999999996</v>
      </c>
      <c r="E49" s="266">
        <v>1606023.61</v>
      </c>
      <c r="F49" s="266">
        <f t="shared" si="1"/>
        <v>2275391.44</v>
      </c>
    </row>
    <row r="50" spans="1:6" s="89" customFormat="1" ht="23.25" customHeight="1">
      <c r="A50" s="89" t="s">
        <v>498</v>
      </c>
      <c r="B50" s="94" t="s">
        <v>1148</v>
      </c>
      <c r="C50" s="275" t="s">
        <v>930</v>
      </c>
      <c r="D50" s="266">
        <v>0</v>
      </c>
      <c r="E50" s="266">
        <v>1942718.08</v>
      </c>
      <c r="F50" s="266">
        <f t="shared" si="1"/>
        <v>1942718.08</v>
      </c>
    </row>
    <row r="51" spans="1:6" s="89" customFormat="1" ht="23.25" customHeight="1">
      <c r="A51" s="89" t="s">
        <v>498</v>
      </c>
      <c r="B51" s="375" t="s">
        <v>1149</v>
      </c>
      <c r="C51" s="276" t="s">
        <v>931</v>
      </c>
      <c r="D51" s="266">
        <v>-1504.95</v>
      </c>
      <c r="E51" s="266">
        <v>-1942717.71</v>
      </c>
      <c r="F51" s="266">
        <f t="shared" si="1"/>
        <v>-1944222.66</v>
      </c>
    </row>
    <row r="52" spans="1:6" s="89" customFormat="1" ht="23.25" customHeight="1">
      <c r="A52" s="89" t="s">
        <v>498</v>
      </c>
      <c r="B52" s="94" t="s">
        <v>1150</v>
      </c>
      <c r="C52" s="265" t="s">
        <v>932</v>
      </c>
      <c r="D52" s="266">
        <v>667862.88</v>
      </c>
      <c r="E52" s="266">
        <v>1606023.98</v>
      </c>
      <c r="F52" s="266">
        <f t="shared" si="1"/>
        <v>2273886.86</v>
      </c>
    </row>
    <row r="53" spans="1:6" s="89" customFormat="1" ht="23.25" customHeight="1">
      <c r="A53" s="89" t="s">
        <v>498</v>
      </c>
      <c r="B53" s="375" t="s">
        <v>1151</v>
      </c>
      <c r="C53" s="275" t="s">
        <v>933</v>
      </c>
      <c r="D53" s="266">
        <v>-775949.88</v>
      </c>
      <c r="E53" s="266">
        <v>-1468964.58</v>
      </c>
      <c r="F53" s="266">
        <f t="shared" si="1"/>
        <v>-2244914.46</v>
      </c>
    </row>
    <row r="54" spans="1:6" s="89" customFormat="1" ht="23.25" customHeight="1">
      <c r="A54" s="89" t="s">
        <v>498</v>
      </c>
      <c r="B54" s="94" t="s">
        <v>1152</v>
      </c>
      <c r="C54" s="265" t="s">
        <v>934</v>
      </c>
      <c r="D54" s="266">
        <v>-108087</v>
      </c>
      <c r="E54" s="266">
        <v>137059.4</v>
      </c>
      <c r="F54" s="266">
        <f t="shared" si="1"/>
        <v>28972.399999999994</v>
      </c>
    </row>
    <row r="55" spans="1:6" s="89" customFormat="1" ht="23.25" customHeight="1">
      <c r="A55" s="89" t="s">
        <v>498</v>
      </c>
      <c r="B55" s="375" t="s">
        <v>1153</v>
      </c>
      <c r="C55" s="277" t="s">
        <v>935</v>
      </c>
      <c r="D55" s="266">
        <v>4.47</v>
      </c>
      <c r="E55" s="266">
        <v>5191.43</v>
      </c>
      <c r="F55" s="266">
        <f t="shared" si="1"/>
        <v>5195.9000000000005</v>
      </c>
    </row>
    <row r="56" spans="1:6" s="89" customFormat="1" ht="23.25" customHeight="1">
      <c r="A56" s="89" t="s">
        <v>498</v>
      </c>
      <c r="B56" s="94" t="s">
        <v>1154</v>
      </c>
      <c r="C56" s="278" t="s">
        <v>936</v>
      </c>
      <c r="D56" s="266">
        <v>4.47</v>
      </c>
      <c r="E56" s="266">
        <v>5191.43</v>
      </c>
      <c r="F56" s="266">
        <f t="shared" si="1"/>
        <v>5195.9000000000005</v>
      </c>
    </row>
    <row r="57" spans="1:6" s="89" customFormat="1" ht="23.25" customHeight="1">
      <c r="A57" s="89" t="s">
        <v>498</v>
      </c>
      <c r="B57" s="94" t="s">
        <v>1155</v>
      </c>
      <c r="C57" s="275" t="s">
        <v>937</v>
      </c>
      <c r="D57" s="266">
        <v>0</v>
      </c>
      <c r="E57" s="266">
        <v>0</v>
      </c>
      <c r="F57" s="266">
        <f t="shared" si="1"/>
        <v>0</v>
      </c>
    </row>
    <row r="58" spans="1:6" s="89" customFormat="1" ht="23.25" customHeight="1">
      <c r="A58" s="89" t="s">
        <v>498</v>
      </c>
      <c r="B58" s="375" t="s">
        <v>1156</v>
      </c>
      <c r="C58" s="265" t="s">
        <v>938</v>
      </c>
      <c r="D58" s="266">
        <v>-76.48</v>
      </c>
      <c r="E58" s="266">
        <v>-1591.64</v>
      </c>
      <c r="F58" s="266">
        <f t="shared" si="1"/>
        <v>-1668.1200000000001</v>
      </c>
    </row>
    <row r="59" spans="1:6" s="89" customFormat="1" ht="23.25" customHeight="1">
      <c r="A59" s="89" t="s">
        <v>498</v>
      </c>
      <c r="B59" s="94" t="s">
        <v>1157</v>
      </c>
      <c r="C59" s="278" t="s">
        <v>939</v>
      </c>
      <c r="D59" s="266">
        <v>76.48</v>
      </c>
      <c r="E59" s="266">
        <v>1591.64</v>
      </c>
      <c r="F59" s="266">
        <f t="shared" si="1"/>
        <v>1668.1200000000001</v>
      </c>
    </row>
    <row r="60" spans="1:6" s="89" customFormat="1" ht="23.25" customHeight="1">
      <c r="A60" s="89" t="s">
        <v>498</v>
      </c>
      <c r="B60" s="94" t="s">
        <v>1158</v>
      </c>
      <c r="C60" s="275" t="s">
        <v>940</v>
      </c>
      <c r="D60" s="266">
        <v>0</v>
      </c>
      <c r="E60" s="266">
        <v>0</v>
      </c>
      <c r="F60" s="266">
        <f t="shared" si="1"/>
        <v>0</v>
      </c>
    </row>
    <row r="61" spans="1:6" s="89" customFormat="1" ht="23.25" customHeight="1">
      <c r="A61" s="89" t="s">
        <v>498</v>
      </c>
      <c r="B61" s="376" t="s">
        <v>1159</v>
      </c>
      <c r="C61" s="265" t="s">
        <v>941</v>
      </c>
      <c r="D61" s="266">
        <v>-108159.01</v>
      </c>
      <c r="E61" s="266">
        <v>140659.19</v>
      </c>
      <c r="F61" s="266">
        <f t="shared" si="1"/>
        <v>32500.180000000008</v>
      </c>
    </row>
    <row r="62" spans="1:6" s="89" customFormat="1" ht="23.25" customHeight="1">
      <c r="A62" s="89" t="s">
        <v>498</v>
      </c>
      <c r="B62" s="375" t="s">
        <v>1160</v>
      </c>
      <c r="C62" s="275" t="s">
        <v>942</v>
      </c>
      <c r="D62" s="266">
        <v>0</v>
      </c>
      <c r="E62" s="266">
        <v>0</v>
      </c>
      <c r="F62" s="266">
        <f t="shared" si="1"/>
        <v>0</v>
      </c>
    </row>
    <row r="63" spans="1:6" s="89" customFormat="1" ht="23.25" customHeight="1">
      <c r="A63" s="89" t="s">
        <v>498</v>
      </c>
      <c r="B63" s="376" t="s">
        <v>1161</v>
      </c>
      <c r="C63" s="265" t="s">
        <v>482</v>
      </c>
      <c r="D63" s="266">
        <v>-108159.01</v>
      </c>
      <c r="E63" s="266">
        <v>140659.19</v>
      </c>
      <c r="F63" s="266">
        <f t="shared" si="1"/>
        <v>32500.180000000008</v>
      </c>
    </row>
    <row r="64" spans="1:6" s="89" customFormat="1" ht="23.25" customHeight="1">
      <c r="A64" s="89" t="s">
        <v>498</v>
      </c>
      <c r="B64" s="375" t="s">
        <v>1162</v>
      </c>
      <c r="C64" s="275" t="s">
        <v>943</v>
      </c>
      <c r="D64" s="266">
        <v>0</v>
      </c>
      <c r="E64" s="266">
        <v>0</v>
      </c>
      <c r="F64" s="266">
        <f t="shared" si="1"/>
        <v>0</v>
      </c>
    </row>
    <row r="65" spans="1:6" s="89" customFormat="1" ht="23.25" customHeight="1">
      <c r="A65" s="89" t="s">
        <v>498</v>
      </c>
      <c r="B65" s="375" t="s">
        <v>1163</v>
      </c>
      <c r="C65" s="276" t="s">
        <v>944</v>
      </c>
      <c r="D65" s="266">
        <v>0</v>
      </c>
      <c r="E65" s="266">
        <v>-8095.71</v>
      </c>
      <c r="F65" s="266">
        <f t="shared" si="1"/>
        <v>-8095.71</v>
      </c>
    </row>
    <row r="66" spans="1:6" s="89" customFormat="1" ht="23.25" customHeight="1">
      <c r="A66" s="89" t="s">
        <v>498</v>
      </c>
      <c r="B66" s="94" t="s">
        <v>1164</v>
      </c>
      <c r="C66" s="265" t="s">
        <v>484</v>
      </c>
      <c r="D66" s="266">
        <v>-108159.01</v>
      </c>
      <c r="E66" s="266">
        <v>132563.48000000001</v>
      </c>
      <c r="F66" s="266">
        <f t="shared" si="1"/>
        <v>24404.470000000016</v>
      </c>
    </row>
    <row r="67" spans="1:6" s="89" customFormat="1" ht="23.25" customHeight="1">
      <c r="A67" s="89" t="s">
        <v>498</v>
      </c>
      <c r="B67" s="94" t="s">
        <v>1165</v>
      </c>
      <c r="C67" s="275" t="s">
        <v>945</v>
      </c>
      <c r="D67" s="266">
        <v>0</v>
      </c>
      <c r="E67" s="266">
        <v>0</v>
      </c>
      <c r="F67" s="266">
        <f t="shared" si="1"/>
        <v>0</v>
      </c>
    </row>
    <row r="68" spans="1:6" s="89" customFormat="1" ht="23.25" customHeight="1">
      <c r="A68" s="89" t="s">
        <v>498</v>
      </c>
      <c r="B68" s="94" t="s">
        <v>1166</v>
      </c>
      <c r="C68" s="265" t="s">
        <v>946</v>
      </c>
      <c r="D68" s="266">
        <v>-108159.01</v>
      </c>
      <c r="E68" s="266">
        <v>132563.48000000001</v>
      </c>
      <c r="F68" s="266">
        <f t="shared" si="1"/>
        <v>24404.470000000016</v>
      </c>
    </row>
    <row r="69" spans="1:6" s="89" customFormat="1" ht="23.25" customHeight="1" thickBot="1">
      <c r="A69" s="89" t="s">
        <v>498</v>
      </c>
      <c r="B69" s="375" t="s">
        <v>1167</v>
      </c>
      <c r="C69" s="275" t="s">
        <v>947</v>
      </c>
      <c r="D69" s="266">
        <v>0</v>
      </c>
      <c r="E69" s="266">
        <v>-33424.35</v>
      </c>
      <c r="F69" s="266">
        <f t="shared" si="1"/>
        <v>-33424.35</v>
      </c>
    </row>
    <row r="70" spans="1:6" s="89" customFormat="1" ht="23.25" customHeight="1" thickTop="1" thickBot="1">
      <c r="A70" s="377" t="s">
        <v>498</v>
      </c>
      <c r="B70" s="174" t="s">
        <v>1168</v>
      </c>
      <c r="C70" s="279" t="s">
        <v>948</v>
      </c>
      <c r="D70" s="280">
        <v>-108159.01</v>
      </c>
      <c r="E70" s="280">
        <v>99139.13</v>
      </c>
      <c r="F70" s="280">
        <f t="shared" si="1"/>
        <v>-9019.8799999999901</v>
      </c>
    </row>
    <row r="71" spans="1:6" s="871" customFormat="1" ht="6" customHeight="1" thickTop="1" thickBot="1">
      <c r="A71" s="353"/>
      <c r="B71" s="353"/>
      <c r="C71" s="281"/>
      <c r="D71" s="282"/>
      <c r="E71" s="283"/>
      <c r="F71" s="283"/>
    </row>
    <row r="72" spans="1:6" s="871" customFormat="1" ht="6.75" customHeight="1" thickTop="1">
      <c r="C72" s="54"/>
      <c r="D72" s="284"/>
      <c r="E72" s="284"/>
      <c r="F72" s="284"/>
    </row>
    <row r="73" spans="1:6" s="871" customFormat="1" ht="4.5" customHeight="1">
      <c r="C73" s="54"/>
      <c r="D73" s="64"/>
      <c r="E73" s="64"/>
      <c r="F73" s="64"/>
    </row>
    <row r="74" spans="1:6" s="871" customFormat="1" ht="15.75">
      <c r="C74" s="1248"/>
      <c r="D74" s="1248"/>
      <c r="E74" s="1248"/>
      <c r="F74" s="1248"/>
    </row>
    <row r="75" spans="1:6" s="871" customFormat="1" ht="23.25">
      <c r="C75" s="1186" t="s">
        <v>949</v>
      </c>
      <c r="D75" s="1186"/>
      <c r="E75" s="1186"/>
      <c r="F75" s="1186"/>
    </row>
    <row r="76" spans="1:6" s="871" customFormat="1" ht="15.75">
      <c r="C76" s="1248"/>
      <c r="D76" s="1248"/>
      <c r="E76" s="1248"/>
      <c r="F76" s="1248"/>
    </row>
    <row r="77" spans="1:6" s="871" customFormat="1" ht="8.25" customHeight="1">
      <c r="C77" s="54"/>
      <c r="D77" s="64"/>
      <c r="E77" s="64"/>
      <c r="F77" s="64"/>
    </row>
    <row r="78" spans="1:6" s="871" customFormat="1" ht="23.25">
      <c r="C78" s="285" t="s">
        <v>950</v>
      </c>
      <c r="D78" s="286">
        <f>+D80+D81</f>
        <v>41233452.759999998</v>
      </c>
      <c r="E78" s="286">
        <v>331784636.64999998</v>
      </c>
      <c r="F78" s="286">
        <f>SUM(D78:E78)</f>
        <v>373018089.40999997</v>
      </c>
    </row>
    <row r="79" spans="1:6" s="871" customFormat="1" ht="5.25" customHeight="1">
      <c r="C79" s="285"/>
      <c r="D79" s="286"/>
      <c r="E79" s="286"/>
      <c r="F79" s="286"/>
    </row>
    <row r="80" spans="1:6" s="871" customFormat="1" ht="23.25">
      <c r="A80" s="871" t="s">
        <v>498</v>
      </c>
      <c r="B80" s="871" t="s">
        <v>1474</v>
      </c>
      <c r="C80" s="287" t="s">
        <v>951</v>
      </c>
      <c r="D80" s="866">
        <v>19649446.829999998</v>
      </c>
      <c r="E80" s="866">
        <v>35099476.969999999</v>
      </c>
      <c r="F80" s="286">
        <f>SUM(D80:E80)</f>
        <v>54748923.799999997</v>
      </c>
    </row>
    <row r="81" spans="1:6" s="871" customFormat="1" ht="23.25">
      <c r="A81" s="871" t="s">
        <v>498</v>
      </c>
      <c r="B81" s="871" t="s">
        <v>1475</v>
      </c>
      <c r="C81" s="287" t="s">
        <v>952</v>
      </c>
      <c r="D81" s="866">
        <v>21584005.93</v>
      </c>
      <c r="E81" s="866">
        <v>296685159.68000001</v>
      </c>
      <c r="F81" s="286">
        <f>SUM(D81:E81)</f>
        <v>318269165.61000001</v>
      </c>
    </row>
    <row r="82" spans="1:6" s="871" customFormat="1" ht="7.5" customHeight="1">
      <c r="C82" s="287"/>
      <c r="D82" s="286"/>
      <c r="E82" s="286"/>
      <c r="F82" s="286"/>
    </row>
    <row r="83" spans="1:6" s="871" customFormat="1" ht="23.25">
      <c r="C83" s="288" t="s">
        <v>953</v>
      </c>
      <c r="D83" s="286">
        <f>SUM(D85:D89)</f>
        <v>41233452.760000005</v>
      </c>
      <c r="E83" s="286">
        <v>331784636.64999998</v>
      </c>
      <c r="F83" s="286">
        <f t="shared" ref="F83:F89" si="2">SUM(D83:E83)</f>
        <v>373018089.40999997</v>
      </c>
    </row>
    <row r="84" spans="1:6" s="871" customFormat="1" ht="4.5" customHeight="1">
      <c r="C84" s="287"/>
      <c r="D84" s="286"/>
      <c r="E84" s="286"/>
      <c r="F84" s="286">
        <f t="shared" si="2"/>
        <v>0</v>
      </c>
    </row>
    <row r="85" spans="1:6" s="871" customFormat="1" ht="23.25">
      <c r="A85" s="871" t="s">
        <v>498</v>
      </c>
      <c r="B85" s="871" t="s">
        <v>1476</v>
      </c>
      <c r="C85" s="287" t="s">
        <v>954</v>
      </c>
      <c r="D85" s="866">
        <v>9785526.0999999996</v>
      </c>
      <c r="E85" s="866">
        <v>18118972.34</v>
      </c>
      <c r="F85" s="286">
        <f t="shared" si="2"/>
        <v>27904498.439999998</v>
      </c>
    </row>
    <row r="86" spans="1:6" s="871" customFormat="1" ht="23.25">
      <c r="A86" s="871" t="s">
        <v>498</v>
      </c>
      <c r="B86" s="871" t="s">
        <v>1477</v>
      </c>
      <c r="C86" s="287" t="s">
        <v>955</v>
      </c>
      <c r="D86" s="866">
        <v>31389613.640000001</v>
      </c>
      <c r="E86" s="866">
        <v>312636664.31</v>
      </c>
      <c r="F86" s="286">
        <f t="shared" si="2"/>
        <v>344026277.94999999</v>
      </c>
    </row>
    <row r="87" spans="1:6" s="871" customFormat="1" ht="23.25">
      <c r="A87" s="871" t="s">
        <v>498</v>
      </c>
      <c r="B87" s="871" t="s">
        <v>1478</v>
      </c>
      <c r="C87" s="287" t="s">
        <v>956</v>
      </c>
      <c r="D87" s="866">
        <v>0</v>
      </c>
      <c r="E87" s="866">
        <v>0</v>
      </c>
      <c r="F87" s="286">
        <f t="shared" si="2"/>
        <v>0</v>
      </c>
    </row>
    <row r="88" spans="1:6" s="871" customFormat="1" ht="23.25">
      <c r="A88" s="871" t="s">
        <v>498</v>
      </c>
      <c r="B88" s="871" t="s">
        <v>1479</v>
      </c>
      <c r="C88" s="287" t="s">
        <v>957</v>
      </c>
      <c r="D88" s="866">
        <v>58313.02</v>
      </c>
      <c r="E88" s="866">
        <v>1029000</v>
      </c>
      <c r="F88" s="286">
        <f t="shared" si="2"/>
        <v>1087313.02</v>
      </c>
    </row>
    <row r="89" spans="1:6" s="871" customFormat="1" ht="23.25">
      <c r="A89" s="871" t="s">
        <v>498</v>
      </c>
      <c r="B89" s="871" t="s">
        <v>1480</v>
      </c>
      <c r="C89" s="287" t="s">
        <v>958</v>
      </c>
      <c r="D89" s="866">
        <v>0</v>
      </c>
      <c r="E89" s="866">
        <v>0</v>
      </c>
      <c r="F89" s="286">
        <f t="shared" si="2"/>
        <v>0</v>
      </c>
    </row>
    <row r="90" spans="1:6" s="871" customFormat="1" ht="23.25">
      <c r="C90" s="289"/>
      <c r="D90" s="286"/>
      <c r="E90" s="286"/>
      <c r="F90" s="286">
        <f>+E90+D90</f>
        <v>0</v>
      </c>
    </row>
    <row r="91" spans="1:6" s="871" customFormat="1" ht="23.25">
      <c r="C91" s="290" t="s">
        <v>959</v>
      </c>
      <c r="D91" s="286">
        <f>+D78</f>
        <v>41233452.759999998</v>
      </c>
      <c r="E91" s="286">
        <v>331784636.64999998</v>
      </c>
      <c r="F91" s="286">
        <f>SUM(D91:E91)</f>
        <v>373018089.40999997</v>
      </c>
    </row>
    <row r="92" spans="1:6" s="871" customFormat="1" ht="15.75" thickBot="1">
      <c r="C92" s="291"/>
      <c r="D92" s="292"/>
      <c r="E92" s="292"/>
      <c r="F92" s="292"/>
    </row>
    <row r="93" spans="1:6" s="871" customFormat="1" ht="24" customHeight="1">
      <c r="C93" s="657" t="s">
        <v>1415</v>
      </c>
      <c r="D93" s="64"/>
      <c r="E93" s="64"/>
      <c r="F93" s="64"/>
    </row>
    <row r="94" spans="1:6" s="871" customFormat="1" ht="18.75">
      <c r="C94" s="657" t="s">
        <v>1416</v>
      </c>
      <c r="D94" s="64"/>
      <c r="E94" s="64"/>
      <c r="F94" s="64"/>
    </row>
    <row r="95" spans="1:6" s="871" customFormat="1">
      <c r="C95" s="57"/>
      <c r="D95" s="64"/>
      <c r="E95" s="64"/>
      <c r="F95" s="64"/>
    </row>
    <row r="96" spans="1:6" s="871" customFormat="1">
      <c r="C96" s="293"/>
      <c r="D96" s="118"/>
      <c r="E96" s="118"/>
      <c r="F96" s="64"/>
    </row>
    <row r="97" spans="1:6" s="871" customFormat="1">
      <c r="A97" s="871" t="s">
        <v>497</v>
      </c>
      <c r="B97" s="871" t="s">
        <v>497</v>
      </c>
      <c r="C97" s="118"/>
      <c r="E97" s="64"/>
    </row>
    <row r="98" spans="1:6" s="871" customFormat="1">
      <c r="C98" s="118"/>
      <c r="E98" s="64"/>
    </row>
    <row r="99" spans="1:6" s="871" customFormat="1">
      <c r="C99" s="118"/>
      <c r="E99" s="64"/>
    </row>
    <row r="100" spans="1:6" s="871" customFormat="1">
      <c r="C100" s="118"/>
      <c r="E100" s="64"/>
    </row>
    <row r="101" spans="1:6" s="871" customFormat="1">
      <c r="C101" s="118"/>
      <c r="E101" s="64"/>
    </row>
    <row r="102" spans="1:6" s="871" customFormat="1">
      <c r="C102" s="118"/>
      <c r="E102" s="64"/>
    </row>
    <row r="103" spans="1:6" s="871" customFormat="1">
      <c r="C103" s="118"/>
      <c r="E103" s="64"/>
    </row>
    <row r="104" spans="1:6" s="871" customFormat="1">
      <c r="C104" s="118"/>
      <c r="E104" s="64"/>
    </row>
    <row r="105" spans="1:6" s="871" customFormat="1">
      <c r="C105" s="118"/>
      <c r="E105" s="64"/>
    </row>
    <row r="106" spans="1:6" s="871" customFormat="1">
      <c r="C106" s="118"/>
      <c r="E106" s="64"/>
    </row>
    <row r="107" spans="1:6" s="871" customFormat="1">
      <c r="C107" s="118"/>
      <c r="E107" s="64"/>
    </row>
    <row r="108" spans="1:6" s="871" customFormat="1">
      <c r="C108" s="118"/>
      <c r="E108" s="64"/>
    </row>
    <row r="109" spans="1:6" s="871" customFormat="1" ht="15.75">
      <c r="C109" s="55"/>
      <c r="D109" s="118"/>
      <c r="E109" s="118"/>
      <c r="F109" s="64"/>
    </row>
    <row r="110" spans="1:6" s="871" customFormat="1" ht="15.75">
      <c r="C110" s="55"/>
      <c r="D110" s="64"/>
      <c r="E110" s="64"/>
      <c r="F110" s="64"/>
    </row>
    <row r="111" spans="1:6" s="871" customFormat="1" ht="15.75">
      <c r="C111" s="55"/>
      <c r="D111" s="64"/>
      <c r="E111" s="64"/>
      <c r="F111" s="64"/>
    </row>
    <row r="112" spans="1:6" s="871" customFormat="1" ht="15.75">
      <c r="C112" s="55"/>
      <c r="D112" s="64"/>
      <c r="E112" s="64"/>
      <c r="F112" s="64"/>
    </row>
    <row r="113" spans="3:6" s="871" customFormat="1" ht="15.75">
      <c r="C113" s="55"/>
      <c r="D113" s="64"/>
      <c r="E113" s="64"/>
      <c r="F113" s="64"/>
    </row>
    <row r="114" spans="3:6" s="871" customFormat="1" ht="15.75">
      <c r="C114" s="55"/>
      <c r="D114" s="64"/>
      <c r="E114" s="64"/>
      <c r="F114" s="64"/>
    </row>
    <row r="115" spans="3:6" s="871" customFormat="1" ht="15.75">
      <c r="C115" s="55"/>
      <c r="D115" s="64"/>
      <c r="E115" s="64"/>
      <c r="F115" s="64"/>
    </row>
    <row r="116" spans="3:6" s="871" customFormat="1" ht="15.75">
      <c r="C116" s="55"/>
      <c r="D116" s="64"/>
      <c r="E116" s="64"/>
      <c r="F116" s="64"/>
    </row>
    <row r="117" spans="3:6" s="871" customFormat="1" ht="15.75">
      <c r="C117" s="55"/>
      <c r="D117" s="64"/>
      <c r="E117" s="64"/>
      <c r="F117" s="64"/>
    </row>
    <row r="118" spans="3:6" s="871" customFormat="1" ht="15.75">
      <c r="C118" s="55"/>
      <c r="D118" s="64"/>
      <c r="E118" s="64"/>
      <c r="F118" s="64"/>
    </row>
    <row r="119" spans="3:6" s="871" customFormat="1" ht="15.75">
      <c r="C119" s="55"/>
      <c r="D119" s="64"/>
      <c r="E119" s="64"/>
      <c r="F119" s="64"/>
    </row>
    <row r="120" spans="3:6" s="871" customFormat="1" ht="15.75">
      <c r="C120" s="55"/>
      <c r="D120" s="64"/>
      <c r="E120" s="64"/>
      <c r="F120" s="64"/>
    </row>
    <row r="121" spans="3:6" s="871" customFormat="1" ht="15.75">
      <c r="C121" s="55"/>
      <c r="D121" s="64"/>
      <c r="E121" s="64"/>
      <c r="F121" s="64"/>
    </row>
    <row r="122" spans="3:6" s="871" customFormat="1" ht="15.75">
      <c r="C122" s="55"/>
      <c r="D122" s="64"/>
      <c r="E122" s="64"/>
      <c r="F122" s="64"/>
    </row>
    <row r="123" spans="3:6" s="871" customFormat="1" ht="15.75">
      <c r="C123" s="55"/>
      <c r="D123" s="64"/>
      <c r="E123" s="64"/>
      <c r="F123" s="64"/>
    </row>
    <row r="124" spans="3:6" s="871" customFormat="1" ht="15.75">
      <c r="C124" s="55"/>
      <c r="D124" s="64"/>
      <c r="E124" s="64"/>
      <c r="F124" s="64"/>
    </row>
    <row r="125" spans="3:6" s="871" customFormat="1" ht="15.75">
      <c r="C125" s="55"/>
      <c r="D125" s="64"/>
      <c r="E125" s="64"/>
      <c r="F125" s="64"/>
    </row>
    <row r="126" spans="3:6" s="871" customFormat="1" ht="15.75">
      <c r="C126" s="55"/>
      <c r="D126" s="64"/>
      <c r="E126" s="64"/>
      <c r="F126" s="64"/>
    </row>
    <row r="127" spans="3:6" s="871" customFormat="1" ht="15.75">
      <c r="C127" s="55"/>
      <c r="D127" s="64"/>
      <c r="E127" s="64"/>
      <c r="F127" s="64"/>
    </row>
    <row r="128" spans="3:6" s="871" customFormat="1" ht="15.75">
      <c r="C128" s="55"/>
      <c r="D128" s="64"/>
      <c r="E128" s="64"/>
      <c r="F128" s="64"/>
    </row>
    <row r="129" spans="3:6" s="871" customFormat="1" ht="15.75">
      <c r="C129" s="55"/>
      <c r="D129" s="64"/>
      <c r="E129" s="64"/>
      <c r="F129" s="64"/>
    </row>
    <row r="130" spans="3:6" s="871" customFormat="1" ht="15.75">
      <c r="C130" s="55"/>
      <c r="D130" s="64"/>
      <c r="E130" s="64"/>
      <c r="F130" s="64"/>
    </row>
    <row r="131" spans="3:6" s="871" customFormat="1" ht="15.75">
      <c r="C131" s="55"/>
      <c r="D131" s="64"/>
      <c r="E131" s="64"/>
      <c r="F131" s="64"/>
    </row>
    <row r="132" spans="3:6" s="871" customFormat="1" ht="15.75">
      <c r="C132" s="55"/>
      <c r="D132" s="64"/>
      <c r="E132" s="64"/>
      <c r="F132" s="64"/>
    </row>
    <row r="133" spans="3:6" s="871" customFormat="1" ht="15.75">
      <c r="C133" s="55"/>
      <c r="D133" s="64"/>
      <c r="E133" s="64"/>
      <c r="F133" s="64"/>
    </row>
    <row r="134" spans="3:6" s="871" customFormat="1" ht="15.75">
      <c r="C134" s="55"/>
      <c r="D134" s="64"/>
      <c r="E134" s="64"/>
      <c r="F134" s="64"/>
    </row>
    <row r="135" spans="3:6" s="871" customFormat="1" ht="15.75">
      <c r="C135" s="55"/>
      <c r="D135" s="64"/>
      <c r="E135" s="64"/>
      <c r="F135" s="64"/>
    </row>
    <row r="136" spans="3:6" s="871" customFormat="1" ht="15.75">
      <c r="C136" s="55"/>
      <c r="D136" s="64"/>
      <c r="E136" s="64"/>
      <c r="F136" s="64"/>
    </row>
    <row r="137" spans="3:6" s="871" customFormat="1" ht="15.75">
      <c r="C137" s="55"/>
      <c r="D137" s="64"/>
      <c r="E137" s="64"/>
      <c r="F137" s="64"/>
    </row>
    <row r="138" spans="3:6" s="871" customFormat="1" ht="15.75">
      <c r="C138" s="55"/>
      <c r="D138" s="64"/>
      <c r="E138" s="64"/>
      <c r="F138" s="64"/>
    </row>
    <row r="139" spans="3:6" s="871" customFormat="1" ht="15.75">
      <c r="C139" s="55"/>
      <c r="D139" s="64"/>
      <c r="E139" s="64"/>
      <c r="F139" s="64"/>
    </row>
    <row r="140" spans="3:6" s="871" customFormat="1" ht="15.75">
      <c r="C140" s="55"/>
      <c r="D140" s="64"/>
      <c r="E140" s="64"/>
      <c r="F140" s="64"/>
    </row>
    <row r="141" spans="3:6" s="871" customFormat="1" ht="15.75">
      <c r="C141" s="55"/>
      <c r="D141" s="64"/>
      <c r="E141" s="64"/>
      <c r="F141" s="64"/>
    </row>
    <row r="142" spans="3:6" s="871" customFormat="1" ht="15.75">
      <c r="C142" s="55"/>
      <c r="D142" s="64"/>
      <c r="E142" s="64"/>
      <c r="F142" s="64"/>
    </row>
    <row r="143" spans="3:6" s="871" customFormat="1" ht="15.75">
      <c r="C143" s="55"/>
      <c r="D143" s="64"/>
      <c r="E143" s="64"/>
      <c r="F143" s="64"/>
    </row>
    <row r="144" spans="3:6" s="871" customFormat="1" ht="15.75">
      <c r="C144" s="55"/>
      <c r="D144" s="64"/>
      <c r="E144" s="64"/>
      <c r="F144" s="64"/>
    </row>
    <row r="145" spans="3:6" s="871" customFormat="1" ht="15.75">
      <c r="C145" s="55"/>
      <c r="D145" s="64"/>
      <c r="E145" s="64"/>
      <c r="F145" s="64"/>
    </row>
    <row r="146" spans="3:6" s="871" customFormat="1" ht="15.75">
      <c r="C146" s="55"/>
      <c r="D146" s="64"/>
      <c r="E146" s="64"/>
      <c r="F146" s="64"/>
    </row>
    <row r="147" spans="3:6" s="871" customFormat="1" ht="15.75">
      <c r="C147" s="55"/>
      <c r="D147" s="64"/>
      <c r="E147" s="64"/>
      <c r="F147" s="64"/>
    </row>
    <row r="148" spans="3:6" s="871" customFormat="1" ht="15.75">
      <c r="C148" s="55"/>
      <c r="D148" s="64"/>
      <c r="E148" s="64"/>
      <c r="F148" s="64"/>
    </row>
    <row r="149" spans="3:6" s="871" customFormat="1" ht="15.75">
      <c r="C149" s="55"/>
      <c r="D149" s="64"/>
      <c r="E149" s="64"/>
      <c r="F149" s="64"/>
    </row>
    <row r="150" spans="3:6" s="871" customFormat="1" ht="15.75">
      <c r="C150" s="55"/>
      <c r="D150" s="64"/>
      <c r="E150" s="64"/>
      <c r="F150" s="64"/>
    </row>
    <row r="151" spans="3:6" s="871" customFormat="1" ht="15.75">
      <c r="C151" s="55"/>
      <c r="D151" s="64"/>
      <c r="E151" s="64"/>
      <c r="F151" s="64"/>
    </row>
    <row r="152" spans="3:6" s="871" customFormat="1" ht="15.75">
      <c r="C152" s="55"/>
      <c r="D152" s="64"/>
      <c r="E152" s="64"/>
      <c r="F152" s="64"/>
    </row>
    <row r="153" spans="3:6" s="871" customFormat="1" ht="15.75">
      <c r="C153" s="55"/>
      <c r="D153" s="64"/>
      <c r="E153" s="64"/>
      <c r="F153" s="64"/>
    </row>
    <row r="154" spans="3:6" s="871" customFormat="1" ht="15.75">
      <c r="C154" s="55"/>
      <c r="D154" s="64"/>
      <c r="E154" s="64"/>
      <c r="F154" s="64"/>
    </row>
    <row r="155" spans="3:6" s="871" customFormat="1" ht="15.75">
      <c r="C155" s="55"/>
      <c r="D155" s="64"/>
      <c r="E155" s="64"/>
      <c r="F155" s="64"/>
    </row>
    <row r="156" spans="3:6" s="871" customFormat="1" ht="15.75">
      <c r="C156" s="55"/>
      <c r="D156" s="64"/>
      <c r="E156" s="64"/>
      <c r="F156" s="64"/>
    </row>
    <row r="157" spans="3:6" s="871" customFormat="1" ht="15.75">
      <c r="C157" s="55"/>
      <c r="D157" s="64"/>
      <c r="E157" s="64"/>
      <c r="F157" s="64"/>
    </row>
    <row r="158" spans="3:6" s="871" customFormat="1" ht="15.75">
      <c r="C158" s="55"/>
      <c r="D158" s="64"/>
      <c r="E158" s="64"/>
      <c r="F158" s="64"/>
    </row>
    <row r="159" spans="3:6" s="871" customFormat="1" ht="15.75">
      <c r="C159" s="55"/>
      <c r="D159" s="64"/>
      <c r="E159" s="64"/>
      <c r="F159" s="64"/>
    </row>
    <row r="160" spans="3:6" s="871" customFormat="1" ht="15.75">
      <c r="C160" s="55"/>
      <c r="D160" s="64"/>
      <c r="E160" s="64"/>
      <c r="F160" s="64"/>
    </row>
    <row r="161" spans="3:6" s="871" customFormat="1" ht="15.75">
      <c r="C161" s="55"/>
      <c r="D161" s="64"/>
      <c r="E161" s="64"/>
      <c r="F161" s="64"/>
    </row>
    <row r="162" spans="3:6" s="871" customFormat="1" ht="15.75">
      <c r="C162" s="55"/>
    </row>
    <row r="163" spans="3:6" s="871" customFormat="1" ht="15.75">
      <c r="C163" s="55"/>
    </row>
    <row r="164" spans="3:6" s="871" customFormat="1" ht="15.75">
      <c r="C164" s="55"/>
    </row>
    <row r="165" spans="3:6" s="871" customFormat="1" ht="15.75">
      <c r="C165" s="55"/>
    </row>
    <row r="166" spans="3:6" s="871" customFormat="1" ht="15.75">
      <c r="C166" s="55"/>
    </row>
    <row r="167" spans="3:6" s="871" customFormat="1" ht="15.75">
      <c r="C167" s="55"/>
    </row>
    <row r="168" spans="3:6" s="871" customFormat="1" ht="15.75">
      <c r="C168" s="55"/>
    </row>
    <row r="169" spans="3:6" s="871" customFormat="1" ht="15.75">
      <c r="C169" s="55"/>
    </row>
    <row r="170" spans="3:6" s="871" customFormat="1" ht="15.75">
      <c r="C170" s="55"/>
    </row>
    <row r="171" spans="3:6" s="871" customFormat="1" ht="15.75">
      <c r="C171" s="55"/>
    </row>
    <row r="172" spans="3:6" s="871" customFormat="1" ht="15.75">
      <c r="C172" s="55"/>
    </row>
    <row r="173" spans="3:6" s="871" customFormat="1" ht="15.75">
      <c r="C173" s="55"/>
    </row>
    <row r="174" spans="3:6" s="871" customFormat="1" ht="15.75">
      <c r="C174" s="55"/>
    </row>
    <row r="175" spans="3:6" s="871" customFormat="1" ht="15.75">
      <c r="C175" s="55"/>
    </row>
    <row r="176" spans="3:6" s="871" customFormat="1" ht="15.75">
      <c r="C176" s="55"/>
    </row>
    <row r="177" spans="3:3" s="871" customFormat="1" ht="15.75">
      <c r="C177" s="55"/>
    </row>
    <row r="178" spans="3:3" s="871" customFormat="1" ht="15.75">
      <c r="C178" s="55"/>
    </row>
    <row r="179" spans="3:3" s="871" customFormat="1" ht="15.75">
      <c r="C179" s="55"/>
    </row>
    <row r="180" spans="3:3" s="871" customFormat="1" ht="15.75">
      <c r="C180" s="55"/>
    </row>
    <row r="181" spans="3:3" s="871" customFormat="1" ht="15.75">
      <c r="C181" s="55"/>
    </row>
    <row r="182" spans="3:3" s="871" customFormat="1" ht="15.75">
      <c r="C182" s="55"/>
    </row>
    <row r="183" spans="3:3" s="871" customFormat="1" ht="15.75">
      <c r="C183" s="55"/>
    </row>
    <row r="184" spans="3:3" s="871" customFormat="1" ht="15.75">
      <c r="C184" s="55"/>
    </row>
    <row r="185" spans="3:3" s="871" customFormat="1" ht="15.75">
      <c r="C185" s="55"/>
    </row>
    <row r="186" spans="3:3" s="871" customFormat="1" ht="15.75">
      <c r="C186" s="55"/>
    </row>
    <row r="187" spans="3:3" s="871" customFormat="1" ht="15.75">
      <c r="C187" s="55"/>
    </row>
    <row r="188" spans="3:3" s="871" customFormat="1" ht="15.75">
      <c r="C188" s="55"/>
    </row>
    <row r="189" spans="3:3" s="871" customFormat="1" ht="15.75">
      <c r="C189" s="55"/>
    </row>
    <row r="190" spans="3:3" s="871" customFormat="1" ht="15.75">
      <c r="C190" s="55"/>
    </row>
    <row r="191" spans="3:3" s="871" customFormat="1" ht="15.75">
      <c r="C191" s="55"/>
    </row>
    <row r="192" spans="3:3" s="871" customFormat="1" ht="15.75">
      <c r="C192" s="55"/>
    </row>
    <row r="193" spans="3:7" ht="15.75">
      <c r="C193" s="55"/>
      <c r="G193" s="871"/>
    </row>
    <row r="194" spans="3:7" ht="15.75">
      <c r="C194" s="55"/>
      <c r="G194" s="871"/>
    </row>
    <row r="195" spans="3:7" ht="15.75">
      <c r="C195" s="55"/>
      <c r="G195" s="871"/>
    </row>
    <row r="196" spans="3:7" ht="15.75">
      <c r="C196" s="55"/>
      <c r="G196" s="871"/>
    </row>
    <row r="197" spans="3:7" ht="15.75">
      <c r="C197" s="55"/>
      <c r="G197" s="871"/>
    </row>
    <row r="198" spans="3:7" ht="15.75">
      <c r="C198" s="55"/>
      <c r="G198" s="871"/>
    </row>
    <row r="199" spans="3:7" ht="15.75">
      <c r="C199" s="55"/>
      <c r="G199" s="871"/>
    </row>
    <row r="200" spans="3:7" ht="15.75">
      <c r="C200" s="55"/>
      <c r="G200" s="871"/>
    </row>
    <row r="201" spans="3:7" ht="15.75">
      <c r="C201" s="55"/>
    </row>
    <row r="202" spans="3:7" ht="15.75">
      <c r="C202" s="55"/>
    </row>
    <row r="203" spans="3:7" ht="15.75">
      <c r="C203" s="55"/>
    </row>
    <row r="204" spans="3:7" ht="15.75">
      <c r="C204" s="55"/>
    </row>
    <row r="205" spans="3:7" ht="15.75">
      <c r="C205" s="55"/>
    </row>
    <row r="206" spans="3:7" ht="15.75">
      <c r="C206" s="55"/>
    </row>
    <row r="207" spans="3:7" ht="15.75">
      <c r="C207" s="55"/>
    </row>
    <row r="208" spans="3:7" ht="15.75">
      <c r="C208" s="55"/>
    </row>
    <row r="209" spans="3:3" ht="15.75">
      <c r="C209" s="55"/>
    </row>
    <row r="210" spans="3:3" ht="15.75">
      <c r="C210" s="55"/>
    </row>
    <row r="211" spans="3:3" ht="15.75">
      <c r="C211" s="55"/>
    </row>
    <row r="212" spans="3:3" ht="15.75">
      <c r="C212" s="55"/>
    </row>
    <row r="213" spans="3:3" ht="15.75">
      <c r="C213" s="55"/>
    </row>
    <row r="214" spans="3:3" ht="15.75">
      <c r="C214" s="55"/>
    </row>
    <row r="215" spans="3:3" ht="15.75">
      <c r="C215" s="55"/>
    </row>
    <row r="216" spans="3:3" ht="15.75">
      <c r="C216" s="55"/>
    </row>
    <row r="217" spans="3:3" ht="15.75">
      <c r="C217" s="55"/>
    </row>
    <row r="218" spans="3:3" ht="15.75">
      <c r="C218" s="55"/>
    </row>
    <row r="219" spans="3:3" ht="15.75">
      <c r="C219" s="55"/>
    </row>
    <row r="220" spans="3:3" ht="15.75">
      <c r="C220" s="55"/>
    </row>
    <row r="221" spans="3:3" ht="15.75">
      <c r="C221" s="55"/>
    </row>
    <row r="222" spans="3:3" ht="15.75">
      <c r="C222" s="55"/>
    </row>
    <row r="223" spans="3:3" ht="15.75">
      <c r="C223" s="55"/>
    </row>
    <row r="224" spans="3:3" ht="15.75">
      <c r="C224" s="55"/>
    </row>
    <row r="225" spans="3:3" ht="15.75">
      <c r="C225" s="55"/>
    </row>
    <row r="226" spans="3:3" ht="15.75">
      <c r="C226" s="55"/>
    </row>
    <row r="227" spans="3:3" ht="15.75">
      <c r="C227" s="55"/>
    </row>
    <row r="228" spans="3:3" ht="15.75">
      <c r="C228" s="55"/>
    </row>
    <row r="229" spans="3:3" ht="15.75">
      <c r="C229" s="55"/>
    </row>
    <row r="230" spans="3:3" ht="15.75">
      <c r="C230" s="55"/>
    </row>
    <row r="231" spans="3:3" ht="15.75">
      <c r="C231" s="55"/>
    </row>
    <row r="232" spans="3:3" ht="15.75">
      <c r="C232" s="55"/>
    </row>
    <row r="233" spans="3:3" ht="15.75">
      <c r="C233" s="55"/>
    </row>
    <row r="234" spans="3:3" ht="15.75">
      <c r="C234" s="55"/>
    </row>
    <row r="235" spans="3:3" ht="15.75">
      <c r="C235" s="55"/>
    </row>
    <row r="236" spans="3:3" ht="15.75">
      <c r="C236" s="55"/>
    </row>
    <row r="237" spans="3:3" ht="15.75">
      <c r="C237" s="55"/>
    </row>
    <row r="238" spans="3:3" ht="15.75">
      <c r="C238" s="55"/>
    </row>
    <row r="239" spans="3:3" ht="15.75">
      <c r="C239" s="55"/>
    </row>
    <row r="240" spans="3:3" ht="15.75">
      <c r="C240" s="55"/>
    </row>
    <row r="241" spans="3:3" ht="15.75">
      <c r="C241" s="55"/>
    </row>
    <row r="242" spans="3:3" ht="15.75">
      <c r="C242" s="55"/>
    </row>
    <row r="243" spans="3:3" ht="15.75">
      <c r="C243" s="55"/>
    </row>
    <row r="244" spans="3:3" ht="15.75">
      <c r="C244" s="55"/>
    </row>
    <row r="245" spans="3:3" ht="15.75">
      <c r="C245" s="55"/>
    </row>
    <row r="246" spans="3:3" ht="15.75">
      <c r="C246" s="55"/>
    </row>
    <row r="247" spans="3:3" ht="15.75">
      <c r="C247" s="55"/>
    </row>
    <row r="248" spans="3:3" ht="15.75">
      <c r="C248" s="55"/>
    </row>
    <row r="249" spans="3:3" ht="15.75">
      <c r="C249" s="55"/>
    </row>
    <row r="250" spans="3:3" ht="15.75">
      <c r="C250" s="55"/>
    </row>
    <row r="251" spans="3:3" ht="15.75">
      <c r="C251" s="55"/>
    </row>
    <row r="252" spans="3:3" ht="15.75">
      <c r="C252" s="55"/>
    </row>
    <row r="253" spans="3:3" ht="15.75">
      <c r="C253" s="55"/>
    </row>
    <row r="254" spans="3:3" ht="15.75">
      <c r="C254" s="55"/>
    </row>
    <row r="255" spans="3:3" ht="15.75">
      <c r="C255" s="55"/>
    </row>
    <row r="256" spans="3:3" ht="15.75">
      <c r="C256" s="55"/>
    </row>
    <row r="257" spans="3:3" ht="15.75">
      <c r="C257" s="55"/>
    </row>
    <row r="258" spans="3:3" ht="15.75">
      <c r="C258" s="55"/>
    </row>
    <row r="259" spans="3:3" ht="15.75">
      <c r="C259" s="55"/>
    </row>
    <row r="260" spans="3:3" ht="15.75">
      <c r="C260" s="55"/>
    </row>
    <row r="261" spans="3:3" ht="15.75">
      <c r="C261" s="55"/>
    </row>
    <row r="262" spans="3:3" ht="15.75">
      <c r="C262" s="55"/>
    </row>
    <row r="263" spans="3:3" ht="15.75">
      <c r="C263" s="55"/>
    </row>
    <row r="264" spans="3:3" ht="15.75">
      <c r="C264" s="55"/>
    </row>
    <row r="265" spans="3:3" ht="15.75">
      <c r="C265" s="55"/>
    </row>
    <row r="266" spans="3:3" ht="15.75">
      <c r="C266" s="55"/>
    </row>
    <row r="267" spans="3:3" ht="15.75">
      <c r="C267" s="55"/>
    </row>
    <row r="268" spans="3:3" ht="15.75">
      <c r="C268" s="55"/>
    </row>
    <row r="269" spans="3:3" ht="15.75">
      <c r="C269" s="55"/>
    </row>
    <row r="270" spans="3:3" ht="15.75">
      <c r="C270" s="55"/>
    </row>
    <row r="271" spans="3:3" ht="15.75">
      <c r="C271" s="55"/>
    </row>
    <row r="272" spans="3:3" ht="15.75">
      <c r="C272" s="55"/>
    </row>
    <row r="273" spans="3:3" ht="15.75">
      <c r="C273" s="55"/>
    </row>
    <row r="274" spans="3:3" ht="15.75">
      <c r="C274" s="55"/>
    </row>
    <row r="275" spans="3:3" ht="15.75">
      <c r="C275" s="55"/>
    </row>
    <row r="276" spans="3:3" ht="15.75">
      <c r="C276" s="55"/>
    </row>
    <row r="277" spans="3:3" ht="15.75">
      <c r="C277" s="55"/>
    </row>
    <row r="278" spans="3:3" ht="15.75">
      <c r="C278" s="55"/>
    </row>
    <row r="279" spans="3:3" ht="15.75">
      <c r="C279" s="55"/>
    </row>
    <row r="280" spans="3:3" ht="15.75">
      <c r="C280" s="55"/>
    </row>
    <row r="281" spans="3:3" ht="15.75">
      <c r="C281" s="55"/>
    </row>
    <row r="282" spans="3:3" ht="15.75">
      <c r="C282" s="55"/>
    </row>
    <row r="283" spans="3:3" ht="15.75">
      <c r="C283" s="55"/>
    </row>
    <row r="284" spans="3:3" ht="15.75">
      <c r="C284" s="55"/>
    </row>
    <row r="285" spans="3:3" ht="15.75">
      <c r="C285" s="55"/>
    </row>
    <row r="286" spans="3:3" ht="15.75">
      <c r="C286" s="55"/>
    </row>
    <row r="287" spans="3:3" ht="15.75">
      <c r="C287" s="55"/>
    </row>
    <row r="288" spans="3:3" ht="15.75">
      <c r="C288" s="55"/>
    </row>
    <row r="289" spans="3:3" ht="15.75">
      <c r="C289" s="55"/>
    </row>
    <row r="290" spans="3:3" ht="15.75">
      <c r="C290" s="55"/>
    </row>
    <row r="291" spans="3:3" ht="15.75">
      <c r="C291" s="55"/>
    </row>
    <row r="292" spans="3:3" ht="15.75">
      <c r="C292" s="55"/>
    </row>
    <row r="293" spans="3:3" ht="15.75">
      <c r="C293" s="55"/>
    </row>
    <row r="294" spans="3:3" ht="15.75">
      <c r="C294" s="55"/>
    </row>
    <row r="295" spans="3:3" ht="15.75">
      <c r="C295" s="55"/>
    </row>
    <row r="296" spans="3:3" ht="15.75">
      <c r="C296" s="55"/>
    </row>
    <row r="297" spans="3:3" ht="15.75">
      <c r="C297" s="55"/>
    </row>
    <row r="298" spans="3:3" ht="15.75">
      <c r="C298" s="55"/>
    </row>
    <row r="299" spans="3:3" ht="15.75">
      <c r="C299" s="55"/>
    </row>
    <row r="300" spans="3:3" ht="15.75">
      <c r="C300" s="55"/>
    </row>
    <row r="301" spans="3:3" ht="15.75">
      <c r="C301" s="55"/>
    </row>
    <row r="302" spans="3:3" ht="15.75">
      <c r="C302" s="55"/>
    </row>
    <row r="303" spans="3:3" ht="15.75">
      <c r="C303" s="55"/>
    </row>
    <row r="304" spans="3:3" ht="15.75">
      <c r="C304" s="55"/>
    </row>
    <row r="305" spans="3:3" ht="15.75">
      <c r="C305" s="55"/>
    </row>
    <row r="306" spans="3:3" ht="15.75">
      <c r="C306" s="55"/>
    </row>
    <row r="307" spans="3:3" ht="15.75">
      <c r="C307" s="55"/>
    </row>
    <row r="308" spans="3:3" ht="15.75">
      <c r="C308" s="55"/>
    </row>
    <row r="309" spans="3:3" ht="15.75">
      <c r="C309" s="55"/>
    </row>
    <row r="310" spans="3:3" ht="15.75">
      <c r="C310" s="55"/>
    </row>
    <row r="311" spans="3:3" ht="15.75">
      <c r="C311" s="55"/>
    </row>
    <row r="312" spans="3:3" ht="15.75">
      <c r="C312" s="55"/>
    </row>
    <row r="313" spans="3:3" ht="15.75">
      <c r="C313" s="55"/>
    </row>
    <row r="314" spans="3:3" ht="15.75">
      <c r="C314" s="55"/>
    </row>
    <row r="315" spans="3:3" ht="15.75">
      <c r="C315" s="55"/>
    </row>
    <row r="316" spans="3:3" ht="15.75">
      <c r="C316" s="55"/>
    </row>
    <row r="317" spans="3:3" ht="15.75">
      <c r="C317" s="55"/>
    </row>
    <row r="318" spans="3:3" ht="15.75">
      <c r="C318" s="55"/>
    </row>
    <row r="319" spans="3:3" ht="15.75">
      <c r="C319" s="55"/>
    </row>
    <row r="320" spans="3:3" ht="15.75">
      <c r="C320" s="55"/>
    </row>
    <row r="321" spans="3:3" ht="15.75">
      <c r="C321" s="55"/>
    </row>
    <row r="322" spans="3:3" ht="15.75">
      <c r="C322" s="55"/>
    </row>
    <row r="323" spans="3:3" ht="15.75">
      <c r="C323" s="55"/>
    </row>
    <row r="324" spans="3:3" ht="15.75">
      <c r="C324" s="55"/>
    </row>
    <row r="325" spans="3:3" ht="15.75">
      <c r="C325" s="55"/>
    </row>
    <row r="326" spans="3:3" ht="15.75">
      <c r="C326" s="55"/>
    </row>
    <row r="327" spans="3:3" ht="15.75">
      <c r="C327" s="55"/>
    </row>
    <row r="328" spans="3:3" ht="15.75">
      <c r="C328" s="55"/>
    </row>
    <row r="329" spans="3:3" ht="15.75">
      <c r="C329" s="55"/>
    </row>
    <row r="330" spans="3:3" ht="15.75">
      <c r="C330" s="55"/>
    </row>
    <row r="331" spans="3:3" ht="15.75">
      <c r="C331" s="55"/>
    </row>
    <row r="332" spans="3:3" ht="15.75">
      <c r="C332" s="55"/>
    </row>
    <row r="333" spans="3:3" ht="15.75">
      <c r="C333" s="55"/>
    </row>
    <row r="334" spans="3:3" ht="15.75">
      <c r="C334" s="55"/>
    </row>
    <row r="335" spans="3:3" ht="15.75">
      <c r="C335" s="55"/>
    </row>
    <row r="336" spans="3:3" ht="15.75">
      <c r="C336" s="55"/>
    </row>
    <row r="337" spans="3:3" ht="15.75">
      <c r="C337" s="55"/>
    </row>
    <row r="338" spans="3:3" ht="15.75">
      <c r="C338" s="55"/>
    </row>
    <row r="339" spans="3:3" ht="15.75">
      <c r="C339" s="55"/>
    </row>
    <row r="340" spans="3:3" ht="15.75">
      <c r="C340" s="55"/>
    </row>
    <row r="341" spans="3:3" ht="15.75">
      <c r="C341" s="55"/>
    </row>
    <row r="342" spans="3:3" ht="15.75">
      <c r="C342" s="55"/>
    </row>
    <row r="343" spans="3:3" ht="15.75">
      <c r="C343" s="55"/>
    </row>
    <row r="344" spans="3:3" ht="15.75">
      <c r="C344" s="55"/>
    </row>
    <row r="345" spans="3:3" ht="15.75">
      <c r="C345" s="55"/>
    </row>
    <row r="346" spans="3:3" ht="15.75">
      <c r="C346" s="55"/>
    </row>
    <row r="347" spans="3:3" ht="15.75">
      <c r="C347" s="55"/>
    </row>
    <row r="348" spans="3:3" ht="15.75">
      <c r="C348" s="55"/>
    </row>
    <row r="349" spans="3:3" ht="15.75">
      <c r="C349" s="55"/>
    </row>
    <row r="350" spans="3:3" ht="15.75">
      <c r="C350" s="55"/>
    </row>
    <row r="351" spans="3:3" ht="15.75">
      <c r="C351" s="55"/>
    </row>
    <row r="352" spans="3:3" ht="15.75">
      <c r="C352" s="55"/>
    </row>
    <row r="353" spans="3:3" ht="15.75">
      <c r="C353" s="55"/>
    </row>
    <row r="354" spans="3:3" ht="15.75">
      <c r="C354" s="55"/>
    </row>
    <row r="355" spans="3:3" ht="15.75">
      <c r="C355" s="55"/>
    </row>
    <row r="356" spans="3:3" ht="15.75">
      <c r="C356" s="55"/>
    </row>
    <row r="357" spans="3:3" ht="15.75">
      <c r="C357" s="55"/>
    </row>
    <row r="358" spans="3:3" ht="15.75">
      <c r="C358" s="55"/>
    </row>
    <row r="359" spans="3:3" ht="15.75">
      <c r="C359" s="55"/>
    </row>
    <row r="360" spans="3:3" ht="15.75">
      <c r="C360" s="55"/>
    </row>
    <row r="361" spans="3:3" ht="15.75">
      <c r="C361" s="55"/>
    </row>
    <row r="362" spans="3:3" ht="15.75">
      <c r="C362" s="55"/>
    </row>
    <row r="363" spans="3:3" ht="15.75">
      <c r="C363" s="55"/>
    </row>
    <row r="364" spans="3:3" ht="15.75">
      <c r="C364" s="55"/>
    </row>
    <row r="365" spans="3:3" ht="15.75">
      <c r="C365" s="55"/>
    </row>
    <row r="366" spans="3:3" ht="15.75">
      <c r="C366" s="55"/>
    </row>
    <row r="367" spans="3:3" ht="15.75">
      <c r="C367" s="55"/>
    </row>
    <row r="368" spans="3:3" ht="15.75">
      <c r="C368" s="55"/>
    </row>
    <row r="369" spans="3:3" ht="15.75">
      <c r="C369" s="55"/>
    </row>
    <row r="370" spans="3:3" ht="15.75">
      <c r="C370" s="55"/>
    </row>
    <row r="371" spans="3:3" ht="15.75">
      <c r="C371" s="55"/>
    </row>
    <row r="372" spans="3:3" ht="15.75">
      <c r="C372" s="55"/>
    </row>
    <row r="373" spans="3:3" ht="15.75">
      <c r="C373" s="55"/>
    </row>
    <row r="374" spans="3:3" ht="15.75">
      <c r="C374" s="55"/>
    </row>
    <row r="375" spans="3:3" ht="15.75">
      <c r="C375" s="55"/>
    </row>
    <row r="376" spans="3:3" ht="15.75">
      <c r="C376" s="55"/>
    </row>
    <row r="377" spans="3:3" ht="15.75">
      <c r="C377" s="55"/>
    </row>
    <row r="378" spans="3:3" ht="15.75">
      <c r="C378" s="55"/>
    </row>
    <row r="379" spans="3:3" ht="15.75">
      <c r="C379" s="55"/>
    </row>
    <row r="380" spans="3:3" ht="15.75">
      <c r="C380" s="55"/>
    </row>
    <row r="381" spans="3:3" ht="15.75">
      <c r="C381" s="55"/>
    </row>
    <row r="382" spans="3:3" ht="15.75">
      <c r="C382" s="55"/>
    </row>
    <row r="383" spans="3:3" ht="15.75">
      <c r="C383" s="55"/>
    </row>
    <row r="384" spans="3:3" ht="15.75">
      <c r="C384" s="55"/>
    </row>
    <row r="385" spans="3:3" ht="15.75">
      <c r="C385" s="55"/>
    </row>
    <row r="386" spans="3:3" ht="15.75">
      <c r="C386" s="55"/>
    </row>
    <row r="387" spans="3:3" ht="15.75">
      <c r="C387" s="55"/>
    </row>
    <row r="388" spans="3:3" ht="15.75">
      <c r="C388" s="55"/>
    </row>
    <row r="389" spans="3:3" ht="15.75">
      <c r="C389" s="55"/>
    </row>
    <row r="390" spans="3:3" ht="15.75">
      <c r="C390" s="55"/>
    </row>
    <row r="391" spans="3:3" ht="15.75">
      <c r="C391" s="55"/>
    </row>
    <row r="392" spans="3:3" ht="15.75">
      <c r="C392" s="55"/>
    </row>
    <row r="393" spans="3:3" ht="15.75">
      <c r="C393" s="55"/>
    </row>
    <row r="394" spans="3:3" ht="15.75">
      <c r="C394" s="55"/>
    </row>
    <row r="395" spans="3:3" ht="15.75">
      <c r="C395" s="55"/>
    </row>
    <row r="396" spans="3:3" ht="15.75">
      <c r="C396" s="55"/>
    </row>
    <row r="397" spans="3:3" ht="15.75">
      <c r="C397" s="55"/>
    </row>
    <row r="398" spans="3:3" ht="15.75">
      <c r="C398" s="55"/>
    </row>
    <row r="399" spans="3:3" ht="15.75">
      <c r="C399" s="55"/>
    </row>
    <row r="400" spans="3:3" ht="15.75">
      <c r="C400" s="55"/>
    </row>
    <row r="401" spans="3:3" ht="15.75">
      <c r="C401" s="55"/>
    </row>
    <row r="402" spans="3:3" ht="15.75">
      <c r="C402" s="55"/>
    </row>
    <row r="403" spans="3:3" ht="15.75">
      <c r="C403" s="55"/>
    </row>
    <row r="404" spans="3:3" ht="15.75">
      <c r="C404" s="55"/>
    </row>
    <row r="405" spans="3:3" ht="15.75">
      <c r="C405" s="55"/>
    </row>
    <row r="406" spans="3:3" ht="15.75">
      <c r="C406" s="55"/>
    </row>
    <row r="407" spans="3:3" ht="15.75">
      <c r="C407" s="55"/>
    </row>
    <row r="408" spans="3:3" ht="15.75">
      <c r="C408" s="55"/>
    </row>
    <row r="409" spans="3:3" ht="15.75">
      <c r="C409" s="55"/>
    </row>
    <row r="410" spans="3:3" ht="15.75">
      <c r="C410" s="55"/>
    </row>
    <row r="411" spans="3:3" ht="15.75">
      <c r="C411" s="55"/>
    </row>
    <row r="412" spans="3:3" ht="15.75">
      <c r="C412" s="55"/>
    </row>
    <row r="413" spans="3:3" ht="15.75">
      <c r="C413" s="55"/>
    </row>
    <row r="414" spans="3:3" ht="15.75">
      <c r="C414" s="55"/>
    </row>
    <row r="415" spans="3:3" ht="15.75">
      <c r="C415" s="55"/>
    </row>
    <row r="416" spans="3:3" ht="15.75">
      <c r="C416" s="55"/>
    </row>
    <row r="417" spans="3:3" ht="15.75">
      <c r="C417" s="55"/>
    </row>
    <row r="418" spans="3:3" ht="15.75">
      <c r="C418" s="55"/>
    </row>
    <row r="419" spans="3:3" ht="15.75">
      <c r="C419" s="55"/>
    </row>
    <row r="420" spans="3:3" ht="15.75">
      <c r="C420" s="55"/>
    </row>
    <row r="421" spans="3:3" ht="15.75">
      <c r="C421" s="55"/>
    </row>
    <row r="422" spans="3:3" ht="15.75">
      <c r="C422" s="55"/>
    </row>
    <row r="423" spans="3:3" ht="15.75">
      <c r="C423" s="55"/>
    </row>
    <row r="424" spans="3:3" ht="15.75">
      <c r="C424" s="55"/>
    </row>
    <row r="425" spans="3:3" ht="15.75">
      <c r="C425" s="55"/>
    </row>
    <row r="426" spans="3:3" ht="15.75">
      <c r="C426" s="55"/>
    </row>
    <row r="427" spans="3:3" ht="15.75">
      <c r="C427" s="55"/>
    </row>
    <row r="428" spans="3:3" ht="15.75">
      <c r="C428" s="55"/>
    </row>
    <row r="429" spans="3:3" ht="15.75">
      <c r="C429" s="55"/>
    </row>
    <row r="430" spans="3:3" ht="15.75">
      <c r="C430" s="55"/>
    </row>
    <row r="431" spans="3:3" ht="15.75">
      <c r="C431" s="55"/>
    </row>
    <row r="432" spans="3:3" ht="15.75">
      <c r="C432" s="55"/>
    </row>
    <row r="433" spans="3:3" ht="15.75">
      <c r="C433" s="55"/>
    </row>
    <row r="434" spans="3:3" ht="15.75">
      <c r="C434" s="55"/>
    </row>
    <row r="435" spans="3:3" ht="15.75">
      <c r="C435" s="55"/>
    </row>
    <row r="436" spans="3:3" ht="15.75">
      <c r="C436" s="55"/>
    </row>
    <row r="437" spans="3:3" ht="15.75">
      <c r="C437" s="55"/>
    </row>
    <row r="438" spans="3:3" ht="15.75">
      <c r="C438" s="55"/>
    </row>
    <row r="439" spans="3:3" ht="15.75">
      <c r="C439" s="55"/>
    </row>
    <row r="440" spans="3:3" ht="15.75">
      <c r="C440" s="55"/>
    </row>
    <row r="441" spans="3:3" ht="15.75">
      <c r="C441" s="55"/>
    </row>
    <row r="442" spans="3:3" ht="15.75">
      <c r="C442" s="55"/>
    </row>
    <row r="443" spans="3:3" ht="15.75">
      <c r="C443" s="55"/>
    </row>
    <row r="444" spans="3:3" ht="15.75">
      <c r="C444" s="55"/>
    </row>
    <row r="445" spans="3:3" ht="15.75">
      <c r="C445" s="55"/>
    </row>
    <row r="446" spans="3:3" ht="15.75">
      <c r="C446" s="55"/>
    </row>
    <row r="447" spans="3:3" ht="15.75">
      <c r="C447" s="55"/>
    </row>
    <row r="448" spans="3:3" ht="15.75">
      <c r="C448" s="55"/>
    </row>
    <row r="449" spans="3:3" ht="15.75">
      <c r="C449" s="55"/>
    </row>
    <row r="450" spans="3:3" ht="15.75">
      <c r="C450" s="55"/>
    </row>
    <row r="451" spans="3:3" ht="15.75">
      <c r="C451" s="55"/>
    </row>
    <row r="452" spans="3:3" ht="15.75">
      <c r="C452" s="55"/>
    </row>
    <row r="453" spans="3:3" ht="15.75">
      <c r="C453" s="55"/>
    </row>
    <row r="454" spans="3:3" ht="15.75">
      <c r="C454" s="55"/>
    </row>
    <row r="455" spans="3:3" ht="15.75">
      <c r="C455" s="55"/>
    </row>
    <row r="456" spans="3:3" ht="15.75">
      <c r="C456" s="55"/>
    </row>
    <row r="457" spans="3:3" ht="15.75">
      <c r="C457" s="55"/>
    </row>
    <row r="458" spans="3:3" ht="15.75">
      <c r="C458" s="55"/>
    </row>
    <row r="459" spans="3:3" ht="15.75">
      <c r="C459" s="55"/>
    </row>
    <row r="460" spans="3:3" ht="15.75">
      <c r="C460" s="55"/>
    </row>
    <row r="461" spans="3:3" ht="15.75">
      <c r="C461" s="55"/>
    </row>
    <row r="462" spans="3:3" ht="15.75">
      <c r="C462" s="55"/>
    </row>
    <row r="463" spans="3:3" ht="15.75">
      <c r="C463" s="55"/>
    </row>
    <row r="464" spans="3:3" ht="15.75">
      <c r="C464" s="55"/>
    </row>
    <row r="465" spans="3:3" ht="15.75">
      <c r="C465" s="55"/>
    </row>
    <row r="466" spans="3:3" ht="15.75">
      <c r="C466" s="55"/>
    </row>
    <row r="467" spans="3:3" ht="15.75">
      <c r="C467" s="55"/>
    </row>
    <row r="468" spans="3:3" ht="15.75">
      <c r="C468" s="55"/>
    </row>
    <row r="469" spans="3:3" ht="15.75">
      <c r="C469" s="55"/>
    </row>
    <row r="470" spans="3:3" ht="15.75">
      <c r="C470" s="55"/>
    </row>
    <row r="471" spans="3:3" ht="15.75">
      <c r="C471" s="55"/>
    </row>
    <row r="472" spans="3:3" ht="15.75">
      <c r="C472" s="55"/>
    </row>
    <row r="473" spans="3:3" ht="15.75">
      <c r="C473" s="55"/>
    </row>
    <row r="474" spans="3:3" ht="15.75">
      <c r="C474" s="55"/>
    </row>
    <row r="475" spans="3:3" ht="15.75">
      <c r="C475" s="55"/>
    </row>
    <row r="476" spans="3:3" ht="15.75">
      <c r="C476" s="55"/>
    </row>
    <row r="477" spans="3:3" ht="15.75">
      <c r="C477" s="55"/>
    </row>
    <row r="478" spans="3:3" ht="15.75">
      <c r="C478" s="55"/>
    </row>
    <row r="479" spans="3:3" ht="15.75">
      <c r="C479" s="55"/>
    </row>
    <row r="480" spans="3:3" ht="15.75">
      <c r="C480" s="55"/>
    </row>
    <row r="481" spans="3:3" ht="15.75">
      <c r="C481" s="55"/>
    </row>
    <row r="482" spans="3:3" ht="15.75">
      <c r="C482" s="55"/>
    </row>
    <row r="483" spans="3:3" ht="15.75">
      <c r="C483" s="55"/>
    </row>
    <row r="484" spans="3:3" ht="15.75">
      <c r="C484" s="55"/>
    </row>
    <row r="485" spans="3:3" ht="15.75">
      <c r="C485" s="55"/>
    </row>
    <row r="486" spans="3:3" ht="15.75">
      <c r="C486" s="55"/>
    </row>
    <row r="487" spans="3:3" ht="15.75">
      <c r="C487" s="55"/>
    </row>
    <row r="488" spans="3:3" ht="15.75">
      <c r="C488" s="55"/>
    </row>
    <row r="489" spans="3:3" ht="15.75">
      <c r="C489" s="55"/>
    </row>
    <row r="490" spans="3:3" ht="15.75">
      <c r="C490" s="55"/>
    </row>
    <row r="491" spans="3:3" ht="15.75">
      <c r="C491" s="55"/>
    </row>
    <row r="492" spans="3:3" ht="15.75">
      <c r="C492" s="55"/>
    </row>
    <row r="493" spans="3:3" ht="15.75">
      <c r="C493" s="55"/>
    </row>
    <row r="494" spans="3:3" ht="15.75">
      <c r="C494" s="55"/>
    </row>
    <row r="495" spans="3:3" ht="15.75">
      <c r="C495" s="55"/>
    </row>
    <row r="496" spans="3:3" ht="15.75">
      <c r="C496" s="55"/>
    </row>
    <row r="497" spans="3:3" ht="15.75">
      <c r="C497" s="55"/>
    </row>
    <row r="498" spans="3:3" ht="15.75">
      <c r="C498" s="55"/>
    </row>
    <row r="499" spans="3:3" ht="15.75">
      <c r="C499" s="55"/>
    </row>
    <row r="500" spans="3:3" ht="15.75">
      <c r="C500" s="55"/>
    </row>
    <row r="501" spans="3:3" ht="15.75">
      <c r="C501" s="55"/>
    </row>
    <row r="502" spans="3:3" ht="15.75">
      <c r="C502" s="55"/>
    </row>
    <row r="503" spans="3:3" ht="15.75">
      <c r="C503" s="55"/>
    </row>
    <row r="504" spans="3:3" ht="15.75">
      <c r="C504" s="55"/>
    </row>
    <row r="505" spans="3:3" ht="15.75">
      <c r="C505" s="55"/>
    </row>
    <row r="506" spans="3:3" ht="15.75">
      <c r="C506" s="55"/>
    </row>
    <row r="507" spans="3:3" ht="15.75">
      <c r="C507" s="55"/>
    </row>
    <row r="508" spans="3:3" ht="15.75">
      <c r="C508" s="55"/>
    </row>
    <row r="509" spans="3:3" ht="15.75">
      <c r="C509" s="55"/>
    </row>
    <row r="510" spans="3:3" ht="15.75">
      <c r="C510" s="55"/>
    </row>
    <row r="511" spans="3:3" ht="15.75">
      <c r="C511" s="55"/>
    </row>
    <row r="512" spans="3:3" ht="15.75">
      <c r="C512" s="55"/>
    </row>
    <row r="513" spans="3:3" ht="15.75">
      <c r="C513" s="55"/>
    </row>
    <row r="514" spans="3:3" ht="15.75">
      <c r="C514" s="55"/>
    </row>
    <row r="515" spans="3:3" ht="15.75">
      <c r="C515" s="55"/>
    </row>
    <row r="516" spans="3:3" ht="15.75">
      <c r="C516" s="55"/>
    </row>
    <row r="517" spans="3:3" ht="15.75">
      <c r="C517" s="55"/>
    </row>
    <row r="518" spans="3:3" ht="15.75">
      <c r="C518" s="55"/>
    </row>
    <row r="519" spans="3:3" ht="15.75">
      <c r="C519" s="55"/>
    </row>
    <row r="520" spans="3:3" ht="15.75">
      <c r="C520" s="55"/>
    </row>
    <row r="521" spans="3:3" ht="15.75">
      <c r="C521" s="55"/>
    </row>
    <row r="522" spans="3:3" ht="15.75">
      <c r="C522" s="55"/>
    </row>
    <row r="523" spans="3:3" ht="15.75">
      <c r="C523" s="55"/>
    </row>
    <row r="524" spans="3:3" ht="15.75">
      <c r="C524" s="55"/>
    </row>
    <row r="525" spans="3:3" ht="15.75">
      <c r="C525" s="55"/>
    </row>
    <row r="526" spans="3:3" ht="15.75">
      <c r="C526" s="55"/>
    </row>
    <row r="527" spans="3:3" ht="15.75">
      <c r="C527" s="55"/>
    </row>
    <row r="528" spans="3:3" ht="15.75">
      <c r="C528" s="55"/>
    </row>
    <row r="529" spans="3:3" ht="15.75">
      <c r="C529" s="55"/>
    </row>
    <row r="530" spans="3:3" ht="15.75">
      <c r="C530" s="55"/>
    </row>
    <row r="531" spans="3:3" ht="15.75">
      <c r="C531" s="55"/>
    </row>
    <row r="532" spans="3:3" ht="15.75">
      <c r="C532" s="55"/>
    </row>
    <row r="533" spans="3:3" ht="15.75">
      <c r="C533" s="55"/>
    </row>
    <row r="534" spans="3:3" ht="15.75">
      <c r="C534" s="55"/>
    </row>
    <row r="535" spans="3:3" ht="15.75">
      <c r="C535" s="55"/>
    </row>
    <row r="536" spans="3:3" ht="15.75">
      <c r="C536" s="55"/>
    </row>
    <row r="537" spans="3:3" ht="15.75">
      <c r="C537" s="55"/>
    </row>
    <row r="538" spans="3:3" ht="15.75">
      <c r="C538" s="55"/>
    </row>
    <row r="539" spans="3:3" ht="15.75">
      <c r="C539" s="55"/>
    </row>
    <row r="540" spans="3:3" ht="15.75">
      <c r="C540" s="55"/>
    </row>
    <row r="541" spans="3:3" ht="15.75">
      <c r="C541" s="55"/>
    </row>
    <row r="542" spans="3:3" ht="15.75">
      <c r="C542" s="55"/>
    </row>
    <row r="543" spans="3:3" ht="15.75">
      <c r="C543" s="55"/>
    </row>
    <row r="544" spans="3:3" ht="15.75">
      <c r="C544" s="55"/>
    </row>
    <row r="545" spans="3:3" ht="15.75">
      <c r="C545" s="55"/>
    </row>
    <row r="546" spans="3:3" ht="15.75">
      <c r="C546" s="55"/>
    </row>
    <row r="547" spans="3:3" ht="15.75">
      <c r="C547" s="55"/>
    </row>
    <row r="548" spans="3:3" ht="15.75">
      <c r="C548" s="55"/>
    </row>
    <row r="549" spans="3:3" ht="15.75">
      <c r="C549" s="55"/>
    </row>
    <row r="550" spans="3:3" ht="15.75">
      <c r="C550" s="55"/>
    </row>
    <row r="551" spans="3:3" ht="15.75">
      <c r="C551" s="55"/>
    </row>
    <row r="552" spans="3:3" ht="15.75">
      <c r="C552" s="55"/>
    </row>
    <row r="553" spans="3:3" ht="15.75">
      <c r="C553" s="55"/>
    </row>
    <row r="554" spans="3:3" ht="15.75">
      <c r="C554" s="55"/>
    </row>
    <row r="555" spans="3:3" ht="15.75">
      <c r="C555" s="55"/>
    </row>
    <row r="556" spans="3:3" ht="15.75">
      <c r="C556" s="55"/>
    </row>
    <row r="557" spans="3:3" ht="15.75">
      <c r="C557" s="55"/>
    </row>
    <row r="558" spans="3:3" ht="15.75">
      <c r="C558" s="55"/>
    </row>
    <row r="559" spans="3:3" ht="15.75">
      <c r="C559" s="55"/>
    </row>
    <row r="560" spans="3:3" ht="15.75">
      <c r="C560" s="55"/>
    </row>
    <row r="561" spans="3:3" ht="15.75">
      <c r="C561" s="55"/>
    </row>
    <row r="562" spans="3:3" ht="15.75">
      <c r="C562" s="55"/>
    </row>
    <row r="563" spans="3:3" ht="15.75">
      <c r="C563" s="55"/>
    </row>
    <row r="564" spans="3:3" ht="15.75">
      <c r="C564" s="55"/>
    </row>
    <row r="565" spans="3:3" ht="15.75">
      <c r="C565" s="55"/>
    </row>
    <row r="566" spans="3:3" ht="15.75">
      <c r="C566" s="55"/>
    </row>
    <row r="567" spans="3:3" ht="15.75">
      <c r="C567" s="55"/>
    </row>
    <row r="568" spans="3:3" ht="15.75">
      <c r="C568" s="55"/>
    </row>
    <row r="569" spans="3:3" ht="15.75">
      <c r="C569" s="55"/>
    </row>
    <row r="570" spans="3:3" ht="15.75">
      <c r="C570" s="55"/>
    </row>
    <row r="571" spans="3:3" ht="15.75">
      <c r="C571" s="55"/>
    </row>
    <row r="572" spans="3:3" ht="15.75">
      <c r="C572" s="55"/>
    </row>
    <row r="573" spans="3:3" ht="15.75">
      <c r="C573" s="55"/>
    </row>
    <row r="574" spans="3:3" ht="15.75">
      <c r="C574" s="55"/>
    </row>
    <row r="575" spans="3:3" ht="15.75">
      <c r="C575" s="55"/>
    </row>
    <row r="576" spans="3:3" ht="15.75">
      <c r="C576" s="55"/>
    </row>
    <row r="577" spans="3:3" ht="15.75">
      <c r="C577" s="55"/>
    </row>
    <row r="578" spans="3:3" ht="15.75">
      <c r="C578" s="55"/>
    </row>
    <row r="579" spans="3:3" ht="15.75">
      <c r="C579" s="55"/>
    </row>
    <row r="580" spans="3:3" ht="15.75">
      <c r="C580" s="55"/>
    </row>
    <row r="581" spans="3:3" ht="15.75">
      <c r="C581" s="55"/>
    </row>
    <row r="582" spans="3:3" ht="15.75">
      <c r="C582" s="55"/>
    </row>
    <row r="583" spans="3:3" ht="15.75">
      <c r="C583" s="55"/>
    </row>
    <row r="584" spans="3:3" ht="15.75">
      <c r="C584" s="55"/>
    </row>
    <row r="585" spans="3:3" ht="15.75">
      <c r="C585" s="55"/>
    </row>
    <row r="586" spans="3:3" ht="15.75">
      <c r="C586" s="55"/>
    </row>
    <row r="587" spans="3:3" ht="15.75">
      <c r="C587" s="55"/>
    </row>
    <row r="588" spans="3:3" ht="15.75">
      <c r="C588" s="55"/>
    </row>
    <row r="589" spans="3:3" ht="15.75">
      <c r="C589" s="55"/>
    </row>
    <row r="590" spans="3:3" ht="15.75">
      <c r="C590" s="55"/>
    </row>
    <row r="591" spans="3:3" ht="15.75">
      <c r="C591" s="55"/>
    </row>
    <row r="592" spans="3:3" ht="15.75">
      <c r="C592" s="55"/>
    </row>
    <row r="593" spans="3:3" ht="15.75">
      <c r="C593" s="55"/>
    </row>
    <row r="594" spans="3:3" ht="15.75">
      <c r="C594" s="55"/>
    </row>
    <row r="595" spans="3:3" ht="15.75">
      <c r="C595" s="55"/>
    </row>
    <row r="596" spans="3:3" ht="15.75">
      <c r="C596" s="55"/>
    </row>
    <row r="597" spans="3:3" ht="15.75">
      <c r="C597" s="55"/>
    </row>
    <row r="598" spans="3:3" ht="15.75">
      <c r="C598" s="55"/>
    </row>
    <row r="599" spans="3:3" ht="15.75">
      <c r="C599" s="55"/>
    </row>
    <row r="600" spans="3:3" ht="15.75">
      <c r="C600" s="55"/>
    </row>
    <row r="601" spans="3:3" ht="15.75">
      <c r="C601" s="55"/>
    </row>
    <row r="602" spans="3:3" ht="15.75">
      <c r="C602" s="55"/>
    </row>
    <row r="603" spans="3:3" ht="15.75">
      <c r="C603" s="55"/>
    </row>
    <row r="604" spans="3:3" ht="15.75">
      <c r="C604" s="55"/>
    </row>
    <row r="605" spans="3:3" ht="15.75">
      <c r="C605" s="55"/>
    </row>
    <row r="606" spans="3:3" ht="15.75">
      <c r="C606" s="55"/>
    </row>
    <row r="607" spans="3:3" ht="15.75">
      <c r="C607" s="55"/>
    </row>
    <row r="608" spans="3:3" ht="15.75">
      <c r="C608" s="55"/>
    </row>
    <row r="609" spans="3:3" ht="15.75">
      <c r="C609" s="55"/>
    </row>
    <row r="610" spans="3:3" ht="15.75">
      <c r="C610" s="55"/>
    </row>
    <row r="611" spans="3:3" ht="15.75">
      <c r="C611" s="55"/>
    </row>
    <row r="612" spans="3:3" ht="15.75">
      <c r="C612" s="55"/>
    </row>
    <row r="613" spans="3:3" ht="15.75">
      <c r="C613" s="55"/>
    </row>
    <row r="614" spans="3:3" ht="15.75">
      <c r="C614" s="55"/>
    </row>
    <row r="615" spans="3:3" ht="15.75">
      <c r="C615" s="55"/>
    </row>
    <row r="616" spans="3:3" ht="15.75">
      <c r="C616" s="55"/>
    </row>
    <row r="617" spans="3:3" ht="15.75">
      <c r="C617" s="55"/>
    </row>
    <row r="618" spans="3:3" ht="15.75">
      <c r="C618" s="55"/>
    </row>
    <row r="619" spans="3:3" ht="15.75">
      <c r="C619" s="55"/>
    </row>
    <row r="620" spans="3:3" ht="15.75">
      <c r="C620" s="55"/>
    </row>
    <row r="621" spans="3:3" ht="15.75">
      <c r="C621" s="55"/>
    </row>
    <row r="622" spans="3:3" ht="15.75">
      <c r="C622" s="55"/>
    </row>
    <row r="623" spans="3:3" ht="15.75">
      <c r="C623" s="55"/>
    </row>
    <row r="624" spans="3:3" ht="15.75">
      <c r="C624" s="55"/>
    </row>
    <row r="625" spans="3:3" ht="15.75">
      <c r="C625" s="55"/>
    </row>
    <row r="626" spans="3:3" ht="15.75">
      <c r="C626" s="55"/>
    </row>
    <row r="627" spans="3:3" ht="15.75">
      <c r="C627" s="55"/>
    </row>
    <row r="628" spans="3:3" ht="15.75">
      <c r="C628" s="55"/>
    </row>
    <row r="629" spans="3:3" ht="15.75">
      <c r="C629" s="55"/>
    </row>
    <row r="630" spans="3:3" ht="15.75">
      <c r="C630" s="55"/>
    </row>
    <row r="631" spans="3:3" ht="15.75">
      <c r="C631" s="55"/>
    </row>
    <row r="632" spans="3:3" ht="15.75">
      <c r="C632" s="55"/>
    </row>
    <row r="633" spans="3:3" ht="15.75">
      <c r="C633" s="55"/>
    </row>
    <row r="634" spans="3:3" ht="15.75">
      <c r="C634" s="55"/>
    </row>
    <row r="635" spans="3:3" ht="15.75">
      <c r="C635" s="55"/>
    </row>
  </sheetData>
  <mergeCells count="7">
    <mergeCell ref="C75:F75"/>
    <mergeCell ref="C76:F76"/>
    <mergeCell ref="C1:F1"/>
    <mergeCell ref="C2:F2"/>
    <mergeCell ref="C3:F3"/>
    <mergeCell ref="C4:F4"/>
    <mergeCell ref="C74:F74"/>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55" zoomScaleNormal="55" workbookViewId="0">
      <selection activeCell="F12" sqref="F12"/>
    </sheetView>
  </sheetViews>
  <sheetFormatPr baseColWidth="10" defaultColWidth="80.5703125" defaultRowHeight="15"/>
  <cols>
    <col min="1" max="1" width="59.42578125" style="871" hidden="1" customWidth="1"/>
    <col min="2" max="2" width="89.7109375" style="871" hidden="1" customWidth="1"/>
    <col min="3" max="3" width="108.5703125" style="57" customWidth="1"/>
    <col min="4" max="5" width="42.5703125" style="871" customWidth="1"/>
    <col min="6" max="6" width="80.5703125" style="119" customWidth="1"/>
    <col min="7" max="256" width="80.5703125" style="871"/>
    <col min="257" max="258" width="0" style="871" hidden="1" customWidth="1"/>
    <col min="259" max="259" width="146.7109375" style="871" bestFit="1" customWidth="1"/>
    <col min="260" max="261" width="42.5703125" style="871" customWidth="1"/>
    <col min="262" max="262" width="80.5703125" style="871" customWidth="1"/>
    <col min="263" max="512" width="80.5703125" style="871"/>
    <col min="513" max="514" width="0" style="871" hidden="1" customWidth="1"/>
    <col min="515" max="515" width="146.7109375" style="871" bestFit="1" customWidth="1"/>
    <col min="516" max="517" width="42.5703125" style="871" customWidth="1"/>
    <col min="518" max="518" width="80.5703125" style="871" customWidth="1"/>
    <col min="519" max="768" width="80.5703125" style="871"/>
    <col min="769" max="770" width="0" style="871" hidden="1" customWidth="1"/>
    <col min="771" max="771" width="146.7109375" style="871" bestFit="1" customWidth="1"/>
    <col min="772" max="773" width="42.5703125" style="871" customWidth="1"/>
    <col min="774" max="774" width="80.5703125" style="871" customWidth="1"/>
    <col min="775" max="1024" width="80.5703125" style="871"/>
    <col min="1025" max="1026" width="0" style="871" hidden="1" customWidth="1"/>
    <col min="1027" max="1027" width="146.7109375" style="871" bestFit="1" customWidth="1"/>
    <col min="1028" max="1029" width="42.5703125" style="871" customWidth="1"/>
    <col min="1030" max="1030" width="80.5703125" style="871" customWidth="1"/>
    <col min="1031" max="1280" width="80.5703125" style="871"/>
    <col min="1281" max="1282" width="0" style="871" hidden="1" customWidth="1"/>
    <col min="1283" max="1283" width="146.7109375" style="871" bestFit="1" customWidth="1"/>
    <col min="1284" max="1285" width="42.5703125" style="871" customWidth="1"/>
    <col min="1286" max="1286" width="80.5703125" style="871" customWidth="1"/>
    <col min="1287" max="1536" width="80.5703125" style="871"/>
    <col min="1537" max="1538" width="0" style="871" hidden="1" customWidth="1"/>
    <col min="1539" max="1539" width="146.7109375" style="871" bestFit="1" customWidth="1"/>
    <col min="1540" max="1541" width="42.5703125" style="871" customWidth="1"/>
    <col min="1542" max="1542" width="80.5703125" style="871" customWidth="1"/>
    <col min="1543" max="1792" width="80.5703125" style="871"/>
    <col min="1793" max="1794" width="0" style="871" hidden="1" customWidth="1"/>
    <col min="1795" max="1795" width="146.7109375" style="871" bestFit="1" customWidth="1"/>
    <col min="1796" max="1797" width="42.5703125" style="871" customWidth="1"/>
    <col min="1798" max="1798" width="80.5703125" style="871" customWidth="1"/>
    <col min="1799" max="2048" width="80.5703125" style="871"/>
    <col min="2049" max="2050" width="0" style="871" hidden="1" customWidth="1"/>
    <col min="2051" max="2051" width="146.7109375" style="871" bestFit="1" customWidth="1"/>
    <col min="2052" max="2053" width="42.5703125" style="871" customWidth="1"/>
    <col min="2054" max="2054" width="80.5703125" style="871" customWidth="1"/>
    <col min="2055" max="2304" width="80.5703125" style="871"/>
    <col min="2305" max="2306" width="0" style="871" hidden="1" customWidth="1"/>
    <col min="2307" max="2307" width="146.7109375" style="871" bestFit="1" customWidth="1"/>
    <col min="2308" max="2309" width="42.5703125" style="871" customWidth="1"/>
    <col min="2310" max="2310" width="80.5703125" style="871" customWidth="1"/>
    <col min="2311" max="2560" width="80.5703125" style="871"/>
    <col min="2561" max="2562" width="0" style="871" hidden="1" customWidth="1"/>
    <col min="2563" max="2563" width="146.7109375" style="871" bestFit="1" customWidth="1"/>
    <col min="2564" max="2565" width="42.5703125" style="871" customWidth="1"/>
    <col min="2566" max="2566" width="80.5703125" style="871" customWidth="1"/>
    <col min="2567" max="2816" width="80.5703125" style="871"/>
    <col min="2817" max="2818" width="0" style="871" hidden="1" customWidth="1"/>
    <col min="2819" max="2819" width="146.7109375" style="871" bestFit="1" customWidth="1"/>
    <col min="2820" max="2821" width="42.5703125" style="871" customWidth="1"/>
    <col min="2822" max="2822" width="80.5703125" style="871" customWidth="1"/>
    <col min="2823" max="3072" width="80.5703125" style="871"/>
    <col min="3073" max="3074" width="0" style="871" hidden="1" customWidth="1"/>
    <col min="3075" max="3075" width="146.7109375" style="871" bestFit="1" customWidth="1"/>
    <col min="3076" max="3077" width="42.5703125" style="871" customWidth="1"/>
    <col min="3078" max="3078" width="80.5703125" style="871" customWidth="1"/>
    <col min="3079" max="3328" width="80.5703125" style="871"/>
    <col min="3329" max="3330" width="0" style="871" hidden="1" customWidth="1"/>
    <col min="3331" max="3331" width="146.7109375" style="871" bestFit="1" customWidth="1"/>
    <col min="3332" max="3333" width="42.5703125" style="871" customWidth="1"/>
    <col min="3334" max="3334" width="80.5703125" style="871" customWidth="1"/>
    <col min="3335" max="3584" width="80.5703125" style="871"/>
    <col min="3585" max="3586" width="0" style="871" hidden="1" customWidth="1"/>
    <col min="3587" max="3587" width="146.7109375" style="871" bestFit="1" customWidth="1"/>
    <col min="3588" max="3589" width="42.5703125" style="871" customWidth="1"/>
    <col min="3590" max="3590" width="80.5703125" style="871" customWidth="1"/>
    <col min="3591" max="3840" width="80.5703125" style="871"/>
    <col min="3841" max="3842" width="0" style="871" hidden="1" customWidth="1"/>
    <col min="3843" max="3843" width="146.7109375" style="871" bestFit="1" customWidth="1"/>
    <col min="3844" max="3845" width="42.5703125" style="871" customWidth="1"/>
    <col min="3846" max="3846" width="80.5703125" style="871" customWidth="1"/>
    <col min="3847" max="4096" width="80.5703125" style="871"/>
    <col min="4097" max="4098" width="0" style="871" hidden="1" customWidth="1"/>
    <col min="4099" max="4099" width="146.7109375" style="871" bestFit="1" customWidth="1"/>
    <col min="4100" max="4101" width="42.5703125" style="871" customWidth="1"/>
    <col min="4102" max="4102" width="80.5703125" style="871" customWidth="1"/>
    <col min="4103" max="4352" width="80.5703125" style="871"/>
    <col min="4353" max="4354" width="0" style="871" hidden="1" customWidth="1"/>
    <col min="4355" max="4355" width="146.7109375" style="871" bestFit="1" customWidth="1"/>
    <col min="4356" max="4357" width="42.5703125" style="871" customWidth="1"/>
    <col min="4358" max="4358" width="80.5703125" style="871" customWidth="1"/>
    <col min="4359" max="4608" width="80.5703125" style="871"/>
    <col min="4609" max="4610" width="0" style="871" hidden="1" customWidth="1"/>
    <col min="4611" max="4611" width="146.7109375" style="871" bestFit="1" customWidth="1"/>
    <col min="4612" max="4613" width="42.5703125" style="871" customWidth="1"/>
    <col min="4614" max="4614" width="80.5703125" style="871" customWidth="1"/>
    <col min="4615" max="4864" width="80.5703125" style="871"/>
    <col min="4865" max="4866" width="0" style="871" hidden="1" customWidth="1"/>
    <col min="4867" max="4867" width="146.7109375" style="871" bestFit="1" customWidth="1"/>
    <col min="4868" max="4869" width="42.5703125" style="871" customWidth="1"/>
    <col min="4870" max="4870" width="80.5703125" style="871" customWidth="1"/>
    <col min="4871" max="5120" width="80.5703125" style="871"/>
    <col min="5121" max="5122" width="0" style="871" hidden="1" customWidth="1"/>
    <col min="5123" max="5123" width="146.7109375" style="871" bestFit="1" customWidth="1"/>
    <col min="5124" max="5125" width="42.5703125" style="871" customWidth="1"/>
    <col min="5126" max="5126" width="80.5703125" style="871" customWidth="1"/>
    <col min="5127" max="5376" width="80.5703125" style="871"/>
    <col min="5377" max="5378" width="0" style="871" hidden="1" customWidth="1"/>
    <col min="5379" max="5379" width="146.7109375" style="871" bestFit="1" customWidth="1"/>
    <col min="5380" max="5381" width="42.5703125" style="871" customWidth="1"/>
    <col min="5382" max="5382" width="80.5703125" style="871" customWidth="1"/>
    <col min="5383" max="5632" width="80.5703125" style="871"/>
    <col min="5633" max="5634" width="0" style="871" hidden="1" customWidth="1"/>
    <col min="5635" max="5635" width="146.7109375" style="871" bestFit="1" customWidth="1"/>
    <col min="5636" max="5637" width="42.5703125" style="871" customWidth="1"/>
    <col min="5638" max="5638" width="80.5703125" style="871" customWidth="1"/>
    <col min="5639" max="5888" width="80.5703125" style="871"/>
    <col min="5889" max="5890" width="0" style="871" hidden="1" customWidth="1"/>
    <col min="5891" max="5891" width="146.7109375" style="871" bestFit="1" customWidth="1"/>
    <col min="5892" max="5893" width="42.5703125" style="871" customWidth="1"/>
    <col min="5894" max="5894" width="80.5703125" style="871" customWidth="1"/>
    <col min="5895" max="6144" width="80.5703125" style="871"/>
    <col min="6145" max="6146" width="0" style="871" hidden="1" customWidth="1"/>
    <col min="6147" max="6147" width="146.7109375" style="871" bestFit="1" customWidth="1"/>
    <col min="6148" max="6149" width="42.5703125" style="871" customWidth="1"/>
    <col min="6150" max="6150" width="80.5703125" style="871" customWidth="1"/>
    <col min="6151" max="6400" width="80.5703125" style="871"/>
    <col min="6401" max="6402" width="0" style="871" hidden="1" customWidth="1"/>
    <col min="6403" max="6403" width="146.7109375" style="871" bestFit="1" customWidth="1"/>
    <col min="6404" max="6405" width="42.5703125" style="871" customWidth="1"/>
    <col min="6406" max="6406" width="80.5703125" style="871" customWidth="1"/>
    <col min="6407" max="6656" width="80.5703125" style="871"/>
    <col min="6657" max="6658" width="0" style="871" hidden="1" customWidth="1"/>
    <col min="6659" max="6659" width="146.7109375" style="871" bestFit="1" customWidth="1"/>
    <col min="6660" max="6661" width="42.5703125" style="871" customWidth="1"/>
    <col min="6662" max="6662" width="80.5703125" style="871" customWidth="1"/>
    <col min="6663" max="6912" width="80.5703125" style="871"/>
    <col min="6913" max="6914" width="0" style="871" hidden="1" customWidth="1"/>
    <col min="6915" max="6915" width="146.7109375" style="871" bestFit="1" customWidth="1"/>
    <col min="6916" max="6917" width="42.5703125" style="871" customWidth="1"/>
    <col min="6918" max="6918" width="80.5703125" style="871" customWidth="1"/>
    <col min="6919" max="7168" width="80.5703125" style="871"/>
    <col min="7169" max="7170" width="0" style="871" hidden="1" customWidth="1"/>
    <col min="7171" max="7171" width="146.7109375" style="871" bestFit="1" customWidth="1"/>
    <col min="7172" max="7173" width="42.5703125" style="871" customWidth="1"/>
    <col min="7174" max="7174" width="80.5703125" style="871" customWidth="1"/>
    <col min="7175" max="7424" width="80.5703125" style="871"/>
    <col min="7425" max="7426" width="0" style="871" hidden="1" customWidth="1"/>
    <col min="7427" max="7427" width="146.7109375" style="871" bestFit="1" customWidth="1"/>
    <col min="7428" max="7429" width="42.5703125" style="871" customWidth="1"/>
    <col min="7430" max="7430" width="80.5703125" style="871" customWidth="1"/>
    <col min="7431" max="7680" width="80.5703125" style="871"/>
    <col min="7681" max="7682" width="0" style="871" hidden="1" customWidth="1"/>
    <col min="7683" max="7683" width="146.7109375" style="871" bestFit="1" customWidth="1"/>
    <col min="7684" max="7685" width="42.5703125" style="871" customWidth="1"/>
    <col min="7686" max="7686" width="80.5703125" style="871" customWidth="1"/>
    <col min="7687" max="7936" width="80.5703125" style="871"/>
    <col min="7937" max="7938" width="0" style="871" hidden="1" customWidth="1"/>
    <col min="7939" max="7939" width="146.7109375" style="871" bestFit="1" customWidth="1"/>
    <col min="7940" max="7941" width="42.5703125" style="871" customWidth="1"/>
    <col min="7942" max="7942" width="80.5703125" style="871" customWidth="1"/>
    <col min="7943" max="8192" width="80.5703125" style="871"/>
    <col min="8193" max="8194" width="0" style="871" hidden="1" customWidth="1"/>
    <col min="8195" max="8195" width="146.7109375" style="871" bestFit="1" customWidth="1"/>
    <col min="8196" max="8197" width="42.5703125" style="871" customWidth="1"/>
    <col min="8198" max="8198" width="80.5703125" style="871" customWidth="1"/>
    <col min="8199" max="8448" width="80.5703125" style="871"/>
    <col min="8449" max="8450" width="0" style="871" hidden="1" customWidth="1"/>
    <col min="8451" max="8451" width="146.7109375" style="871" bestFit="1" customWidth="1"/>
    <col min="8452" max="8453" width="42.5703125" style="871" customWidth="1"/>
    <col min="8454" max="8454" width="80.5703125" style="871" customWidth="1"/>
    <col min="8455" max="8704" width="80.5703125" style="871"/>
    <col min="8705" max="8706" width="0" style="871" hidden="1" customWidth="1"/>
    <col min="8707" max="8707" width="146.7109375" style="871" bestFit="1" customWidth="1"/>
    <col min="8708" max="8709" width="42.5703125" style="871" customWidth="1"/>
    <col min="8710" max="8710" width="80.5703125" style="871" customWidth="1"/>
    <col min="8711" max="8960" width="80.5703125" style="871"/>
    <col min="8961" max="8962" width="0" style="871" hidden="1" customWidth="1"/>
    <col min="8963" max="8963" width="146.7109375" style="871" bestFit="1" customWidth="1"/>
    <col min="8964" max="8965" width="42.5703125" style="871" customWidth="1"/>
    <col min="8966" max="8966" width="80.5703125" style="871" customWidth="1"/>
    <col min="8967" max="9216" width="80.5703125" style="871"/>
    <col min="9217" max="9218" width="0" style="871" hidden="1" customWidth="1"/>
    <col min="9219" max="9219" width="146.7109375" style="871" bestFit="1" customWidth="1"/>
    <col min="9220" max="9221" width="42.5703125" style="871" customWidth="1"/>
    <col min="9222" max="9222" width="80.5703125" style="871" customWidth="1"/>
    <col min="9223" max="9472" width="80.5703125" style="871"/>
    <col min="9473" max="9474" width="0" style="871" hidden="1" customWidth="1"/>
    <col min="9475" max="9475" width="146.7109375" style="871" bestFit="1" customWidth="1"/>
    <col min="9476" max="9477" width="42.5703125" style="871" customWidth="1"/>
    <col min="9478" max="9478" width="80.5703125" style="871" customWidth="1"/>
    <col min="9479" max="9728" width="80.5703125" style="871"/>
    <col min="9729" max="9730" width="0" style="871" hidden="1" customWidth="1"/>
    <col min="9731" max="9731" width="146.7109375" style="871" bestFit="1" customWidth="1"/>
    <col min="9732" max="9733" width="42.5703125" style="871" customWidth="1"/>
    <col min="9734" max="9734" width="80.5703125" style="871" customWidth="1"/>
    <col min="9735" max="9984" width="80.5703125" style="871"/>
    <col min="9985" max="9986" width="0" style="871" hidden="1" customWidth="1"/>
    <col min="9987" max="9987" width="146.7109375" style="871" bestFit="1" customWidth="1"/>
    <col min="9988" max="9989" width="42.5703125" style="871" customWidth="1"/>
    <col min="9990" max="9990" width="80.5703125" style="871" customWidth="1"/>
    <col min="9991" max="10240" width="80.5703125" style="871"/>
    <col min="10241" max="10242" width="0" style="871" hidden="1" customWidth="1"/>
    <col min="10243" max="10243" width="146.7109375" style="871" bestFit="1" customWidth="1"/>
    <col min="10244" max="10245" width="42.5703125" style="871" customWidth="1"/>
    <col min="10246" max="10246" width="80.5703125" style="871" customWidth="1"/>
    <col min="10247" max="10496" width="80.5703125" style="871"/>
    <col min="10497" max="10498" width="0" style="871" hidden="1" customWidth="1"/>
    <col min="10499" max="10499" width="146.7109375" style="871" bestFit="1" customWidth="1"/>
    <col min="10500" max="10501" width="42.5703125" style="871" customWidth="1"/>
    <col min="10502" max="10502" width="80.5703125" style="871" customWidth="1"/>
    <col min="10503" max="10752" width="80.5703125" style="871"/>
    <col min="10753" max="10754" width="0" style="871" hidden="1" customWidth="1"/>
    <col min="10755" max="10755" width="146.7109375" style="871" bestFit="1" customWidth="1"/>
    <col min="10756" max="10757" width="42.5703125" style="871" customWidth="1"/>
    <col min="10758" max="10758" width="80.5703125" style="871" customWidth="1"/>
    <col min="10759" max="11008" width="80.5703125" style="871"/>
    <col min="11009" max="11010" width="0" style="871" hidden="1" customWidth="1"/>
    <col min="11011" max="11011" width="146.7109375" style="871" bestFit="1" customWidth="1"/>
    <col min="11012" max="11013" width="42.5703125" style="871" customWidth="1"/>
    <col min="11014" max="11014" width="80.5703125" style="871" customWidth="1"/>
    <col min="11015" max="11264" width="80.5703125" style="871"/>
    <col min="11265" max="11266" width="0" style="871" hidden="1" customWidth="1"/>
    <col min="11267" max="11267" width="146.7109375" style="871" bestFit="1" customWidth="1"/>
    <col min="11268" max="11269" width="42.5703125" style="871" customWidth="1"/>
    <col min="11270" max="11270" width="80.5703125" style="871" customWidth="1"/>
    <col min="11271" max="11520" width="80.5703125" style="871"/>
    <col min="11521" max="11522" width="0" style="871" hidden="1" customWidth="1"/>
    <col min="11523" max="11523" width="146.7109375" style="871" bestFit="1" customWidth="1"/>
    <col min="11524" max="11525" width="42.5703125" style="871" customWidth="1"/>
    <col min="11526" max="11526" width="80.5703125" style="871" customWidth="1"/>
    <col min="11527" max="11776" width="80.5703125" style="871"/>
    <col min="11777" max="11778" width="0" style="871" hidden="1" customWidth="1"/>
    <col min="11779" max="11779" width="146.7109375" style="871" bestFit="1" customWidth="1"/>
    <col min="11780" max="11781" width="42.5703125" style="871" customWidth="1"/>
    <col min="11782" max="11782" width="80.5703125" style="871" customWidth="1"/>
    <col min="11783" max="12032" width="80.5703125" style="871"/>
    <col min="12033" max="12034" width="0" style="871" hidden="1" customWidth="1"/>
    <col min="12035" max="12035" width="146.7109375" style="871" bestFit="1" customWidth="1"/>
    <col min="12036" max="12037" width="42.5703125" style="871" customWidth="1"/>
    <col min="12038" max="12038" width="80.5703125" style="871" customWidth="1"/>
    <col min="12039" max="12288" width="80.5703125" style="871"/>
    <col min="12289" max="12290" width="0" style="871" hidden="1" customWidth="1"/>
    <col min="12291" max="12291" width="146.7109375" style="871" bestFit="1" customWidth="1"/>
    <col min="12292" max="12293" width="42.5703125" style="871" customWidth="1"/>
    <col min="12294" max="12294" width="80.5703125" style="871" customWidth="1"/>
    <col min="12295" max="12544" width="80.5703125" style="871"/>
    <col min="12545" max="12546" width="0" style="871" hidden="1" customWidth="1"/>
    <col min="12547" max="12547" width="146.7109375" style="871" bestFit="1" customWidth="1"/>
    <col min="12548" max="12549" width="42.5703125" style="871" customWidth="1"/>
    <col min="12550" max="12550" width="80.5703125" style="871" customWidth="1"/>
    <col min="12551" max="12800" width="80.5703125" style="871"/>
    <col min="12801" max="12802" width="0" style="871" hidden="1" customWidth="1"/>
    <col min="12803" max="12803" width="146.7109375" style="871" bestFit="1" customWidth="1"/>
    <col min="12804" max="12805" width="42.5703125" style="871" customWidth="1"/>
    <col min="12806" max="12806" width="80.5703125" style="871" customWidth="1"/>
    <col min="12807" max="13056" width="80.5703125" style="871"/>
    <col min="13057" max="13058" width="0" style="871" hidden="1" customWidth="1"/>
    <col min="13059" max="13059" width="146.7109375" style="871" bestFit="1" customWidth="1"/>
    <col min="13060" max="13061" width="42.5703125" style="871" customWidth="1"/>
    <col min="13062" max="13062" width="80.5703125" style="871" customWidth="1"/>
    <col min="13063" max="13312" width="80.5703125" style="871"/>
    <col min="13313" max="13314" width="0" style="871" hidden="1" customWidth="1"/>
    <col min="13315" max="13315" width="146.7109375" style="871" bestFit="1" customWidth="1"/>
    <col min="13316" max="13317" width="42.5703125" style="871" customWidth="1"/>
    <col min="13318" max="13318" width="80.5703125" style="871" customWidth="1"/>
    <col min="13319" max="13568" width="80.5703125" style="871"/>
    <col min="13569" max="13570" width="0" style="871" hidden="1" customWidth="1"/>
    <col min="13571" max="13571" width="146.7109375" style="871" bestFit="1" customWidth="1"/>
    <col min="13572" max="13573" width="42.5703125" style="871" customWidth="1"/>
    <col min="13574" max="13574" width="80.5703125" style="871" customWidth="1"/>
    <col min="13575" max="13824" width="80.5703125" style="871"/>
    <col min="13825" max="13826" width="0" style="871" hidden="1" customWidth="1"/>
    <col min="13827" max="13827" width="146.7109375" style="871" bestFit="1" customWidth="1"/>
    <col min="13828" max="13829" width="42.5703125" style="871" customWidth="1"/>
    <col min="13830" max="13830" width="80.5703125" style="871" customWidth="1"/>
    <col min="13831" max="14080" width="80.5703125" style="871"/>
    <col min="14081" max="14082" width="0" style="871" hidden="1" customWidth="1"/>
    <col min="14083" max="14083" width="146.7109375" style="871" bestFit="1" customWidth="1"/>
    <col min="14084" max="14085" width="42.5703125" style="871" customWidth="1"/>
    <col min="14086" max="14086" width="80.5703125" style="871" customWidth="1"/>
    <col min="14087" max="14336" width="80.5703125" style="871"/>
    <col min="14337" max="14338" width="0" style="871" hidden="1" customWidth="1"/>
    <col min="14339" max="14339" width="146.7109375" style="871" bestFit="1" customWidth="1"/>
    <col min="14340" max="14341" width="42.5703125" style="871" customWidth="1"/>
    <col min="14342" max="14342" width="80.5703125" style="871" customWidth="1"/>
    <col min="14343" max="14592" width="80.5703125" style="871"/>
    <col min="14593" max="14594" width="0" style="871" hidden="1" customWidth="1"/>
    <col min="14595" max="14595" width="146.7109375" style="871" bestFit="1" customWidth="1"/>
    <col min="14596" max="14597" width="42.5703125" style="871" customWidth="1"/>
    <col min="14598" max="14598" width="80.5703125" style="871" customWidth="1"/>
    <col min="14599" max="14848" width="80.5703125" style="871"/>
    <col min="14849" max="14850" width="0" style="871" hidden="1" customWidth="1"/>
    <col min="14851" max="14851" width="146.7109375" style="871" bestFit="1" customWidth="1"/>
    <col min="14852" max="14853" width="42.5703125" style="871" customWidth="1"/>
    <col min="14854" max="14854" width="80.5703125" style="871" customWidth="1"/>
    <col min="14855" max="15104" width="80.5703125" style="871"/>
    <col min="15105" max="15106" width="0" style="871" hidden="1" customWidth="1"/>
    <col min="15107" max="15107" width="146.7109375" style="871" bestFit="1" customWidth="1"/>
    <col min="15108" max="15109" width="42.5703125" style="871" customWidth="1"/>
    <col min="15110" max="15110" width="80.5703125" style="871" customWidth="1"/>
    <col min="15111" max="15360" width="80.5703125" style="871"/>
    <col min="15361" max="15362" width="0" style="871" hidden="1" customWidth="1"/>
    <col min="15363" max="15363" width="146.7109375" style="871" bestFit="1" customWidth="1"/>
    <col min="15364" max="15365" width="42.5703125" style="871" customWidth="1"/>
    <col min="15366" max="15366" width="80.5703125" style="871" customWidth="1"/>
    <col min="15367" max="15616" width="80.5703125" style="871"/>
    <col min="15617" max="15618" width="0" style="871" hidden="1" customWidth="1"/>
    <col min="15619" max="15619" width="146.7109375" style="871" bestFit="1" customWidth="1"/>
    <col min="15620" max="15621" width="42.5703125" style="871" customWidth="1"/>
    <col min="15622" max="15622" width="80.5703125" style="871" customWidth="1"/>
    <col min="15623" max="15872" width="80.5703125" style="871"/>
    <col min="15873" max="15874" width="0" style="871" hidden="1" customWidth="1"/>
    <col min="15875" max="15875" width="146.7109375" style="871" bestFit="1" customWidth="1"/>
    <col min="15876" max="15877" width="42.5703125" style="871" customWidth="1"/>
    <col min="15878" max="15878" width="80.5703125" style="871" customWidth="1"/>
    <col min="15879" max="16128" width="80.5703125" style="871"/>
    <col min="16129" max="16130" width="0" style="871" hidden="1" customWidth="1"/>
    <col min="16131" max="16131" width="146.7109375" style="871" bestFit="1" customWidth="1"/>
    <col min="16132" max="16133" width="42.5703125" style="871" customWidth="1"/>
    <col min="16134" max="16134" width="80.5703125" style="871" customWidth="1"/>
    <col min="16135" max="16384" width="80.5703125" style="871"/>
  </cols>
  <sheetData>
    <row r="1" spans="1:5" s="50" customFormat="1" ht="39.75" customHeight="1">
      <c r="C1" s="1176" t="s">
        <v>1384</v>
      </c>
      <c r="D1" s="1176"/>
      <c r="E1" s="1176"/>
    </row>
    <row r="2" spans="1:5" s="50" customFormat="1" ht="39.75" customHeight="1">
      <c r="C2" s="1176" t="s">
        <v>874</v>
      </c>
      <c r="D2" s="1176"/>
      <c r="E2" s="1176"/>
    </row>
    <row r="3" spans="1:5" s="50" customFormat="1" ht="39.75" customHeight="1">
      <c r="C3" s="1176" t="s">
        <v>1504</v>
      </c>
      <c r="D3" s="1176"/>
      <c r="E3" s="1176"/>
    </row>
    <row r="4" spans="1:5" s="50" customFormat="1" ht="39.75" customHeight="1">
      <c r="A4" s="50" t="s">
        <v>1504</v>
      </c>
      <c r="C4" s="1239" t="s">
        <v>1334</v>
      </c>
      <c r="D4" s="1239"/>
      <c r="E4" s="1239"/>
    </row>
    <row r="5" spans="1:5" s="871" customFormat="1" ht="6" customHeight="1" thickBot="1">
      <c r="C5" s="57"/>
    </row>
    <row r="6" spans="1:5" s="871" customFormat="1" ht="24.75" thickTop="1" thickBot="1">
      <c r="A6" s="352"/>
      <c r="B6" s="352"/>
      <c r="C6" s="125"/>
      <c r="D6" s="257" t="s">
        <v>1385</v>
      </c>
      <c r="E6" s="257" t="s">
        <v>893</v>
      </c>
    </row>
    <row r="7" spans="1:5" s="871" customFormat="1" ht="25.5" customHeight="1" thickTop="1" thickBot="1">
      <c r="A7" s="353"/>
      <c r="B7" s="353"/>
      <c r="C7" s="258" t="s">
        <v>894</v>
      </c>
      <c r="D7" s="259"/>
      <c r="E7" s="259"/>
    </row>
    <row r="8" spans="1:5" s="871" customFormat="1" ht="15" customHeight="1" thickTop="1" thickBot="1">
      <c r="C8" s="260"/>
      <c r="D8" s="261"/>
      <c r="E8" s="262"/>
    </row>
    <row r="9" spans="1:5" s="89" customFormat="1" ht="24.75" customHeight="1" thickTop="1" thickBot="1">
      <c r="A9" s="373" t="s">
        <v>498</v>
      </c>
      <c r="B9" s="373" t="s">
        <v>1118</v>
      </c>
      <c r="C9" s="263" t="s">
        <v>426</v>
      </c>
      <c r="D9" s="264">
        <v>33852054.240000002</v>
      </c>
      <c r="E9" s="264">
        <f t="shared" ref="E9:E35" si="0">+D9</f>
        <v>33852054.240000002</v>
      </c>
    </row>
    <row r="10" spans="1:5" s="89" customFormat="1" ht="24.75" customHeight="1" thickTop="1">
      <c r="A10" s="89" t="s">
        <v>498</v>
      </c>
      <c r="B10" s="89" t="s">
        <v>1119</v>
      </c>
      <c r="C10" s="265" t="s">
        <v>895</v>
      </c>
      <c r="D10" s="266">
        <v>4355698.51</v>
      </c>
      <c r="E10" s="266">
        <f t="shared" si="0"/>
        <v>4355698.51</v>
      </c>
    </row>
    <row r="11" spans="1:5" s="74" customFormat="1" ht="23.25" customHeight="1">
      <c r="A11" s="74" t="s">
        <v>498</v>
      </c>
      <c r="B11" s="74" t="s">
        <v>1120</v>
      </c>
      <c r="C11" s="267" t="s">
        <v>896</v>
      </c>
      <c r="D11" s="268">
        <v>21934027.489999998</v>
      </c>
      <c r="E11" s="266">
        <f t="shared" si="0"/>
        <v>21934027.489999998</v>
      </c>
    </row>
    <row r="12" spans="1:5" s="74" customFormat="1" ht="23.25" customHeight="1">
      <c r="A12" s="74" t="s">
        <v>498</v>
      </c>
      <c r="B12" s="74" t="s">
        <v>1121</v>
      </c>
      <c r="C12" s="267" t="s">
        <v>897</v>
      </c>
      <c r="D12" s="268">
        <v>5100084.25</v>
      </c>
      <c r="E12" s="266">
        <f t="shared" si="0"/>
        <v>5100084.25</v>
      </c>
    </row>
    <row r="13" spans="1:5" s="74" customFormat="1" ht="23.25" customHeight="1">
      <c r="A13" s="74" t="s">
        <v>498</v>
      </c>
      <c r="B13" s="74" t="s">
        <v>1122</v>
      </c>
      <c r="C13" s="267" t="s">
        <v>898</v>
      </c>
      <c r="D13" s="268">
        <v>0</v>
      </c>
      <c r="E13" s="266">
        <f t="shared" si="0"/>
        <v>0</v>
      </c>
    </row>
    <row r="14" spans="1:5" s="74" customFormat="1" ht="23.25" customHeight="1">
      <c r="A14" s="74" t="s">
        <v>498</v>
      </c>
      <c r="B14" s="74" t="s">
        <v>1123</v>
      </c>
      <c r="C14" s="267" t="s">
        <v>899</v>
      </c>
      <c r="D14" s="268">
        <v>0</v>
      </c>
      <c r="E14" s="266">
        <f t="shared" si="0"/>
        <v>0</v>
      </c>
    </row>
    <row r="15" spans="1:5" s="74" customFormat="1" ht="23.25" customHeight="1">
      <c r="A15" s="74" t="s">
        <v>498</v>
      </c>
      <c r="B15" s="74" t="s">
        <v>1124</v>
      </c>
      <c r="C15" s="267" t="s">
        <v>900</v>
      </c>
      <c r="D15" s="268">
        <v>2184869</v>
      </c>
      <c r="E15" s="266">
        <f t="shared" si="0"/>
        <v>2184869</v>
      </c>
    </row>
    <row r="16" spans="1:5" s="74" customFormat="1" ht="21.75" customHeight="1">
      <c r="A16" s="74" t="s">
        <v>498</v>
      </c>
      <c r="B16" s="74" t="s">
        <v>1125</v>
      </c>
      <c r="C16" s="267" t="s">
        <v>901</v>
      </c>
      <c r="D16" s="268">
        <v>277374.99</v>
      </c>
      <c r="E16" s="266">
        <f t="shared" si="0"/>
        <v>277374.99</v>
      </c>
    </row>
    <row r="17" spans="1:5" s="89" customFormat="1" ht="48" customHeight="1" thickBot="1">
      <c r="A17" s="89" t="s">
        <v>498</v>
      </c>
      <c r="B17" s="89" t="s">
        <v>1481</v>
      </c>
      <c r="C17" s="267" t="s">
        <v>960</v>
      </c>
      <c r="D17" s="270">
        <v>0</v>
      </c>
      <c r="E17" s="268">
        <f t="shared" si="0"/>
        <v>0</v>
      </c>
    </row>
    <row r="18" spans="1:5" s="89" customFormat="1" ht="24" customHeight="1" thickTop="1" thickBot="1">
      <c r="A18" s="373" t="s">
        <v>498</v>
      </c>
      <c r="B18" s="373" t="s">
        <v>1126</v>
      </c>
      <c r="C18" s="263" t="s">
        <v>902</v>
      </c>
      <c r="D18" s="264">
        <v>12503472.84</v>
      </c>
      <c r="E18" s="264">
        <f>+D18</f>
        <v>12503472.84</v>
      </c>
    </row>
    <row r="19" spans="1:5" s="89" customFormat="1" ht="24.75" customHeight="1" thickTop="1">
      <c r="A19" s="89" t="s">
        <v>498</v>
      </c>
      <c r="B19" s="89" t="s">
        <v>1127</v>
      </c>
      <c r="C19" s="265" t="s">
        <v>903</v>
      </c>
      <c r="D19" s="266">
        <v>0</v>
      </c>
      <c r="E19" s="266">
        <f t="shared" si="0"/>
        <v>0</v>
      </c>
    </row>
    <row r="20" spans="1:5" s="74" customFormat="1" ht="23.25" customHeight="1">
      <c r="A20" s="74" t="s">
        <v>498</v>
      </c>
      <c r="B20" s="74" t="s">
        <v>1128</v>
      </c>
      <c r="C20" s="267" t="s">
        <v>904</v>
      </c>
      <c r="D20" s="268">
        <v>12503472.84</v>
      </c>
      <c r="E20" s="266">
        <f t="shared" si="0"/>
        <v>12503472.84</v>
      </c>
    </row>
    <row r="21" spans="1:5" s="74" customFormat="1" ht="23.25" customHeight="1">
      <c r="A21" s="74" t="s">
        <v>498</v>
      </c>
      <c r="B21" s="74" t="s">
        <v>1129</v>
      </c>
      <c r="C21" s="267" t="s">
        <v>905</v>
      </c>
      <c r="D21" s="268">
        <v>0</v>
      </c>
      <c r="E21" s="266">
        <f t="shared" si="0"/>
        <v>0</v>
      </c>
    </row>
    <row r="22" spans="1:5" s="74" customFormat="1" ht="23.25" customHeight="1">
      <c r="A22" s="74" t="s">
        <v>498</v>
      </c>
      <c r="B22" s="74" t="s">
        <v>1130</v>
      </c>
      <c r="C22" s="267" t="s">
        <v>906</v>
      </c>
      <c r="D22" s="268">
        <v>0</v>
      </c>
      <c r="E22" s="266">
        <f t="shared" si="0"/>
        <v>0</v>
      </c>
    </row>
    <row r="23" spans="1:5" s="74" customFormat="1" ht="23.25" customHeight="1">
      <c r="A23" s="74" t="s">
        <v>498</v>
      </c>
      <c r="B23" s="74" t="s">
        <v>1131</v>
      </c>
      <c r="C23" s="267" t="s">
        <v>907</v>
      </c>
      <c r="D23" s="268">
        <v>0</v>
      </c>
      <c r="E23" s="266">
        <f t="shared" si="0"/>
        <v>0</v>
      </c>
    </row>
    <row r="24" spans="1:5" s="74" customFormat="1" ht="50.25" customHeight="1" thickBot="1">
      <c r="A24" s="74" t="s">
        <v>498</v>
      </c>
      <c r="B24" s="374" t="s">
        <v>1117</v>
      </c>
      <c r="C24" s="267" t="s">
        <v>908</v>
      </c>
      <c r="D24" s="268">
        <v>0</v>
      </c>
      <c r="E24" s="266">
        <f t="shared" si="0"/>
        <v>0</v>
      </c>
    </row>
    <row r="25" spans="1:5" s="871" customFormat="1" ht="24.75" customHeight="1" thickTop="1" thickBot="1">
      <c r="A25" s="353" t="s">
        <v>498</v>
      </c>
      <c r="B25" s="353" t="s">
        <v>1132</v>
      </c>
      <c r="C25" s="258" t="s">
        <v>451</v>
      </c>
      <c r="D25" s="269">
        <v>21348581.399999999</v>
      </c>
      <c r="E25" s="264">
        <f t="shared" si="0"/>
        <v>21348581.399999999</v>
      </c>
    </row>
    <row r="26" spans="1:5" s="89" customFormat="1" ht="24.75" customHeight="1" thickTop="1">
      <c r="A26" s="89" t="s">
        <v>498</v>
      </c>
      <c r="B26" s="89" t="s">
        <v>1133</v>
      </c>
      <c r="C26" s="265" t="s">
        <v>909</v>
      </c>
      <c r="D26" s="266">
        <v>13000000</v>
      </c>
      <c r="E26" s="266">
        <f t="shared" si="0"/>
        <v>13000000</v>
      </c>
    </row>
    <row r="27" spans="1:5" s="74" customFormat="1" ht="23.25" customHeight="1">
      <c r="A27" s="74" t="s">
        <v>498</v>
      </c>
      <c r="B27" s="74" t="s">
        <v>1134</v>
      </c>
      <c r="C27" s="267" t="s">
        <v>910</v>
      </c>
      <c r="D27" s="268">
        <v>0</v>
      </c>
      <c r="E27" s="266">
        <f t="shared" si="0"/>
        <v>0</v>
      </c>
    </row>
    <row r="28" spans="1:5" s="74" customFormat="1" ht="23.25" customHeight="1">
      <c r="A28" s="74" t="s">
        <v>498</v>
      </c>
      <c r="B28" s="74" t="s">
        <v>1135</v>
      </c>
      <c r="C28" s="267" t="s">
        <v>911</v>
      </c>
      <c r="D28" s="268">
        <v>0</v>
      </c>
      <c r="E28" s="266">
        <f t="shared" si="0"/>
        <v>0</v>
      </c>
    </row>
    <row r="29" spans="1:5" s="74" customFormat="1" ht="23.25" customHeight="1">
      <c r="A29" s="74" t="s">
        <v>498</v>
      </c>
      <c r="B29" s="74" t="s">
        <v>1136</v>
      </c>
      <c r="C29" s="267" t="s">
        <v>912</v>
      </c>
      <c r="D29" s="268">
        <v>3970660.39</v>
      </c>
      <c r="E29" s="266">
        <f t="shared" si="0"/>
        <v>3970660.39</v>
      </c>
    </row>
    <row r="30" spans="1:5" s="74" customFormat="1" ht="23.25" customHeight="1">
      <c r="A30" s="74" t="s">
        <v>498</v>
      </c>
      <c r="B30" s="74" t="s">
        <v>1137</v>
      </c>
      <c r="C30" s="267" t="s">
        <v>913</v>
      </c>
      <c r="D30" s="268">
        <v>4377921.01</v>
      </c>
      <c r="E30" s="266">
        <f t="shared" si="0"/>
        <v>4377921.01</v>
      </c>
    </row>
    <row r="31" spans="1:5" s="74" customFormat="1" ht="23.25" customHeight="1">
      <c r="A31" s="74" t="s">
        <v>498</v>
      </c>
      <c r="B31" s="74" t="s">
        <v>1386</v>
      </c>
      <c r="C31" s="270" t="s">
        <v>914</v>
      </c>
      <c r="D31" s="268">
        <v>0</v>
      </c>
      <c r="E31" s="266">
        <f t="shared" si="0"/>
        <v>0</v>
      </c>
    </row>
    <row r="32" spans="1:5" s="74" customFormat="1" ht="23.25" customHeight="1">
      <c r="A32" s="74" t="s">
        <v>498</v>
      </c>
      <c r="B32" s="74" t="s">
        <v>1138</v>
      </c>
      <c r="C32" s="270" t="s">
        <v>915</v>
      </c>
      <c r="D32" s="268">
        <v>4377921.01</v>
      </c>
      <c r="E32" s="266">
        <f t="shared" si="0"/>
        <v>4377921.01</v>
      </c>
    </row>
    <row r="33" spans="1:5" s="74" customFormat="1" ht="23.25" customHeight="1">
      <c r="A33" s="74" t="s">
        <v>498</v>
      </c>
      <c r="B33" s="74" t="s">
        <v>1139</v>
      </c>
      <c r="C33" s="271" t="s">
        <v>455</v>
      </c>
      <c r="D33" s="268">
        <v>33852054.240000002</v>
      </c>
      <c r="E33" s="266">
        <f t="shared" si="0"/>
        <v>33852054.240000002</v>
      </c>
    </row>
    <row r="34" spans="1:5" s="74" customFormat="1" ht="23.25" customHeight="1">
      <c r="A34" s="74" t="s">
        <v>498</v>
      </c>
      <c r="B34" s="74" t="s">
        <v>1140</v>
      </c>
      <c r="C34" s="267" t="s">
        <v>916</v>
      </c>
      <c r="D34" s="268">
        <v>0</v>
      </c>
      <c r="E34" s="266">
        <f t="shared" si="0"/>
        <v>0</v>
      </c>
    </row>
    <row r="35" spans="1:5" s="74" customFormat="1" ht="23.25" customHeight="1" thickBot="1">
      <c r="A35" s="74" t="s">
        <v>498</v>
      </c>
      <c r="B35" s="74" t="s">
        <v>1141</v>
      </c>
      <c r="C35" s="267" t="s">
        <v>917</v>
      </c>
      <c r="D35" s="268">
        <v>17262930.289999999</v>
      </c>
      <c r="E35" s="266">
        <f t="shared" si="0"/>
        <v>17262930.289999999</v>
      </c>
    </row>
    <row r="36" spans="1:5" s="89" customFormat="1" ht="24.75" customHeight="1" thickTop="1" thickBot="1">
      <c r="A36" s="373" t="s">
        <v>498</v>
      </c>
      <c r="B36" s="373"/>
      <c r="C36" s="273" t="s">
        <v>463</v>
      </c>
      <c r="D36" s="274"/>
      <c r="E36" s="264"/>
    </row>
    <row r="37" spans="1:5" s="89" customFormat="1" ht="23.25" customHeight="1" thickTop="1">
      <c r="A37" s="89" t="s">
        <v>498</v>
      </c>
      <c r="B37" s="94" t="s">
        <v>1142</v>
      </c>
      <c r="C37" s="275" t="s">
        <v>925</v>
      </c>
      <c r="D37" s="266">
        <v>144203.03</v>
      </c>
      <c r="E37" s="266">
        <f>+D37</f>
        <v>144203.03</v>
      </c>
    </row>
    <row r="38" spans="1:5" s="89" customFormat="1" ht="23.25" customHeight="1">
      <c r="A38" s="89" t="s">
        <v>498</v>
      </c>
      <c r="B38" s="375" t="s">
        <v>1143</v>
      </c>
      <c r="C38" s="276" t="s">
        <v>926</v>
      </c>
      <c r="D38" s="266">
        <v>0</v>
      </c>
      <c r="E38" s="266">
        <f t="shared" ref="E38:E62" si="1">+D38</f>
        <v>0</v>
      </c>
    </row>
    <row r="39" spans="1:5" s="89" customFormat="1" ht="23.25" customHeight="1">
      <c r="A39" s="89" t="s">
        <v>498</v>
      </c>
      <c r="B39" s="94" t="s">
        <v>1144</v>
      </c>
      <c r="C39" s="265" t="s">
        <v>466</v>
      </c>
      <c r="D39" s="266">
        <v>144203.03</v>
      </c>
      <c r="E39" s="266">
        <f t="shared" si="1"/>
        <v>144203.03</v>
      </c>
    </row>
    <row r="40" spans="1:5" s="89" customFormat="1" ht="23.25" customHeight="1">
      <c r="A40" s="89" t="s">
        <v>498</v>
      </c>
      <c r="B40" s="375" t="s">
        <v>1145</v>
      </c>
      <c r="C40" s="275" t="s">
        <v>927</v>
      </c>
      <c r="D40" s="266">
        <v>8416903.1699999999</v>
      </c>
      <c r="E40" s="266">
        <f t="shared" si="1"/>
        <v>8416903.1699999999</v>
      </c>
    </row>
    <row r="41" spans="1:5" s="89" customFormat="1" ht="23.25" customHeight="1">
      <c r="A41" s="89" t="s">
        <v>498</v>
      </c>
      <c r="B41" s="375" t="s">
        <v>1146</v>
      </c>
      <c r="C41" s="276" t="s">
        <v>928</v>
      </c>
      <c r="D41" s="266">
        <v>-1279.56</v>
      </c>
      <c r="E41" s="266">
        <f t="shared" si="1"/>
        <v>-1279.56</v>
      </c>
    </row>
    <row r="42" spans="1:5" s="89" customFormat="1" ht="23.25" customHeight="1">
      <c r="A42" s="89" t="s">
        <v>498</v>
      </c>
      <c r="B42" s="94" t="s">
        <v>1147</v>
      </c>
      <c r="C42" s="265" t="s">
        <v>929</v>
      </c>
      <c r="D42" s="266">
        <v>8559826.6400000006</v>
      </c>
      <c r="E42" s="266">
        <f t="shared" si="1"/>
        <v>8559826.6400000006</v>
      </c>
    </row>
    <row r="43" spans="1:5" s="89" customFormat="1" ht="23.25" customHeight="1">
      <c r="A43" s="89" t="s">
        <v>498</v>
      </c>
      <c r="B43" s="94" t="s">
        <v>1148</v>
      </c>
      <c r="C43" s="275" t="s">
        <v>930</v>
      </c>
      <c r="D43" s="266">
        <v>0</v>
      </c>
      <c r="E43" s="266">
        <f t="shared" si="1"/>
        <v>0</v>
      </c>
    </row>
    <row r="44" spans="1:5" s="89" customFormat="1" ht="23.25" customHeight="1">
      <c r="A44" s="89" t="s">
        <v>498</v>
      </c>
      <c r="B44" s="375" t="s">
        <v>1149</v>
      </c>
      <c r="C44" s="276" t="s">
        <v>931</v>
      </c>
      <c r="D44" s="266">
        <v>0</v>
      </c>
      <c r="E44" s="266">
        <f t="shared" si="1"/>
        <v>0</v>
      </c>
    </row>
    <row r="45" spans="1:5" s="89" customFormat="1" ht="23.25" customHeight="1">
      <c r="A45" s="89" t="s">
        <v>498</v>
      </c>
      <c r="B45" s="94" t="s">
        <v>1150</v>
      </c>
      <c r="C45" s="265" t="s">
        <v>932</v>
      </c>
      <c r="D45" s="266">
        <v>8559826.6400000006</v>
      </c>
      <c r="E45" s="266">
        <f t="shared" si="1"/>
        <v>8559826.6400000006</v>
      </c>
    </row>
    <row r="46" spans="1:5" s="89" customFormat="1" ht="23.25" customHeight="1">
      <c r="A46" s="89" t="s">
        <v>498</v>
      </c>
      <c r="B46" s="375" t="s">
        <v>1151</v>
      </c>
      <c r="C46" s="275" t="s">
        <v>933</v>
      </c>
      <c r="D46" s="266">
        <v>-2819119.07</v>
      </c>
      <c r="E46" s="266">
        <f t="shared" si="1"/>
        <v>-2819119.07</v>
      </c>
    </row>
    <row r="47" spans="1:5" s="89" customFormat="1" ht="23.25" customHeight="1">
      <c r="A47" s="89" t="s">
        <v>498</v>
      </c>
      <c r="B47" s="94" t="s">
        <v>1152</v>
      </c>
      <c r="C47" s="265" t="s">
        <v>934</v>
      </c>
      <c r="D47" s="266">
        <v>5740707.5700000003</v>
      </c>
      <c r="E47" s="266">
        <f t="shared" si="1"/>
        <v>5740707.5700000003</v>
      </c>
    </row>
    <row r="48" spans="1:5" s="89" customFormat="1" ht="23.25" customHeight="1">
      <c r="A48" s="89" t="s">
        <v>498</v>
      </c>
      <c r="B48" s="375" t="s">
        <v>1153</v>
      </c>
      <c r="C48" s="277" t="s">
        <v>935</v>
      </c>
      <c r="D48" s="266">
        <v>0</v>
      </c>
      <c r="E48" s="266">
        <f t="shared" si="1"/>
        <v>0</v>
      </c>
    </row>
    <row r="49" spans="1:5" s="89" customFormat="1" ht="23.25" customHeight="1">
      <c r="A49" s="89" t="s">
        <v>498</v>
      </c>
      <c r="B49" s="94" t="s">
        <v>1154</v>
      </c>
      <c r="C49" s="278" t="s">
        <v>936</v>
      </c>
      <c r="D49" s="266">
        <v>0</v>
      </c>
      <c r="E49" s="266">
        <f t="shared" si="1"/>
        <v>0</v>
      </c>
    </row>
    <row r="50" spans="1:5" s="89" customFormat="1" ht="23.25" customHeight="1">
      <c r="A50" s="89" t="s">
        <v>498</v>
      </c>
      <c r="B50" s="94" t="s">
        <v>1155</v>
      </c>
      <c r="C50" s="275" t="s">
        <v>937</v>
      </c>
      <c r="D50" s="266">
        <v>0</v>
      </c>
      <c r="E50" s="266">
        <f t="shared" si="1"/>
        <v>0</v>
      </c>
    </row>
    <row r="51" spans="1:5" s="89" customFormat="1" ht="23.25" customHeight="1">
      <c r="A51" s="89" t="s">
        <v>498</v>
      </c>
      <c r="B51" s="375" t="s">
        <v>1156</v>
      </c>
      <c r="C51" s="265" t="s">
        <v>938</v>
      </c>
      <c r="D51" s="266">
        <v>0</v>
      </c>
      <c r="E51" s="266">
        <f t="shared" si="1"/>
        <v>0</v>
      </c>
    </row>
    <row r="52" spans="1:5" s="89" customFormat="1" ht="23.25" customHeight="1">
      <c r="A52" s="89" t="s">
        <v>498</v>
      </c>
      <c r="B52" s="94" t="s">
        <v>1157</v>
      </c>
      <c r="C52" s="278" t="s">
        <v>939</v>
      </c>
      <c r="D52" s="266">
        <v>0</v>
      </c>
      <c r="E52" s="266">
        <f t="shared" si="1"/>
        <v>0</v>
      </c>
    </row>
    <row r="53" spans="1:5" s="89" customFormat="1" ht="23.25" customHeight="1">
      <c r="A53" s="89" t="s">
        <v>498</v>
      </c>
      <c r="B53" s="94" t="s">
        <v>1158</v>
      </c>
      <c r="C53" s="275" t="s">
        <v>940</v>
      </c>
      <c r="D53" s="266">
        <v>0</v>
      </c>
      <c r="E53" s="266">
        <f t="shared" si="1"/>
        <v>0</v>
      </c>
    </row>
    <row r="54" spans="1:5" s="89" customFormat="1" ht="23.25" customHeight="1">
      <c r="A54" s="89" t="s">
        <v>498</v>
      </c>
      <c r="B54" s="376" t="s">
        <v>1159</v>
      </c>
      <c r="C54" s="265" t="s">
        <v>941</v>
      </c>
      <c r="D54" s="266">
        <v>5740707.5700000003</v>
      </c>
      <c r="E54" s="266">
        <f t="shared" si="1"/>
        <v>5740707.5700000003</v>
      </c>
    </row>
    <row r="55" spans="1:5" s="89" customFormat="1" ht="23.25" customHeight="1">
      <c r="A55" s="89" t="s">
        <v>498</v>
      </c>
      <c r="B55" s="375" t="s">
        <v>1160</v>
      </c>
      <c r="C55" s="275" t="s">
        <v>942</v>
      </c>
      <c r="D55" s="266">
        <v>0</v>
      </c>
      <c r="E55" s="266">
        <f t="shared" si="1"/>
        <v>0</v>
      </c>
    </row>
    <row r="56" spans="1:5" s="89" customFormat="1" ht="23.25" customHeight="1">
      <c r="A56" s="89" t="s">
        <v>498</v>
      </c>
      <c r="B56" s="376" t="s">
        <v>1161</v>
      </c>
      <c r="C56" s="265" t="s">
        <v>482</v>
      </c>
      <c r="D56" s="266">
        <v>5740707.5700000003</v>
      </c>
      <c r="E56" s="266">
        <f t="shared" si="1"/>
        <v>5740707.5700000003</v>
      </c>
    </row>
    <row r="57" spans="1:5" s="89" customFormat="1" ht="23.25" customHeight="1">
      <c r="A57" s="89" t="s">
        <v>498</v>
      </c>
      <c r="B57" s="375" t="s">
        <v>1162</v>
      </c>
      <c r="C57" s="275" t="s">
        <v>943</v>
      </c>
      <c r="D57" s="266">
        <v>1123.44</v>
      </c>
      <c r="E57" s="266">
        <f t="shared" si="1"/>
        <v>1123.44</v>
      </c>
    </row>
    <row r="58" spans="1:5" s="89" customFormat="1" ht="23.25" customHeight="1">
      <c r="A58" s="89" t="s">
        <v>498</v>
      </c>
      <c r="B58" s="375" t="s">
        <v>1163</v>
      </c>
      <c r="C58" s="276" t="s">
        <v>944</v>
      </c>
      <c r="D58" s="266">
        <v>0</v>
      </c>
      <c r="E58" s="266">
        <f t="shared" si="1"/>
        <v>0</v>
      </c>
    </row>
    <row r="59" spans="1:5" s="89" customFormat="1" ht="23.25" customHeight="1">
      <c r="A59" s="89" t="s">
        <v>498</v>
      </c>
      <c r="B59" s="94" t="s">
        <v>1164</v>
      </c>
      <c r="C59" s="265" t="s">
        <v>484</v>
      </c>
      <c r="D59" s="266">
        <v>5741831.0099999998</v>
      </c>
      <c r="E59" s="266">
        <f t="shared" si="1"/>
        <v>5741831.0099999998</v>
      </c>
    </row>
    <row r="60" spans="1:5" s="89" customFormat="1" ht="23.25" customHeight="1">
      <c r="A60" s="89" t="s">
        <v>498</v>
      </c>
      <c r="B60" s="94" t="s">
        <v>1165</v>
      </c>
      <c r="C60" s="275" t="s">
        <v>945</v>
      </c>
      <c r="D60" s="266">
        <v>0</v>
      </c>
      <c r="E60" s="266">
        <f t="shared" si="1"/>
        <v>0</v>
      </c>
    </row>
    <row r="61" spans="1:5" s="89" customFormat="1" ht="23.25" customHeight="1">
      <c r="A61" s="89" t="s">
        <v>498</v>
      </c>
      <c r="B61" s="94" t="s">
        <v>1166</v>
      </c>
      <c r="C61" s="265" t="s">
        <v>946</v>
      </c>
      <c r="D61" s="266">
        <v>5741831.0099999998</v>
      </c>
      <c r="E61" s="266">
        <f t="shared" si="1"/>
        <v>5741831.0099999998</v>
      </c>
    </row>
    <row r="62" spans="1:5" s="89" customFormat="1" ht="23.25" customHeight="1" thickBot="1">
      <c r="A62" s="89" t="s">
        <v>498</v>
      </c>
      <c r="B62" s="375" t="s">
        <v>1167</v>
      </c>
      <c r="C62" s="275" t="s">
        <v>947</v>
      </c>
      <c r="D62" s="266">
        <v>-1363910</v>
      </c>
      <c r="E62" s="266">
        <f t="shared" si="1"/>
        <v>-1363910</v>
      </c>
    </row>
    <row r="63" spans="1:5" s="89" customFormat="1" ht="23.25" customHeight="1" thickTop="1" thickBot="1">
      <c r="A63" s="373" t="s">
        <v>498</v>
      </c>
      <c r="B63" s="90" t="s">
        <v>1168</v>
      </c>
      <c r="C63" s="263" t="s">
        <v>948</v>
      </c>
      <c r="D63" s="264">
        <v>4377921.01</v>
      </c>
      <c r="E63" s="264">
        <f>+D63</f>
        <v>4377921.01</v>
      </c>
    </row>
    <row r="64" spans="1:5" s="871" customFormat="1" ht="16.5" thickTop="1" thickBot="1">
      <c r="C64" s="291"/>
      <c r="D64" s="292"/>
      <c r="E64" s="292"/>
    </row>
    <row r="65" spans="1:5" s="871" customFormat="1">
      <c r="C65" s="57"/>
      <c r="D65" s="64"/>
      <c r="E65" s="64"/>
    </row>
    <row r="66" spans="1:5" s="871" customFormat="1">
      <c r="C66" s="293"/>
      <c r="D66" s="118"/>
      <c r="E66" s="64"/>
    </row>
    <row r="67" spans="1:5" s="871" customFormat="1">
      <c r="A67" s="871" t="s">
        <v>497</v>
      </c>
      <c r="B67" s="871" t="s">
        <v>497</v>
      </c>
      <c r="C67" s="118"/>
    </row>
    <row r="68" spans="1:5" s="871" customFormat="1">
      <c r="C68" s="118"/>
    </row>
    <row r="69" spans="1:5" s="871" customFormat="1">
      <c r="C69" s="118"/>
    </row>
    <row r="70" spans="1:5" s="871" customFormat="1">
      <c r="C70" s="118"/>
    </row>
    <row r="71" spans="1:5" s="871" customFormat="1">
      <c r="C71" s="118"/>
    </row>
    <row r="72" spans="1:5" s="871" customFormat="1">
      <c r="C72" s="118"/>
    </row>
    <row r="73" spans="1:5" s="871" customFormat="1">
      <c r="C73" s="118"/>
    </row>
    <row r="74" spans="1:5" s="871" customFormat="1">
      <c r="C74" s="118"/>
    </row>
    <row r="75" spans="1:5" s="871" customFormat="1">
      <c r="C75" s="118"/>
    </row>
    <row r="76" spans="1:5" s="871" customFormat="1">
      <c r="C76" s="118"/>
    </row>
    <row r="77" spans="1:5" s="871" customFormat="1">
      <c r="C77" s="118"/>
    </row>
    <row r="78" spans="1:5" s="871" customFormat="1">
      <c r="C78" s="118"/>
    </row>
    <row r="79" spans="1:5" s="871" customFormat="1" ht="15.75">
      <c r="C79" s="55"/>
      <c r="D79" s="118"/>
      <c r="E79" s="64"/>
    </row>
    <row r="80" spans="1:5" s="871" customFormat="1" ht="15.75">
      <c r="C80" s="55"/>
      <c r="D80" s="64"/>
      <c r="E80" s="64"/>
    </row>
    <row r="81" spans="3:5" s="871" customFormat="1" ht="15.75">
      <c r="C81" s="55"/>
      <c r="D81" s="64"/>
      <c r="E81" s="64"/>
    </row>
    <row r="82" spans="3:5" s="871" customFormat="1" ht="15.75">
      <c r="C82" s="55"/>
      <c r="D82" s="64"/>
      <c r="E82" s="64"/>
    </row>
    <row r="83" spans="3:5" s="871" customFormat="1" ht="15.75">
      <c r="C83" s="55"/>
      <c r="D83" s="64"/>
      <c r="E83" s="64"/>
    </row>
    <row r="84" spans="3:5" s="871" customFormat="1" ht="15.75">
      <c r="C84" s="55"/>
      <c r="D84" s="64"/>
      <c r="E84" s="64"/>
    </row>
    <row r="85" spans="3:5" s="871" customFormat="1" ht="15.75">
      <c r="C85" s="55"/>
      <c r="D85" s="64"/>
      <c r="E85" s="64"/>
    </row>
    <row r="86" spans="3:5" s="871" customFormat="1" ht="15.75">
      <c r="C86" s="55"/>
      <c r="D86" s="64"/>
      <c r="E86" s="64"/>
    </row>
    <row r="87" spans="3:5" s="871" customFormat="1" ht="15.75">
      <c r="C87" s="55"/>
      <c r="D87" s="64"/>
      <c r="E87" s="64"/>
    </row>
    <row r="88" spans="3:5" s="871" customFormat="1" ht="15.75">
      <c r="C88" s="55"/>
      <c r="D88" s="64"/>
      <c r="E88" s="64"/>
    </row>
    <row r="89" spans="3:5" s="871" customFormat="1" ht="15.75">
      <c r="C89" s="55"/>
      <c r="D89" s="64"/>
      <c r="E89" s="64"/>
    </row>
    <row r="90" spans="3:5" s="871" customFormat="1" ht="15.75">
      <c r="C90" s="55"/>
      <c r="D90" s="64"/>
      <c r="E90" s="64"/>
    </row>
    <row r="91" spans="3:5" s="871" customFormat="1" ht="15.75">
      <c r="C91" s="55"/>
      <c r="D91" s="64"/>
      <c r="E91" s="64"/>
    </row>
    <row r="92" spans="3:5" s="871" customFormat="1" ht="15.75">
      <c r="C92" s="55"/>
      <c r="D92" s="64"/>
      <c r="E92" s="64"/>
    </row>
    <row r="93" spans="3:5" s="871" customFormat="1" ht="15.75">
      <c r="C93" s="55"/>
      <c r="D93" s="64"/>
      <c r="E93" s="64"/>
    </row>
    <row r="94" spans="3:5" s="871" customFormat="1" ht="15.75">
      <c r="C94" s="55"/>
      <c r="D94" s="64"/>
      <c r="E94" s="64"/>
    </row>
    <row r="95" spans="3:5" s="871" customFormat="1" ht="15.75">
      <c r="C95" s="55"/>
      <c r="D95" s="64"/>
      <c r="E95" s="64"/>
    </row>
    <row r="96" spans="3:5" s="871" customFormat="1" ht="15.75">
      <c r="C96" s="55"/>
      <c r="D96" s="64"/>
      <c r="E96" s="64"/>
    </row>
    <row r="97" spans="3:5" s="871" customFormat="1" ht="15.75">
      <c r="C97" s="55"/>
      <c r="D97" s="64"/>
      <c r="E97" s="64"/>
    </row>
    <row r="98" spans="3:5" s="871" customFormat="1" ht="15.75">
      <c r="C98" s="55"/>
      <c r="D98" s="64"/>
      <c r="E98" s="64"/>
    </row>
    <row r="99" spans="3:5" s="871" customFormat="1" ht="15.75">
      <c r="C99" s="55"/>
      <c r="D99" s="64"/>
      <c r="E99" s="64"/>
    </row>
    <row r="100" spans="3:5" s="871" customFormat="1" ht="15.75">
      <c r="C100" s="55"/>
      <c r="D100" s="64"/>
      <c r="E100" s="64"/>
    </row>
    <row r="101" spans="3:5" s="871" customFormat="1" ht="15.75">
      <c r="C101" s="55"/>
      <c r="D101" s="64"/>
      <c r="E101" s="64"/>
    </row>
    <row r="102" spans="3:5" s="871" customFormat="1" ht="15.75">
      <c r="C102" s="55"/>
      <c r="D102" s="64"/>
      <c r="E102" s="64"/>
    </row>
    <row r="103" spans="3:5" s="871" customFormat="1" ht="15.75">
      <c r="C103" s="55"/>
      <c r="D103" s="64"/>
      <c r="E103" s="64"/>
    </row>
    <row r="104" spans="3:5" s="871" customFormat="1" ht="15.75">
      <c r="C104" s="55"/>
      <c r="D104" s="64"/>
      <c r="E104" s="64"/>
    </row>
    <row r="105" spans="3:5" s="871" customFormat="1" ht="15.75">
      <c r="C105" s="55"/>
      <c r="D105" s="64"/>
      <c r="E105" s="64"/>
    </row>
    <row r="106" spans="3:5" s="871" customFormat="1" ht="15.75">
      <c r="C106" s="55"/>
      <c r="D106" s="64"/>
      <c r="E106" s="64"/>
    </row>
    <row r="107" spans="3:5" s="871" customFormat="1" ht="15.75">
      <c r="C107" s="55"/>
      <c r="D107" s="64"/>
      <c r="E107" s="64"/>
    </row>
    <row r="108" spans="3:5" s="871" customFormat="1" ht="15.75">
      <c r="C108" s="55"/>
      <c r="D108" s="64"/>
      <c r="E108" s="64"/>
    </row>
    <row r="109" spans="3:5" s="871" customFormat="1" ht="15.75">
      <c r="C109" s="55"/>
      <c r="D109" s="64"/>
      <c r="E109" s="64"/>
    </row>
    <row r="110" spans="3:5" s="871" customFormat="1" ht="15.75">
      <c r="C110" s="55"/>
      <c r="D110" s="64"/>
      <c r="E110" s="64"/>
    </row>
    <row r="111" spans="3:5" s="871" customFormat="1" ht="15.75">
      <c r="C111" s="55"/>
      <c r="D111" s="64"/>
      <c r="E111" s="64"/>
    </row>
    <row r="112" spans="3:5" s="871" customFormat="1" ht="15.75">
      <c r="C112" s="55"/>
      <c r="D112" s="64"/>
      <c r="E112" s="64"/>
    </row>
    <row r="113" spans="3:5" s="871" customFormat="1" ht="15.75">
      <c r="C113" s="55"/>
      <c r="D113" s="64"/>
      <c r="E113" s="64"/>
    </row>
    <row r="114" spans="3:5" s="871" customFormat="1" ht="15.75">
      <c r="C114" s="55"/>
      <c r="D114" s="64"/>
      <c r="E114" s="64"/>
    </row>
    <row r="115" spans="3:5" s="871" customFormat="1" ht="15.75">
      <c r="C115" s="55"/>
      <c r="D115" s="64"/>
      <c r="E115" s="64"/>
    </row>
    <row r="116" spans="3:5" s="871" customFormat="1" ht="15.75">
      <c r="C116" s="55"/>
      <c r="D116" s="64"/>
      <c r="E116" s="64"/>
    </row>
    <row r="117" spans="3:5" s="871" customFormat="1" ht="15.75">
      <c r="C117" s="55"/>
      <c r="D117" s="64"/>
      <c r="E117" s="64"/>
    </row>
    <row r="118" spans="3:5" s="871" customFormat="1" ht="15.75">
      <c r="C118" s="55"/>
      <c r="D118" s="64"/>
      <c r="E118" s="64"/>
    </row>
    <row r="119" spans="3:5" s="871" customFormat="1" ht="15.75">
      <c r="C119" s="55"/>
      <c r="D119" s="64"/>
      <c r="E119" s="64"/>
    </row>
    <row r="120" spans="3:5" s="871" customFormat="1" ht="15.75">
      <c r="C120" s="55"/>
      <c r="D120" s="64"/>
      <c r="E120" s="64"/>
    </row>
    <row r="121" spans="3:5" s="871" customFormat="1" ht="15.75">
      <c r="C121" s="55"/>
      <c r="D121" s="64"/>
      <c r="E121" s="64"/>
    </row>
    <row r="122" spans="3:5" s="871" customFormat="1" ht="15.75">
      <c r="C122" s="55"/>
      <c r="D122" s="64"/>
      <c r="E122" s="64"/>
    </row>
    <row r="123" spans="3:5" s="871" customFormat="1" ht="15.75">
      <c r="C123" s="55"/>
      <c r="D123" s="64"/>
      <c r="E123" s="64"/>
    </row>
    <row r="124" spans="3:5" s="871" customFormat="1" ht="15.75">
      <c r="C124" s="55"/>
      <c r="D124" s="64"/>
      <c r="E124" s="64"/>
    </row>
    <row r="125" spans="3:5" s="871" customFormat="1" ht="15.75">
      <c r="C125" s="55"/>
      <c r="D125" s="64"/>
      <c r="E125" s="64"/>
    </row>
    <row r="126" spans="3:5" s="871" customFormat="1" ht="15.75">
      <c r="C126" s="55"/>
      <c r="D126" s="64"/>
      <c r="E126" s="64"/>
    </row>
    <row r="127" spans="3:5" s="871" customFormat="1" ht="15.75">
      <c r="C127" s="55"/>
      <c r="D127" s="64"/>
      <c r="E127" s="64"/>
    </row>
    <row r="128" spans="3:5" s="871" customFormat="1" ht="15.75">
      <c r="C128" s="55"/>
      <c r="D128" s="64"/>
      <c r="E128" s="64"/>
    </row>
    <row r="129" spans="3:5" s="871" customFormat="1" ht="15.75">
      <c r="C129" s="55"/>
      <c r="D129" s="64"/>
      <c r="E129" s="64"/>
    </row>
    <row r="130" spans="3:5" s="871" customFormat="1" ht="15.75">
      <c r="C130" s="55"/>
      <c r="D130" s="64"/>
      <c r="E130" s="64"/>
    </row>
    <row r="131" spans="3:5" s="871" customFormat="1" ht="15.75">
      <c r="C131" s="55"/>
      <c r="D131" s="64"/>
      <c r="E131" s="64"/>
    </row>
    <row r="132" spans="3:5" s="871" customFormat="1" ht="15.75">
      <c r="C132" s="55"/>
    </row>
    <row r="133" spans="3:5" s="871" customFormat="1" ht="15.75">
      <c r="C133" s="55"/>
    </row>
    <row r="134" spans="3:5" s="871" customFormat="1" ht="15.75">
      <c r="C134" s="55"/>
    </row>
    <row r="135" spans="3:5" s="871" customFormat="1" ht="15.75">
      <c r="C135" s="55"/>
    </row>
    <row r="136" spans="3:5" s="871" customFormat="1" ht="15.75">
      <c r="C136" s="55"/>
    </row>
    <row r="137" spans="3:5" s="871" customFormat="1" ht="15.75">
      <c r="C137" s="55"/>
    </row>
    <row r="138" spans="3:5" s="871" customFormat="1" ht="15.75">
      <c r="C138" s="55"/>
    </row>
    <row r="139" spans="3:5" s="871" customFormat="1" ht="15.75">
      <c r="C139" s="55"/>
    </row>
    <row r="140" spans="3:5" s="871" customFormat="1" ht="15.75">
      <c r="C140" s="55"/>
    </row>
    <row r="141" spans="3:5" s="871" customFormat="1" ht="15.75">
      <c r="C141" s="55"/>
    </row>
    <row r="142" spans="3:5" s="871" customFormat="1" ht="15.75">
      <c r="C142" s="55"/>
    </row>
    <row r="143" spans="3:5" s="871" customFormat="1" ht="15.75">
      <c r="C143" s="55"/>
    </row>
    <row r="144" spans="3:5" s="871" customFormat="1" ht="15.75">
      <c r="C144" s="55"/>
    </row>
    <row r="145" spans="3:3" s="871" customFormat="1" ht="15.75">
      <c r="C145" s="55"/>
    </row>
    <row r="146" spans="3:3" s="871" customFormat="1" ht="15.75">
      <c r="C146" s="55"/>
    </row>
    <row r="147" spans="3:3" s="871" customFormat="1" ht="15.75">
      <c r="C147" s="55"/>
    </row>
    <row r="148" spans="3:3" s="871" customFormat="1" ht="15.75">
      <c r="C148" s="55"/>
    </row>
    <row r="149" spans="3:3" s="871" customFormat="1" ht="15.75">
      <c r="C149" s="55"/>
    </row>
    <row r="150" spans="3:3" s="871" customFormat="1" ht="15.75">
      <c r="C150" s="55"/>
    </row>
    <row r="151" spans="3:3" s="871" customFormat="1" ht="15.75">
      <c r="C151" s="55"/>
    </row>
    <row r="152" spans="3:3" s="871" customFormat="1" ht="15.75">
      <c r="C152" s="55"/>
    </row>
    <row r="153" spans="3:3" s="871" customFormat="1" ht="15.75">
      <c r="C153" s="55"/>
    </row>
    <row r="154" spans="3:3" s="871" customFormat="1" ht="15.75">
      <c r="C154" s="55"/>
    </row>
    <row r="155" spans="3:3" s="871" customFormat="1" ht="15.75">
      <c r="C155" s="55"/>
    </row>
    <row r="156" spans="3:3" s="871" customFormat="1" ht="15.75">
      <c r="C156" s="55"/>
    </row>
    <row r="157" spans="3:3" s="871" customFormat="1" ht="15.75">
      <c r="C157" s="55"/>
    </row>
    <row r="158" spans="3:3" s="871" customFormat="1" ht="15.75">
      <c r="C158" s="55"/>
    </row>
    <row r="159" spans="3:3" s="871" customFormat="1" ht="15.75">
      <c r="C159" s="55"/>
    </row>
    <row r="160" spans="3:3" s="871" customFormat="1" ht="15.75">
      <c r="C160" s="55"/>
    </row>
    <row r="161" spans="3:3" s="871" customFormat="1" ht="15.75">
      <c r="C161" s="55"/>
    </row>
    <row r="162" spans="3:3" s="871" customFormat="1" ht="15.75">
      <c r="C162" s="55"/>
    </row>
    <row r="163" spans="3:3" s="871" customFormat="1" ht="15.75">
      <c r="C163" s="55"/>
    </row>
    <row r="164" spans="3:3" s="871" customFormat="1" ht="15.75">
      <c r="C164" s="55"/>
    </row>
    <row r="165" spans="3:3" s="871" customFormat="1" ht="15.75">
      <c r="C165" s="55"/>
    </row>
    <row r="166" spans="3:3" s="871" customFormat="1" ht="15.75">
      <c r="C166" s="55"/>
    </row>
    <row r="167" spans="3:3" s="871" customFormat="1" ht="15.75">
      <c r="C167" s="55"/>
    </row>
    <row r="168" spans="3:3" s="871" customFormat="1" ht="15.75">
      <c r="C168" s="55"/>
    </row>
    <row r="169" spans="3:3" s="871" customFormat="1" ht="15.75">
      <c r="C169" s="55"/>
    </row>
    <row r="170" spans="3:3" s="871" customFormat="1" ht="15.75">
      <c r="C170" s="55"/>
    </row>
    <row r="171" spans="3:3" s="871" customFormat="1" ht="15.75">
      <c r="C171" s="55"/>
    </row>
    <row r="172" spans="3:3" s="871" customFormat="1" ht="15.75">
      <c r="C172" s="55"/>
    </row>
    <row r="173" spans="3:3" s="871" customFormat="1" ht="15.75">
      <c r="C173" s="55"/>
    </row>
    <row r="174" spans="3:3" s="871" customFormat="1" ht="15.75">
      <c r="C174" s="55"/>
    </row>
    <row r="175" spans="3:3" s="871" customFormat="1" ht="15.75">
      <c r="C175" s="55"/>
    </row>
    <row r="176" spans="3:3" s="871" customFormat="1" ht="15.75">
      <c r="C176" s="55"/>
    </row>
    <row r="177" spans="3:3" s="871" customFormat="1" ht="15.75">
      <c r="C177" s="55"/>
    </row>
    <row r="178" spans="3:3" s="871" customFormat="1" ht="15.75">
      <c r="C178" s="55"/>
    </row>
    <row r="179" spans="3:3" s="871" customFormat="1" ht="15.75">
      <c r="C179" s="55"/>
    </row>
    <row r="180" spans="3:3" s="871" customFormat="1" ht="15.75">
      <c r="C180" s="55"/>
    </row>
    <row r="181" spans="3:3" s="871" customFormat="1" ht="15.75">
      <c r="C181" s="55"/>
    </row>
    <row r="182" spans="3:3" s="871" customFormat="1" ht="15.75">
      <c r="C182" s="55"/>
    </row>
    <row r="183" spans="3:3" s="871" customFormat="1" ht="15.75">
      <c r="C183" s="55"/>
    </row>
    <row r="184" spans="3:3" s="871" customFormat="1" ht="15.75">
      <c r="C184" s="55"/>
    </row>
    <row r="185" spans="3:3" s="871" customFormat="1" ht="15.75">
      <c r="C185" s="55"/>
    </row>
    <row r="186" spans="3:3" s="871" customFormat="1" ht="15.75">
      <c r="C186" s="55"/>
    </row>
    <row r="187" spans="3:3" s="871" customFormat="1" ht="15.75">
      <c r="C187" s="55"/>
    </row>
    <row r="188" spans="3:3" s="871" customFormat="1" ht="15.75">
      <c r="C188" s="55"/>
    </row>
    <row r="189" spans="3:3" s="871" customFormat="1" ht="15.75">
      <c r="C189" s="55"/>
    </row>
    <row r="190" spans="3:3" s="871" customFormat="1" ht="15.75">
      <c r="C190" s="55"/>
    </row>
    <row r="191" spans="3:3" s="871" customFormat="1" ht="15.75">
      <c r="C191" s="55"/>
    </row>
    <row r="192" spans="3:3" s="871" customFormat="1" ht="15.75">
      <c r="C192" s="55"/>
    </row>
    <row r="193" spans="3:6" ht="15.75">
      <c r="C193" s="55"/>
      <c r="F193" s="871"/>
    </row>
    <row r="194" spans="3:6" ht="15.75">
      <c r="C194" s="55"/>
      <c r="F194" s="871"/>
    </row>
    <row r="195" spans="3:6" ht="15.75">
      <c r="C195" s="55"/>
      <c r="F195" s="871"/>
    </row>
    <row r="196" spans="3:6" ht="15.75">
      <c r="C196" s="55"/>
      <c r="F196" s="871"/>
    </row>
    <row r="197" spans="3:6" ht="15.75">
      <c r="C197" s="55"/>
      <c r="F197" s="871"/>
    </row>
    <row r="198" spans="3:6" ht="15.75">
      <c r="C198" s="55"/>
      <c r="F198" s="871"/>
    </row>
    <row r="199" spans="3:6" ht="15.75">
      <c r="C199" s="55"/>
      <c r="F199" s="871"/>
    </row>
    <row r="200" spans="3:6" ht="15.75">
      <c r="C200" s="55"/>
      <c r="F200" s="871"/>
    </row>
    <row r="201" spans="3:6" ht="15.75">
      <c r="C201" s="55"/>
    </row>
    <row r="202" spans="3:6" ht="15.75">
      <c r="C202" s="55"/>
    </row>
    <row r="203" spans="3:6" ht="15.75">
      <c r="C203" s="55"/>
    </row>
    <row r="204" spans="3:6" ht="15.75">
      <c r="C204" s="55"/>
    </row>
    <row r="205" spans="3:6" ht="15.75">
      <c r="C205" s="55"/>
    </row>
    <row r="206" spans="3:6" ht="15.75">
      <c r="C206" s="55"/>
    </row>
    <row r="207" spans="3:6" ht="15.75">
      <c r="C207" s="55"/>
    </row>
    <row r="208" spans="3:6" ht="15.75">
      <c r="C208" s="55"/>
    </row>
    <row r="209" spans="3:3" ht="15.75">
      <c r="C209" s="55"/>
    </row>
    <row r="210" spans="3:3" ht="15.75">
      <c r="C210" s="55"/>
    </row>
    <row r="211" spans="3:3" ht="15.75">
      <c r="C211" s="55"/>
    </row>
    <row r="212" spans="3:3" ht="15.75">
      <c r="C212" s="55"/>
    </row>
    <row r="213" spans="3:3" ht="15.75">
      <c r="C213" s="55"/>
    </row>
    <row r="214" spans="3:3" ht="15.75">
      <c r="C214" s="55"/>
    </row>
    <row r="215" spans="3:3" ht="15.75">
      <c r="C215" s="55"/>
    </row>
    <row r="216" spans="3:3" ht="15.75">
      <c r="C216" s="55"/>
    </row>
    <row r="217" spans="3:3" ht="15.75">
      <c r="C217" s="55"/>
    </row>
    <row r="218" spans="3:3" ht="15.75">
      <c r="C218" s="55"/>
    </row>
    <row r="219" spans="3:3" ht="15.75">
      <c r="C219" s="55"/>
    </row>
    <row r="220" spans="3:3" ht="15.75">
      <c r="C220" s="55"/>
    </row>
    <row r="221" spans="3:3" ht="15.75">
      <c r="C221" s="55"/>
    </row>
    <row r="222" spans="3:3" ht="15.75">
      <c r="C222" s="55"/>
    </row>
    <row r="223" spans="3:3" ht="15.75">
      <c r="C223" s="55"/>
    </row>
    <row r="224" spans="3:3" ht="15.75">
      <c r="C224" s="55"/>
    </row>
    <row r="225" spans="3:3" ht="15.75">
      <c r="C225" s="55"/>
    </row>
    <row r="226" spans="3:3" ht="15.75">
      <c r="C226" s="55"/>
    </row>
    <row r="227" spans="3:3" ht="15.75">
      <c r="C227" s="55"/>
    </row>
    <row r="228" spans="3:3" ht="15.75">
      <c r="C228" s="55"/>
    </row>
    <row r="229" spans="3:3" ht="15.75">
      <c r="C229" s="55"/>
    </row>
    <row r="230" spans="3:3" ht="15.75">
      <c r="C230" s="55"/>
    </row>
    <row r="231" spans="3:3" ht="15.75">
      <c r="C231" s="55"/>
    </row>
    <row r="232" spans="3:3" ht="15.75">
      <c r="C232" s="55"/>
    </row>
    <row r="233" spans="3:3" ht="15.75">
      <c r="C233" s="55"/>
    </row>
    <row r="234" spans="3:3" ht="15.75">
      <c r="C234" s="55"/>
    </row>
    <row r="235" spans="3:3" ht="15.75">
      <c r="C235" s="55"/>
    </row>
    <row r="236" spans="3:3" ht="15.75">
      <c r="C236" s="55"/>
    </row>
    <row r="237" spans="3:3" ht="15.75">
      <c r="C237" s="55"/>
    </row>
    <row r="238" spans="3:3" ht="15.75">
      <c r="C238" s="55"/>
    </row>
    <row r="239" spans="3:3" ht="15.75">
      <c r="C239" s="55"/>
    </row>
    <row r="240" spans="3:3" ht="15.75">
      <c r="C240" s="55"/>
    </row>
    <row r="241" spans="3:3" ht="15.75">
      <c r="C241" s="55"/>
    </row>
    <row r="242" spans="3:3" ht="15.75">
      <c r="C242" s="55"/>
    </row>
    <row r="243" spans="3:3" ht="15.75">
      <c r="C243" s="55"/>
    </row>
    <row r="244" spans="3:3" ht="15.75">
      <c r="C244" s="55"/>
    </row>
    <row r="245" spans="3:3" ht="15.75">
      <c r="C245" s="55"/>
    </row>
    <row r="246" spans="3:3" ht="15.75">
      <c r="C246" s="55"/>
    </row>
    <row r="247" spans="3:3" ht="15.75">
      <c r="C247" s="55"/>
    </row>
    <row r="248" spans="3:3" ht="15.75">
      <c r="C248" s="55"/>
    </row>
    <row r="249" spans="3:3" ht="15.75">
      <c r="C249" s="55"/>
    </row>
    <row r="250" spans="3:3" ht="15.75">
      <c r="C250" s="55"/>
    </row>
    <row r="251" spans="3:3" ht="15.75">
      <c r="C251" s="55"/>
    </row>
    <row r="252" spans="3:3" ht="15.75">
      <c r="C252" s="55"/>
    </row>
    <row r="253" spans="3:3" ht="15.75">
      <c r="C253" s="55"/>
    </row>
    <row r="254" spans="3:3" ht="15.75">
      <c r="C254" s="55"/>
    </row>
    <row r="255" spans="3:3" ht="15.75">
      <c r="C255" s="55"/>
    </row>
    <row r="256" spans="3:3" ht="15.75">
      <c r="C256" s="55"/>
    </row>
    <row r="257" spans="3:3" ht="15.75">
      <c r="C257" s="55"/>
    </row>
    <row r="258" spans="3:3" ht="15.75">
      <c r="C258" s="55"/>
    </row>
    <row r="259" spans="3:3" ht="15.75">
      <c r="C259" s="55"/>
    </row>
    <row r="260" spans="3:3" ht="15.75">
      <c r="C260" s="55"/>
    </row>
    <row r="261" spans="3:3" ht="15.75">
      <c r="C261" s="55"/>
    </row>
    <row r="262" spans="3:3" ht="15.75">
      <c r="C262" s="55"/>
    </row>
    <row r="263" spans="3:3" ht="15.75">
      <c r="C263" s="55"/>
    </row>
    <row r="264" spans="3:3" ht="15.75">
      <c r="C264" s="55"/>
    </row>
    <row r="265" spans="3:3" ht="15.75">
      <c r="C265" s="55"/>
    </row>
    <row r="266" spans="3:3" ht="15.75">
      <c r="C266" s="55"/>
    </row>
    <row r="267" spans="3:3" ht="15.75">
      <c r="C267" s="55"/>
    </row>
    <row r="268" spans="3:3" ht="15.75">
      <c r="C268" s="55"/>
    </row>
    <row r="269" spans="3:3" ht="15.75">
      <c r="C269" s="55"/>
    </row>
    <row r="270" spans="3:3" ht="15.75">
      <c r="C270" s="55"/>
    </row>
    <row r="271" spans="3:3" ht="15.75">
      <c r="C271" s="55"/>
    </row>
    <row r="272" spans="3:3" ht="15.75">
      <c r="C272" s="55"/>
    </row>
    <row r="273" spans="3:3" ht="15.75">
      <c r="C273" s="55"/>
    </row>
    <row r="274" spans="3:3" ht="15.75">
      <c r="C274" s="55"/>
    </row>
    <row r="275" spans="3:3" ht="15.75">
      <c r="C275" s="55"/>
    </row>
    <row r="276" spans="3:3" ht="15.75">
      <c r="C276" s="55"/>
    </row>
    <row r="277" spans="3:3" ht="15.75">
      <c r="C277" s="55"/>
    </row>
    <row r="278" spans="3:3" ht="15.75">
      <c r="C278" s="55"/>
    </row>
    <row r="279" spans="3:3" ht="15.75">
      <c r="C279" s="55"/>
    </row>
    <row r="280" spans="3:3" ht="15.75">
      <c r="C280" s="55"/>
    </row>
    <row r="281" spans="3:3" ht="15.75">
      <c r="C281" s="55"/>
    </row>
    <row r="282" spans="3:3" ht="15.75">
      <c r="C282" s="55"/>
    </row>
    <row r="283" spans="3:3" ht="15.75">
      <c r="C283" s="55"/>
    </row>
    <row r="284" spans="3:3" ht="15.75">
      <c r="C284" s="55"/>
    </row>
    <row r="285" spans="3:3" ht="15.75">
      <c r="C285" s="55"/>
    </row>
    <row r="286" spans="3:3" ht="15.75">
      <c r="C286" s="55"/>
    </row>
    <row r="287" spans="3:3" ht="15.75">
      <c r="C287" s="55"/>
    </row>
    <row r="288" spans="3:3" ht="15.75">
      <c r="C288" s="55"/>
    </row>
    <row r="289" spans="3:3" ht="15.75">
      <c r="C289" s="55"/>
    </row>
    <row r="290" spans="3:3" ht="15.75">
      <c r="C290" s="55"/>
    </row>
    <row r="291" spans="3:3" ht="15.75">
      <c r="C291" s="55"/>
    </row>
    <row r="292" spans="3:3" ht="15.75">
      <c r="C292" s="55"/>
    </row>
    <row r="293" spans="3:3" ht="15.75">
      <c r="C293" s="55"/>
    </row>
    <row r="294" spans="3:3" ht="15.75">
      <c r="C294" s="55"/>
    </row>
    <row r="295" spans="3:3" ht="15.75">
      <c r="C295" s="55"/>
    </row>
    <row r="296" spans="3:3" ht="15.75">
      <c r="C296" s="55"/>
    </row>
    <row r="297" spans="3:3" ht="15.75">
      <c r="C297" s="55"/>
    </row>
    <row r="298" spans="3:3" ht="15.75">
      <c r="C298" s="55"/>
    </row>
    <row r="299" spans="3:3" ht="15.75">
      <c r="C299" s="55"/>
    </row>
    <row r="300" spans="3:3" ht="15.75">
      <c r="C300" s="55"/>
    </row>
    <row r="301" spans="3:3" ht="15.75">
      <c r="C301" s="55"/>
    </row>
    <row r="302" spans="3:3" ht="15.75">
      <c r="C302" s="55"/>
    </row>
    <row r="303" spans="3:3" ht="15.75">
      <c r="C303" s="55"/>
    </row>
    <row r="304" spans="3:3" ht="15.75">
      <c r="C304" s="55"/>
    </row>
    <row r="305" spans="3:3" ht="15.75">
      <c r="C305" s="55"/>
    </row>
    <row r="306" spans="3:3" ht="15.75">
      <c r="C306" s="55"/>
    </row>
    <row r="307" spans="3:3" ht="15.75">
      <c r="C307" s="55"/>
    </row>
    <row r="308" spans="3:3" ht="15.75">
      <c r="C308" s="55"/>
    </row>
    <row r="309" spans="3:3" ht="15.75">
      <c r="C309" s="55"/>
    </row>
    <row r="310" spans="3:3" ht="15.75">
      <c r="C310" s="55"/>
    </row>
    <row r="311" spans="3:3" ht="15.75">
      <c r="C311" s="55"/>
    </row>
    <row r="312" spans="3:3" ht="15.75">
      <c r="C312" s="55"/>
    </row>
    <row r="313" spans="3:3" ht="15.75">
      <c r="C313" s="55"/>
    </row>
    <row r="314" spans="3:3" ht="15.75">
      <c r="C314" s="55"/>
    </row>
    <row r="315" spans="3:3" ht="15.75">
      <c r="C315" s="55"/>
    </row>
    <row r="316" spans="3:3" ht="15.75">
      <c r="C316" s="55"/>
    </row>
    <row r="317" spans="3:3" ht="15.75">
      <c r="C317" s="55"/>
    </row>
    <row r="318" spans="3:3" ht="15.75">
      <c r="C318" s="55"/>
    </row>
    <row r="319" spans="3:3" ht="15.75">
      <c r="C319" s="55"/>
    </row>
    <row r="320" spans="3:3" ht="15.75">
      <c r="C320" s="55"/>
    </row>
    <row r="321" spans="3:3" ht="15.75">
      <c r="C321" s="55"/>
    </row>
    <row r="322" spans="3:3" ht="15.75">
      <c r="C322" s="55"/>
    </row>
    <row r="323" spans="3:3" ht="15.75">
      <c r="C323" s="55"/>
    </row>
    <row r="324" spans="3:3" ht="15.75">
      <c r="C324" s="55"/>
    </row>
    <row r="325" spans="3:3" ht="15.75">
      <c r="C325" s="55"/>
    </row>
    <row r="326" spans="3:3" ht="15.75">
      <c r="C326" s="55"/>
    </row>
    <row r="327" spans="3:3" ht="15.75">
      <c r="C327" s="55"/>
    </row>
    <row r="328" spans="3:3" ht="15.75">
      <c r="C328" s="55"/>
    </row>
    <row r="329" spans="3:3" ht="15.75">
      <c r="C329" s="55"/>
    </row>
    <row r="330" spans="3:3" ht="15.75">
      <c r="C330" s="55"/>
    </row>
    <row r="331" spans="3:3" ht="15.75">
      <c r="C331" s="55"/>
    </row>
    <row r="332" spans="3:3" ht="15.75">
      <c r="C332" s="55"/>
    </row>
    <row r="333" spans="3:3" ht="15.75">
      <c r="C333" s="55"/>
    </row>
    <row r="334" spans="3:3" ht="15.75">
      <c r="C334" s="55"/>
    </row>
    <row r="335" spans="3:3" ht="15.75">
      <c r="C335" s="55"/>
    </row>
    <row r="336" spans="3:3" ht="15.75">
      <c r="C336" s="55"/>
    </row>
    <row r="337" spans="3:3" ht="15.75">
      <c r="C337" s="55"/>
    </row>
    <row r="338" spans="3:3" ht="15.75">
      <c r="C338" s="55"/>
    </row>
    <row r="339" spans="3:3" ht="15.75">
      <c r="C339" s="55"/>
    </row>
    <row r="340" spans="3:3" ht="15.75">
      <c r="C340" s="55"/>
    </row>
    <row r="341" spans="3:3" ht="15.75">
      <c r="C341" s="55"/>
    </row>
    <row r="342" spans="3:3" ht="15.75">
      <c r="C342" s="55"/>
    </row>
    <row r="343" spans="3:3" ht="15.75">
      <c r="C343" s="55"/>
    </row>
    <row r="344" spans="3:3" ht="15.75">
      <c r="C344" s="55"/>
    </row>
    <row r="345" spans="3:3" ht="15.75">
      <c r="C345" s="55"/>
    </row>
    <row r="346" spans="3:3" ht="15.75">
      <c r="C346" s="55"/>
    </row>
    <row r="347" spans="3:3" ht="15.75">
      <c r="C347" s="55"/>
    </row>
    <row r="348" spans="3:3" ht="15.75">
      <c r="C348" s="55"/>
    </row>
    <row r="349" spans="3:3" ht="15.75">
      <c r="C349" s="55"/>
    </row>
    <row r="350" spans="3:3" ht="15.75">
      <c r="C350" s="55"/>
    </row>
    <row r="351" spans="3:3" ht="15.75">
      <c r="C351" s="55"/>
    </row>
    <row r="352" spans="3:3" ht="15.75">
      <c r="C352" s="55"/>
    </row>
    <row r="353" spans="3:3" ht="15.75">
      <c r="C353" s="55"/>
    </row>
    <row r="354" spans="3:3" ht="15.75">
      <c r="C354" s="55"/>
    </row>
    <row r="355" spans="3:3" ht="15.75">
      <c r="C355" s="55"/>
    </row>
    <row r="356" spans="3:3" ht="15.75">
      <c r="C356" s="55"/>
    </row>
    <row r="357" spans="3:3" ht="15.75">
      <c r="C357" s="55"/>
    </row>
    <row r="358" spans="3:3" ht="15.75">
      <c r="C358" s="55"/>
    </row>
    <row r="359" spans="3:3" ht="15.75">
      <c r="C359" s="55"/>
    </row>
    <row r="360" spans="3:3" ht="15.75">
      <c r="C360" s="55"/>
    </row>
    <row r="361" spans="3:3" ht="15.75">
      <c r="C361" s="55"/>
    </row>
    <row r="362" spans="3:3" ht="15.75">
      <c r="C362" s="55"/>
    </row>
    <row r="363" spans="3:3" ht="15.75">
      <c r="C363" s="55"/>
    </row>
    <row r="364" spans="3:3" ht="15.75">
      <c r="C364" s="55"/>
    </row>
    <row r="365" spans="3:3" ht="15.75">
      <c r="C365" s="55"/>
    </row>
    <row r="366" spans="3:3" ht="15.75">
      <c r="C366" s="55"/>
    </row>
    <row r="367" spans="3:3" ht="15.75">
      <c r="C367" s="55"/>
    </row>
    <row r="368" spans="3:3" ht="15.75">
      <c r="C368" s="55"/>
    </row>
    <row r="369" spans="3:3" ht="15.75">
      <c r="C369" s="55"/>
    </row>
    <row r="370" spans="3:3" ht="15.75">
      <c r="C370" s="55"/>
    </row>
    <row r="371" spans="3:3" ht="15.75">
      <c r="C371" s="55"/>
    </row>
    <row r="372" spans="3:3" ht="15.75">
      <c r="C372" s="55"/>
    </row>
    <row r="373" spans="3:3" ht="15.75">
      <c r="C373" s="55"/>
    </row>
    <row r="374" spans="3:3" ht="15.75">
      <c r="C374" s="55"/>
    </row>
    <row r="375" spans="3:3" ht="15.75">
      <c r="C375" s="55"/>
    </row>
    <row r="376" spans="3:3" ht="15.75">
      <c r="C376" s="55"/>
    </row>
    <row r="377" spans="3:3" ht="15.75">
      <c r="C377" s="55"/>
    </row>
    <row r="378" spans="3:3" ht="15.75">
      <c r="C378" s="55"/>
    </row>
    <row r="379" spans="3:3" ht="15.75">
      <c r="C379" s="55"/>
    </row>
    <row r="380" spans="3:3" ht="15.75">
      <c r="C380" s="55"/>
    </row>
    <row r="381" spans="3:3" ht="15.75">
      <c r="C381" s="55"/>
    </row>
    <row r="382" spans="3:3" ht="15.75">
      <c r="C382" s="55"/>
    </row>
    <row r="383" spans="3:3" ht="15.75">
      <c r="C383" s="55"/>
    </row>
    <row r="384" spans="3:3" ht="15.75">
      <c r="C384" s="55"/>
    </row>
    <row r="385" spans="3:3" ht="15.75">
      <c r="C385" s="55"/>
    </row>
    <row r="386" spans="3:3" ht="15.75">
      <c r="C386" s="55"/>
    </row>
    <row r="387" spans="3:3" ht="15.75">
      <c r="C387" s="55"/>
    </row>
    <row r="388" spans="3:3" ht="15.75">
      <c r="C388" s="55"/>
    </row>
    <row r="389" spans="3:3" ht="15.75">
      <c r="C389" s="55"/>
    </row>
    <row r="390" spans="3:3" ht="15.75">
      <c r="C390" s="55"/>
    </row>
    <row r="391" spans="3:3" ht="15.75">
      <c r="C391" s="55"/>
    </row>
    <row r="392" spans="3:3" ht="15.75">
      <c r="C392" s="55"/>
    </row>
    <row r="393" spans="3:3" ht="15.75">
      <c r="C393" s="55"/>
    </row>
    <row r="394" spans="3:3" ht="15.75">
      <c r="C394" s="55"/>
    </row>
    <row r="395" spans="3:3" ht="15.75">
      <c r="C395" s="55"/>
    </row>
    <row r="396" spans="3:3" ht="15.75">
      <c r="C396" s="55"/>
    </row>
    <row r="397" spans="3:3" ht="15.75">
      <c r="C397" s="55"/>
    </row>
    <row r="398" spans="3:3" ht="15.75">
      <c r="C398" s="55"/>
    </row>
    <row r="399" spans="3:3" ht="15.75">
      <c r="C399" s="55"/>
    </row>
    <row r="400" spans="3:3" ht="15.75">
      <c r="C400" s="55"/>
    </row>
    <row r="401" spans="3:3" ht="15.75">
      <c r="C401" s="55"/>
    </row>
    <row r="402" spans="3:3" ht="15.75">
      <c r="C402" s="55"/>
    </row>
    <row r="403" spans="3:3" ht="15.75">
      <c r="C403" s="55"/>
    </row>
    <row r="404" spans="3:3" ht="15.75">
      <c r="C404" s="55"/>
    </row>
    <row r="405" spans="3:3" ht="15.75">
      <c r="C405" s="55"/>
    </row>
    <row r="406" spans="3:3" ht="15.75">
      <c r="C406" s="55"/>
    </row>
    <row r="407" spans="3:3" ht="15.75">
      <c r="C407" s="55"/>
    </row>
    <row r="408" spans="3:3" ht="15.75">
      <c r="C408" s="55"/>
    </row>
    <row r="409" spans="3:3" ht="15.75">
      <c r="C409" s="55"/>
    </row>
    <row r="410" spans="3:3" ht="15.75">
      <c r="C410" s="55"/>
    </row>
    <row r="411" spans="3:3" ht="15.75">
      <c r="C411" s="55"/>
    </row>
    <row r="412" spans="3:3" ht="15.75">
      <c r="C412" s="55"/>
    </row>
    <row r="413" spans="3:3" ht="15.75">
      <c r="C413" s="55"/>
    </row>
    <row r="414" spans="3:3" ht="15.75">
      <c r="C414" s="55"/>
    </row>
    <row r="415" spans="3:3" ht="15.75">
      <c r="C415" s="55"/>
    </row>
    <row r="416" spans="3:3" ht="15.75">
      <c r="C416" s="55"/>
    </row>
    <row r="417" spans="3:3" ht="15.75">
      <c r="C417" s="55"/>
    </row>
    <row r="418" spans="3:3" ht="15.75">
      <c r="C418" s="55"/>
    </row>
    <row r="419" spans="3:3" ht="15.75">
      <c r="C419" s="55"/>
    </row>
    <row r="420" spans="3:3" ht="15.75">
      <c r="C420" s="55"/>
    </row>
    <row r="421" spans="3:3" ht="15.75">
      <c r="C421" s="55"/>
    </row>
    <row r="422" spans="3:3" ht="15.75">
      <c r="C422" s="55"/>
    </row>
    <row r="423" spans="3:3" ht="15.75">
      <c r="C423" s="55"/>
    </row>
    <row r="424" spans="3:3" ht="15.75">
      <c r="C424" s="55"/>
    </row>
    <row r="425" spans="3:3" ht="15.75">
      <c r="C425" s="55"/>
    </row>
    <row r="426" spans="3:3" ht="15.75">
      <c r="C426" s="55"/>
    </row>
    <row r="427" spans="3:3" ht="15.75">
      <c r="C427" s="55"/>
    </row>
    <row r="428" spans="3:3" ht="15.75">
      <c r="C428" s="55"/>
    </row>
    <row r="429" spans="3:3" ht="15.75">
      <c r="C429" s="55"/>
    </row>
    <row r="430" spans="3:3" ht="15.75">
      <c r="C430" s="55"/>
    </row>
    <row r="431" spans="3:3" ht="15.75">
      <c r="C431" s="55"/>
    </row>
    <row r="432" spans="3:3" ht="15.75">
      <c r="C432" s="55"/>
    </row>
    <row r="433" spans="3:3" ht="15.75">
      <c r="C433" s="55"/>
    </row>
    <row r="434" spans="3:3" ht="15.75">
      <c r="C434" s="55"/>
    </row>
    <row r="435" spans="3:3" ht="15.75">
      <c r="C435" s="55"/>
    </row>
    <row r="436" spans="3:3" ht="15.75">
      <c r="C436" s="55"/>
    </row>
    <row r="437" spans="3:3" ht="15.75">
      <c r="C437" s="55"/>
    </row>
    <row r="438" spans="3:3" ht="15.75">
      <c r="C438" s="55"/>
    </row>
    <row r="439" spans="3:3" ht="15.75">
      <c r="C439" s="55"/>
    </row>
    <row r="440" spans="3:3" ht="15.75">
      <c r="C440" s="55"/>
    </row>
    <row r="441" spans="3:3" ht="15.75">
      <c r="C441" s="55"/>
    </row>
    <row r="442" spans="3:3" ht="15.75">
      <c r="C442" s="55"/>
    </row>
    <row r="443" spans="3:3" ht="15.75">
      <c r="C443" s="55"/>
    </row>
    <row r="444" spans="3:3" ht="15.75">
      <c r="C444" s="55"/>
    </row>
    <row r="445" spans="3:3" ht="15.75">
      <c r="C445" s="55"/>
    </row>
    <row r="446" spans="3:3" ht="15.75">
      <c r="C446" s="55"/>
    </row>
    <row r="447" spans="3:3" ht="15.75">
      <c r="C447" s="55"/>
    </row>
    <row r="448" spans="3:3" ht="15.75">
      <c r="C448" s="55"/>
    </row>
    <row r="449" spans="3:3" ht="15.75">
      <c r="C449" s="55"/>
    </row>
    <row r="450" spans="3:3" ht="15.75">
      <c r="C450" s="55"/>
    </row>
    <row r="451" spans="3:3" ht="15.75">
      <c r="C451" s="55"/>
    </row>
    <row r="452" spans="3:3" ht="15.75">
      <c r="C452" s="55"/>
    </row>
    <row r="453" spans="3:3" ht="15.75">
      <c r="C453" s="55"/>
    </row>
    <row r="454" spans="3:3" ht="15.75">
      <c r="C454" s="55"/>
    </row>
    <row r="455" spans="3:3" ht="15.75">
      <c r="C455" s="55"/>
    </row>
    <row r="456" spans="3:3" ht="15.75">
      <c r="C456" s="55"/>
    </row>
    <row r="457" spans="3:3" ht="15.75">
      <c r="C457" s="55"/>
    </row>
    <row r="458" spans="3:3" ht="15.75">
      <c r="C458" s="55"/>
    </row>
    <row r="459" spans="3:3" ht="15.75">
      <c r="C459" s="55"/>
    </row>
    <row r="460" spans="3:3" ht="15.75">
      <c r="C460" s="55"/>
    </row>
    <row r="461" spans="3:3" ht="15.75">
      <c r="C461" s="55"/>
    </row>
    <row r="462" spans="3:3" ht="15.75">
      <c r="C462" s="55"/>
    </row>
    <row r="463" spans="3:3" ht="15.75">
      <c r="C463" s="55"/>
    </row>
    <row r="464" spans="3:3" ht="15.75">
      <c r="C464" s="55"/>
    </row>
    <row r="465" spans="3:3" ht="15.75">
      <c r="C465" s="55"/>
    </row>
    <row r="466" spans="3:3" ht="15.75">
      <c r="C466" s="55"/>
    </row>
    <row r="467" spans="3:3" ht="15.75">
      <c r="C467" s="55"/>
    </row>
    <row r="468" spans="3:3" ht="15.75">
      <c r="C468" s="55"/>
    </row>
    <row r="469" spans="3:3" ht="15.75">
      <c r="C469" s="55"/>
    </row>
    <row r="470" spans="3:3" ht="15.75">
      <c r="C470" s="55"/>
    </row>
    <row r="471" spans="3:3" ht="15.75">
      <c r="C471" s="55"/>
    </row>
    <row r="472" spans="3:3" ht="15.75">
      <c r="C472" s="55"/>
    </row>
    <row r="473" spans="3:3" ht="15.75">
      <c r="C473" s="55"/>
    </row>
    <row r="474" spans="3:3" ht="15.75">
      <c r="C474" s="55"/>
    </row>
    <row r="475" spans="3:3" ht="15.75">
      <c r="C475" s="55"/>
    </row>
    <row r="476" spans="3:3" ht="15.75">
      <c r="C476" s="55"/>
    </row>
    <row r="477" spans="3:3" ht="15.75">
      <c r="C477" s="55"/>
    </row>
    <row r="478" spans="3:3" ht="15.75">
      <c r="C478" s="55"/>
    </row>
    <row r="479" spans="3:3" ht="15.75">
      <c r="C479" s="55"/>
    </row>
    <row r="480" spans="3:3" ht="15.75">
      <c r="C480" s="55"/>
    </row>
    <row r="481" spans="3:3" ht="15.75">
      <c r="C481" s="55"/>
    </row>
    <row r="482" spans="3:3" ht="15.75">
      <c r="C482" s="55"/>
    </row>
    <row r="483" spans="3:3" ht="15.75">
      <c r="C483" s="55"/>
    </row>
    <row r="484" spans="3:3" ht="15.75">
      <c r="C484" s="55"/>
    </row>
    <row r="485" spans="3:3" ht="15.75">
      <c r="C485" s="55"/>
    </row>
    <row r="486" spans="3:3" ht="15.75">
      <c r="C486" s="55"/>
    </row>
    <row r="487" spans="3:3" ht="15.75">
      <c r="C487" s="55"/>
    </row>
    <row r="488" spans="3:3" ht="15.75">
      <c r="C488" s="55"/>
    </row>
    <row r="489" spans="3:3" ht="15.75">
      <c r="C489" s="55"/>
    </row>
    <row r="490" spans="3:3" ht="15.75">
      <c r="C490" s="55"/>
    </row>
    <row r="491" spans="3:3" ht="15.75">
      <c r="C491" s="55"/>
    </row>
    <row r="492" spans="3:3" ht="15.75">
      <c r="C492" s="55"/>
    </row>
    <row r="493" spans="3:3" ht="15.75">
      <c r="C493" s="55"/>
    </row>
    <row r="494" spans="3:3" ht="15.75">
      <c r="C494" s="55"/>
    </row>
    <row r="495" spans="3:3" ht="15.75">
      <c r="C495" s="55"/>
    </row>
    <row r="496" spans="3:3" ht="15.75">
      <c r="C496" s="55"/>
    </row>
    <row r="497" spans="3:3" ht="15.75">
      <c r="C497" s="55"/>
    </row>
    <row r="498" spans="3:3" ht="15.75">
      <c r="C498" s="55"/>
    </row>
    <row r="499" spans="3:3" ht="15.75">
      <c r="C499" s="55"/>
    </row>
    <row r="500" spans="3:3" ht="15.75">
      <c r="C500" s="55"/>
    </row>
    <row r="501" spans="3:3" ht="15.75">
      <c r="C501" s="55"/>
    </row>
    <row r="502" spans="3:3" ht="15.75">
      <c r="C502" s="55"/>
    </row>
    <row r="503" spans="3:3" ht="15.75">
      <c r="C503" s="55"/>
    </row>
    <row r="504" spans="3:3" ht="15.75">
      <c r="C504" s="55"/>
    </row>
    <row r="505" spans="3:3" ht="15.75">
      <c r="C505" s="55"/>
    </row>
    <row r="506" spans="3:3" ht="15.75">
      <c r="C506" s="55"/>
    </row>
    <row r="507" spans="3:3" ht="15.75">
      <c r="C507" s="55"/>
    </row>
    <row r="508" spans="3:3" ht="15.75">
      <c r="C508" s="55"/>
    </row>
    <row r="509" spans="3:3" ht="15.75">
      <c r="C509" s="55"/>
    </row>
    <row r="510" spans="3:3" ht="15.75">
      <c r="C510" s="55"/>
    </row>
    <row r="511" spans="3:3" ht="15.75">
      <c r="C511" s="55"/>
    </row>
    <row r="512" spans="3:3" ht="15.75">
      <c r="C512" s="55"/>
    </row>
    <row r="513" spans="3:3" ht="15.75">
      <c r="C513" s="55"/>
    </row>
    <row r="514" spans="3:3" ht="15.75">
      <c r="C514" s="55"/>
    </row>
    <row r="515" spans="3:3" ht="15.75">
      <c r="C515" s="55"/>
    </row>
    <row r="516" spans="3:3" ht="15.75">
      <c r="C516" s="55"/>
    </row>
    <row r="517" spans="3:3" ht="15.75">
      <c r="C517" s="55"/>
    </row>
    <row r="518" spans="3:3" ht="15.75">
      <c r="C518" s="55"/>
    </row>
    <row r="519" spans="3:3" ht="15.75">
      <c r="C519" s="55"/>
    </row>
    <row r="520" spans="3:3" ht="15.75">
      <c r="C520" s="55"/>
    </row>
    <row r="521" spans="3:3" ht="15.75">
      <c r="C521" s="55"/>
    </row>
    <row r="522" spans="3:3" ht="15.75">
      <c r="C522" s="55"/>
    </row>
    <row r="523" spans="3:3" ht="15.75">
      <c r="C523" s="55"/>
    </row>
    <row r="524" spans="3:3" ht="15.75">
      <c r="C524" s="55"/>
    </row>
    <row r="525" spans="3:3" ht="15.75">
      <c r="C525" s="55"/>
    </row>
    <row r="526" spans="3:3" ht="15.75">
      <c r="C526" s="55"/>
    </row>
    <row r="527" spans="3:3" ht="15.75">
      <c r="C527" s="55"/>
    </row>
    <row r="528" spans="3:3" ht="15.75">
      <c r="C528" s="55"/>
    </row>
    <row r="529" spans="3:3" ht="15.75">
      <c r="C529" s="55"/>
    </row>
    <row r="530" spans="3:3" ht="15.75">
      <c r="C530" s="55"/>
    </row>
    <row r="531" spans="3:3" ht="15.75">
      <c r="C531" s="55"/>
    </row>
    <row r="532" spans="3:3" ht="15.75">
      <c r="C532" s="55"/>
    </row>
    <row r="533" spans="3:3" ht="15.75">
      <c r="C533" s="55"/>
    </row>
    <row r="534" spans="3:3" ht="15.75">
      <c r="C534" s="55"/>
    </row>
    <row r="535" spans="3:3" ht="15.75">
      <c r="C535" s="55"/>
    </row>
    <row r="536" spans="3:3" ht="15.75">
      <c r="C536" s="55"/>
    </row>
    <row r="537" spans="3:3" ht="15.75">
      <c r="C537" s="55"/>
    </row>
    <row r="538" spans="3:3" ht="15.75">
      <c r="C538" s="55"/>
    </row>
    <row r="539" spans="3:3" ht="15.75">
      <c r="C539" s="55"/>
    </row>
    <row r="540" spans="3:3" ht="15.75">
      <c r="C540" s="55"/>
    </row>
    <row r="541" spans="3:3" ht="15.75">
      <c r="C541" s="55"/>
    </row>
    <row r="542" spans="3:3" ht="15.75">
      <c r="C542" s="55"/>
    </row>
    <row r="543" spans="3:3" ht="15.75">
      <c r="C543" s="55"/>
    </row>
    <row r="544" spans="3:3" ht="15.75">
      <c r="C544" s="55"/>
    </row>
    <row r="545" spans="3:3" ht="15.75">
      <c r="C545" s="55"/>
    </row>
    <row r="546" spans="3:3" ht="15.75">
      <c r="C546" s="55"/>
    </row>
    <row r="547" spans="3:3" ht="15.75">
      <c r="C547" s="55"/>
    </row>
    <row r="548" spans="3:3" ht="15.75">
      <c r="C548" s="55"/>
    </row>
    <row r="549" spans="3:3" ht="15.75">
      <c r="C549" s="55"/>
    </row>
    <row r="550" spans="3:3" ht="15.75">
      <c r="C550" s="55"/>
    </row>
    <row r="551" spans="3:3" ht="15.75">
      <c r="C551" s="55"/>
    </row>
    <row r="552" spans="3:3" ht="15.75">
      <c r="C552" s="55"/>
    </row>
    <row r="553" spans="3:3" ht="15.75">
      <c r="C553" s="55"/>
    </row>
    <row r="554" spans="3:3" ht="15.75">
      <c r="C554" s="55"/>
    </row>
    <row r="555" spans="3:3" ht="15.75">
      <c r="C555" s="55"/>
    </row>
    <row r="556" spans="3:3" ht="15.75">
      <c r="C556" s="55"/>
    </row>
    <row r="557" spans="3:3" ht="15.75">
      <c r="C557" s="55"/>
    </row>
    <row r="558" spans="3:3" ht="15.75">
      <c r="C558" s="55"/>
    </row>
    <row r="559" spans="3:3" ht="15.75">
      <c r="C559" s="55"/>
    </row>
    <row r="560" spans="3:3" ht="15.75">
      <c r="C560" s="55"/>
    </row>
    <row r="561" spans="3:3" ht="15.75">
      <c r="C561" s="55"/>
    </row>
    <row r="562" spans="3:3" ht="15.75">
      <c r="C562" s="55"/>
    </row>
    <row r="563" spans="3:3" ht="15.75">
      <c r="C563" s="55"/>
    </row>
    <row r="564" spans="3:3" ht="15.75">
      <c r="C564" s="55"/>
    </row>
    <row r="565" spans="3:3" ht="15.75">
      <c r="C565" s="55"/>
    </row>
    <row r="566" spans="3:3" ht="15.75">
      <c r="C566" s="55"/>
    </row>
    <row r="567" spans="3:3" ht="15.75">
      <c r="C567" s="55"/>
    </row>
    <row r="568" spans="3:3" ht="15.75">
      <c r="C568" s="55"/>
    </row>
    <row r="569" spans="3:3" ht="15.75">
      <c r="C569" s="55"/>
    </row>
    <row r="570" spans="3:3" ht="15.75">
      <c r="C570" s="55"/>
    </row>
    <row r="571" spans="3:3" ht="15.75">
      <c r="C571" s="55"/>
    </row>
    <row r="572" spans="3:3" ht="15.75">
      <c r="C572" s="55"/>
    </row>
    <row r="573" spans="3:3" ht="15.75">
      <c r="C573" s="55"/>
    </row>
    <row r="574" spans="3:3" ht="15.75">
      <c r="C574" s="55"/>
    </row>
    <row r="575" spans="3:3" ht="15.75">
      <c r="C575" s="55"/>
    </row>
    <row r="576" spans="3:3" ht="15.75">
      <c r="C576" s="55"/>
    </row>
    <row r="577" spans="3:3" ht="15.75">
      <c r="C577" s="55"/>
    </row>
    <row r="578" spans="3:3" ht="15.75">
      <c r="C578" s="55"/>
    </row>
    <row r="579" spans="3:3" ht="15.75">
      <c r="C579" s="55"/>
    </row>
    <row r="580" spans="3:3" ht="15.75">
      <c r="C580" s="55"/>
    </row>
    <row r="581" spans="3:3" ht="15.75">
      <c r="C581" s="55"/>
    </row>
    <row r="582" spans="3:3" ht="15.75">
      <c r="C582" s="55"/>
    </row>
    <row r="583" spans="3:3" ht="15.75">
      <c r="C583" s="55"/>
    </row>
    <row r="584" spans="3:3" ht="15.75">
      <c r="C584" s="55"/>
    </row>
    <row r="585" spans="3:3" ht="15.75">
      <c r="C585" s="55"/>
    </row>
    <row r="586" spans="3:3" ht="15.75">
      <c r="C586" s="55"/>
    </row>
    <row r="587" spans="3:3" ht="15.75">
      <c r="C587" s="55"/>
    </row>
    <row r="588" spans="3:3" ht="15.75">
      <c r="C588" s="55"/>
    </row>
    <row r="589" spans="3:3" ht="15.75">
      <c r="C589" s="55"/>
    </row>
    <row r="590" spans="3:3" ht="15.75">
      <c r="C590" s="55"/>
    </row>
    <row r="591" spans="3:3" ht="15.75">
      <c r="C591" s="55"/>
    </row>
    <row r="592" spans="3:3" ht="15.75">
      <c r="C592" s="55"/>
    </row>
    <row r="593" spans="3:3" ht="15.75">
      <c r="C593" s="55"/>
    </row>
    <row r="594" spans="3:3" ht="15.75">
      <c r="C594" s="55"/>
    </row>
    <row r="595" spans="3:3" ht="15.75">
      <c r="C595" s="55"/>
    </row>
    <row r="596" spans="3:3" ht="15.75">
      <c r="C596" s="55"/>
    </row>
    <row r="597" spans="3:3" ht="15.75">
      <c r="C597" s="55"/>
    </row>
    <row r="598" spans="3:3" ht="15.75">
      <c r="C598" s="55"/>
    </row>
    <row r="599" spans="3:3" ht="15.75">
      <c r="C599" s="55"/>
    </row>
    <row r="600" spans="3:3" ht="15.75">
      <c r="C600" s="55"/>
    </row>
    <row r="601" spans="3:3" ht="15.75">
      <c r="C601" s="55"/>
    </row>
    <row r="602" spans="3:3" ht="15.75">
      <c r="C602" s="55"/>
    </row>
    <row r="603" spans="3:3" ht="15.75">
      <c r="C603" s="55"/>
    </row>
    <row r="604" spans="3:3" ht="15.75">
      <c r="C604" s="55"/>
    </row>
    <row r="605" spans="3:3" ht="15.75">
      <c r="C605" s="55"/>
    </row>
  </sheetData>
  <mergeCells count="4">
    <mergeCell ref="C1:E1"/>
    <mergeCell ref="C2:E2"/>
    <mergeCell ref="C3:E3"/>
    <mergeCell ref="C4:E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showGridLines="0" topLeftCell="C1" zoomScale="55" zoomScaleNormal="55" workbookViewId="0">
      <selection activeCell="U17" sqref="U17"/>
    </sheetView>
  </sheetViews>
  <sheetFormatPr baseColWidth="10" defaultColWidth="9.140625" defaultRowHeight="15"/>
  <cols>
    <col min="1" max="1" width="51.42578125" style="871" hidden="1" customWidth="1"/>
    <col min="2" max="2" width="64.85546875" style="871" hidden="1" customWidth="1"/>
    <col min="3" max="3" width="112.140625" style="57" customWidth="1"/>
    <col min="4" max="6" width="29.28515625" style="871" customWidth="1"/>
    <col min="7" max="7" width="3.5703125" style="119" customWidth="1"/>
    <col min="8" max="256" width="9.140625" style="871"/>
    <col min="257" max="258" width="0" style="871" hidden="1" customWidth="1"/>
    <col min="259" max="259" width="146.7109375" style="871" bestFit="1" customWidth="1"/>
    <col min="260" max="262" width="29.28515625" style="871" customWidth="1"/>
    <col min="263" max="263" width="3.5703125" style="871" customWidth="1"/>
    <col min="264" max="512" width="9.140625" style="871"/>
    <col min="513" max="514" width="0" style="871" hidden="1" customWidth="1"/>
    <col min="515" max="515" width="146.7109375" style="871" bestFit="1" customWidth="1"/>
    <col min="516" max="518" width="29.28515625" style="871" customWidth="1"/>
    <col min="519" max="519" width="3.5703125" style="871" customWidth="1"/>
    <col min="520" max="768" width="9.140625" style="871"/>
    <col min="769" max="770" width="0" style="871" hidden="1" customWidth="1"/>
    <col min="771" max="771" width="146.7109375" style="871" bestFit="1" customWidth="1"/>
    <col min="772" max="774" width="29.28515625" style="871" customWidth="1"/>
    <col min="775" max="775" width="3.5703125" style="871" customWidth="1"/>
    <col min="776" max="1024" width="9.140625" style="871"/>
    <col min="1025" max="1026" width="0" style="871" hidden="1" customWidth="1"/>
    <col min="1027" max="1027" width="146.7109375" style="871" bestFit="1" customWidth="1"/>
    <col min="1028" max="1030" width="29.28515625" style="871" customWidth="1"/>
    <col min="1031" max="1031" width="3.5703125" style="871" customWidth="1"/>
    <col min="1032" max="1280" width="9.140625" style="871"/>
    <col min="1281" max="1282" width="0" style="871" hidden="1" customWidth="1"/>
    <col min="1283" max="1283" width="146.7109375" style="871" bestFit="1" customWidth="1"/>
    <col min="1284" max="1286" width="29.28515625" style="871" customWidth="1"/>
    <col min="1287" max="1287" width="3.5703125" style="871" customWidth="1"/>
    <col min="1288" max="1536" width="9.140625" style="871"/>
    <col min="1537" max="1538" width="0" style="871" hidden="1" customWidth="1"/>
    <col min="1539" max="1539" width="146.7109375" style="871" bestFit="1" customWidth="1"/>
    <col min="1540" max="1542" width="29.28515625" style="871" customWidth="1"/>
    <col min="1543" max="1543" width="3.5703125" style="871" customWidth="1"/>
    <col min="1544" max="1792" width="9.140625" style="871"/>
    <col min="1793" max="1794" width="0" style="871" hidden="1" customWidth="1"/>
    <col min="1795" max="1795" width="146.7109375" style="871" bestFit="1" customWidth="1"/>
    <col min="1796" max="1798" width="29.28515625" style="871" customWidth="1"/>
    <col min="1799" max="1799" width="3.5703125" style="871" customWidth="1"/>
    <col min="1800" max="2048" width="9.140625" style="871"/>
    <col min="2049" max="2050" width="0" style="871" hidden="1" customWidth="1"/>
    <col min="2051" max="2051" width="146.7109375" style="871" bestFit="1" customWidth="1"/>
    <col min="2052" max="2054" width="29.28515625" style="871" customWidth="1"/>
    <col min="2055" max="2055" width="3.5703125" style="871" customWidth="1"/>
    <col min="2056" max="2304" width="9.140625" style="871"/>
    <col min="2305" max="2306" width="0" style="871" hidden="1" customWidth="1"/>
    <col min="2307" max="2307" width="146.7109375" style="871" bestFit="1" customWidth="1"/>
    <col min="2308" max="2310" width="29.28515625" style="871" customWidth="1"/>
    <col min="2311" max="2311" width="3.5703125" style="871" customWidth="1"/>
    <col min="2312" max="2560" width="9.140625" style="871"/>
    <col min="2561" max="2562" width="0" style="871" hidden="1" customWidth="1"/>
    <col min="2563" max="2563" width="146.7109375" style="871" bestFit="1" customWidth="1"/>
    <col min="2564" max="2566" width="29.28515625" style="871" customWidth="1"/>
    <col min="2567" max="2567" width="3.5703125" style="871" customWidth="1"/>
    <col min="2568" max="2816" width="9.140625" style="871"/>
    <col min="2817" max="2818" width="0" style="871" hidden="1" customWidth="1"/>
    <col min="2819" max="2819" width="146.7109375" style="871" bestFit="1" customWidth="1"/>
    <col min="2820" max="2822" width="29.28515625" style="871" customWidth="1"/>
    <col min="2823" max="2823" width="3.5703125" style="871" customWidth="1"/>
    <col min="2824" max="3072" width="9.140625" style="871"/>
    <col min="3073" max="3074" width="0" style="871" hidden="1" customWidth="1"/>
    <col min="3075" max="3075" width="146.7109375" style="871" bestFit="1" customWidth="1"/>
    <col min="3076" max="3078" width="29.28515625" style="871" customWidth="1"/>
    <col min="3079" max="3079" width="3.5703125" style="871" customWidth="1"/>
    <col min="3080" max="3328" width="9.140625" style="871"/>
    <col min="3329" max="3330" width="0" style="871" hidden="1" customWidth="1"/>
    <col min="3331" max="3331" width="146.7109375" style="871" bestFit="1" customWidth="1"/>
    <col min="3332" max="3334" width="29.28515625" style="871" customWidth="1"/>
    <col min="3335" max="3335" width="3.5703125" style="871" customWidth="1"/>
    <col min="3336" max="3584" width="9.140625" style="871"/>
    <col min="3585" max="3586" width="0" style="871" hidden="1" customWidth="1"/>
    <col min="3587" max="3587" width="146.7109375" style="871" bestFit="1" customWidth="1"/>
    <col min="3588" max="3590" width="29.28515625" style="871" customWidth="1"/>
    <col min="3591" max="3591" width="3.5703125" style="871" customWidth="1"/>
    <col min="3592" max="3840" width="9.140625" style="871"/>
    <col min="3841" max="3842" width="0" style="871" hidden="1" customWidth="1"/>
    <col min="3843" max="3843" width="146.7109375" style="871" bestFit="1" customWidth="1"/>
    <col min="3844" max="3846" width="29.28515625" style="871" customWidth="1"/>
    <col min="3847" max="3847" width="3.5703125" style="871" customWidth="1"/>
    <col min="3848" max="4096" width="9.140625" style="871"/>
    <col min="4097" max="4098" width="0" style="871" hidden="1" customWidth="1"/>
    <col min="4099" max="4099" width="146.7109375" style="871" bestFit="1" customWidth="1"/>
    <col min="4100" max="4102" width="29.28515625" style="871" customWidth="1"/>
    <col min="4103" max="4103" width="3.5703125" style="871" customWidth="1"/>
    <col min="4104" max="4352" width="9.140625" style="871"/>
    <col min="4353" max="4354" width="0" style="871" hidden="1" customWidth="1"/>
    <col min="4355" max="4355" width="146.7109375" style="871" bestFit="1" customWidth="1"/>
    <col min="4356" max="4358" width="29.28515625" style="871" customWidth="1"/>
    <col min="4359" max="4359" width="3.5703125" style="871" customWidth="1"/>
    <col min="4360" max="4608" width="9.140625" style="871"/>
    <col min="4609" max="4610" width="0" style="871" hidden="1" customWidth="1"/>
    <col min="4611" max="4611" width="146.7109375" style="871" bestFit="1" customWidth="1"/>
    <col min="4612" max="4614" width="29.28515625" style="871" customWidth="1"/>
    <col min="4615" max="4615" width="3.5703125" style="871" customWidth="1"/>
    <col min="4616" max="4864" width="9.140625" style="871"/>
    <col min="4865" max="4866" width="0" style="871" hidden="1" customWidth="1"/>
    <col min="4867" max="4867" width="146.7109375" style="871" bestFit="1" customWidth="1"/>
    <col min="4868" max="4870" width="29.28515625" style="871" customWidth="1"/>
    <col min="4871" max="4871" width="3.5703125" style="871" customWidth="1"/>
    <col min="4872" max="5120" width="9.140625" style="871"/>
    <col min="5121" max="5122" width="0" style="871" hidden="1" customWidth="1"/>
    <col min="5123" max="5123" width="146.7109375" style="871" bestFit="1" customWidth="1"/>
    <col min="5124" max="5126" width="29.28515625" style="871" customWidth="1"/>
    <col min="5127" max="5127" width="3.5703125" style="871" customWidth="1"/>
    <col min="5128" max="5376" width="9.140625" style="871"/>
    <col min="5377" max="5378" width="0" style="871" hidden="1" customWidth="1"/>
    <col min="5379" max="5379" width="146.7109375" style="871" bestFit="1" customWidth="1"/>
    <col min="5380" max="5382" width="29.28515625" style="871" customWidth="1"/>
    <col min="5383" max="5383" width="3.5703125" style="871" customWidth="1"/>
    <col min="5384" max="5632" width="9.140625" style="871"/>
    <col min="5633" max="5634" width="0" style="871" hidden="1" customWidth="1"/>
    <col min="5635" max="5635" width="146.7109375" style="871" bestFit="1" customWidth="1"/>
    <col min="5636" max="5638" width="29.28515625" style="871" customWidth="1"/>
    <col min="5639" max="5639" width="3.5703125" style="871" customWidth="1"/>
    <col min="5640" max="5888" width="9.140625" style="871"/>
    <col min="5889" max="5890" width="0" style="871" hidden="1" customWidth="1"/>
    <col min="5891" max="5891" width="146.7109375" style="871" bestFit="1" customWidth="1"/>
    <col min="5892" max="5894" width="29.28515625" style="871" customWidth="1"/>
    <col min="5895" max="5895" width="3.5703125" style="871" customWidth="1"/>
    <col min="5896" max="6144" width="9.140625" style="871"/>
    <col min="6145" max="6146" width="0" style="871" hidden="1" customWidth="1"/>
    <col min="6147" max="6147" width="146.7109375" style="871" bestFit="1" customWidth="1"/>
    <col min="6148" max="6150" width="29.28515625" style="871" customWidth="1"/>
    <col min="6151" max="6151" width="3.5703125" style="871" customWidth="1"/>
    <col min="6152" max="6400" width="9.140625" style="871"/>
    <col min="6401" max="6402" width="0" style="871" hidden="1" customWidth="1"/>
    <col min="6403" max="6403" width="146.7109375" style="871" bestFit="1" customWidth="1"/>
    <col min="6404" max="6406" width="29.28515625" style="871" customWidth="1"/>
    <col min="6407" max="6407" width="3.5703125" style="871" customWidth="1"/>
    <col min="6408" max="6656" width="9.140625" style="871"/>
    <col min="6657" max="6658" width="0" style="871" hidden="1" customWidth="1"/>
    <col min="6659" max="6659" width="146.7109375" style="871" bestFit="1" customWidth="1"/>
    <col min="6660" max="6662" width="29.28515625" style="871" customWidth="1"/>
    <col min="6663" max="6663" width="3.5703125" style="871" customWidth="1"/>
    <col min="6664" max="6912" width="9.140625" style="871"/>
    <col min="6913" max="6914" width="0" style="871" hidden="1" customWidth="1"/>
    <col min="6915" max="6915" width="146.7109375" style="871" bestFit="1" customWidth="1"/>
    <col min="6916" max="6918" width="29.28515625" style="871" customWidth="1"/>
    <col min="6919" max="6919" width="3.5703125" style="871" customWidth="1"/>
    <col min="6920" max="7168" width="9.140625" style="871"/>
    <col min="7169" max="7170" width="0" style="871" hidden="1" customWidth="1"/>
    <col min="7171" max="7171" width="146.7109375" style="871" bestFit="1" customWidth="1"/>
    <col min="7172" max="7174" width="29.28515625" style="871" customWidth="1"/>
    <col min="7175" max="7175" width="3.5703125" style="871" customWidth="1"/>
    <col min="7176" max="7424" width="9.140625" style="871"/>
    <col min="7425" max="7426" width="0" style="871" hidden="1" customWidth="1"/>
    <col min="7427" max="7427" width="146.7109375" style="871" bestFit="1" customWidth="1"/>
    <col min="7428" max="7430" width="29.28515625" style="871" customWidth="1"/>
    <col min="7431" max="7431" width="3.5703125" style="871" customWidth="1"/>
    <col min="7432" max="7680" width="9.140625" style="871"/>
    <col min="7681" max="7682" width="0" style="871" hidden="1" customWidth="1"/>
    <col min="7683" max="7683" width="146.7109375" style="871" bestFit="1" customWidth="1"/>
    <col min="7684" max="7686" width="29.28515625" style="871" customWidth="1"/>
    <col min="7687" max="7687" width="3.5703125" style="871" customWidth="1"/>
    <col min="7688" max="7936" width="9.140625" style="871"/>
    <col min="7937" max="7938" width="0" style="871" hidden="1" customWidth="1"/>
    <col min="7939" max="7939" width="146.7109375" style="871" bestFit="1" customWidth="1"/>
    <col min="7940" max="7942" width="29.28515625" style="871" customWidth="1"/>
    <col min="7943" max="7943" width="3.5703125" style="871" customWidth="1"/>
    <col min="7944" max="8192" width="9.140625" style="871"/>
    <col min="8193" max="8194" width="0" style="871" hidden="1" customWidth="1"/>
    <col min="8195" max="8195" width="146.7109375" style="871" bestFit="1" customWidth="1"/>
    <col min="8196" max="8198" width="29.28515625" style="871" customWidth="1"/>
    <col min="8199" max="8199" width="3.5703125" style="871" customWidth="1"/>
    <col min="8200" max="8448" width="9.140625" style="871"/>
    <col min="8449" max="8450" width="0" style="871" hidden="1" customWidth="1"/>
    <col min="8451" max="8451" width="146.7109375" style="871" bestFit="1" customWidth="1"/>
    <col min="8452" max="8454" width="29.28515625" style="871" customWidth="1"/>
    <col min="8455" max="8455" width="3.5703125" style="871" customWidth="1"/>
    <col min="8456" max="8704" width="9.140625" style="871"/>
    <col min="8705" max="8706" width="0" style="871" hidden="1" customWidth="1"/>
    <col min="8707" max="8707" width="146.7109375" style="871" bestFit="1" customWidth="1"/>
    <col min="8708" max="8710" width="29.28515625" style="871" customWidth="1"/>
    <col min="8711" max="8711" width="3.5703125" style="871" customWidth="1"/>
    <col min="8712" max="8960" width="9.140625" style="871"/>
    <col min="8961" max="8962" width="0" style="871" hidden="1" customWidth="1"/>
    <col min="8963" max="8963" width="146.7109375" style="871" bestFit="1" customWidth="1"/>
    <col min="8964" max="8966" width="29.28515625" style="871" customWidth="1"/>
    <col min="8967" max="8967" width="3.5703125" style="871" customWidth="1"/>
    <col min="8968" max="9216" width="9.140625" style="871"/>
    <col min="9217" max="9218" width="0" style="871" hidden="1" customWidth="1"/>
    <col min="9219" max="9219" width="146.7109375" style="871" bestFit="1" customWidth="1"/>
    <col min="9220" max="9222" width="29.28515625" style="871" customWidth="1"/>
    <col min="9223" max="9223" width="3.5703125" style="871" customWidth="1"/>
    <col min="9224" max="9472" width="9.140625" style="871"/>
    <col min="9473" max="9474" width="0" style="871" hidden="1" customWidth="1"/>
    <col min="9475" max="9475" width="146.7109375" style="871" bestFit="1" customWidth="1"/>
    <col min="9476" max="9478" width="29.28515625" style="871" customWidth="1"/>
    <col min="9479" max="9479" width="3.5703125" style="871" customWidth="1"/>
    <col min="9480" max="9728" width="9.140625" style="871"/>
    <col min="9729" max="9730" width="0" style="871" hidden="1" customWidth="1"/>
    <col min="9731" max="9731" width="146.7109375" style="871" bestFit="1" customWidth="1"/>
    <col min="9732" max="9734" width="29.28515625" style="871" customWidth="1"/>
    <col min="9735" max="9735" width="3.5703125" style="871" customWidth="1"/>
    <col min="9736" max="9984" width="9.140625" style="871"/>
    <col min="9985" max="9986" width="0" style="871" hidden="1" customWidth="1"/>
    <col min="9987" max="9987" width="146.7109375" style="871" bestFit="1" customWidth="1"/>
    <col min="9988" max="9990" width="29.28515625" style="871" customWidth="1"/>
    <col min="9991" max="9991" width="3.5703125" style="871" customWidth="1"/>
    <col min="9992" max="10240" width="9.140625" style="871"/>
    <col min="10241" max="10242" width="0" style="871" hidden="1" customWidth="1"/>
    <col min="10243" max="10243" width="146.7109375" style="871" bestFit="1" customWidth="1"/>
    <col min="10244" max="10246" width="29.28515625" style="871" customWidth="1"/>
    <col min="10247" max="10247" width="3.5703125" style="871" customWidth="1"/>
    <col min="10248" max="10496" width="9.140625" style="871"/>
    <col min="10497" max="10498" width="0" style="871" hidden="1" customWidth="1"/>
    <col min="10499" max="10499" width="146.7109375" style="871" bestFit="1" customWidth="1"/>
    <col min="10500" max="10502" width="29.28515625" style="871" customWidth="1"/>
    <col min="10503" max="10503" width="3.5703125" style="871" customWidth="1"/>
    <col min="10504" max="10752" width="9.140625" style="871"/>
    <col min="10753" max="10754" width="0" style="871" hidden="1" customWidth="1"/>
    <col min="10755" max="10755" width="146.7109375" style="871" bestFit="1" customWidth="1"/>
    <col min="10756" max="10758" width="29.28515625" style="871" customWidth="1"/>
    <col min="10759" max="10759" width="3.5703125" style="871" customWidth="1"/>
    <col min="10760" max="11008" width="9.140625" style="871"/>
    <col min="11009" max="11010" width="0" style="871" hidden="1" customWidth="1"/>
    <col min="11011" max="11011" width="146.7109375" style="871" bestFit="1" customWidth="1"/>
    <col min="11012" max="11014" width="29.28515625" style="871" customWidth="1"/>
    <col min="11015" max="11015" width="3.5703125" style="871" customWidth="1"/>
    <col min="11016" max="11264" width="9.140625" style="871"/>
    <col min="11265" max="11266" width="0" style="871" hidden="1" customWidth="1"/>
    <col min="11267" max="11267" width="146.7109375" style="871" bestFit="1" customWidth="1"/>
    <col min="11268" max="11270" width="29.28515625" style="871" customWidth="1"/>
    <col min="11271" max="11271" width="3.5703125" style="871" customWidth="1"/>
    <col min="11272" max="11520" width="9.140625" style="871"/>
    <col min="11521" max="11522" width="0" style="871" hidden="1" customWidth="1"/>
    <col min="11523" max="11523" width="146.7109375" style="871" bestFit="1" customWidth="1"/>
    <col min="11524" max="11526" width="29.28515625" style="871" customWidth="1"/>
    <col min="11527" max="11527" width="3.5703125" style="871" customWidth="1"/>
    <col min="11528" max="11776" width="9.140625" style="871"/>
    <col min="11777" max="11778" width="0" style="871" hidden="1" customWidth="1"/>
    <col min="11779" max="11779" width="146.7109375" style="871" bestFit="1" customWidth="1"/>
    <col min="11780" max="11782" width="29.28515625" style="871" customWidth="1"/>
    <col min="11783" max="11783" width="3.5703125" style="871" customWidth="1"/>
    <col min="11784" max="12032" width="9.140625" style="871"/>
    <col min="12033" max="12034" width="0" style="871" hidden="1" customWidth="1"/>
    <col min="12035" max="12035" width="146.7109375" style="871" bestFit="1" customWidth="1"/>
    <col min="12036" max="12038" width="29.28515625" style="871" customWidth="1"/>
    <col min="12039" max="12039" width="3.5703125" style="871" customWidth="1"/>
    <col min="12040" max="12288" width="9.140625" style="871"/>
    <col min="12289" max="12290" width="0" style="871" hidden="1" customWidth="1"/>
    <col min="12291" max="12291" width="146.7109375" style="871" bestFit="1" customWidth="1"/>
    <col min="12292" max="12294" width="29.28515625" style="871" customWidth="1"/>
    <col min="12295" max="12295" width="3.5703125" style="871" customWidth="1"/>
    <col min="12296" max="12544" width="9.140625" style="871"/>
    <col min="12545" max="12546" width="0" style="871" hidden="1" customWidth="1"/>
    <col min="12547" max="12547" width="146.7109375" style="871" bestFit="1" customWidth="1"/>
    <col min="12548" max="12550" width="29.28515625" style="871" customWidth="1"/>
    <col min="12551" max="12551" width="3.5703125" style="871" customWidth="1"/>
    <col min="12552" max="12800" width="9.140625" style="871"/>
    <col min="12801" max="12802" width="0" style="871" hidden="1" customWidth="1"/>
    <col min="12803" max="12803" width="146.7109375" style="871" bestFit="1" customWidth="1"/>
    <col min="12804" max="12806" width="29.28515625" style="871" customWidth="1"/>
    <col min="12807" max="12807" width="3.5703125" style="871" customWidth="1"/>
    <col min="12808" max="13056" width="9.140625" style="871"/>
    <col min="13057" max="13058" width="0" style="871" hidden="1" customWidth="1"/>
    <col min="13059" max="13059" width="146.7109375" style="871" bestFit="1" customWidth="1"/>
    <col min="13060" max="13062" width="29.28515625" style="871" customWidth="1"/>
    <col min="13063" max="13063" width="3.5703125" style="871" customWidth="1"/>
    <col min="13064" max="13312" width="9.140625" style="871"/>
    <col min="13313" max="13314" width="0" style="871" hidden="1" customWidth="1"/>
    <col min="13315" max="13315" width="146.7109375" style="871" bestFit="1" customWidth="1"/>
    <col min="13316" max="13318" width="29.28515625" style="871" customWidth="1"/>
    <col min="13319" max="13319" width="3.5703125" style="871" customWidth="1"/>
    <col min="13320" max="13568" width="9.140625" style="871"/>
    <col min="13569" max="13570" width="0" style="871" hidden="1" customWidth="1"/>
    <col min="13571" max="13571" width="146.7109375" style="871" bestFit="1" customWidth="1"/>
    <col min="13572" max="13574" width="29.28515625" style="871" customWidth="1"/>
    <col min="13575" max="13575" width="3.5703125" style="871" customWidth="1"/>
    <col min="13576" max="13824" width="9.140625" style="871"/>
    <col min="13825" max="13826" width="0" style="871" hidden="1" customWidth="1"/>
    <col min="13827" max="13827" width="146.7109375" style="871" bestFit="1" customWidth="1"/>
    <col min="13828" max="13830" width="29.28515625" style="871" customWidth="1"/>
    <col min="13831" max="13831" width="3.5703125" style="871" customWidth="1"/>
    <col min="13832" max="14080" width="9.140625" style="871"/>
    <col min="14081" max="14082" width="0" style="871" hidden="1" customWidth="1"/>
    <col min="14083" max="14083" width="146.7109375" style="871" bestFit="1" customWidth="1"/>
    <col min="14084" max="14086" width="29.28515625" style="871" customWidth="1"/>
    <col min="14087" max="14087" width="3.5703125" style="871" customWidth="1"/>
    <col min="14088" max="14336" width="9.140625" style="871"/>
    <col min="14337" max="14338" width="0" style="871" hidden="1" customWidth="1"/>
    <col min="14339" max="14339" width="146.7109375" style="871" bestFit="1" customWidth="1"/>
    <col min="14340" max="14342" width="29.28515625" style="871" customWidth="1"/>
    <col min="14343" max="14343" width="3.5703125" style="871" customWidth="1"/>
    <col min="14344" max="14592" width="9.140625" style="871"/>
    <col min="14593" max="14594" width="0" style="871" hidden="1" customWidth="1"/>
    <col min="14595" max="14595" width="146.7109375" style="871" bestFit="1" customWidth="1"/>
    <col min="14596" max="14598" width="29.28515625" style="871" customWidth="1"/>
    <col min="14599" max="14599" width="3.5703125" style="871" customWidth="1"/>
    <col min="14600" max="14848" width="9.140625" style="871"/>
    <col min="14849" max="14850" width="0" style="871" hidden="1" customWidth="1"/>
    <col min="14851" max="14851" width="146.7109375" style="871" bestFit="1" customWidth="1"/>
    <col min="14852" max="14854" width="29.28515625" style="871" customWidth="1"/>
    <col min="14855" max="14855" width="3.5703125" style="871" customWidth="1"/>
    <col min="14856" max="15104" width="9.140625" style="871"/>
    <col min="15105" max="15106" width="0" style="871" hidden="1" customWidth="1"/>
    <col min="15107" max="15107" width="146.7109375" style="871" bestFit="1" customWidth="1"/>
    <col min="15108" max="15110" width="29.28515625" style="871" customWidth="1"/>
    <col min="15111" max="15111" width="3.5703125" style="871" customWidth="1"/>
    <col min="15112" max="15360" width="9.140625" style="871"/>
    <col min="15361" max="15362" width="0" style="871" hidden="1" customWidth="1"/>
    <col min="15363" max="15363" width="146.7109375" style="871" bestFit="1" customWidth="1"/>
    <col min="15364" max="15366" width="29.28515625" style="871" customWidth="1"/>
    <col min="15367" max="15367" width="3.5703125" style="871" customWidth="1"/>
    <col min="15368" max="15616" width="9.140625" style="871"/>
    <col min="15617" max="15618" width="0" style="871" hidden="1" customWidth="1"/>
    <col min="15619" max="15619" width="146.7109375" style="871" bestFit="1" customWidth="1"/>
    <col min="15620" max="15622" width="29.28515625" style="871" customWidth="1"/>
    <col min="15623" max="15623" width="3.5703125" style="871" customWidth="1"/>
    <col min="15624" max="15872" width="9.140625" style="871"/>
    <col min="15873" max="15874" width="0" style="871" hidden="1" customWidth="1"/>
    <col min="15875" max="15875" width="146.7109375" style="871" bestFit="1" customWidth="1"/>
    <col min="15876" max="15878" width="29.28515625" style="871" customWidth="1"/>
    <col min="15879" max="15879" width="3.5703125" style="871" customWidth="1"/>
    <col min="15880" max="16128" width="9.140625" style="871"/>
    <col min="16129" max="16130" width="0" style="871" hidden="1" customWidth="1"/>
    <col min="16131" max="16131" width="146.7109375" style="871" bestFit="1" customWidth="1"/>
    <col min="16132" max="16134" width="29.28515625" style="871" customWidth="1"/>
    <col min="16135" max="16135" width="3.5703125" style="871" customWidth="1"/>
    <col min="16136" max="16384" width="9.140625" style="871"/>
  </cols>
  <sheetData>
    <row r="1" spans="1:6" s="50" customFormat="1" ht="39.75" customHeight="1">
      <c r="C1" s="1176" t="s">
        <v>1387</v>
      </c>
      <c r="D1" s="1176"/>
      <c r="E1" s="1176"/>
      <c r="F1" s="1176"/>
    </row>
    <row r="2" spans="1:6" s="50" customFormat="1" ht="39.75" customHeight="1">
      <c r="C2" s="1176" t="s">
        <v>874</v>
      </c>
      <c r="D2" s="1176"/>
      <c r="E2" s="1176"/>
      <c r="F2" s="1176"/>
    </row>
    <row r="3" spans="1:6" s="50" customFormat="1" ht="39.75" customHeight="1">
      <c r="C3" s="1176" t="s">
        <v>1504</v>
      </c>
      <c r="D3" s="1176"/>
      <c r="E3" s="1176"/>
      <c r="F3" s="1176"/>
    </row>
    <row r="4" spans="1:6" s="50" customFormat="1" ht="39.75" customHeight="1">
      <c r="A4" s="50" t="s">
        <v>1504</v>
      </c>
      <c r="C4" s="1239" t="s">
        <v>1334</v>
      </c>
      <c r="D4" s="1239"/>
      <c r="E4" s="1239"/>
      <c r="F4" s="1239"/>
    </row>
    <row r="5" spans="1:6" s="871" customFormat="1" ht="6" customHeight="1" thickBot="1">
      <c r="A5" s="871" t="s">
        <v>1498</v>
      </c>
      <c r="C5" s="57"/>
    </row>
    <row r="6" spans="1:6" s="871" customFormat="1" ht="24.75" thickTop="1" thickBot="1">
      <c r="A6" s="352"/>
      <c r="B6" s="352"/>
      <c r="C6" s="125"/>
      <c r="D6" s="257" t="s">
        <v>1388</v>
      </c>
      <c r="E6" s="257" t="s">
        <v>1389</v>
      </c>
      <c r="F6" s="257" t="s">
        <v>893</v>
      </c>
    </row>
    <row r="7" spans="1:6" s="871" customFormat="1" ht="25.5" customHeight="1" thickTop="1" thickBot="1">
      <c r="A7" s="353"/>
      <c r="B7" s="353"/>
      <c r="C7" s="258" t="s">
        <v>894</v>
      </c>
      <c r="D7" s="259"/>
      <c r="E7" s="259"/>
      <c r="F7" s="259"/>
    </row>
    <row r="8" spans="1:6" s="871" customFormat="1" ht="15" customHeight="1" thickTop="1" thickBot="1">
      <c r="C8" s="260"/>
      <c r="D8" s="261"/>
      <c r="E8" s="262"/>
      <c r="F8" s="262"/>
    </row>
    <row r="9" spans="1:6" s="89" customFormat="1" ht="24.75" customHeight="1" thickTop="1" thickBot="1">
      <c r="A9" s="373" t="s">
        <v>498</v>
      </c>
      <c r="B9" s="373" t="s">
        <v>1118</v>
      </c>
      <c r="C9" s="263" t="s">
        <v>426</v>
      </c>
      <c r="D9" s="264">
        <v>9893039.4499999993</v>
      </c>
      <c r="E9" s="264">
        <v>18969427.039999999</v>
      </c>
      <c r="F9" s="264">
        <f>+D9+E9</f>
        <v>28862466.489999998</v>
      </c>
    </row>
    <row r="10" spans="1:6" s="89" customFormat="1" ht="24.75" customHeight="1" thickTop="1">
      <c r="A10" s="89" t="s">
        <v>498</v>
      </c>
      <c r="B10" s="89" t="s">
        <v>1119</v>
      </c>
      <c r="C10" s="265" t="s">
        <v>895</v>
      </c>
      <c r="D10" s="266">
        <v>5056069.7699999996</v>
      </c>
      <c r="E10" s="266">
        <v>2729969.65</v>
      </c>
      <c r="F10" s="266">
        <f t="shared" ref="F10:F35" si="0">+D10+E10</f>
        <v>7786039.4199999999</v>
      </c>
    </row>
    <row r="11" spans="1:6" s="74" customFormat="1" ht="23.25" customHeight="1">
      <c r="A11" s="74" t="s">
        <v>498</v>
      </c>
      <c r="B11" s="74" t="s">
        <v>1120</v>
      </c>
      <c r="C11" s="267" t="s">
        <v>896</v>
      </c>
      <c r="D11" s="268">
        <v>2408.02</v>
      </c>
      <c r="E11" s="268">
        <v>2873821.23</v>
      </c>
      <c r="F11" s="268">
        <f t="shared" si="0"/>
        <v>2876229.25</v>
      </c>
    </row>
    <row r="12" spans="1:6" s="74" customFormat="1" ht="23.25" customHeight="1">
      <c r="A12" s="74" t="s">
        <v>498</v>
      </c>
      <c r="B12" s="74" t="s">
        <v>1121</v>
      </c>
      <c r="C12" s="267" t="s">
        <v>897</v>
      </c>
      <c r="D12" s="268">
        <v>3674516.72</v>
      </c>
      <c r="E12" s="268">
        <v>1467171.85</v>
      </c>
      <c r="F12" s="268">
        <f t="shared" si="0"/>
        <v>5141688.57</v>
      </c>
    </row>
    <row r="13" spans="1:6" s="74" customFormat="1" ht="23.25" customHeight="1">
      <c r="A13" s="74" t="s">
        <v>498</v>
      </c>
      <c r="B13" s="74" t="s">
        <v>1122</v>
      </c>
      <c r="C13" s="267" t="s">
        <v>898</v>
      </c>
      <c r="D13" s="268">
        <v>131.66999999999999</v>
      </c>
      <c r="E13" s="268">
        <v>0</v>
      </c>
      <c r="F13" s="268">
        <f t="shared" si="0"/>
        <v>131.66999999999999</v>
      </c>
    </row>
    <row r="14" spans="1:6" s="74" customFormat="1" ht="23.25" customHeight="1">
      <c r="A14" s="74" t="s">
        <v>498</v>
      </c>
      <c r="B14" s="74" t="s">
        <v>1123</v>
      </c>
      <c r="C14" s="267" t="s">
        <v>899</v>
      </c>
      <c r="D14" s="268">
        <v>154731.10999999999</v>
      </c>
      <c r="E14" s="268">
        <v>1939842.01</v>
      </c>
      <c r="F14" s="268">
        <f t="shared" si="0"/>
        <v>2094573.12</v>
      </c>
    </row>
    <row r="15" spans="1:6" s="74" customFormat="1" ht="23.25" customHeight="1">
      <c r="A15" s="74" t="s">
        <v>498</v>
      </c>
      <c r="B15" s="74" t="s">
        <v>1124</v>
      </c>
      <c r="C15" s="267" t="s">
        <v>900</v>
      </c>
      <c r="D15" s="268">
        <v>711096.19</v>
      </c>
      <c r="E15" s="268">
        <v>9499112.4499999993</v>
      </c>
      <c r="F15" s="268">
        <f t="shared" si="0"/>
        <v>10210208.639999999</v>
      </c>
    </row>
    <row r="16" spans="1:6" s="74" customFormat="1" ht="23.25" customHeight="1">
      <c r="A16" s="74" t="s">
        <v>498</v>
      </c>
      <c r="B16" s="74" t="s">
        <v>1125</v>
      </c>
      <c r="C16" s="267" t="s">
        <v>901</v>
      </c>
      <c r="D16" s="268">
        <v>294085.96999999997</v>
      </c>
      <c r="E16" s="268">
        <v>459509.85</v>
      </c>
      <c r="F16" s="268">
        <f t="shared" si="0"/>
        <v>753595.82</v>
      </c>
    </row>
    <row r="17" spans="1:6" s="89" customFormat="1" ht="51" customHeight="1" thickBot="1">
      <c r="A17" s="89" t="s">
        <v>498</v>
      </c>
      <c r="B17" s="89" t="s">
        <v>1465</v>
      </c>
      <c r="C17" s="267" t="s">
        <v>960</v>
      </c>
      <c r="D17" s="266">
        <v>0</v>
      </c>
      <c r="E17" s="266">
        <v>0</v>
      </c>
      <c r="F17" s="268">
        <f t="shared" si="0"/>
        <v>0</v>
      </c>
    </row>
    <row r="18" spans="1:6" s="89" customFormat="1" ht="25.5" customHeight="1" thickTop="1" thickBot="1">
      <c r="A18" s="373" t="s">
        <v>498</v>
      </c>
      <c r="B18" s="373" t="s">
        <v>1126</v>
      </c>
      <c r="C18" s="263" t="s">
        <v>902</v>
      </c>
      <c r="D18" s="264">
        <v>3078763.13</v>
      </c>
      <c r="E18" s="264">
        <v>2581527.9900000002</v>
      </c>
      <c r="F18" s="264">
        <f>+D18+E18</f>
        <v>5660291.1200000001</v>
      </c>
    </row>
    <row r="19" spans="1:6" s="89" customFormat="1" ht="24.75" customHeight="1" thickTop="1">
      <c r="A19" s="89" t="s">
        <v>498</v>
      </c>
      <c r="B19" s="89" t="s">
        <v>1127</v>
      </c>
      <c r="C19" s="265" t="s">
        <v>903</v>
      </c>
      <c r="D19" s="266">
        <v>0</v>
      </c>
      <c r="E19" s="266">
        <v>0</v>
      </c>
      <c r="F19" s="266">
        <f t="shared" si="0"/>
        <v>0</v>
      </c>
    </row>
    <row r="20" spans="1:6" s="74" customFormat="1" ht="23.25" customHeight="1">
      <c r="A20" s="74" t="s">
        <v>498</v>
      </c>
      <c r="B20" s="74" t="s">
        <v>1128</v>
      </c>
      <c r="C20" s="267" t="s">
        <v>904</v>
      </c>
      <c r="D20" s="268">
        <v>3074483.21</v>
      </c>
      <c r="E20" s="268">
        <v>2581527.9900000002</v>
      </c>
      <c r="F20" s="268">
        <f t="shared" si="0"/>
        <v>5656011.2000000002</v>
      </c>
    </row>
    <row r="21" spans="1:6" s="74" customFormat="1" ht="23.25" customHeight="1">
      <c r="A21" s="74" t="s">
        <v>498</v>
      </c>
      <c r="B21" s="74" t="s">
        <v>1129</v>
      </c>
      <c r="C21" s="267" t="s">
        <v>905</v>
      </c>
      <c r="D21" s="268">
        <v>4279.92</v>
      </c>
      <c r="E21" s="268">
        <v>0</v>
      </c>
      <c r="F21" s="268">
        <f t="shared" si="0"/>
        <v>4279.92</v>
      </c>
    </row>
    <row r="22" spans="1:6" s="74" customFormat="1" ht="23.25" customHeight="1">
      <c r="A22" s="74" t="s">
        <v>498</v>
      </c>
      <c r="B22" s="74" t="s">
        <v>1130</v>
      </c>
      <c r="C22" s="267" t="s">
        <v>906</v>
      </c>
      <c r="D22" s="268">
        <v>0</v>
      </c>
      <c r="E22" s="268">
        <v>0</v>
      </c>
      <c r="F22" s="268">
        <f t="shared" si="0"/>
        <v>0</v>
      </c>
    </row>
    <row r="23" spans="1:6" s="74" customFormat="1" ht="23.25" customHeight="1">
      <c r="A23" s="74" t="s">
        <v>498</v>
      </c>
      <c r="B23" s="74" t="s">
        <v>1131</v>
      </c>
      <c r="C23" s="267" t="s">
        <v>907</v>
      </c>
      <c r="D23" s="268">
        <v>0</v>
      </c>
      <c r="E23" s="268">
        <v>0</v>
      </c>
      <c r="F23" s="268">
        <f t="shared" si="0"/>
        <v>0</v>
      </c>
    </row>
    <row r="24" spans="1:6" s="74" customFormat="1" ht="50.25" customHeight="1" thickBot="1">
      <c r="A24" s="74" t="s">
        <v>498</v>
      </c>
      <c r="B24" s="374" t="s">
        <v>1117</v>
      </c>
      <c r="C24" s="267" t="s">
        <v>908</v>
      </c>
      <c r="D24" s="268">
        <v>0</v>
      </c>
      <c r="E24" s="268">
        <v>0</v>
      </c>
      <c r="F24" s="268">
        <f t="shared" si="0"/>
        <v>0</v>
      </c>
    </row>
    <row r="25" spans="1:6" s="871" customFormat="1" ht="24.75" customHeight="1" thickTop="1" thickBot="1">
      <c r="A25" s="353" t="s">
        <v>498</v>
      </c>
      <c r="B25" s="353" t="s">
        <v>1132</v>
      </c>
      <c r="C25" s="258" t="s">
        <v>451</v>
      </c>
      <c r="D25" s="269">
        <v>6814276.3399999999</v>
      </c>
      <c r="E25" s="269">
        <v>16387899.050000001</v>
      </c>
      <c r="F25" s="269">
        <f t="shared" si="0"/>
        <v>23202175.390000001</v>
      </c>
    </row>
    <row r="26" spans="1:6" s="89" customFormat="1" ht="24.75" customHeight="1" thickTop="1">
      <c r="A26" s="89" t="s">
        <v>498</v>
      </c>
      <c r="B26" s="89" t="s">
        <v>1133</v>
      </c>
      <c r="C26" s="265" t="s">
        <v>909</v>
      </c>
      <c r="D26" s="266">
        <v>5072000</v>
      </c>
      <c r="E26" s="266">
        <v>10680500</v>
      </c>
      <c r="F26" s="266">
        <f t="shared" si="0"/>
        <v>15752500</v>
      </c>
    </row>
    <row r="27" spans="1:6" s="74" customFormat="1" ht="23.25" customHeight="1">
      <c r="A27" s="74" t="s">
        <v>498</v>
      </c>
      <c r="B27" s="74" t="s">
        <v>1134</v>
      </c>
      <c r="C27" s="267" t="s">
        <v>910</v>
      </c>
      <c r="D27" s="268">
        <v>582.14</v>
      </c>
      <c r="E27" s="268">
        <v>0</v>
      </c>
      <c r="F27" s="268">
        <f t="shared" si="0"/>
        <v>582.14</v>
      </c>
    </row>
    <row r="28" spans="1:6" s="74" customFormat="1" ht="23.25" customHeight="1">
      <c r="A28" s="74" t="s">
        <v>498</v>
      </c>
      <c r="B28" s="74" t="s">
        <v>1135</v>
      </c>
      <c r="C28" s="267" t="s">
        <v>911</v>
      </c>
      <c r="D28" s="268">
        <v>0</v>
      </c>
      <c r="E28" s="268">
        <v>0</v>
      </c>
      <c r="F28" s="268">
        <f t="shared" si="0"/>
        <v>0</v>
      </c>
    </row>
    <row r="29" spans="1:6" s="74" customFormat="1" ht="23.25" customHeight="1">
      <c r="A29" s="74" t="s">
        <v>498</v>
      </c>
      <c r="B29" s="74" t="s">
        <v>1136</v>
      </c>
      <c r="C29" s="267" t="s">
        <v>912</v>
      </c>
      <c r="D29" s="268">
        <v>1564148.24</v>
      </c>
      <c r="E29" s="268">
        <v>2683815.91</v>
      </c>
      <c r="F29" s="268">
        <f t="shared" si="0"/>
        <v>4247964.1500000004</v>
      </c>
    </row>
    <row r="30" spans="1:6" s="74" customFormat="1" ht="23.25" customHeight="1">
      <c r="A30" s="74" t="s">
        <v>498</v>
      </c>
      <c r="B30" s="74" t="s">
        <v>1137</v>
      </c>
      <c r="C30" s="267" t="s">
        <v>913</v>
      </c>
      <c r="D30" s="268">
        <v>177545.96</v>
      </c>
      <c r="E30" s="268">
        <v>3023583.14</v>
      </c>
      <c r="F30" s="268">
        <f t="shared" si="0"/>
        <v>3201129.1</v>
      </c>
    </row>
    <row r="31" spans="1:6" s="74" customFormat="1" ht="23.25" customHeight="1">
      <c r="A31" s="74" t="s">
        <v>498</v>
      </c>
      <c r="B31" s="74" t="s">
        <v>1386</v>
      </c>
      <c r="C31" s="270" t="s">
        <v>914</v>
      </c>
      <c r="D31" s="268">
        <v>75000</v>
      </c>
      <c r="E31" s="268">
        <v>2657420.9700000002</v>
      </c>
      <c r="F31" s="268">
        <f t="shared" si="0"/>
        <v>2732420.97</v>
      </c>
    </row>
    <row r="32" spans="1:6" s="74" customFormat="1" ht="23.25" customHeight="1">
      <c r="A32" s="74" t="s">
        <v>498</v>
      </c>
      <c r="B32" s="74" t="s">
        <v>1138</v>
      </c>
      <c r="C32" s="270" t="s">
        <v>915</v>
      </c>
      <c r="D32" s="268">
        <v>102545.96</v>
      </c>
      <c r="E32" s="268">
        <v>366162.17</v>
      </c>
      <c r="F32" s="268">
        <f t="shared" si="0"/>
        <v>468708.13</v>
      </c>
    </row>
    <row r="33" spans="1:6" s="74" customFormat="1" ht="23.25" customHeight="1">
      <c r="A33" s="74" t="s">
        <v>498</v>
      </c>
      <c r="B33" s="74" t="s">
        <v>1139</v>
      </c>
      <c r="C33" s="271" t="s">
        <v>455</v>
      </c>
      <c r="D33" s="268">
        <v>9893039.4700000007</v>
      </c>
      <c r="E33" s="268">
        <v>18969427.039999999</v>
      </c>
      <c r="F33" s="268">
        <f t="shared" si="0"/>
        <v>28862466.509999998</v>
      </c>
    </row>
    <row r="34" spans="1:6" s="74" customFormat="1" ht="23.25" customHeight="1">
      <c r="A34" s="74" t="s">
        <v>498</v>
      </c>
      <c r="B34" s="74" t="s">
        <v>1140</v>
      </c>
      <c r="C34" s="267" t="s">
        <v>916</v>
      </c>
      <c r="D34" s="268">
        <v>0</v>
      </c>
      <c r="E34" s="268">
        <v>0</v>
      </c>
      <c r="F34" s="268">
        <f t="shared" si="0"/>
        <v>0</v>
      </c>
    </row>
    <row r="35" spans="1:6" s="74" customFormat="1" ht="23.25" customHeight="1" thickBot="1">
      <c r="A35" s="74" t="s">
        <v>498</v>
      </c>
      <c r="B35" s="74" t="s">
        <v>1141</v>
      </c>
      <c r="C35" s="267" t="s">
        <v>917</v>
      </c>
      <c r="D35" s="268">
        <v>48210579.579999998</v>
      </c>
      <c r="E35" s="268">
        <v>26931343.960000001</v>
      </c>
      <c r="F35" s="268">
        <f t="shared" si="0"/>
        <v>75141923.539999992</v>
      </c>
    </row>
    <row r="36" spans="1:6" s="89" customFormat="1" ht="24.75" customHeight="1" thickTop="1" thickBot="1">
      <c r="A36" s="373" t="s">
        <v>498</v>
      </c>
      <c r="B36" s="373"/>
      <c r="C36" s="273" t="s">
        <v>463</v>
      </c>
      <c r="D36" s="274"/>
      <c r="E36" s="274"/>
      <c r="F36" s="264"/>
    </row>
    <row r="37" spans="1:6" s="89" customFormat="1" ht="23.25" customHeight="1" thickTop="1">
      <c r="A37" s="89" t="s">
        <v>498</v>
      </c>
      <c r="B37" s="94" t="s">
        <v>1142</v>
      </c>
      <c r="C37" s="275" t="s">
        <v>925</v>
      </c>
      <c r="D37" s="266">
        <v>62299.12</v>
      </c>
      <c r="E37" s="266">
        <v>67151.41</v>
      </c>
      <c r="F37" s="266">
        <f t="shared" ref="F37:F63" si="1">+E37+D37</f>
        <v>129450.53</v>
      </c>
    </row>
    <row r="38" spans="1:6" s="89" customFormat="1" ht="23.25" customHeight="1">
      <c r="A38" s="89" t="s">
        <v>498</v>
      </c>
      <c r="B38" s="375" t="s">
        <v>1143</v>
      </c>
      <c r="C38" s="276" t="s">
        <v>926</v>
      </c>
      <c r="D38" s="266">
        <v>-491.81</v>
      </c>
      <c r="E38" s="266">
        <v>0</v>
      </c>
      <c r="F38" s="266">
        <f t="shared" si="1"/>
        <v>-491.81</v>
      </c>
    </row>
    <row r="39" spans="1:6" s="89" customFormat="1" ht="23.25" customHeight="1">
      <c r="A39" s="89" t="s">
        <v>498</v>
      </c>
      <c r="B39" s="94" t="s">
        <v>1144</v>
      </c>
      <c r="C39" s="265" t="s">
        <v>466</v>
      </c>
      <c r="D39" s="266">
        <v>61807.31</v>
      </c>
      <c r="E39" s="266">
        <v>67151.41</v>
      </c>
      <c r="F39" s="266">
        <f t="shared" si="1"/>
        <v>128958.72</v>
      </c>
    </row>
    <row r="40" spans="1:6" s="89" customFormat="1" ht="23.25" customHeight="1">
      <c r="A40" s="89" t="s">
        <v>498</v>
      </c>
      <c r="B40" s="375" t="s">
        <v>1145</v>
      </c>
      <c r="C40" s="275" t="s">
        <v>927</v>
      </c>
      <c r="D40" s="266">
        <v>3015444.97</v>
      </c>
      <c r="E40" s="266">
        <v>2857357.42</v>
      </c>
      <c r="F40" s="266">
        <f t="shared" si="1"/>
        <v>5872802.3900000006</v>
      </c>
    </row>
    <row r="41" spans="1:6" s="89" customFormat="1" ht="23.25" customHeight="1">
      <c r="A41" s="89" t="s">
        <v>498</v>
      </c>
      <c r="B41" s="375" t="s">
        <v>1146</v>
      </c>
      <c r="C41" s="276" t="s">
        <v>928</v>
      </c>
      <c r="D41" s="266">
        <v>-13373.43</v>
      </c>
      <c r="E41" s="266">
        <v>-92949.94</v>
      </c>
      <c r="F41" s="266">
        <f t="shared" si="1"/>
        <v>-106323.37</v>
      </c>
    </row>
    <row r="42" spans="1:6" s="89" customFormat="1" ht="23.25" customHeight="1">
      <c r="A42" s="89" t="s">
        <v>498</v>
      </c>
      <c r="B42" s="94" t="s">
        <v>1147</v>
      </c>
      <c r="C42" s="265" t="s">
        <v>929</v>
      </c>
      <c r="D42" s="266">
        <v>3063878.85</v>
      </c>
      <c r="E42" s="266">
        <v>2831558.89</v>
      </c>
      <c r="F42" s="266">
        <f t="shared" si="1"/>
        <v>5895437.7400000002</v>
      </c>
    </row>
    <row r="43" spans="1:6" s="89" customFormat="1" ht="23.25" customHeight="1">
      <c r="A43" s="89" t="s">
        <v>498</v>
      </c>
      <c r="B43" s="94" t="s">
        <v>1148</v>
      </c>
      <c r="C43" s="275" t="s">
        <v>930</v>
      </c>
      <c r="D43" s="266">
        <v>0</v>
      </c>
      <c r="E43" s="266">
        <v>0</v>
      </c>
      <c r="F43" s="266">
        <f t="shared" si="1"/>
        <v>0</v>
      </c>
    </row>
    <row r="44" spans="1:6" s="89" customFormat="1" ht="23.25" customHeight="1">
      <c r="A44" s="89" t="s">
        <v>498</v>
      </c>
      <c r="B44" s="375" t="s">
        <v>1149</v>
      </c>
      <c r="C44" s="276" t="s">
        <v>931</v>
      </c>
      <c r="D44" s="266">
        <v>-1500</v>
      </c>
      <c r="E44" s="266">
        <v>-85.47</v>
      </c>
      <c r="F44" s="266">
        <f t="shared" si="1"/>
        <v>-1585.47</v>
      </c>
    </row>
    <row r="45" spans="1:6" s="89" customFormat="1" ht="23.25" customHeight="1">
      <c r="A45" s="89" t="s">
        <v>498</v>
      </c>
      <c r="B45" s="94" t="s">
        <v>1150</v>
      </c>
      <c r="C45" s="265" t="s">
        <v>932</v>
      </c>
      <c r="D45" s="266">
        <v>3062378.85</v>
      </c>
      <c r="E45" s="266">
        <v>2831473.42</v>
      </c>
      <c r="F45" s="266">
        <f t="shared" si="1"/>
        <v>5893852.2699999996</v>
      </c>
    </row>
    <row r="46" spans="1:6" s="89" customFormat="1" ht="23.25" customHeight="1">
      <c r="A46" s="89" t="s">
        <v>498</v>
      </c>
      <c r="B46" s="375" t="s">
        <v>1151</v>
      </c>
      <c r="C46" s="275" t="s">
        <v>933</v>
      </c>
      <c r="D46" s="266">
        <v>-2956500.88</v>
      </c>
      <c r="E46" s="266">
        <v>-2432143.17</v>
      </c>
      <c r="F46" s="266">
        <f t="shared" si="1"/>
        <v>-5388644.0499999998</v>
      </c>
    </row>
    <row r="47" spans="1:6" s="89" customFormat="1" ht="23.25" customHeight="1">
      <c r="A47" s="89" t="s">
        <v>498</v>
      </c>
      <c r="B47" s="94" t="s">
        <v>1152</v>
      </c>
      <c r="C47" s="265" t="s">
        <v>934</v>
      </c>
      <c r="D47" s="266">
        <v>105877.97</v>
      </c>
      <c r="E47" s="266">
        <v>399330.25</v>
      </c>
      <c r="F47" s="266">
        <f t="shared" si="1"/>
        <v>505208.22</v>
      </c>
    </row>
    <row r="48" spans="1:6" s="89" customFormat="1" ht="23.25" customHeight="1">
      <c r="A48" s="89" t="s">
        <v>498</v>
      </c>
      <c r="B48" s="375" t="s">
        <v>1153</v>
      </c>
      <c r="C48" s="277" t="s">
        <v>935</v>
      </c>
      <c r="D48" s="266">
        <v>-2.02</v>
      </c>
      <c r="E48" s="266">
        <v>1.63</v>
      </c>
      <c r="F48" s="266">
        <f t="shared" si="1"/>
        <v>-0.39000000000000012</v>
      </c>
    </row>
    <row r="49" spans="1:6" s="89" customFormat="1" ht="23.25" customHeight="1">
      <c r="A49" s="89" t="s">
        <v>498</v>
      </c>
      <c r="B49" s="94" t="s">
        <v>1154</v>
      </c>
      <c r="C49" s="278" t="s">
        <v>936</v>
      </c>
      <c r="D49" s="266">
        <v>-2.02</v>
      </c>
      <c r="E49" s="266">
        <v>1.63</v>
      </c>
      <c r="F49" s="266">
        <f t="shared" si="1"/>
        <v>-0.39000000000000012</v>
      </c>
    </row>
    <row r="50" spans="1:6" s="89" customFormat="1" ht="23.25" customHeight="1">
      <c r="A50" s="89" t="s">
        <v>498</v>
      </c>
      <c r="B50" s="94" t="s">
        <v>1155</v>
      </c>
      <c r="C50" s="275" t="s">
        <v>937</v>
      </c>
      <c r="D50" s="266">
        <v>0</v>
      </c>
      <c r="E50" s="266">
        <v>0</v>
      </c>
      <c r="F50" s="266">
        <f t="shared" si="1"/>
        <v>0</v>
      </c>
    </row>
    <row r="51" spans="1:6" s="89" customFormat="1" ht="23.25" customHeight="1">
      <c r="A51" s="89" t="s">
        <v>498</v>
      </c>
      <c r="B51" s="375" t="s">
        <v>1156</v>
      </c>
      <c r="C51" s="265" t="s">
        <v>938</v>
      </c>
      <c r="D51" s="266">
        <v>-71.47</v>
      </c>
      <c r="E51" s="266">
        <v>-82.23</v>
      </c>
      <c r="F51" s="266">
        <f t="shared" si="1"/>
        <v>-153.69999999999999</v>
      </c>
    </row>
    <row r="52" spans="1:6" s="89" customFormat="1" ht="23.25" customHeight="1">
      <c r="A52" s="89" t="s">
        <v>498</v>
      </c>
      <c r="B52" s="94" t="s">
        <v>1157</v>
      </c>
      <c r="C52" s="278" t="s">
        <v>939</v>
      </c>
      <c r="D52" s="266">
        <v>71.47</v>
      </c>
      <c r="E52" s="266">
        <v>82.23</v>
      </c>
      <c r="F52" s="266">
        <f t="shared" si="1"/>
        <v>153.69999999999999</v>
      </c>
    </row>
    <row r="53" spans="1:6" s="89" customFormat="1" ht="23.25" customHeight="1">
      <c r="A53" s="89" t="s">
        <v>498</v>
      </c>
      <c r="B53" s="94" t="s">
        <v>1158</v>
      </c>
      <c r="C53" s="275" t="s">
        <v>940</v>
      </c>
      <c r="D53" s="266">
        <v>0</v>
      </c>
      <c r="E53" s="266">
        <v>0</v>
      </c>
      <c r="F53" s="266">
        <f t="shared" si="1"/>
        <v>0</v>
      </c>
    </row>
    <row r="54" spans="1:6" s="89" customFormat="1" ht="23.25" customHeight="1">
      <c r="A54" s="89" t="s">
        <v>498</v>
      </c>
      <c r="B54" s="376" t="s">
        <v>1159</v>
      </c>
      <c r="C54" s="265" t="s">
        <v>941</v>
      </c>
      <c r="D54" s="266">
        <v>105804.48</v>
      </c>
      <c r="E54" s="266">
        <v>399249.65</v>
      </c>
      <c r="F54" s="266">
        <f t="shared" si="1"/>
        <v>505054.13</v>
      </c>
    </row>
    <row r="55" spans="1:6" s="89" customFormat="1" ht="23.25" customHeight="1">
      <c r="A55" s="89" t="s">
        <v>498</v>
      </c>
      <c r="B55" s="375" t="s">
        <v>1160</v>
      </c>
      <c r="C55" s="275" t="s">
        <v>942</v>
      </c>
      <c r="D55" s="266">
        <v>0</v>
      </c>
      <c r="E55" s="266">
        <v>0</v>
      </c>
      <c r="F55" s="266">
        <f t="shared" si="1"/>
        <v>0</v>
      </c>
    </row>
    <row r="56" spans="1:6" s="89" customFormat="1" ht="23.25" customHeight="1">
      <c r="A56" s="89" t="s">
        <v>498</v>
      </c>
      <c r="B56" s="376" t="s">
        <v>1161</v>
      </c>
      <c r="C56" s="265" t="s">
        <v>482</v>
      </c>
      <c r="D56" s="266">
        <v>105804.48</v>
      </c>
      <c r="E56" s="266">
        <v>399249.65</v>
      </c>
      <c r="F56" s="266">
        <f t="shared" si="1"/>
        <v>505054.13</v>
      </c>
    </row>
    <row r="57" spans="1:6" s="89" customFormat="1" ht="23.25" customHeight="1">
      <c r="A57" s="89" t="s">
        <v>498</v>
      </c>
      <c r="B57" s="375" t="s">
        <v>1162</v>
      </c>
      <c r="C57" s="275" t="s">
        <v>943</v>
      </c>
      <c r="D57" s="266">
        <v>0</v>
      </c>
      <c r="E57" s="266">
        <v>0</v>
      </c>
      <c r="F57" s="266">
        <f t="shared" si="1"/>
        <v>0</v>
      </c>
    </row>
    <row r="58" spans="1:6" s="89" customFormat="1" ht="23.25" customHeight="1">
      <c r="A58" s="89" t="s">
        <v>498</v>
      </c>
      <c r="B58" s="375" t="s">
        <v>1163</v>
      </c>
      <c r="C58" s="276" t="s">
        <v>944</v>
      </c>
      <c r="D58" s="266">
        <v>-3258.55</v>
      </c>
      <c r="E58" s="266">
        <v>-6180.48</v>
      </c>
      <c r="F58" s="266">
        <f t="shared" si="1"/>
        <v>-9439.0299999999988</v>
      </c>
    </row>
    <row r="59" spans="1:6" s="89" customFormat="1" ht="23.25" customHeight="1">
      <c r="A59" s="89" t="s">
        <v>498</v>
      </c>
      <c r="B59" s="94" t="s">
        <v>1164</v>
      </c>
      <c r="C59" s="265" t="s">
        <v>484</v>
      </c>
      <c r="D59" s="266">
        <v>102545.93</v>
      </c>
      <c r="E59" s="266">
        <v>393069.17</v>
      </c>
      <c r="F59" s="266">
        <f t="shared" si="1"/>
        <v>495615.1</v>
      </c>
    </row>
    <row r="60" spans="1:6" s="89" customFormat="1" ht="23.25" customHeight="1">
      <c r="A60" s="89" t="s">
        <v>498</v>
      </c>
      <c r="B60" s="94" t="s">
        <v>1165</v>
      </c>
      <c r="C60" s="275" t="s">
        <v>945</v>
      </c>
      <c r="D60" s="266">
        <v>0</v>
      </c>
      <c r="E60" s="266">
        <v>0</v>
      </c>
      <c r="F60" s="266">
        <f t="shared" si="1"/>
        <v>0</v>
      </c>
    </row>
    <row r="61" spans="1:6" s="89" customFormat="1" ht="23.25" customHeight="1">
      <c r="A61" s="89" t="s">
        <v>498</v>
      </c>
      <c r="B61" s="94" t="s">
        <v>1166</v>
      </c>
      <c r="C61" s="265" t="s">
        <v>946</v>
      </c>
      <c r="D61" s="266">
        <v>102545.93</v>
      </c>
      <c r="E61" s="266">
        <v>393069.17</v>
      </c>
      <c r="F61" s="266">
        <f t="shared" si="1"/>
        <v>495615.1</v>
      </c>
    </row>
    <row r="62" spans="1:6" s="89" customFormat="1" ht="23.25" customHeight="1" thickBot="1">
      <c r="A62" s="89" t="s">
        <v>498</v>
      </c>
      <c r="B62" s="375" t="s">
        <v>1167</v>
      </c>
      <c r="C62" s="275" t="s">
        <v>947</v>
      </c>
      <c r="D62" s="266">
        <v>0</v>
      </c>
      <c r="E62" s="266">
        <v>-26907</v>
      </c>
      <c r="F62" s="266">
        <f t="shared" si="1"/>
        <v>-26907</v>
      </c>
    </row>
    <row r="63" spans="1:6" s="89" customFormat="1" ht="23.25" customHeight="1" thickTop="1" thickBot="1">
      <c r="A63" s="377" t="s">
        <v>498</v>
      </c>
      <c r="B63" s="174" t="s">
        <v>1168</v>
      </c>
      <c r="C63" s="279" t="s">
        <v>948</v>
      </c>
      <c r="D63" s="280">
        <v>102545.93</v>
      </c>
      <c r="E63" s="280">
        <v>366162.17</v>
      </c>
      <c r="F63" s="280">
        <f t="shared" si="1"/>
        <v>468708.1</v>
      </c>
    </row>
    <row r="64" spans="1:6" s="871" customFormat="1" ht="6" customHeight="1" thickTop="1" thickBot="1">
      <c r="A64" s="353"/>
      <c r="B64" s="353"/>
      <c r="C64" s="281"/>
      <c r="D64" s="282"/>
      <c r="E64" s="283"/>
      <c r="F64" s="283"/>
    </row>
    <row r="65" spans="1:6" s="871" customFormat="1" ht="6.75" customHeight="1" thickTop="1">
      <c r="C65" s="54"/>
      <c r="D65" s="284"/>
      <c r="E65" s="284"/>
      <c r="F65" s="284"/>
    </row>
    <row r="66" spans="1:6" s="871" customFormat="1" ht="4.5" customHeight="1">
      <c r="C66" s="54"/>
      <c r="D66" s="64"/>
      <c r="E66" s="64"/>
      <c r="F66" s="64"/>
    </row>
    <row r="67" spans="1:6" s="871" customFormat="1">
      <c r="C67" s="57"/>
      <c r="D67" s="64"/>
      <c r="E67" s="64"/>
      <c r="F67" s="64"/>
    </row>
    <row r="68" spans="1:6" s="871" customFormat="1">
      <c r="C68" s="293"/>
      <c r="D68" s="118"/>
      <c r="E68" s="118"/>
      <c r="F68" s="64"/>
    </row>
    <row r="69" spans="1:6" s="871" customFormat="1">
      <c r="A69" s="871" t="s">
        <v>497</v>
      </c>
      <c r="B69" s="871" t="s">
        <v>497</v>
      </c>
      <c r="C69" s="118"/>
      <c r="E69" s="64"/>
    </row>
    <row r="70" spans="1:6" s="871" customFormat="1">
      <c r="C70" s="118"/>
      <c r="E70" s="64"/>
    </row>
    <row r="71" spans="1:6" s="871" customFormat="1">
      <c r="C71" s="118"/>
      <c r="E71" s="64"/>
    </row>
    <row r="72" spans="1:6" s="871" customFormat="1">
      <c r="C72" s="118"/>
      <c r="E72" s="64"/>
    </row>
    <row r="73" spans="1:6" s="871" customFormat="1">
      <c r="C73" s="118"/>
      <c r="E73" s="64"/>
    </row>
    <row r="74" spans="1:6" s="871" customFormat="1">
      <c r="C74" s="118"/>
      <c r="E74" s="64"/>
    </row>
    <row r="75" spans="1:6" s="871" customFormat="1">
      <c r="C75" s="118"/>
      <c r="E75" s="64"/>
    </row>
    <row r="76" spans="1:6" s="871" customFormat="1">
      <c r="C76" s="118"/>
      <c r="E76" s="64"/>
    </row>
    <row r="77" spans="1:6" s="871" customFormat="1">
      <c r="C77" s="118"/>
      <c r="E77" s="64"/>
    </row>
    <row r="78" spans="1:6" s="871" customFormat="1">
      <c r="C78" s="118"/>
      <c r="E78" s="64"/>
    </row>
    <row r="79" spans="1:6" s="871" customFormat="1">
      <c r="C79" s="118"/>
      <c r="E79" s="64"/>
    </row>
    <row r="80" spans="1:6" s="871" customFormat="1">
      <c r="C80" s="118"/>
      <c r="E80" s="64"/>
    </row>
    <row r="81" spans="3:6" s="871" customFormat="1" ht="15.75">
      <c r="C81" s="55"/>
      <c r="D81" s="118"/>
      <c r="E81" s="118"/>
      <c r="F81" s="64"/>
    </row>
    <row r="82" spans="3:6" s="871" customFormat="1" ht="15.75">
      <c r="C82" s="55"/>
      <c r="D82" s="64"/>
      <c r="E82" s="64"/>
      <c r="F82" s="64"/>
    </row>
    <row r="83" spans="3:6" s="871" customFormat="1" ht="15.75">
      <c r="C83" s="55"/>
      <c r="D83" s="64"/>
      <c r="E83" s="64"/>
      <c r="F83" s="64"/>
    </row>
    <row r="84" spans="3:6" s="871" customFormat="1" ht="15.75">
      <c r="C84" s="55"/>
      <c r="D84" s="64"/>
      <c r="E84" s="64"/>
      <c r="F84" s="64"/>
    </row>
    <row r="85" spans="3:6" s="871" customFormat="1" ht="15.75">
      <c r="C85" s="55"/>
      <c r="D85" s="64"/>
      <c r="E85" s="64"/>
      <c r="F85" s="64"/>
    </row>
    <row r="86" spans="3:6" s="871" customFormat="1" ht="15.75">
      <c r="C86" s="55"/>
      <c r="D86" s="64"/>
      <c r="E86" s="64"/>
      <c r="F86" s="64"/>
    </row>
    <row r="87" spans="3:6" s="871" customFormat="1" ht="15.75">
      <c r="C87" s="55"/>
      <c r="D87" s="64"/>
      <c r="E87" s="64"/>
      <c r="F87" s="64"/>
    </row>
    <row r="88" spans="3:6" s="871" customFormat="1" ht="15.75">
      <c r="C88" s="55"/>
      <c r="D88" s="64"/>
      <c r="E88" s="64"/>
      <c r="F88" s="64"/>
    </row>
    <row r="89" spans="3:6" s="871" customFormat="1" ht="15.75">
      <c r="C89" s="55"/>
      <c r="D89" s="64"/>
      <c r="E89" s="64"/>
      <c r="F89" s="64"/>
    </row>
    <row r="90" spans="3:6" s="871" customFormat="1" ht="15.75">
      <c r="C90" s="55"/>
      <c r="D90" s="64"/>
      <c r="E90" s="64"/>
      <c r="F90" s="64"/>
    </row>
    <row r="91" spans="3:6" s="871" customFormat="1" ht="15.75">
      <c r="C91" s="55"/>
      <c r="D91" s="64"/>
      <c r="E91" s="64"/>
      <c r="F91" s="64"/>
    </row>
    <row r="92" spans="3:6" s="871" customFormat="1" ht="15.75">
      <c r="C92" s="55"/>
      <c r="D92" s="64"/>
      <c r="E92" s="64"/>
      <c r="F92" s="64"/>
    </row>
    <row r="93" spans="3:6" s="871" customFormat="1" ht="15.75">
      <c r="C93" s="55"/>
      <c r="D93" s="64"/>
      <c r="E93" s="64"/>
      <c r="F93" s="64"/>
    </row>
    <row r="94" spans="3:6" s="871" customFormat="1" ht="15.75">
      <c r="C94" s="55"/>
      <c r="D94" s="64"/>
      <c r="E94" s="64"/>
      <c r="F94" s="64"/>
    </row>
    <row r="95" spans="3:6" s="871" customFormat="1" ht="15.75">
      <c r="C95" s="55"/>
      <c r="D95" s="64"/>
      <c r="E95" s="64"/>
      <c r="F95" s="64"/>
    </row>
    <row r="96" spans="3:6" s="871" customFormat="1" ht="15.75">
      <c r="C96" s="55"/>
      <c r="D96" s="64"/>
      <c r="E96" s="64"/>
      <c r="F96" s="64"/>
    </row>
    <row r="97" spans="3:6" s="871" customFormat="1" ht="15.75">
      <c r="C97" s="55"/>
      <c r="D97" s="64"/>
      <c r="E97" s="64"/>
      <c r="F97" s="64"/>
    </row>
    <row r="98" spans="3:6" s="871" customFormat="1" ht="15.75">
      <c r="C98" s="55"/>
      <c r="D98" s="64"/>
      <c r="E98" s="64"/>
      <c r="F98" s="64"/>
    </row>
    <row r="99" spans="3:6" s="871" customFormat="1" ht="15.75">
      <c r="C99" s="55"/>
      <c r="D99" s="64"/>
      <c r="E99" s="64"/>
      <c r="F99" s="64"/>
    </row>
    <row r="100" spans="3:6" s="871" customFormat="1" ht="15.75">
      <c r="C100" s="55"/>
      <c r="D100" s="64"/>
      <c r="E100" s="64"/>
      <c r="F100" s="64"/>
    </row>
    <row r="101" spans="3:6" s="871" customFormat="1" ht="15.75">
      <c r="C101" s="55"/>
      <c r="D101" s="64"/>
      <c r="E101" s="64"/>
      <c r="F101" s="64"/>
    </row>
    <row r="102" spans="3:6" s="871" customFormat="1" ht="15.75">
      <c r="C102" s="55"/>
      <c r="D102" s="64"/>
      <c r="E102" s="64"/>
      <c r="F102" s="64"/>
    </row>
    <row r="103" spans="3:6" s="871" customFormat="1" ht="15.75">
      <c r="C103" s="55"/>
      <c r="D103" s="64"/>
      <c r="E103" s="64"/>
      <c r="F103" s="64"/>
    </row>
    <row r="104" spans="3:6" s="871" customFormat="1" ht="15.75">
      <c r="C104" s="55"/>
      <c r="D104" s="64"/>
      <c r="E104" s="64"/>
      <c r="F104" s="64"/>
    </row>
    <row r="105" spans="3:6" s="871" customFormat="1" ht="15.75">
      <c r="C105" s="55"/>
      <c r="D105" s="64"/>
      <c r="E105" s="64"/>
      <c r="F105" s="64"/>
    </row>
    <row r="106" spans="3:6" s="871" customFormat="1" ht="15.75">
      <c r="C106" s="55"/>
      <c r="D106" s="64"/>
      <c r="E106" s="64"/>
      <c r="F106" s="64"/>
    </row>
    <row r="107" spans="3:6" s="871" customFormat="1" ht="15.75">
      <c r="C107" s="55"/>
      <c r="D107" s="64"/>
      <c r="E107" s="64"/>
      <c r="F107" s="64"/>
    </row>
    <row r="108" spans="3:6" s="871" customFormat="1" ht="15.75">
      <c r="C108" s="55"/>
      <c r="D108" s="64"/>
      <c r="E108" s="64"/>
      <c r="F108" s="64"/>
    </row>
    <row r="109" spans="3:6" s="871" customFormat="1" ht="15.75">
      <c r="C109" s="55"/>
      <c r="D109" s="64"/>
      <c r="E109" s="64"/>
      <c r="F109" s="64"/>
    </row>
    <row r="110" spans="3:6" s="871" customFormat="1" ht="15.75">
      <c r="C110" s="55"/>
      <c r="D110" s="64"/>
      <c r="E110" s="64"/>
      <c r="F110" s="64"/>
    </row>
    <row r="111" spans="3:6" s="871" customFormat="1" ht="15.75">
      <c r="C111" s="55"/>
      <c r="D111" s="64"/>
      <c r="E111" s="64"/>
      <c r="F111" s="64"/>
    </row>
    <row r="112" spans="3:6" s="871" customFormat="1" ht="15.75">
      <c r="C112" s="55"/>
      <c r="D112" s="64"/>
      <c r="E112" s="64"/>
      <c r="F112" s="64"/>
    </row>
    <row r="113" spans="3:6" s="871" customFormat="1" ht="15.75">
      <c r="C113" s="55"/>
      <c r="D113" s="64"/>
      <c r="E113" s="64"/>
      <c r="F113" s="64"/>
    </row>
    <row r="114" spans="3:6" s="871" customFormat="1" ht="15.75">
      <c r="C114" s="55"/>
      <c r="D114" s="64"/>
      <c r="E114" s="64"/>
      <c r="F114" s="64"/>
    </row>
    <row r="115" spans="3:6" s="871" customFormat="1" ht="15.75">
      <c r="C115" s="55"/>
      <c r="D115" s="64"/>
      <c r="E115" s="64"/>
      <c r="F115" s="64"/>
    </row>
    <row r="116" spans="3:6" s="871" customFormat="1" ht="15.75">
      <c r="C116" s="55"/>
      <c r="D116" s="64"/>
      <c r="E116" s="64"/>
      <c r="F116" s="64"/>
    </row>
    <row r="117" spans="3:6" s="871" customFormat="1" ht="15.75">
      <c r="C117" s="55"/>
      <c r="D117" s="64"/>
      <c r="E117" s="64"/>
      <c r="F117" s="64"/>
    </row>
    <row r="118" spans="3:6" s="871" customFormat="1" ht="15.75">
      <c r="C118" s="55"/>
      <c r="D118" s="64"/>
      <c r="E118" s="64"/>
      <c r="F118" s="64"/>
    </row>
    <row r="119" spans="3:6" s="871" customFormat="1" ht="15.75">
      <c r="C119" s="55"/>
      <c r="D119" s="64"/>
      <c r="E119" s="64"/>
      <c r="F119" s="64"/>
    </row>
    <row r="120" spans="3:6" s="871" customFormat="1" ht="15.75">
      <c r="C120" s="55"/>
      <c r="D120" s="64"/>
      <c r="E120" s="64"/>
      <c r="F120" s="64"/>
    </row>
    <row r="121" spans="3:6" s="871" customFormat="1" ht="15.75">
      <c r="C121" s="55"/>
      <c r="D121" s="64"/>
      <c r="E121" s="64"/>
      <c r="F121" s="64"/>
    </row>
    <row r="122" spans="3:6" s="871" customFormat="1" ht="15.75">
      <c r="C122" s="55"/>
      <c r="D122" s="64"/>
      <c r="E122" s="64"/>
      <c r="F122" s="64"/>
    </row>
    <row r="123" spans="3:6" s="871" customFormat="1" ht="15.75">
      <c r="C123" s="55"/>
      <c r="D123" s="64"/>
      <c r="E123" s="64"/>
      <c r="F123" s="64"/>
    </row>
    <row r="124" spans="3:6" s="871" customFormat="1" ht="15.75">
      <c r="C124" s="55"/>
      <c r="D124" s="64"/>
      <c r="E124" s="64"/>
      <c r="F124" s="64"/>
    </row>
    <row r="125" spans="3:6" s="871" customFormat="1" ht="15.75">
      <c r="C125" s="55"/>
      <c r="D125" s="64"/>
      <c r="E125" s="64"/>
      <c r="F125" s="64"/>
    </row>
    <row r="126" spans="3:6" s="871" customFormat="1" ht="15.75">
      <c r="C126" s="55"/>
      <c r="D126" s="64"/>
      <c r="E126" s="64"/>
      <c r="F126" s="64"/>
    </row>
    <row r="127" spans="3:6" s="871" customFormat="1" ht="15.75">
      <c r="C127" s="55"/>
      <c r="D127" s="64"/>
      <c r="E127" s="64"/>
      <c r="F127" s="64"/>
    </row>
    <row r="128" spans="3:6" s="871" customFormat="1" ht="15.75">
      <c r="C128" s="55"/>
      <c r="D128" s="64"/>
      <c r="E128" s="64"/>
      <c r="F128" s="64"/>
    </row>
    <row r="129" spans="3:6" s="871" customFormat="1" ht="15.75">
      <c r="C129" s="55"/>
      <c r="D129" s="64"/>
      <c r="E129" s="64"/>
      <c r="F129" s="64"/>
    </row>
    <row r="130" spans="3:6" s="871" customFormat="1" ht="15.75">
      <c r="C130" s="55"/>
      <c r="D130" s="64"/>
      <c r="E130" s="64"/>
      <c r="F130" s="64"/>
    </row>
    <row r="131" spans="3:6" s="871" customFormat="1" ht="15.75">
      <c r="C131" s="55"/>
      <c r="D131" s="64"/>
      <c r="E131" s="64"/>
      <c r="F131" s="64"/>
    </row>
    <row r="132" spans="3:6" s="871" customFormat="1" ht="15.75">
      <c r="C132" s="55"/>
      <c r="D132" s="64"/>
      <c r="E132" s="64"/>
      <c r="F132" s="64"/>
    </row>
    <row r="133" spans="3:6" s="871" customFormat="1" ht="15.75">
      <c r="C133" s="55"/>
      <c r="D133" s="64"/>
      <c r="E133" s="64"/>
      <c r="F133" s="64"/>
    </row>
    <row r="134" spans="3:6" s="871" customFormat="1" ht="15.75">
      <c r="C134" s="55"/>
    </row>
    <row r="135" spans="3:6" s="871" customFormat="1" ht="15.75">
      <c r="C135" s="55"/>
    </row>
    <row r="136" spans="3:6" s="871" customFormat="1" ht="15.75">
      <c r="C136" s="55"/>
    </row>
    <row r="137" spans="3:6" s="871" customFormat="1" ht="15.75">
      <c r="C137" s="55"/>
    </row>
    <row r="138" spans="3:6" s="871" customFormat="1" ht="15.75">
      <c r="C138" s="55"/>
    </row>
    <row r="139" spans="3:6" s="871" customFormat="1" ht="15.75">
      <c r="C139" s="55"/>
    </row>
    <row r="140" spans="3:6" s="871" customFormat="1" ht="15.75">
      <c r="C140" s="55"/>
    </row>
    <row r="141" spans="3:6" s="871" customFormat="1" ht="15.75">
      <c r="C141" s="55"/>
    </row>
    <row r="142" spans="3:6" s="871" customFormat="1" ht="15.75">
      <c r="C142" s="55"/>
    </row>
    <row r="143" spans="3:6" s="871" customFormat="1" ht="15.75">
      <c r="C143" s="55"/>
    </row>
    <row r="144" spans="3:6" s="871" customFormat="1" ht="15.75">
      <c r="C144" s="55"/>
    </row>
    <row r="145" spans="3:3" s="871" customFormat="1" ht="15.75">
      <c r="C145" s="55"/>
    </row>
    <row r="146" spans="3:3" s="871" customFormat="1" ht="15.75">
      <c r="C146" s="55"/>
    </row>
    <row r="147" spans="3:3" s="871" customFormat="1" ht="15.75">
      <c r="C147" s="55"/>
    </row>
    <row r="148" spans="3:3" s="871" customFormat="1" ht="15.75">
      <c r="C148" s="55"/>
    </row>
    <row r="149" spans="3:3" s="871" customFormat="1" ht="15.75">
      <c r="C149" s="55"/>
    </row>
    <row r="150" spans="3:3" s="871" customFormat="1" ht="15.75">
      <c r="C150" s="55"/>
    </row>
    <row r="151" spans="3:3" s="871" customFormat="1" ht="15.75">
      <c r="C151" s="55"/>
    </row>
    <row r="152" spans="3:3" s="871" customFormat="1" ht="15.75">
      <c r="C152" s="55"/>
    </row>
    <row r="153" spans="3:3" s="871" customFormat="1" ht="15.75">
      <c r="C153" s="55"/>
    </row>
    <row r="154" spans="3:3" s="871" customFormat="1" ht="15.75">
      <c r="C154" s="55"/>
    </row>
    <row r="155" spans="3:3" s="871" customFormat="1" ht="15.75">
      <c r="C155" s="55"/>
    </row>
    <row r="156" spans="3:3" s="871" customFormat="1" ht="15.75">
      <c r="C156" s="55"/>
    </row>
    <row r="157" spans="3:3" s="871" customFormat="1" ht="15.75">
      <c r="C157" s="55"/>
    </row>
    <row r="158" spans="3:3" s="871" customFormat="1" ht="15.75">
      <c r="C158" s="55"/>
    </row>
    <row r="159" spans="3:3" s="871" customFormat="1" ht="15.75">
      <c r="C159" s="55"/>
    </row>
    <row r="160" spans="3:3" s="871" customFormat="1" ht="15.75">
      <c r="C160" s="55"/>
    </row>
    <row r="161" spans="3:3" s="871" customFormat="1" ht="15.75">
      <c r="C161" s="55"/>
    </row>
    <row r="162" spans="3:3" s="871" customFormat="1" ht="15.75">
      <c r="C162" s="55"/>
    </row>
    <row r="163" spans="3:3" s="871" customFormat="1" ht="15.75">
      <c r="C163" s="55"/>
    </row>
    <row r="164" spans="3:3" s="871" customFormat="1" ht="15.75">
      <c r="C164" s="55"/>
    </row>
    <row r="165" spans="3:3" s="871" customFormat="1" ht="15.75">
      <c r="C165" s="55"/>
    </row>
    <row r="166" spans="3:3" s="871" customFormat="1" ht="15.75">
      <c r="C166" s="55"/>
    </row>
    <row r="167" spans="3:3" s="871" customFormat="1" ht="15.75">
      <c r="C167" s="55"/>
    </row>
    <row r="168" spans="3:3" s="871" customFormat="1" ht="15.75">
      <c r="C168" s="55"/>
    </row>
    <row r="169" spans="3:3" s="871" customFormat="1" ht="15.75">
      <c r="C169" s="55"/>
    </row>
    <row r="170" spans="3:3" s="871" customFormat="1" ht="15.75">
      <c r="C170" s="55"/>
    </row>
    <row r="171" spans="3:3" s="871" customFormat="1" ht="15.75">
      <c r="C171" s="55"/>
    </row>
    <row r="172" spans="3:3" s="871" customFormat="1" ht="15.75">
      <c r="C172" s="55"/>
    </row>
    <row r="173" spans="3:3" s="871" customFormat="1" ht="15.75">
      <c r="C173" s="55"/>
    </row>
    <row r="174" spans="3:3" s="871" customFormat="1" ht="15.75">
      <c r="C174" s="55"/>
    </row>
    <row r="175" spans="3:3" s="871" customFormat="1" ht="15.75">
      <c r="C175" s="55"/>
    </row>
    <row r="176" spans="3:3" s="871" customFormat="1" ht="15.75">
      <c r="C176" s="55"/>
    </row>
    <row r="177" spans="3:3" s="871" customFormat="1" ht="15.75">
      <c r="C177" s="55"/>
    </row>
    <row r="178" spans="3:3" s="871" customFormat="1" ht="15.75">
      <c r="C178" s="55"/>
    </row>
    <row r="179" spans="3:3" s="871" customFormat="1" ht="15.75">
      <c r="C179" s="55"/>
    </row>
    <row r="180" spans="3:3" s="871" customFormat="1" ht="15.75">
      <c r="C180" s="55"/>
    </row>
    <row r="181" spans="3:3" s="871" customFormat="1" ht="15.75">
      <c r="C181" s="55"/>
    </row>
    <row r="182" spans="3:3" s="871" customFormat="1" ht="15.75">
      <c r="C182" s="55"/>
    </row>
    <row r="183" spans="3:3" s="871" customFormat="1" ht="15.75">
      <c r="C183" s="55"/>
    </row>
    <row r="184" spans="3:3" s="871" customFormat="1" ht="15.75">
      <c r="C184" s="55"/>
    </row>
    <row r="185" spans="3:3" s="871" customFormat="1" ht="15.75">
      <c r="C185" s="55"/>
    </row>
    <row r="186" spans="3:3" s="871" customFormat="1" ht="15.75">
      <c r="C186" s="55"/>
    </row>
    <row r="187" spans="3:3" s="871" customFormat="1" ht="15.75">
      <c r="C187" s="55"/>
    </row>
    <row r="188" spans="3:3" s="871" customFormat="1" ht="15.75">
      <c r="C188" s="55"/>
    </row>
    <row r="189" spans="3:3" s="871" customFormat="1" ht="15.75">
      <c r="C189" s="55"/>
    </row>
    <row r="190" spans="3:3" s="871" customFormat="1" ht="15.75">
      <c r="C190" s="55"/>
    </row>
    <row r="191" spans="3:3" s="871" customFormat="1" ht="15.75">
      <c r="C191" s="55"/>
    </row>
    <row r="192" spans="3:3" s="871" customFormat="1" ht="15.75">
      <c r="C192" s="55"/>
    </row>
    <row r="193" spans="3:7" ht="15.75">
      <c r="C193" s="55"/>
      <c r="G193" s="871"/>
    </row>
    <row r="194" spans="3:7" ht="15.75">
      <c r="C194" s="55"/>
      <c r="G194" s="871"/>
    </row>
    <row r="195" spans="3:7" ht="15.75">
      <c r="C195" s="55"/>
      <c r="G195" s="871"/>
    </row>
    <row r="196" spans="3:7" ht="15.75">
      <c r="C196" s="55"/>
      <c r="G196" s="871"/>
    </row>
    <row r="197" spans="3:7" ht="15.75">
      <c r="C197" s="55"/>
      <c r="G197" s="871"/>
    </row>
    <row r="198" spans="3:7" ht="15.75">
      <c r="C198" s="55"/>
      <c r="G198" s="871"/>
    </row>
    <row r="199" spans="3:7" ht="15.75">
      <c r="C199" s="55"/>
      <c r="G199" s="871"/>
    </row>
    <row r="200" spans="3:7" ht="15.75">
      <c r="C200" s="55"/>
      <c r="G200" s="871"/>
    </row>
    <row r="201" spans="3:7" ht="15.75">
      <c r="C201" s="55"/>
    </row>
    <row r="202" spans="3:7" ht="15.75">
      <c r="C202" s="55"/>
    </row>
    <row r="203" spans="3:7" ht="15.75">
      <c r="C203" s="55"/>
    </row>
    <row r="204" spans="3:7" ht="15.75">
      <c r="C204" s="55"/>
    </row>
    <row r="205" spans="3:7" ht="15.75">
      <c r="C205" s="55"/>
    </row>
    <row r="206" spans="3:7" ht="15.75">
      <c r="C206" s="55"/>
    </row>
    <row r="207" spans="3:7" ht="15.75">
      <c r="C207" s="55"/>
    </row>
    <row r="208" spans="3:7" ht="15.75">
      <c r="C208" s="55"/>
    </row>
    <row r="209" spans="3:3" ht="15.75">
      <c r="C209" s="55"/>
    </row>
    <row r="210" spans="3:3" ht="15.75">
      <c r="C210" s="55"/>
    </row>
    <row r="211" spans="3:3" ht="15.75">
      <c r="C211" s="55"/>
    </row>
    <row r="212" spans="3:3" ht="15.75">
      <c r="C212" s="55"/>
    </row>
    <row r="213" spans="3:3" ht="15.75">
      <c r="C213" s="55"/>
    </row>
    <row r="214" spans="3:3" ht="15.75">
      <c r="C214" s="55"/>
    </row>
    <row r="215" spans="3:3" ht="15.75">
      <c r="C215" s="55"/>
    </row>
    <row r="216" spans="3:3" ht="15.75">
      <c r="C216" s="55"/>
    </row>
    <row r="217" spans="3:3" ht="15.75">
      <c r="C217" s="55"/>
    </row>
    <row r="218" spans="3:3" ht="15.75">
      <c r="C218" s="55"/>
    </row>
    <row r="219" spans="3:3" ht="15.75">
      <c r="C219" s="55"/>
    </row>
    <row r="220" spans="3:3" ht="15.75">
      <c r="C220" s="55"/>
    </row>
    <row r="221" spans="3:3" ht="15.75">
      <c r="C221" s="55"/>
    </row>
    <row r="222" spans="3:3" ht="15.75">
      <c r="C222" s="55"/>
    </row>
    <row r="223" spans="3:3" ht="15.75">
      <c r="C223" s="55"/>
    </row>
    <row r="224" spans="3:3" ht="15.75">
      <c r="C224" s="55"/>
    </row>
    <row r="225" spans="3:3" ht="15.75">
      <c r="C225" s="55"/>
    </row>
    <row r="226" spans="3:3" ht="15.75">
      <c r="C226" s="55"/>
    </row>
    <row r="227" spans="3:3" ht="15.75">
      <c r="C227" s="55"/>
    </row>
    <row r="228" spans="3:3" ht="15.75">
      <c r="C228" s="55"/>
    </row>
    <row r="229" spans="3:3" ht="15.75">
      <c r="C229" s="55"/>
    </row>
    <row r="230" spans="3:3" ht="15.75">
      <c r="C230" s="55"/>
    </row>
    <row r="231" spans="3:3" ht="15.75">
      <c r="C231" s="55"/>
    </row>
    <row r="232" spans="3:3" ht="15.75">
      <c r="C232" s="55"/>
    </row>
    <row r="233" spans="3:3" ht="15.75">
      <c r="C233" s="55"/>
    </row>
    <row r="234" spans="3:3" ht="15.75">
      <c r="C234" s="55"/>
    </row>
    <row r="235" spans="3:3" ht="15.75">
      <c r="C235" s="55"/>
    </row>
    <row r="236" spans="3:3" ht="15.75">
      <c r="C236" s="55"/>
    </row>
    <row r="237" spans="3:3" ht="15.75">
      <c r="C237" s="55"/>
    </row>
    <row r="238" spans="3:3" ht="15.75">
      <c r="C238" s="55"/>
    </row>
    <row r="239" spans="3:3" ht="15.75">
      <c r="C239" s="55"/>
    </row>
    <row r="240" spans="3:3" ht="15.75">
      <c r="C240" s="55"/>
    </row>
    <row r="241" spans="3:3" ht="15.75">
      <c r="C241" s="55"/>
    </row>
    <row r="242" spans="3:3" ht="15.75">
      <c r="C242" s="55"/>
    </row>
    <row r="243" spans="3:3" ht="15.75">
      <c r="C243" s="55"/>
    </row>
    <row r="244" spans="3:3" ht="15.75">
      <c r="C244" s="55"/>
    </row>
    <row r="245" spans="3:3" ht="15.75">
      <c r="C245" s="55"/>
    </row>
    <row r="246" spans="3:3" ht="15.75">
      <c r="C246" s="55"/>
    </row>
    <row r="247" spans="3:3" ht="15.75">
      <c r="C247" s="55"/>
    </row>
    <row r="248" spans="3:3" ht="15.75">
      <c r="C248" s="55"/>
    </row>
    <row r="249" spans="3:3" ht="15.75">
      <c r="C249" s="55"/>
    </row>
    <row r="250" spans="3:3" ht="15.75">
      <c r="C250" s="55"/>
    </row>
    <row r="251" spans="3:3" ht="15.75">
      <c r="C251" s="55"/>
    </row>
    <row r="252" spans="3:3" ht="15.75">
      <c r="C252" s="55"/>
    </row>
    <row r="253" spans="3:3" ht="15.75">
      <c r="C253" s="55"/>
    </row>
    <row r="254" spans="3:3" ht="15.75">
      <c r="C254" s="55"/>
    </row>
    <row r="255" spans="3:3" ht="15.75">
      <c r="C255" s="55"/>
    </row>
    <row r="256" spans="3:3" ht="15.75">
      <c r="C256" s="55"/>
    </row>
    <row r="257" spans="3:3" ht="15.75">
      <c r="C257" s="55"/>
    </row>
    <row r="258" spans="3:3" ht="15.75">
      <c r="C258" s="55"/>
    </row>
    <row r="259" spans="3:3" ht="15.75">
      <c r="C259" s="55"/>
    </row>
    <row r="260" spans="3:3" ht="15.75">
      <c r="C260" s="55"/>
    </row>
    <row r="261" spans="3:3" ht="15.75">
      <c r="C261" s="55"/>
    </row>
    <row r="262" spans="3:3" ht="15.75">
      <c r="C262" s="55"/>
    </row>
    <row r="263" spans="3:3" ht="15.75">
      <c r="C263" s="55"/>
    </row>
    <row r="264" spans="3:3" ht="15.75">
      <c r="C264" s="55"/>
    </row>
    <row r="265" spans="3:3" ht="15.75">
      <c r="C265" s="55"/>
    </row>
    <row r="266" spans="3:3" ht="15.75">
      <c r="C266" s="55"/>
    </row>
    <row r="267" spans="3:3" ht="15.75">
      <c r="C267" s="55"/>
    </row>
    <row r="268" spans="3:3" ht="15.75">
      <c r="C268" s="55"/>
    </row>
    <row r="269" spans="3:3" ht="15.75">
      <c r="C269" s="55"/>
    </row>
    <row r="270" spans="3:3" ht="15.75">
      <c r="C270" s="55"/>
    </row>
    <row r="271" spans="3:3" ht="15.75">
      <c r="C271" s="55"/>
    </row>
    <row r="272" spans="3:3" ht="15.75">
      <c r="C272" s="55"/>
    </row>
    <row r="273" spans="3:3" ht="15.75">
      <c r="C273" s="55"/>
    </row>
    <row r="274" spans="3:3" ht="15.75">
      <c r="C274" s="55"/>
    </row>
    <row r="275" spans="3:3" ht="15.75">
      <c r="C275" s="55"/>
    </row>
    <row r="276" spans="3:3" ht="15.75">
      <c r="C276" s="55"/>
    </row>
    <row r="277" spans="3:3" ht="15.75">
      <c r="C277" s="55"/>
    </row>
    <row r="278" spans="3:3" ht="15.75">
      <c r="C278" s="55"/>
    </row>
    <row r="279" spans="3:3" ht="15.75">
      <c r="C279" s="55"/>
    </row>
    <row r="280" spans="3:3" ht="15.75">
      <c r="C280" s="55"/>
    </row>
    <row r="281" spans="3:3" ht="15.75">
      <c r="C281" s="55"/>
    </row>
    <row r="282" spans="3:3" ht="15.75">
      <c r="C282" s="55"/>
    </row>
    <row r="283" spans="3:3" ht="15.75">
      <c r="C283" s="55"/>
    </row>
    <row r="284" spans="3:3" ht="15.75">
      <c r="C284" s="55"/>
    </row>
    <row r="285" spans="3:3" ht="15.75">
      <c r="C285" s="55"/>
    </row>
    <row r="286" spans="3:3" ht="15.75">
      <c r="C286" s="55"/>
    </row>
    <row r="287" spans="3:3" ht="15.75">
      <c r="C287" s="55"/>
    </row>
    <row r="288" spans="3:3" ht="15.75">
      <c r="C288" s="55"/>
    </row>
    <row r="289" spans="3:3" ht="15.75">
      <c r="C289" s="55"/>
    </row>
    <row r="290" spans="3:3" ht="15.75">
      <c r="C290" s="55"/>
    </row>
    <row r="291" spans="3:3" ht="15.75">
      <c r="C291" s="55"/>
    </row>
    <row r="292" spans="3:3" ht="15.75">
      <c r="C292" s="55"/>
    </row>
    <row r="293" spans="3:3" ht="15.75">
      <c r="C293" s="55"/>
    </row>
    <row r="294" spans="3:3" ht="15.75">
      <c r="C294" s="55"/>
    </row>
    <row r="295" spans="3:3" ht="15.75">
      <c r="C295" s="55"/>
    </row>
    <row r="296" spans="3:3" ht="15.75">
      <c r="C296" s="55"/>
    </row>
    <row r="297" spans="3:3" ht="15.75">
      <c r="C297" s="55"/>
    </row>
    <row r="298" spans="3:3" ht="15.75">
      <c r="C298" s="55"/>
    </row>
    <row r="299" spans="3:3" ht="15.75">
      <c r="C299" s="55"/>
    </row>
    <row r="300" spans="3:3" ht="15.75">
      <c r="C300" s="55"/>
    </row>
    <row r="301" spans="3:3" ht="15.75">
      <c r="C301" s="55"/>
    </row>
    <row r="302" spans="3:3" ht="15.75">
      <c r="C302" s="55"/>
    </row>
    <row r="303" spans="3:3" ht="15.75">
      <c r="C303" s="55"/>
    </row>
    <row r="304" spans="3:3" ht="15.75">
      <c r="C304" s="55"/>
    </row>
    <row r="305" spans="3:3" ht="15.75">
      <c r="C305" s="55"/>
    </row>
    <row r="306" spans="3:3" ht="15.75">
      <c r="C306" s="55"/>
    </row>
    <row r="307" spans="3:3" ht="15.75">
      <c r="C307" s="55"/>
    </row>
    <row r="308" spans="3:3" ht="15.75">
      <c r="C308" s="55"/>
    </row>
    <row r="309" spans="3:3" ht="15.75">
      <c r="C309" s="55"/>
    </row>
    <row r="310" spans="3:3" ht="15.75">
      <c r="C310" s="55"/>
    </row>
    <row r="311" spans="3:3" ht="15.75">
      <c r="C311" s="55"/>
    </row>
    <row r="312" spans="3:3" ht="15.75">
      <c r="C312" s="55"/>
    </row>
    <row r="313" spans="3:3" ht="15.75">
      <c r="C313" s="55"/>
    </row>
    <row r="314" spans="3:3" ht="15.75">
      <c r="C314" s="55"/>
    </row>
    <row r="315" spans="3:3" ht="15.75">
      <c r="C315" s="55"/>
    </row>
    <row r="316" spans="3:3" ht="15.75">
      <c r="C316" s="55"/>
    </row>
    <row r="317" spans="3:3" ht="15.75">
      <c r="C317" s="55"/>
    </row>
    <row r="318" spans="3:3" ht="15.75">
      <c r="C318" s="55"/>
    </row>
    <row r="319" spans="3:3" ht="15.75">
      <c r="C319" s="55"/>
    </row>
    <row r="320" spans="3:3" ht="15.75">
      <c r="C320" s="55"/>
    </row>
    <row r="321" spans="3:3" ht="15.75">
      <c r="C321" s="55"/>
    </row>
    <row r="322" spans="3:3" ht="15.75">
      <c r="C322" s="55"/>
    </row>
    <row r="323" spans="3:3" ht="15.75">
      <c r="C323" s="55"/>
    </row>
    <row r="324" spans="3:3" ht="15.75">
      <c r="C324" s="55"/>
    </row>
    <row r="325" spans="3:3" ht="15.75">
      <c r="C325" s="55"/>
    </row>
    <row r="326" spans="3:3" ht="15.75">
      <c r="C326" s="55"/>
    </row>
    <row r="327" spans="3:3" ht="15.75">
      <c r="C327" s="55"/>
    </row>
    <row r="328" spans="3:3" ht="15.75">
      <c r="C328" s="55"/>
    </row>
    <row r="329" spans="3:3" ht="15.75">
      <c r="C329" s="55"/>
    </row>
    <row r="330" spans="3:3" ht="15.75">
      <c r="C330" s="55"/>
    </row>
    <row r="331" spans="3:3" ht="15.75">
      <c r="C331" s="55"/>
    </row>
    <row r="332" spans="3:3" ht="15.75">
      <c r="C332" s="55"/>
    </row>
    <row r="333" spans="3:3" ht="15.75">
      <c r="C333" s="55"/>
    </row>
    <row r="334" spans="3:3" ht="15.75">
      <c r="C334" s="55"/>
    </row>
    <row r="335" spans="3:3" ht="15.75">
      <c r="C335" s="55"/>
    </row>
    <row r="336" spans="3:3" ht="15.75">
      <c r="C336" s="55"/>
    </row>
    <row r="337" spans="3:3" ht="15.75">
      <c r="C337" s="55"/>
    </row>
    <row r="338" spans="3:3" ht="15.75">
      <c r="C338" s="55"/>
    </row>
    <row r="339" spans="3:3" ht="15.75">
      <c r="C339" s="55"/>
    </row>
    <row r="340" spans="3:3" ht="15.75">
      <c r="C340" s="55"/>
    </row>
    <row r="341" spans="3:3" ht="15.75">
      <c r="C341" s="55"/>
    </row>
    <row r="342" spans="3:3" ht="15.75">
      <c r="C342" s="55"/>
    </row>
    <row r="343" spans="3:3" ht="15.75">
      <c r="C343" s="55"/>
    </row>
    <row r="344" spans="3:3" ht="15.75">
      <c r="C344" s="55"/>
    </row>
    <row r="345" spans="3:3" ht="15.75">
      <c r="C345" s="55"/>
    </row>
    <row r="346" spans="3:3" ht="15.75">
      <c r="C346" s="55"/>
    </row>
    <row r="347" spans="3:3" ht="15.75">
      <c r="C347" s="55"/>
    </row>
    <row r="348" spans="3:3" ht="15.75">
      <c r="C348" s="55"/>
    </row>
    <row r="349" spans="3:3" ht="15.75">
      <c r="C349" s="55"/>
    </row>
    <row r="350" spans="3:3" ht="15.75">
      <c r="C350" s="55"/>
    </row>
    <row r="351" spans="3:3" ht="15.75">
      <c r="C351" s="55"/>
    </row>
    <row r="352" spans="3:3" ht="15.75">
      <c r="C352" s="55"/>
    </row>
    <row r="353" spans="3:3" ht="15.75">
      <c r="C353" s="55"/>
    </row>
    <row r="354" spans="3:3" ht="15.75">
      <c r="C354" s="55"/>
    </row>
    <row r="355" spans="3:3" ht="15.75">
      <c r="C355" s="55"/>
    </row>
    <row r="356" spans="3:3" ht="15.75">
      <c r="C356" s="55"/>
    </row>
    <row r="357" spans="3:3" ht="15.75">
      <c r="C357" s="55"/>
    </row>
    <row r="358" spans="3:3" ht="15.75">
      <c r="C358" s="55"/>
    </row>
    <row r="359" spans="3:3" ht="15.75">
      <c r="C359" s="55"/>
    </row>
    <row r="360" spans="3:3" ht="15.75">
      <c r="C360" s="55"/>
    </row>
    <row r="361" spans="3:3" ht="15.75">
      <c r="C361" s="55"/>
    </row>
    <row r="362" spans="3:3" ht="15.75">
      <c r="C362" s="55"/>
    </row>
    <row r="363" spans="3:3" ht="15.75">
      <c r="C363" s="55"/>
    </row>
    <row r="364" spans="3:3" ht="15.75">
      <c r="C364" s="55"/>
    </row>
    <row r="365" spans="3:3" ht="15.75">
      <c r="C365" s="55"/>
    </row>
    <row r="366" spans="3:3" ht="15.75">
      <c r="C366" s="55"/>
    </row>
    <row r="367" spans="3:3" ht="15.75">
      <c r="C367" s="55"/>
    </row>
    <row r="368" spans="3:3" ht="15.75">
      <c r="C368" s="55"/>
    </row>
    <row r="369" spans="3:3" ht="15.75">
      <c r="C369" s="55"/>
    </row>
    <row r="370" spans="3:3" ht="15.75">
      <c r="C370" s="55"/>
    </row>
    <row r="371" spans="3:3" ht="15.75">
      <c r="C371" s="55"/>
    </row>
    <row r="372" spans="3:3" ht="15.75">
      <c r="C372" s="55"/>
    </row>
    <row r="373" spans="3:3" ht="15.75">
      <c r="C373" s="55"/>
    </row>
    <row r="374" spans="3:3" ht="15.75">
      <c r="C374" s="55"/>
    </row>
    <row r="375" spans="3:3" ht="15.75">
      <c r="C375" s="55"/>
    </row>
    <row r="376" spans="3:3" ht="15.75">
      <c r="C376" s="55"/>
    </row>
    <row r="377" spans="3:3" ht="15.75">
      <c r="C377" s="55"/>
    </row>
    <row r="378" spans="3:3" ht="15.75">
      <c r="C378" s="55"/>
    </row>
    <row r="379" spans="3:3" ht="15.75">
      <c r="C379" s="55"/>
    </row>
    <row r="380" spans="3:3" ht="15.75">
      <c r="C380" s="55"/>
    </row>
    <row r="381" spans="3:3" ht="15.75">
      <c r="C381" s="55"/>
    </row>
    <row r="382" spans="3:3" ht="15.75">
      <c r="C382" s="55"/>
    </row>
    <row r="383" spans="3:3" ht="15.75">
      <c r="C383" s="55"/>
    </row>
    <row r="384" spans="3:3" ht="15.75">
      <c r="C384" s="55"/>
    </row>
    <row r="385" spans="3:3" ht="15.75">
      <c r="C385" s="55"/>
    </row>
    <row r="386" spans="3:3" ht="15.75">
      <c r="C386" s="55"/>
    </row>
    <row r="387" spans="3:3" ht="15.75">
      <c r="C387" s="55"/>
    </row>
    <row r="388" spans="3:3" ht="15.75">
      <c r="C388" s="55"/>
    </row>
    <row r="389" spans="3:3" ht="15.75">
      <c r="C389" s="55"/>
    </row>
    <row r="390" spans="3:3" ht="15.75">
      <c r="C390" s="55"/>
    </row>
    <row r="391" spans="3:3" ht="15.75">
      <c r="C391" s="55"/>
    </row>
    <row r="392" spans="3:3" ht="15.75">
      <c r="C392" s="55"/>
    </row>
    <row r="393" spans="3:3" ht="15.75">
      <c r="C393" s="55"/>
    </row>
    <row r="394" spans="3:3" ht="15.75">
      <c r="C394" s="55"/>
    </row>
    <row r="395" spans="3:3" ht="15.75">
      <c r="C395" s="55"/>
    </row>
    <row r="396" spans="3:3" ht="15.75">
      <c r="C396" s="55"/>
    </row>
    <row r="397" spans="3:3" ht="15.75">
      <c r="C397" s="55"/>
    </row>
    <row r="398" spans="3:3" ht="15.75">
      <c r="C398" s="55"/>
    </row>
    <row r="399" spans="3:3" ht="15.75">
      <c r="C399" s="55"/>
    </row>
    <row r="400" spans="3:3" ht="15.75">
      <c r="C400" s="55"/>
    </row>
    <row r="401" spans="3:3" ht="15.75">
      <c r="C401" s="55"/>
    </row>
    <row r="402" spans="3:3" ht="15.75">
      <c r="C402" s="55"/>
    </row>
    <row r="403" spans="3:3" ht="15.75">
      <c r="C403" s="55"/>
    </row>
    <row r="404" spans="3:3" ht="15.75">
      <c r="C404" s="55"/>
    </row>
    <row r="405" spans="3:3" ht="15.75">
      <c r="C405" s="55"/>
    </row>
    <row r="406" spans="3:3" ht="15.75">
      <c r="C406" s="55"/>
    </row>
    <row r="407" spans="3:3" ht="15.75">
      <c r="C407" s="55"/>
    </row>
    <row r="408" spans="3:3" ht="15.75">
      <c r="C408" s="55"/>
    </row>
    <row r="409" spans="3:3" ht="15.75">
      <c r="C409" s="55"/>
    </row>
    <row r="410" spans="3:3" ht="15.75">
      <c r="C410" s="55"/>
    </row>
    <row r="411" spans="3:3" ht="15.75">
      <c r="C411" s="55"/>
    </row>
    <row r="412" spans="3:3" ht="15.75">
      <c r="C412" s="55"/>
    </row>
    <row r="413" spans="3:3" ht="15.75">
      <c r="C413" s="55"/>
    </row>
    <row r="414" spans="3:3" ht="15.75">
      <c r="C414" s="55"/>
    </row>
    <row r="415" spans="3:3" ht="15.75">
      <c r="C415" s="55"/>
    </row>
    <row r="416" spans="3:3" ht="15.75">
      <c r="C416" s="55"/>
    </row>
    <row r="417" spans="3:3" ht="15.75">
      <c r="C417" s="55"/>
    </row>
    <row r="418" spans="3:3" ht="15.75">
      <c r="C418" s="55"/>
    </row>
    <row r="419" spans="3:3" ht="15.75">
      <c r="C419" s="55"/>
    </row>
    <row r="420" spans="3:3" ht="15.75">
      <c r="C420" s="55"/>
    </row>
    <row r="421" spans="3:3" ht="15.75">
      <c r="C421" s="55"/>
    </row>
    <row r="422" spans="3:3" ht="15.75">
      <c r="C422" s="55"/>
    </row>
    <row r="423" spans="3:3" ht="15.75">
      <c r="C423" s="55"/>
    </row>
    <row r="424" spans="3:3" ht="15.75">
      <c r="C424" s="55"/>
    </row>
    <row r="425" spans="3:3" ht="15.75">
      <c r="C425" s="55"/>
    </row>
    <row r="426" spans="3:3" ht="15.75">
      <c r="C426" s="55"/>
    </row>
    <row r="427" spans="3:3" ht="15.75">
      <c r="C427" s="55"/>
    </row>
    <row r="428" spans="3:3" ht="15.75">
      <c r="C428" s="55"/>
    </row>
    <row r="429" spans="3:3" ht="15.75">
      <c r="C429" s="55"/>
    </row>
    <row r="430" spans="3:3" ht="15.75">
      <c r="C430" s="55"/>
    </row>
    <row r="431" spans="3:3" ht="15.75">
      <c r="C431" s="55"/>
    </row>
    <row r="432" spans="3:3" ht="15.75">
      <c r="C432" s="55"/>
    </row>
    <row r="433" spans="3:3" ht="15.75">
      <c r="C433" s="55"/>
    </row>
    <row r="434" spans="3:3" ht="15.75">
      <c r="C434" s="55"/>
    </row>
    <row r="435" spans="3:3" ht="15.75">
      <c r="C435" s="55"/>
    </row>
    <row r="436" spans="3:3" ht="15.75">
      <c r="C436" s="55"/>
    </row>
    <row r="437" spans="3:3" ht="15.75">
      <c r="C437" s="55"/>
    </row>
    <row r="438" spans="3:3" ht="15.75">
      <c r="C438" s="55"/>
    </row>
    <row r="439" spans="3:3" ht="15.75">
      <c r="C439" s="55"/>
    </row>
    <row r="440" spans="3:3" ht="15.75">
      <c r="C440" s="55"/>
    </row>
    <row r="441" spans="3:3" ht="15.75">
      <c r="C441" s="55"/>
    </row>
    <row r="442" spans="3:3" ht="15.75">
      <c r="C442" s="55"/>
    </row>
    <row r="443" spans="3:3" ht="15.75">
      <c r="C443" s="55"/>
    </row>
    <row r="444" spans="3:3" ht="15.75">
      <c r="C444" s="55"/>
    </row>
    <row r="445" spans="3:3" ht="15.75">
      <c r="C445" s="55"/>
    </row>
    <row r="446" spans="3:3" ht="15.75">
      <c r="C446" s="55"/>
    </row>
    <row r="447" spans="3:3" ht="15.75">
      <c r="C447" s="55"/>
    </row>
    <row r="448" spans="3:3" ht="15.75">
      <c r="C448" s="55"/>
    </row>
    <row r="449" spans="3:3" ht="15.75">
      <c r="C449" s="55"/>
    </row>
    <row r="450" spans="3:3" ht="15.75">
      <c r="C450" s="55"/>
    </row>
    <row r="451" spans="3:3" ht="15.75">
      <c r="C451" s="55"/>
    </row>
    <row r="452" spans="3:3" ht="15.75">
      <c r="C452" s="55"/>
    </row>
    <row r="453" spans="3:3" ht="15.75">
      <c r="C453" s="55"/>
    </row>
    <row r="454" spans="3:3" ht="15.75">
      <c r="C454" s="55"/>
    </row>
    <row r="455" spans="3:3" ht="15.75">
      <c r="C455" s="55"/>
    </row>
    <row r="456" spans="3:3" ht="15.75">
      <c r="C456" s="55"/>
    </row>
    <row r="457" spans="3:3" ht="15.75">
      <c r="C457" s="55"/>
    </row>
    <row r="458" spans="3:3" ht="15.75">
      <c r="C458" s="55"/>
    </row>
    <row r="459" spans="3:3" ht="15.75">
      <c r="C459" s="55"/>
    </row>
    <row r="460" spans="3:3" ht="15.75">
      <c r="C460" s="55"/>
    </row>
    <row r="461" spans="3:3" ht="15.75">
      <c r="C461" s="55"/>
    </row>
    <row r="462" spans="3:3" ht="15.75">
      <c r="C462" s="55"/>
    </row>
    <row r="463" spans="3:3" ht="15.75">
      <c r="C463" s="55"/>
    </row>
    <row r="464" spans="3:3" ht="15.75">
      <c r="C464" s="55"/>
    </row>
    <row r="465" spans="3:3" ht="15.75">
      <c r="C465" s="55"/>
    </row>
    <row r="466" spans="3:3" ht="15.75">
      <c r="C466" s="55"/>
    </row>
    <row r="467" spans="3:3" ht="15.75">
      <c r="C467" s="55"/>
    </row>
    <row r="468" spans="3:3" ht="15.75">
      <c r="C468" s="55"/>
    </row>
    <row r="469" spans="3:3" ht="15.75">
      <c r="C469" s="55"/>
    </row>
    <row r="470" spans="3:3" ht="15.75">
      <c r="C470" s="55"/>
    </row>
    <row r="471" spans="3:3" ht="15.75">
      <c r="C471" s="55"/>
    </row>
    <row r="472" spans="3:3" ht="15.75">
      <c r="C472" s="55"/>
    </row>
    <row r="473" spans="3:3" ht="15.75">
      <c r="C473" s="55"/>
    </row>
    <row r="474" spans="3:3" ht="15.75">
      <c r="C474" s="55"/>
    </row>
    <row r="475" spans="3:3" ht="15.75">
      <c r="C475" s="55"/>
    </row>
    <row r="476" spans="3:3" ht="15.75">
      <c r="C476" s="55"/>
    </row>
    <row r="477" spans="3:3" ht="15.75">
      <c r="C477" s="55"/>
    </row>
    <row r="478" spans="3:3" ht="15.75">
      <c r="C478" s="55"/>
    </row>
    <row r="479" spans="3:3" ht="15.75">
      <c r="C479" s="55"/>
    </row>
    <row r="480" spans="3:3" ht="15.75">
      <c r="C480" s="55"/>
    </row>
    <row r="481" spans="3:3" ht="15.75">
      <c r="C481" s="55"/>
    </row>
    <row r="482" spans="3:3" ht="15.75">
      <c r="C482" s="55"/>
    </row>
    <row r="483" spans="3:3" ht="15.75">
      <c r="C483" s="55"/>
    </row>
    <row r="484" spans="3:3" ht="15.75">
      <c r="C484" s="55"/>
    </row>
    <row r="485" spans="3:3" ht="15.75">
      <c r="C485" s="55"/>
    </row>
    <row r="486" spans="3:3" ht="15.75">
      <c r="C486" s="55"/>
    </row>
    <row r="487" spans="3:3" ht="15.75">
      <c r="C487" s="55"/>
    </row>
    <row r="488" spans="3:3" ht="15.75">
      <c r="C488" s="55"/>
    </row>
    <row r="489" spans="3:3" ht="15.75">
      <c r="C489" s="55"/>
    </row>
    <row r="490" spans="3:3" ht="15.75">
      <c r="C490" s="55"/>
    </row>
    <row r="491" spans="3:3" ht="15.75">
      <c r="C491" s="55"/>
    </row>
    <row r="492" spans="3:3" ht="15.75">
      <c r="C492" s="55"/>
    </row>
    <row r="493" spans="3:3" ht="15.75">
      <c r="C493" s="55"/>
    </row>
    <row r="494" spans="3:3" ht="15.75">
      <c r="C494" s="55"/>
    </row>
    <row r="495" spans="3:3" ht="15.75">
      <c r="C495" s="55"/>
    </row>
    <row r="496" spans="3:3" ht="15.75">
      <c r="C496" s="55"/>
    </row>
    <row r="497" spans="3:3" ht="15.75">
      <c r="C497" s="55"/>
    </row>
    <row r="498" spans="3:3" ht="15.75">
      <c r="C498" s="55"/>
    </row>
    <row r="499" spans="3:3" ht="15.75">
      <c r="C499" s="55"/>
    </row>
    <row r="500" spans="3:3" ht="15.75">
      <c r="C500" s="55"/>
    </row>
    <row r="501" spans="3:3" ht="15.75">
      <c r="C501" s="55"/>
    </row>
    <row r="502" spans="3:3" ht="15.75">
      <c r="C502" s="55"/>
    </row>
    <row r="503" spans="3:3" ht="15.75">
      <c r="C503" s="55"/>
    </row>
    <row r="504" spans="3:3" ht="15.75">
      <c r="C504" s="55"/>
    </row>
    <row r="505" spans="3:3" ht="15.75">
      <c r="C505" s="55"/>
    </row>
    <row r="506" spans="3:3" ht="15.75">
      <c r="C506" s="55"/>
    </row>
    <row r="507" spans="3:3" ht="15.75">
      <c r="C507" s="55"/>
    </row>
    <row r="508" spans="3:3" ht="15.75">
      <c r="C508" s="55"/>
    </row>
    <row r="509" spans="3:3" ht="15.75">
      <c r="C509" s="55"/>
    </row>
    <row r="510" spans="3:3" ht="15.75">
      <c r="C510" s="55"/>
    </row>
    <row r="511" spans="3:3" ht="15.75">
      <c r="C511" s="55"/>
    </row>
    <row r="512" spans="3:3" ht="15.75">
      <c r="C512" s="55"/>
    </row>
    <row r="513" spans="3:3" ht="15.75">
      <c r="C513" s="55"/>
    </row>
    <row r="514" spans="3:3" ht="15.75">
      <c r="C514" s="55"/>
    </row>
    <row r="515" spans="3:3" ht="15.75">
      <c r="C515" s="55"/>
    </row>
    <row r="516" spans="3:3" ht="15.75">
      <c r="C516" s="55"/>
    </row>
    <row r="517" spans="3:3" ht="15.75">
      <c r="C517" s="55"/>
    </row>
    <row r="518" spans="3:3" ht="15.75">
      <c r="C518" s="55"/>
    </row>
    <row r="519" spans="3:3" ht="15.75">
      <c r="C519" s="55"/>
    </row>
    <row r="520" spans="3:3" ht="15.75">
      <c r="C520" s="55"/>
    </row>
    <row r="521" spans="3:3" ht="15.75">
      <c r="C521" s="55"/>
    </row>
    <row r="522" spans="3:3" ht="15.75">
      <c r="C522" s="55"/>
    </row>
    <row r="523" spans="3:3" ht="15.75">
      <c r="C523" s="55"/>
    </row>
    <row r="524" spans="3:3" ht="15.75">
      <c r="C524" s="55"/>
    </row>
    <row r="525" spans="3:3" ht="15.75">
      <c r="C525" s="55"/>
    </row>
    <row r="526" spans="3:3" ht="15.75">
      <c r="C526" s="55"/>
    </row>
    <row r="527" spans="3:3" ht="15.75">
      <c r="C527" s="55"/>
    </row>
    <row r="528" spans="3:3" ht="15.75">
      <c r="C528" s="55"/>
    </row>
    <row r="529" spans="3:3" ht="15.75">
      <c r="C529" s="55"/>
    </row>
    <row r="530" spans="3:3" ht="15.75">
      <c r="C530" s="55"/>
    </row>
    <row r="531" spans="3:3" ht="15.75">
      <c r="C531" s="55"/>
    </row>
    <row r="532" spans="3:3" ht="15.75">
      <c r="C532" s="55"/>
    </row>
    <row r="533" spans="3:3" ht="15.75">
      <c r="C533" s="55"/>
    </row>
    <row r="534" spans="3:3" ht="15.75">
      <c r="C534" s="55"/>
    </row>
    <row r="535" spans="3:3" ht="15.75">
      <c r="C535" s="55"/>
    </row>
    <row r="536" spans="3:3" ht="15.75">
      <c r="C536" s="55"/>
    </row>
    <row r="537" spans="3:3" ht="15.75">
      <c r="C537" s="55"/>
    </row>
    <row r="538" spans="3:3" ht="15.75">
      <c r="C538" s="55"/>
    </row>
    <row r="539" spans="3:3" ht="15.75">
      <c r="C539" s="55"/>
    </row>
    <row r="540" spans="3:3" ht="15.75">
      <c r="C540" s="55"/>
    </row>
    <row r="541" spans="3:3" ht="15.75">
      <c r="C541" s="55"/>
    </row>
    <row r="542" spans="3:3" ht="15.75">
      <c r="C542" s="55"/>
    </row>
    <row r="543" spans="3:3" ht="15.75">
      <c r="C543" s="55"/>
    </row>
    <row r="544" spans="3:3" ht="15.75">
      <c r="C544" s="55"/>
    </row>
    <row r="545" spans="3:3" ht="15.75">
      <c r="C545" s="55"/>
    </row>
    <row r="546" spans="3:3" ht="15.75">
      <c r="C546" s="55"/>
    </row>
    <row r="547" spans="3:3" ht="15.75">
      <c r="C547" s="55"/>
    </row>
    <row r="548" spans="3:3" ht="15.75">
      <c r="C548" s="55"/>
    </row>
    <row r="549" spans="3:3" ht="15.75">
      <c r="C549" s="55"/>
    </row>
    <row r="550" spans="3:3" ht="15.75">
      <c r="C550" s="55"/>
    </row>
    <row r="551" spans="3:3" ht="15.75">
      <c r="C551" s="55"/>
    </row>
    <row r="552" spans="3:3" ht="15.75">
      <c r="C552" s="55"/>
    </row>
    <row r="553" spans="3:3" ht="15.75">
      <c r="C553" s="55"/>
    </row>
    <row r="554" spans="3:3" ht="15.75">
      <c r="C554" s="55"/>
    </row>
    <row r="555" spans="3:3" ht="15.75">
      <c r="C555" s="55"/>
    </row>
    <row r="556" spans="3:3" ht="15.75">
      <c r="C556" s="55"/>
    </row>
    <row r="557" spans="3:3" ht="15.75">
      <c r="C557" s="55"/>
    </row>
    <row r="558" spans="3:3" ht="15.75">
      <c r="C558" s="55"/>
    </row>
    <row r="559" spans="3:3" ht="15.75">
      <c r="C559" s="55"/>
    </row>
    <row r="560" spans="3:3" ht="15.75">
      <c r="C560" s="55"/>
    </row>
    <row r="561" spans="3:3" ht="15.75">
      <c r="C561" s="55"/>
    </row>
    <row r="562" spans="3:3" ht="15.75">
      <c r="C562" s="55"/>
    </row>
    <row r="563" spans="3:3" ht="15.75">
      <c r="C563" s="55"/>
    </row>
    <row r="564" spans="3:3" ht="15.75">
      <c r="C564" s="55"/>
    </row>
    <row r="565" spans="3:3" ht="15.75">
      <c r="C565" s="55"/>
    </row>
    <row r="566" spans="3:3" ht="15.75">
      <c r="C566" s="55"/>
    </row>
    <row r="567" spans="3:3" ht="15.75">
      <c r="C567" s="55"/>
    </row>
    <row r="568" spans="3:3" ht="15.75">
      <c r="C568" s="55"/>
    </row>
    <row r="569" spans="3:3" ht="15.75">
      <c r="C569" s="55"/>
    </row>
    <row r="570" spans="3:3" ht="15.75">
      <c r="C570" s="55"/>
    </row>
    <row r="571" spans="3:3" ht="15.75">
      <c r="C571" s="55"/>
    </row>
    <row r="572" spans="3:3" ht="15.75">
      <c r="C572" s="55"/>
    </row>
    <row r="573" spans="3:3" ht="15.75">
      <c r="C573" s="55"/>
    </row>
    <row r="574" spans="3:3" ht="15.75">
      <c r="C574" s="55"/>
    </row>
    <row r="575" spans="3:3" ht="15.75">
      <c r="C575" s="55"/>
    </row>
    <row r="576" spans="3:3" ht="15.75">
      <c r="C576" s="55"/>
    </row>
    <row r="577" spans="3:3" ht="15.75">
      <c r="C577" s="55"/>
    </row>
    <row r="578" spans="3:3" ht="15.75">
      <c r="C578" s="55"/>
    </row>
    <row r="579" spans="3:3" ht="15.75">
      <c r="C579" s="55"/>
    </row>
    <row r="580" spans="3:3" ht="15.75">
      <c r="C580" s="55"/>
    </row>
    <row r="581" spans="3:3" ht="15.75">
      <c r="C581" s="55"/>
    </row>
    <row r="582" spans="3:3" ht="15.75">
      <c r="C582" s="55"/>
    </row>
    <row r="583" spans="3:3" ht="15.75">
      <c r="C583" s="55"/>
    </row>
    <row r="584" spans="3:3" ht="15.75">
      <c r="C584" s="55"/>
    </row>
    <row r="585" spans="3:3" ht="15.75">
      <c r="C585" s="55"/>
    </row>
    <row r="586" spans="3:3" ht="15.75">
      <c r="C586" s="55"/>
    </row>
    <row r="587" spans="3:3" ht="15.75">
      <c r="C587" s="55"/>
    </row>
    <row r="588" spans="3:3" ht="15.75">
      <c r="C588" s="55"/>
    </row>
    <row r="589" spans="3:3" ht="15.75">
      <c r="C589" s="55"/>
    </row>
    <row r="590" spans="3:3" ht="15.75">
      <c r="C590" s="55"/>
    </row>
    <row r="591" spans="3:3" ht="15.75">
      <c r="C591" s="55"/>
    </row>
    <row r="592" spans="3:3" ht="15.75">
      <c r="C592" s="55"/>
    </row>
    <row r="593" spans="3:3" ht="15.75">
      <c r="C593" s="55"/>
    </row>
    <row r="594" spans="3:3" ht="15.75">
      <c r="C594" s="55"/>
    </row>
    <row r="595" spans="3:3" ht="15.75">
      <c r="C595" s="55"/>
    </row>
    <row r="596" spans="3:3" ht="15.75">
      <c r="C596" s="55"/>
    </row>
    <row r="597" spans="3:3" ht="15.75">
      <c r="C597" s="55"/>
    </row>
    <row r="598" spans="3:3" ht="15.75">
      <c r="C598" s="55"/>
    </row>
    <row r="599" spans="3:3" ht="15.75">
      <c r="C599" s="55"/>
    </row>
    <row r="600" spans="3:3" ht="15.75">
      <c r="C600" s="55"/>
    </row>
    <row r="601" spans="3:3" ht="15.75">
      <c r="C601" s="55"/>
    </row>
    <row r="602" spans="3:3" ht="15.75">
      <c r="C602" s="55"/>
    </row>
    <row r="603" spans="3:3" ht="15.75">
      <c r="C603" s="55"/>
    </row>
    <row r="604" spans="3:3" ht="15.75">
      <c r="C604" s="55"/>
    </row>
    <row r="605" spans="3:3" ht="15.75">
      <c r="C605" s="55"/>
    </row>
    <row r="606" spans="3:3" ht="15.75">
      <c r="C606" s="55"/>
    </row>
    <row r="607" spans="3:3" ht="15.75">
      <c r="C607" s="55"/>
    </row>
  </sheetData>
  <mergeCells count="4">
    <mergeCell ref="C1:F1"/>
    <mergeCell ref="C2:F2"/>
    <mergeCell ref="C3:F3"/>
    <mergeCell ref="C4:F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zoomScale="55" zoomScaleNormal="55" workbookViewId="0">
      <selection activeCell="I36" sqref="I36"/>
    </sheetView>
  </sheetViews>
  <sheetFormatPr baseColWidth="10" defaultColWidth="6.7109375" defaultRowHeight="15"/>
  <cols>
    <col min="1" max="1" width="2.28515625" style="871" customWidth="1"/>
    <col min="2" max="2" width="90.42578125" style="511" customWidth="1"/>
    <col min="3" max="5" width="17.28515625" style="40" customWidth="1"/>
    <col min="6" max="6" width="12" style="40" customWidth="1"/>
    <col min="7" max="7" width="16.42578125" style="871" bestFit="1" customWidth="1"/>
    <col min="8" max="256" width="6.7109375" style="871"/>
    <col min="257" max="257" width="2.28515625" style="871" customWidth="1"/>
    <col min="258" max="258" width="90.42578125" style="871" customWidth="1"/>
    <col min="259" max="261" width="17.28515625" style="871" customWidth="1"/>
    <col min="262" max="262" width="12" style="871" customWidth="1"/>
    <col min="263" max="263" width="16.42578125" style="871" bestFit="1" customWidth="1"/>
    <col min="264" max="512" width="6.7109375" style="871"/>
    <col min="513" max="513" width="2.28515625" style="871" customWidth="1"/>
    <col min="514" max="514" width="90.42578125" style="871" customWidth="1"/>
    <col min="515" max="517" width="17.28515625" style="871" customWidth="1"/>
    <col min="518" max="518" width="12" style="871" customWidth="1"/>
    <col min="519" max="519" width="16.42578125" style="871" bestFit="1" customWidth="1"/>
    <col min="520" max="768" width="6.7109375" style="871"/>
    <col min="769" max="769" width="2.28515625" style="871" customWidth="1"/>
    <col min="770" max="770" width="90.42578125" style="871" customWidth="1"/>
    <col min="771" max="773" width="17.28515625" style="871" customWidth="1"/>
    <col min="774" max="774" width="12" style="871" customWidth="1"/>
    <col min="775" max="775" width="16.42578125" style="871" bestFit="1" customWidth="1"/>
    <col min="776" max="1024" width="6.7109375" style="871"/>
    <col min="1025" max="1025" width="2.28515625" style="871" customWidth="1"/>
    <col min="1026" max="1026" width="90.42578125" style="871" customWidth="1"/>
    <col min="1027" max="1029" width="17.28515625" style="871" customWidth="1"/>
    <col min="1030" max="1030" width="12" style="871" customWidth="1"/>
    <col min="1031" max="1031" width="16.42578125" style="871" bestFit="1" customWidth="1"/>
    <col min="1032" max="1280" width="6.7109375" style="871"/>
    <col min="1281" max="1281" width="2.28515625" style="871" customWidth="1"/>
    <col min="1282" max="1282" width="90.42578125" style="871" customWidth="1"/>
    <col min="1283" max="1285" width="17.28515625" style="871" customWidth="1"/>
    <col min="1286" max="1286" width="12" style="871" customWidth="1"/>
    <col min="1287" max="1287" width="16.42578125" style="871" bestFit="1" customWidth="1"/>
    <col min="1288" max="1536" width="6.7109375" style="871"/>
    <col min="1537" max="1537" width="2.28515625" style="871" customWidth="1"/>
    <col min="1538" max="1538" width="90.42578125" style="871" customWidth="1"/>
    <col min="1539" max="1541" width="17.28515625" style="871" customWidth="1"/>
    <col min="1542" max="1542" width="12" style="871" customWidth="1"/>
    <col min="1543" max="1543" width="16.42578125" style="871" bestFit="1" customWidth="1"/>
    <col min="1544" max="1792" width="6.7109375" style="871"/>
    <col min="1793" max="1793" width="2.28515625" style="871" customWidth="1"/>
    <col min="1794" max="1794" width="90.42578125" style="871" customWidth="1"/>
    <col min="1795" max="1797" width="17.28515625" style="871" customWidth="1"/>
    <col min="1798" max="1798" width="12" style="871" customWidth="1"/>
    <col min="1799" max="1799" width="16.42578125" style="871" bestFit="1" customWidth="1"/>
    <col min="1800" max="2048" width="6.7109375" style="871"/>
    <col min="2049" max="2049" width="2.28515625" style="871" customWidth="1"/>
    <col min="2050" max="2050" width="90.42578125" style="871" customWidth="1"/>
    <col min="2051" max="2053" width="17.28515625" style="871" customWidth="1"/>
    <col min="2054" max="2054" width="12" style="871" customWidth="1"/>
    <col min="2055" max="2055" width="16.42578125" style="871" bestFit="1" customWidth="1"/>
    <col min="2056" max="2304" width="6.7109375" style="871"/>
    <col min="2305" max="2305" width="2.28515625" style="871" customWidth="1"/>
    <col min="2306" max="2306" width="90.42578125" style="871" customWidth="1"/>
    <col min="2307" max="2309" width="17.28515625" style="871" customWidth="1"/>
    <col min="2310" max="2310" width="12" style="871" customWidth="1"/>
    <col min="2311" max="2311" width="16.42578125" style="871" bestFit="1" customWidth="1"/>
    <col min="2312" max="2560" width="6.7109375" style="871"/>
    <col min="2561" max="2561" width="2.28515625" style="871" customWidth="1"/>
    <col min="2562" max="2562" width="90.42578125" style="871" customWidth="1"/>
    <col min="2563" max="2565" width="17.28515625" style="871" customWidth="1"/>
    <col min="2566" max="2566" width="12" style="871" customWidth="1"/>
    <col min="2567" max="2567" width="16.42578125" style="871" bestFit="1" customWidth="1"/>
    <col min="2568" max="2816" width="6.7109375" style="871"/>
    <col min="2817" max="2817" width="2.28515625" style="871" customWidth="1"/>
    <col min="2818" max="2818" width="90.42578125" style="871" customWidth="1"/>
    <col min="2819" max="2821" width="17.28515625" style="871" customWidth="1"/>
    <col min="2822" max="2822" width="12" style="871" customWidth="1"/>
    <col min="2823" max="2823" width="16.42578125" style="871" bestFit="1" customWidth="1"/>
    <col min="2824" max="3072" width="6.7109375" style="871"/>
    <col min="3073" max="3073" width="2.28515625" style="871" customWidth="1"/>
    <col min="3074" max="3074" width="90.42578125" style="871" customWidth="1"/>
    <col min="3075" max="3077" width="17.28515625" style="871" customWidth="1"/>
    <col min="3078" max="3078" width="12" style="871" customWidth="1"/>
    <col min="3079" max="3079" width="16.42578125" style="871" bestFit="1" customWidth="1"/>
    <col min="3080" max="3328" width="6.7109375" style="871"/>
    <col min="3329" max="3329" width="2.28515625" style="871" customWidth="1"/>
    <col min="3330" max="3330" width="90.42578125" style="871" customWidth="1"/>
    <col min="3331" max="3333" width="17.28515625" style="871" customWidth="1"/>
    <col min="3334" max="3334" width="12" style="871" customWidth="1"/>
    <col min="3335" max="3335" width="16.42578125" style="871" bestFit="1" customWidth="1"/>
    <col min="3336" max="3584" width="6.7109375" style="871"/>
    <col min="3585" max="3585" width="2.28515625" style="871" customWidth="1"/>
    <col min="3586" max="3586" width="90.42578125" style="871" customWidth="1"/>
    <col min="3587" max="3589" width="17.28515625" style="871" customWidth="1"/>
    <col min="3590" max="3590" width="12" style="871" customWidth="1"/>
    <col min="3591" max="3591" width="16.42578125" style="871" bestFit="1" customWidth="1"/>
    <col min="3592" max="3840" width="6.7109375" style="871"/>
    <col min="3841" max="3841" width="2.28515625" style="871" customWidth="1"/>
    <col min="3842" max="3842" width="90.42578125" style="871" customWidth="1"/>
    <col min="3843" max="3845" width="17.28515625" style="871" customWidth="1"/>
    <col min="3846" max="3846" width="12" style="871" customWidth="1"/>
    <col min="3847" max="3847" width="16.42578125" style="871" bestFit="1" customWidth="1"/>
    <col min="3848" max="4096" width="6.7109375" style="871"/>
    <col min="4097" max="4097" width="2.28515625" style="871" customWidth="1"/>
    <col min="4098" max="4098" width="90.42578125" style="871" customWidth="1"/>
    <col min="4099" max="4101" width="17.28515625" style="871" customWidth="1"/>
    <col min="4102" max="4102" width="12" style="871" customWidth="1"/>
    <col min="4103" max="4103" width="16.42578125" style="871" bestFit="1" customWidth="1"/>
    <col min="4104" max="4352" width="6.7109375" style="871"/>
    <col min="4353" max="4353" width="2.28515625" style="871" customWidth="1"/>
    <col min="4354" max="4354" width="90.42578125" style="871" customWidth="1"/>
    <col min="4355" max="4357" width="17.28515625" style="871" customWidth="1"/>
    <col min="4358" max="4358" width="12" style="871" customWidth="1"/>
    <col min="4359" max="4359" width="16.42578125" style="871" bestFit="1" customWidth="1"/>
    <col min="4360" max="4608" width="6.7109375" style="871"/>
    <col min="4609" max="4609" width="2.28515625" style="871" customWidth="1"/>
    <col min="4610" max="4610" width="90.42578125" style="871" customWidth="1"/>
    <col min="4611" max="4613" width="17.28515625" style="871" customWidth="1"/>
    <col min="4614" max="4614" width="12" style="871" customWidth="1"/>
    <col min="4615" max="4615" width="16.42578125" style="871" bestFit="1" customWidth="1"/>
    <col min="4616" max="4864" width="6.7109375" style="871"/>
    <col min="4865" max="4865" width="2.28515625" style="871" customWidth="1"/>
    <col min="4866" max="4866" width="90.42578125" style="871" customWidth="1"/>
    <col min="4867" max="4869" width="17.28515625" style="871" customWidth="1"/>
    <col min="4870" max="4870" width="12" style="871" customWidth="1"/>
    <col min="4871" max="4871" width="16.42578125" style="871" bestFit="1" customWidth="1"/>
    <col min="4872" max="5120" width="6.7109375" style="871"/>
    <col min="5121" max="5121" width="2.28515625" style="871" customWidth="1"/>
    <col min="5122" max="5122" width="90.42578125" style="871" customWidth="1"/>
    <col min="5123" max="5125" width="17.28515625" style="871" customWidth="1"/>
    <col min="5126" max="5126" width="12" style="871" customWidth="1"/>
    <col min="5127" max="5127" width="16.42578125" style="871" bestFit="1" customWidth="1"/>
    <col min="5128" max="5376" width="6.7109375" style="871"/>
    <col min="5377" max="5377" width="2.28515625" style="871" customWidth="1"/>
    <col min="5378" max="5378" width="90.42578125" style="871" customWidth="1"/>
    <col min="5379" max="5381" width="17.28515625" style="871" customWidth="1"/>
    <col min="5382" max="5382" width="12" style="871" customWidth="1"/>
    <col min="5383" max="5383" width="16.42578125" style="871" bestFit="1" customWidth="1"/>
    <col min="5384" max="5632" width="6.7109375" style="871"/>
    <col min="5633" max="5633" width="2.28515625" style="871" customWidth="1"/>
    <col min="5634" max="5634" width="90.42578125" style="871" customWidth="1"/>
    <col min="5635" max="5637" width="17.28515625" style="871" customWidth="1"/>
    <col min="5638" max="5638" width="12" style="871" customWidth="1"/>
    <col min="5639" max="5639" width="16.42578125" style="871" bestFit="1" customWidth="1"/>
    <col min="5640" max="5888" width="6.7109375" style="871"/>
    <col min="5889" max="5889" width="2.28515625" style="871" customWidth="1"/>
    <col min="5890" max="5890" width="90.42578125" style="871" customWidth="1"/>
    <col min="5891" max="5893" width="17.28515625" style="871" customWidth="1"/>
    <col min="5894" max="5894" width="12" style="871" customWidth="1"/>
    <col min="5895" max="5895" width="16.42578125" style="871" bestFit="1" customWidth="1"/>
    <col min="5896" max="6144" width="6.7109375" style="871"/>
    <col min="6145" max="6145" width="2.28515625" style="871" customWidth="1"/>
    <col min="6146" max="6146" width="90.42578125" style="871" customWidth="1"/>
    <col min="6147" max="6149" width="17.28515625" style="871" customWidth="1"/>
    <col min="6150" max="6150" width="12" style="871" customWidth="1"/>
    <col min="6151" max="6151" width="16.42578125" style="871" bestFit="1" customWidth="1"/>
    <col min="6152" max="6400" width="6.7109375" style="871"/>
    <col min="6401" max="6401" width="2.28515625" style="871" customWidth="1"/>
    <col min="6402" max="6402" width="90.42578125" style="871" customWidth="1"/>
    <col min="6403" max="6405" width="17.28515625" style="871" customWidth="1"/>
    <col min="6406" max="6406" width="12" style="871" customWidth="1"/>
    <col min="6407" max="6407" width="16.42578125" style="871" bestFit="1" customWidth="1"/>
    <col min="6408" max="6656" width="6.7109375" style="871"/>
    <col min="6657" max="6657" width="2.28515625" style="871" customWidth="1"/>
    <col min="6658" max="6658" width="90.42578125" style="871" customWidth="1"/>
    <col min="6659" max="6661" width="17.28515625" style="871" customWidth="1"/>
    <col min="6662" max="6662" width="12" style="871" customWidth="1"/>
    <col min="6663" max="6663" width="16.42578125" style="871" bestFit="1" customWidth="1"/>
    <col min="6664" max="6912" width="6.7109375" style="871"/>
    <col min="6913" max="6913" width="2.28515625" style="871" customWidth="1"/>
    <col min="6914" max="6914" width="90.42578125" style="871" customWidth="1"/>
    <col min="6915" max="6917" width="17.28515625" style="871" customWidth="1"/>
    <col min="6918" max="6918" width="12" style="871" customWidth="1"/>
    <col min="6919" max="6919" width="16.42578125" style="871" bestFit="1" customWidth="1"/>
    <col min="6920" max="7168" width="6.7109375" style="871"/>
    <col min="7169" max="7169" width="2.28515625" style="871" customWidth="1"/>
    <col min="7170" max="7170" width="90.42578125" style="871" customWidth="1"/>
    <col min="7171" max="7173" width="17.28515625" style="871" customWidth="1"/>
    <col min="7174" max="7174" width="12" style="871" customWidth="1"/>
    <col min="7175" max="7175" width="16.42578125" style="871" bestFit="1" customWidth="1"/>
    <col min="7176" max="7424" width="6.7109375" style="871"/>
    <col min="7425" max="7425" width="2.28515625" style="871" customWidth="1"/>
    <col min="7426" max="7426" width="90.42578125" style="871" customWidth="1"/>
    <col min="7427" max="7429" width="17.28515625" style="871" customWidth="1"/>
    <col min="7430" max="7430" width="12" style="871" customWidth="1"/>
    <col min="7431" max="7431" width="16.42578125" style="871" bestFit="1" customWidth="1"/>
    <col min="7432" max="7680" width="6.7109375" style="871"/>
    <col min="7681" max="7681" width="2.28515625" style="871" customWidth="1"/>
    <col min="7682" max="7682" width="90.42578125" style="871" customWidth="1"/>
    <col min="7683" max="7685" width="17.28515625" style="871" customWidth="1"/>
    <col min="7686" max="7686" width="12" style="871" customWidth="1"/>
    <col min="7687" max="7687" width="16.42578125" style="871" bestFit="1" customWidth="1"/>
    <col min="7688" max="7936" width="6.7109375" style="871"/>
    <col min="7937" max="7937" width="2.28515625" style="871" customWidth="1"/>
    <col min="7938" max="7938" width="90.42578125" style="871" customWidth="1"/>
    <col min="7939" max="7941" width="17.28515625" style="871" customWidth="1"/>
    <col min="7942" max="7942" width="12" style="871" customWidth="1"/>
    <col min="7943" max="7943" width="16.42578125" style="871" bestFit="1" customWidth="1"/>
    <col min="7944" max="8192" width="6.7109375" style="871"/>
    <col min="8193" max="8193" width="2.28515625" style="871" customWidth="1"/>
    <col min="8194" max="8194" width="90.42578125" style="871" customWidth="1"/>
    <col min="8195" max="8197" width="17.28515625" style="871" customWidth="1"/>
    <col min="8198" max="8198" width="12" style="871" customWidth="1"/>
    <col min="8199" max="8199" width="16.42578125" style="871" bestFit="1" customWidth="1"/>
    <col min="8200" max="8448" width="6.7109375" style="871"/>
    <col min="8449" max="8449" width="2.28515625" style="871" customWidth="1"/>
    <col min="8450" max="8450" width="90.42578125" style="871" customWidth="1"/>
    <col min="8451" max="8453" width="17.28515625" style="871" customWidth="1"/>
    <col min="8454" max="8454" width="12" style="871" customWidth="1"/>
    <col min="8455" max="8455" width="16.42578125" style="871" bestFit="1" customWidth="1"/>
    <col min="8456" max="8704" width="6.7109375" style="871"/>
    <col min="8705" max="8705" width="2.28515625" style="871" customWidth="1"/>
    <col min="8706" max="8706" width="90.42578125" style="871" customWidth="1"/>
    <col min="8707" max="8709" width="17.28515625" style="871" customWidth="1"/>
    <col min="8710" max="8710" width="12" style="871" customWidth="1"/>
    <col min="8711" max="8711" width="16.42578125" style="871" bestFit="1" customWidth="1"/>
    <col min="8712" max="8960" width="6.7109375" style="871"/>
    <col min="8961" max="8961" width="2.28515625" style="871" customWidth="1"/>
    <col min="8962" max="8962" width="90.42578125" style="871" customWidth="1"/>
    <col min="8963" max="8965" width="17.28515625" style="871" customWidth="1"/>
    <col min="8966" max="8966" width="12" style="871" customWidth="1"/>
    <col min="8967" max="8967" width="16.42578125" style="871" bestFit="1" customWidth="1"/>
    <col min="8968" max="9216" width="6.7109375" style="871"/>
    <col min="9217" max="9217" width="2.28515625" style="871" customWidth="1"/>
    <col min="9218" max="9218" width="90.42578125" style="871" customWidth="1"/>
    <col min="9219" max="9221" width="17.28515625" style="871" customWidth="1"/>
    <col min="9222" max="9222" width="12" style="871" customWidth="1"/>
    <col min="9223" max="9223" width="16.42578125" style="871" bestFit="1" customWidth="1"/>
    <col min="9224" max="9472" width="6.7109375" style="871"/>
    <col min="9473" max="9473" width="2.28515625" style="871" customWidth="1"/>
    <col min="9474" max="9474" width="90.42578125" style="871" customWidth="1"/>
    <col min="9475" max="9477" width="17.28515625" style="871" customWidth="1"/>
    <col min="9478" max="9478" width="12" style="871" customWidth="1"/>
    <col min="9479" max="9479" width="16.42578125" style="871" bestFit="1" customWidth="1"/>
    <col min="9480" max="9728" width="6.7109375" style="871"/>
    <col min="9729" max="9729" width="2.28515625" style="871" customWidth="1"/>
    <col min="9730" max="9730" width="90.42578125" style="871" customWidth="1"/>
    <col min="9731" max="9733" width="17.28515625" style="871" customWidth="1"/>
    <col min="9734" max="9734" width="12" style="871" customWidth="1"/>
    <col min="9735" max="9735" width="16.42578125" style="871" bestFit="1" customWidth="1"/>
    <col min="9736" max="9984" width="6.7109375" style="871"/>
    <col min="9985" max="9985" width="2.28515625" style="871" customWidth="1"/>
    <col min="9986" max="9986" width="90.42578125" style="871" customWidth="1"/>
    <col min="9987" max="9989" width="17.28515625" style="871" customWidth="1"/>
    <col min="9990" max="9990" width="12" style="871" customWidth="1"/>
    <col min="9991" max="9991" width="16.42578125" style="871" bestFit="1" customWidth="1"/>
    <col min="9992" max="10240" width="6.7109375" style="871"/>
    <col min="10241" max="10241" width="2.28515625" style="871" customWidth="1"/>
    <col min="10242" max="10242" width="90.42578125" style="871" customWidth="1"/>
    <col min="10243" max="10245" width="17.28515625" style="871" customWidth="1"/>
    <col min="10246" max="10246" width="12" style="871" customWidth="1"/>
    <col min="10247" max="10247" width="16.42578125" style="871" bestFit="1" customWidth="1"/>
    <col min="10248" max="10496" width="6.7109375" style="871"/>
    <col min="10497" max="10497" width="2.28515625" style="871" customWidth="1"/>
    <col min="10498" max="10498" width="90.42578125" style="871" customWidth="1"/>
    <col min="10499" max="10501" width="17.28515625" style="871" customWidth="1"/>
    <col min="10502" max="10502" width="12" style="871" customWidth="1"/>
    <col min="10503" max="10503" width="16.42578125" style="871" bestFit="1" customWidth="1"/>
    <col min="10504" max="10752" width="6.7109375" style="871"/>
    <col min="10753" max="10753" width="2.28515625" style="871" customWidth="1"/>
    <col min="10754" max="10754" width="90.42578125" style="871" customWidth="1"/>
    <col min="10755" max="10757" width="17.28515625" style="871" customWidth="1"/>
    <col min="10758" max="10758" width="12" style="871" customWidth="1"/>
    <col min="10759" max="10759" width="16.42578125" style="871" bestFit="1" customWidth="1"/>
    <col min="10760" max="11008" width="6.7109375" style="871"/>
    <col min="11009" max="11009" width="2.28515625" style="871" customWidth="1"/>
    <col min="11010" max="11010" width="90.42578125" style="871" customWidth="1"/>
    <col min="11011" max="11013" width="17.28515625" style="871" customWidth="1"/>
    <col min="11014" max="11014" width="12" style="871" customWidth="1"/>
    <col min="11015" max="11015" width="16.42578125" style="871" bestFit="1" customWidth="1"/>
    <col min="11016" max="11264" width="6.7109375" style="871"/>
    <col min="11265" max="11265" width="2.28515625" style="871" customWidth="1"/>
    <col min="11266" max="11266" width="90.42578125" style="871" customWidth="1"/>
    <col min="11267" max="11269" width="17.28515625" style="871" customWidth="1"/>
    <col min="11270" max="11270" width="12" style="871" customWidth="1"/>
    <col min="11271" max="11271" width="16.42578125" style="871" bestFit="1" customWidth="1"/>
    <col min="11272" max="11520" width="6.7109375" style="871"/>
    <col min="11521" max="11521" width="2.28515625" style="871" customWidth="1"/>
    <col min="11522" max="11522" width="90.42578125" style="871" customWidth="1"/>
    <col min="11523" max="11525" width="17.28515625" style="871" customWidth="1"/>
    <col min="11526" max="11526" width="12" style="871" customWidth="1"/>
    <col min="11527" max="11527" width="16.42578125" style="871" bestFit="1" customWidth="1"/>
    <col min="11528" max="11776" width="6.7109375" style="871"/>
    <col min="11777" max="11777" width="2.28515625" style="871" customWidth="1"/>
    <col min="11778" max="11778" width="90.42578125" style="871" customWidth="1"/>
    <col min="11779" max="11781" width="17.28515625" style="871" customWidth="1"/>
    <col min="11782" max="11782" width="12" style="871" customWidth="1"/>
    <col min="11783" max="11783" width="16.42578125" style="871" bestFit="1" customWidth="1"/>
    <col min="11784" max="12032" width="6.7109375" style="871"/>
    <col min="12033" max="12033" width="2.28515625" style="871" customWidth="1"/>
    <col min="12034" max="12034" width="90.42578125" style="871" customWidth="1"/>
    <col min="12035" max="12037" width="17.28515625" style="871" customWidth="1"/>
    <col min="12038" max="12038" width="12" style="871" customWidth="1"/>
    <col min="12039" max="12039" width="16.42578125" style="871" bestFit="1" customWidth="1"/>
    <col min="12040" max="12288" width="6.7109375" style="871"/>
    <col min="12289" max="12289" width="2.28515625" style="871" customWidth="1"/>
    <col min="12290" max="12290" width="90.42578125" style="871" customWidth="1"/>
    <col min="12291" max="12293" width="17.28515625" style="871" customWidth="1"/>
    <col min="12294" max="12294" width="12" style="871" customWidth="1"/>
    <col min="12295" max="12295" width="16.42578125" style="871" bestFit="1" customWidth="1"/>
    <col min="12296" max="12544" width="6.7109375" style="871"/>
    <col min="12545" max="12545" width="2.28515625" style="871" customWidth="1"/>
    <col min="12546" max="12546" width="90.42578125" style="871" customWidth="1"/>
    <col min="12547" max="12549" width="17.28515625" style="871" customWidth="1"/>
    <col min="12550" max="12550" width="12" style="871" customWidth="1"/>
    <col min="12551" max="12551" width="16.42578125" style="871" bestFit="1" customWidth="1"/>
    <col min="12552" max="12800" width="6.7109375" style="871"/>
    <col min="12801" max="12801" width="2.28515625" style="871" customWidth="1"/>
    <col min="12802" max="12802" width="90.42578125" style="871" customWidth="1"/>
    <col min="12803" max="12805" width="17.28515625" style="871" customWidth="1"/>
    <col min="12806" max="12806" width="12" style="871" customWidth="1"/>
    <col min="12807" max="12807" width="16.42578125" style="871" bestFit="1" customWidth="1"/>
    <col min="12808" max="13056" width="6.7109375" style="871"/>
    <col min="13057" max="13057" width="2.28515625" style="871" customWidth="1"/>
    <col min="13058" max="13058" width="90.42578125" style="871" customWidth="1"/>
    <col min="13059" max="13061" width="17.28515625" style="871" customWidth="1"/>
    <col min="13062" max="13062" width="12" style="871" customWidth="1"/>
    <col min="13063" max="13063" width="16.42578125" style="871" bestFit="1" customWidth="1"/>
    <col min="13064" max="13312" width="6.7109375" style="871"/>
    <col min="13313" max="13313" width="2.28515625" style="871" customWidth="1"/>
    <col min="13314" max="13314" width="90.42578125" style="871" customWidth="1"/>
    <col min="13315" max="13317" width="17.28515625" style="871" customWidth="1"/>
    <col min="13318" max="13318" width="12" style="871" customWidth="1"/>
    <col min="13319" max="13319" width="16.42578125" style="871" bestFit="1" customWidth="1"/>
    <col min="13320" max="13568" width="6.7109375" style="871"/>
    <col min="13569" max="13569" width="2.28515625" style="871" customWidth="1"/>
    <col min="13570" max="13570" width="90.42578125" style="871" customWidth="1"/>
    <col min="13571" max="13573" width="17.28515625" style="871" customWidth="1"/>
    <col min="13574" max="13574" width="12" style="871" customWidth="1"/>
    <col min="13575" max="13575" width="16.42578125" style="871" bestFit="1" customWidth="1"/>
    <col min="13576" max="13824" width="6.7109375" style="871"/>
    <col min="13825" max="13825" width="2.28515625" style="871" customWidth="1"/>
    <col min="13826" max="13826" width="90.42578125" style="871" customWidth="1"/>
    <col min="13827" max="13829" width="17.28515625" style="871" customWidth="1"/>
    <col min="13830" max="13830" width="12" style="871" customWidth="1"/>
    <col min="13831" max="13831" width="16.42578125" style="871" bestFit="1" customWidth="1"/>
    <col min="13832" max="14080" width="6.7109375" style="871"/>
    <col min="14081" max="14081" width="2.28515625" style="871" customWidth="1"/>
    <col min="14082" max="14082" width="90.42578125" style="871" customWidth="1"/>
    <col min="14083" max="14085" width="17.28515625" style="871" customWidth="1"/>
    <col min="14086" max="14086" width="12" style="871" customWidth="1"/>
    <col min="14087" max="14087" width="16.42578125" style="871" bestFit="1" customWidth="1"/>
    <col min="14088" max="14336" width="6.7109375" style="871"/>
    <col min="14337" max="14337" width="2.28515625" style="871" customWidth="1"/>
    <col min="14338" max="14338" width="90.42578125" style="871" customWidth="1"/>
    <col min="14339" max="14341" width="17.28515625" style="871" customWidth="1"/>
    <col min="14342" max="14342" width="12" style="871" customWidth="1"/>
    <col min="14343" max="14343" width="16.42578125" style="871" bestFit="1" customWidth="1"/>
    <col min="14344" max="14592" width="6.7109375" style="871"/>
    <col min="14593" max="14593" width="2.28515625" style="871" customWidth="1"/>
    <col min="14594" max="14594" width="90.42578125" style="871" customWidth="1"/>
    <col min="14595" max="14597" width="17.28515625" style="871" customWidth="1"/>
    <col min="14598" max="14598" width="12" style="871" customWidth="1"/>
    <col min="14599" max="14599" width="16.42578125" style="871" bestFit="1" customWidth="1"/>
    <col min="14600" max="14848" width="6.7109375" style="871"/>
    <col min="14849" max="14849" width="2.28515625" style="871" customWidth="1"/>
    <col min="14850" max="14850" width="90.42578125" style="871" customWidth="1"/>
    <col min="14851" max="14853" width="17.28515625" style="871" customWidth="1"/>
    <col min="14854" max="14854" width="12" style="871" customWidth="1"/>
    <col min="14855" max="14855" width="16.42578125" style="871" bestFit="1" customWidth="1"/>
    <col min="14856" max="15104" width="6.7109375" style="871"/>
    <col min="15105" max="15105" width="2.28515625" style="871" customWidth="1"/>
    <col min="15106" max="15106" width="90.42578125" style="871" customWidth="1"/>
    <col min="15107" max="15109" width="17.28515625" style="871" customWidth="1"/>
    <col min="15110" max="15110" width="12" style="871" customWidth="1"/>
    <col min="15111" max="15111" width="16.42578125" style="871" bestFit="1" customWidth="1"/>
    <col min="15112" max="15360" width="6.7109375" style="871"/>
    <col min="15361" max="15361" width="2.28515625" style="871" customWidth="1"/>
    <col min="15362" max="15362" width="90.42578125" style="871" customWidth="1"/>
    <col min="15363" max="15365" width="17.28515625" style="871" customWidth="1"/>
    <col min="15366" max="15366" width="12" style="871" customWidth="1"/>
    <col min="15367" max="15367" width="16.42578125" style="871" bestFit="1" customWidth="1"/>
    <col min="15368" max="15616" width="6.7109375" style="871"/>
    <col min="15617" max="15617" width="2.28515625" style="871" customWidth="1"/>
    <col min="15618" max="15618" width="90.42578125" style="871" customWidth="1"/>
    <col min="15619" max="15621" width="17.28515625" style="871" customWidth="1"/>
    <col min="15622" max="15622" width="12" style="871" customWidth="1"/>
    <col min="15623" max="15623" width="16.42578125" style="871" bestFit="1" customWidth="1"/>
    <col min="15624" max="15872" width="6.7109375" style="871"/>
    <col min="15873" max="15873" width="2.28515625" style="871" customWidth="1"/>
    <col min="15874" max="15874" width="90.42578125" style="871" customWidth="1"/>
    <col min="15875" max="15877" width="17.28515625" style="871" customWidth="1"/>
    <col min="15878" max="15878" width="12" style="871" customWidth="1"/>
    <col min="15879" max="15879" width="16.42578125" style="871" bestFit="1" customWidth="1"/>
    <col min="15880" max="16128" width="6.7109375" style="871"/>
    <col min="16129" max="16129" width="2.28515625" style="871" customWidth="1"/>
    <col min="16130" max="16130" width="90.42578125" style="871" customWidth="1"/>
    <col min="16131" max="16133" width="17.28515625" style="871" customWidth="1"/>
    <col min="16134" max="16134" width="12" style="871" customWidth="1"/>
    <col min="16135" max="16135" width="16.42578125" style="871" bestFit="1" customWidth="1"/>
    <col min="16136" max="16384" width="6.7109375" style="871"/>
  </cols>
  <sheetData>
    <row r="1" spans="2:6" ht="31.5" customHeight="1">
      <c r="B1" s="1186" t="s">
        <v>1391</v>
      </c>
      <c r="C1" s="1186"/>
      <c r="D1" s="1186"/>
      <c r="E1" s="1186"/>
    </row>
    <row r="2" spans="2:6" ht="24" customHeight="1">
      <c r="B2" s="1162" t="s">
        <v>1220</v>
      </c>
      <c r="C2" s="1162"/>
      <c r="D2" s="1162"/>
      <c r="E2" s="1162"/>
    </row>
    <row r="3" spans="2:6" ht="24.75" customHeight="1">
      <c r="B3" s="1162" t="s">
        <v>1504</v>
      </c>
      <c r="C3" s="1162"/>
      <c r="D3" s="1162"/>
      <c r="E3" s="1162"/>
    </row>
    <row r="4" spans="2:6" ht="26.25" customHeight="1">
      <c r="B4" s="1163" t="s">
        <v>1334</v>
      </c>
      <c r="C4" s="1163"/>
      <c r="D4" s="1163"/>
      <c r="E4" s="1163"/>
      <c r="F4" s="871"/>
    </row>
    <row r="5" spans="2:6" ht="15.75" thickBot="1">
      <c r="C5" s="871"/>
      <c r="D5" s="871"/>
      <c r="E5" s="871"/>
      <c r="F5" s="871"/>
    </row>
    <row r="6" spans="2:6" ht="16.5" thickTop="1" thickBot="1">
      <c r="B6" s="512"/>
      <c r="C6" s="513" t="s">
        <v>1390</v>
      </c>
      <c r="D6" s="513" t="s">
        <v>1520</v>
      </c>
      <c r="E6" s="678" t="s">
        <v>6</v>
      </c>
      <c r="F6" s="871"/>
    </row>
    <row r="7" spans="2:6" ht="19.5" customHeight="1" thickTop="1" thickBot="1">
      <c r="B7" s="384" t="s">
        <v>894</v>
      </c>
      <c r="C7" s="514"/>
      <c r="D7" s="514"/>
      <c r="E7" s="514"/>
      <c r="F7" s="871"/>
    </row>
    <row r="8" spans="2:6" ht="17.25" customHeight="1" thickTop="1" thickBot="1">
      <c r="B8" s="515"/>
      <c r="C8" s="871"/>
      <c r="D8" s="871"/>
      <c r="E8" s="871"/>
      <c r="F8" s="871"/>
    </row>
    <row r="9" spans="2:6" ht="16.5" thickTop="1" thickBot="1">
      <c r="B9" s="516" t="s">
        <v>426</v>
      </c>
      <c r="C9" s="679">
        <v>93874146.049999997</v>
      </c>
      <c r="D9" s="679">
        <v>29923505.699999999</v>
      </c>
      <c r="E9" s="679">
        <v>123797651.75</v>
      </c>
    </row>
    <row r="10" spans="2:6" ht="15.75" thickTop="1">
      <c r="B10" s="517" t="s">
        <v>895</v>
      </c>
      <c r="C10" s="680">
        <v>26348784.280000001</v>
      </c>
      <c r="D10" s="680">
        <v>79831.23</v>
      </c>
      <c r="E10" s="680">
        <v>26428615.510000002</v>
      </c>
      <c r="F10" s="544"/>
    </row>
    <row r="11" spans="2:6">
      <c r="B11" s="518" t="s">
        <v>896</v>
      </c>
      <c r="C11" s="680">
        <v>0</v>
      </c>
      <c r="D11" s="680">
        <v>0</v>
      </c>
      <c r="E11" s="680">
        <v>0</v>
      </c>
      <c r="F11" s="544"/>
    </row>
    <row r="12" spans="2:6">
      <c r="B12" s="518" t="s">
        <v>897</v>
      </c>
      <c r="C12" s="680">
        <v>8640207.8000000007</v>
      </c>
      <c r="D12" s="680">
        <v>186388.76</v>
      </c>
      <c r="E12" s="680">
        <v>8826596.5600000005</v>
      </c>
      <c r="F12" s="544"/>
    </row>
    <row r="13" spans="2:6">
      <c r="B13" s="518" t="s">
        <v>898</v>
      </c>
      <c r="C13" s="680">
        <v>0</v>
      </c>
      <c r="D13" s="680">
        <v>0</v>
      </c>
      <c r="E13" s="680">
        <v>0</v>
      </c>
      <c r="F13" s="544"/>
    </row>
    <row r="14" spans="2:6">
      <c r="B14" s="518" t="s">
        <v>899</v>
      </c>
      <c r="C14" s="680">
        <v>0</v>
      </c>
      <c r="D14" s="680">
        <v>0</v>
      </c>
      <c r="E14" s="680">
        <v>0</v>
      </c>
      <c r="F14" s="544"/>
    </row>
    <row r="15" spans="2:6">
      <c r="B15" s="518" t="s">
        <v>900</v>
      </c>
      <c r="C15" s="680">
        <v>0</v>
      </c>
      <c r="D15" s="680">
        <v>341849.44999999995</v>
      </c>
      <c r="E15" s="680">
        <v>341849.44999999995</v>
      </c>
      <c r="F15" s="544"/>
    </row>
    <row r="16" spans="2:6">
      <c r="B16" s="518" t="s">
        <v>901</v>
      </c>
      <c r="C16" s="680">
        <v>3817769.77</v>
      </c>
      <c r="D16" s="680">
        <v>1988630.8599999999</v>
      </c>
      <c r="E16" s="680">
        <v>5806400.6299999999</v>
      </c>
      <c r="F16" s="544"/>
    </row>
    <row r="17" spans="1:6" ht="15.75" thickBot="1">
      <c r="B17" s="518" t="s">
        <v>960</v>
      </c>
      <c r="C17" s="680">
        <v>0</v>
      </c>
      <c r="D17" s="680">
        <v>0</v>
      </c>
      <c r="E17" s="680">
        <v>0</v>
      </c>
      <c r="F17" s="544"/>
    </row>
    <row r="18" spans="1:6" ht="16.5" thickTop="1" thickBot="1">
      <c r="B18" s="516" t="s">
        <v>902</v>
      </c>
      <c r="C18" s="679">
        <v>54986017.140000001</v>
      </c>
      <c r="D18" s="679">
        <v>2229940.77</v>
      </c>
      <c r="E18" s="679">
        <v>57215957.910000004</v>
      </c>
      <c r="F18" s="544"/>
    </row>
    <row r="19" spans="1:6" ht="15.75" thickTop="1">
      <c r="B19" s="517" t="s">
        <v>903</v>
      </c>
      <c r="C19" s="680">
        <v>0</v>
      </c>
      <c r="D19" s="680">
        <v>0</v>
      </c>
      <c r="E19" s="680">
        <v>0</v>
      </c>
      <c r="F19" s="544"/>
    </row>
    <row r="20" spans="1:6">
      <c r="B20" s="518" t="s">
        <v>904</v>
      </c>
      <c r="C20" s="680">
        <v>25047302.600000001</v>
      </c>
      <c r="D20" s="680">
        <v>2229940.77</v>
      </c>
      <c r="E20" s="680">
        <v>27277243.370000001</v>
      </c>
      <c r="F20" s="544"/>
    </row>
    <row r="21" spans="1:6">
      <c r="B21" s="518" t="s">
        <v>905</v>
      </c>
      <c r="C21" s="680">
        <v>192391.91</v>
      </c>
      <c r="D21" s="680">
        <v>0</v>
      </c>
      <c r="E21" s="680">
        <v>192391.91</v>
      </c>
      <c r="F21" s="544"/>
    </row>
    <row r="22" spans="1:6">
      <c r="B22" s="518" t="s">
        <v>906</v>
      </c>
      <c r="C22" s="680">
        <v>0</v>
      </c>
      <c r="D22" s="680">
        <v>0</v>
      </c>
      <c r="E22" s="680">
        <v>0</v>
      </c>
      <c r="F22" s="544"/>
    </row>
    <row r="23" spans="1:6">
      <c r="B23" s="518" t="s">
        <v>907</v>
      </c>
      <c r="C23" s="680">
        <v>0</v>
      </c>
      <c r="D23" s="680">
        <v>0</v>
      </c>
      <c r="E23" s="680">
        <v>0</v>
      </c>
      <c r="F23" s="544"/>
    </row>
    <row r="24" spans="1:6" ht="15.75" thickBot="1">
      <c r="B24" s="518" t="s">
        <v>1430</v>
      </c>
      <c r="C24" s="680">
        <v>0</v>
      </c>
      <c r="D24" s="680">
        <v>0</v>
      </c>
      <c r="E24" s="680">
        <v>0</v>
      </c>
      <c r="F24" s="544"/>
    </row>
    <row r="25" spans="1:6" ht="16.5" thickTop="1" thickBot="1">
      <c r="B25" s="384" t="s">
        <v>451</v>
      </c>
      <c r="C25" s="679">
        <v>38888128.909999996</v>
      </c>
      <c r="D25" s="679">
        <v>27693564.93</v>
      </c>
      <c r="E25" s="679">
        <v>66581693.839999996</v>
      </c>
      <c r="F25" s="544"/>
    </row>
    <row r="26" spans="1:6" ht="15.75" thickTop="1">
      <c r="B26" s="517" t="s">
        <v>909</v>
      </c>
      <c r="C26" s="680">
        <v>138040000</v>
      </c>
      <c r="D26" s="680">
        <v>31000000</v>
      </c>
      <c r="E26" s="680">
        <v>169040000</v>
      </c>
      <c r="F26" s="544"/>
    </row>
    <row r="27" spans="1:6">
      <c r="B27" s="518" t="s">
        <v>910</v>
      </c>
      <c r="C27" s="680">
        <v>0</v>
      </c>
      <c r="D27" s="680">
        <v>0</v>
      </c>
      <c r="E27" s="680">
        <v>0</v>
      </c>
      <c r="F27" s="544"/>
    </row>
    <row r="28" spans="1:6">
      <c r="B28" s="518" t="s">
        <v>911</v>
      </c>
      <c r="C28" s="680">
        <v>0</v>
      </c>
      <c r="D28" s="680">
        <v>0</v>
      </c>
      <c r="E28" s="680">
        <v>0</v>
      </c>
      <c r="F28" s="544"/>
    </row>
    <row r="29" spans="1:6">
      <c r="B29" s="518" t="s">
        <v>912</v>
      </c>
      <c r="C29" s="680">
        <v>0</v>
      </c>
      <c r="D29" s="680">
        <v>0</v>
      </c>
      <c r="E29" s="680">
        <v>0</v>
      </c>
      <c r="F29" s="544"/>
    </row>
    <row r="30" spans="1:6">
      <c r="A30" s="118"/>
      <c r="B30" s="518" t="s">
        <v>913</v>
      </c>
      <c r="C30" s="680">
        <v>-99151871.090000004</v>
      </c>
      <c r="D30" s="680">
        <v>-3306435.0700000003</v>
      </c>
      <c r="E30" s="680">
        <v>-102458306.16</v>
      </c>
      <c r="F30" s="544"/>
    </row>
    <row r="31" spans="1:6">
      <c r="A31" s="118"/>
      <c r="B31" s="519" t="s">
        <v>914</v>
      </c>
      <c r="C31" s="680">
        <v>-98292093.480000004</v>
      </c>
      <c r="D31" s="680">
        <v>-1962107.57</v>
      </c>
      <c r="E31" s="680">
        <v>-100254201.05</v>
      </c>
      <c r="F31" s="544"/>
    </row>
    <row r="32" spans="1:6" ht="15.75" thickBot="1">
      <c r="B32" s="519" t="s">
        <v>915</v>
      </c>
      <c r="C32" s="680">
        <v>0</v>
      </c>
      <c r="D32" s="680">
        <v>0</v>
      </c>
      <c r="E32" s="680">
        <v>0</v>
      </c>
      <c r="F32" s="544"/>
    </row>
    <row r="33" spans="2:6" ht="16.5" thickTop="1" thickBot="1">
      <c r="B33" s="384" t="s">
        <v>455</v>
      </c>
      <c r="C33" s="679">
        <v>93874146.049999997</v>
      </c>
      <c r="D33" s="679">
        <v>29923505.699999999</v>
      </c>
      <c r="E33" s="679">
        <v>123797651.75</v>
      </c>
      <c r="F33" s="544"/>
    </row>
    <row r="34" spans="2:6" ht="15.75" thickTop="1">
      <c r="B34" s="518" t="s">
        <v>916</v>
      </c>
      <c r="C34" s="680">
        <v>0</v>
      </c>
      <c r="D34" s="680">
        <v>0</v>
      </c>
      <c r="E34" s="680">
        <v>0</v>
      </c>
      <c r="F34" s="544"/>
    </row>
    <row r="35" spans="2:6" ht="15.75" thickBot="1">
      <c r="B35" s="518" t="s">
        <v>917</v>
      </c>
      <c r="C35" s="680">
        <v>38389931.25</v>
      </c>
      <c r="D35" s="680">
        <v>0</v>
      </c>
      <c r="E35" s="680">
        <v>38389931.25</v>
      </c>
      <c r="F35" s="544"/>
    </row>
    <row r="36" spans="2:6" ht="16.5" thickTop="1" thickBot="1">
      <c r="B36" s="520" t="s">
        <v>463</v>
      </c>
      <c r="C36" s="679"/>
      <c r="D36" s="679"/>
      <c r="E36" s="679"/>
      <c r="F36" s="577"/>
    </row>
    <row r="37" spans="2:6" ht="15.75" thickTop="1">
      <c r="B37" s="521" t="s">
        <v>925</v>
      </c>
      <c r="C37" s="681">
        <v>9047.4599999999991</v>
      </c>
      <c r="D37" s="681">
        <v>10738.34</v>
      </c>
      <c r="E37" s="680">
        <v>19785.8</v>
      </c>
      <c r="F37" s="544"/>
    </row>
    <row r="38" spans="2:6">
      <c r="B38" s="522" t="s">
        <v>1394</v>
      </c>
      <c r="C38" s="681">
        <v>0</v>
      </c>
      <c r="D38" s="681">
        <v>0</v>
      </c>
      <c r="E38" s="680">
        <v>0</v>
      </c>
      <c r="F38" s="544"/>
    </row>
    <row r="39" spans="2:6">
      <c r="B39" s="517" t="s">
        <v>466</v>
      </c>
      <c r="C39" s="681">
        <v>9047.4599999999991</v>
      </c>
      <c r="D39" s="681">
        <v>10738.34</v>
      </c>
      <c r="E39" s="680">
        <v>19785.8</v>
      </c>
      <c r="F39" s="544"/>
    </row>
    <row r="40" spans="2:6">
      <c r="B40" s="521" t="s">
        <v>927</v>
      </c>
      <c r="C40" s="681">
        <v>5535664.1799999997</v>
      </c>
      <c r="D40" s="681">
        <v>0</v>
      </c>
      <c r="E40" s="680">
        <v>5535664.1799999997</v>
      </c>
      <c r="F40" s="544"/>
    </row>
    <row r="41" spans="2:6">
      <c r="B41" s="522" t="s">
        <v>928</v>
      </c>
      <c r="C41" s="680">
        <v>-2937528.72</v>
      </c>
      <c r="D41" s="680">
        <v>-2081.7800000000002</v>
      </c>
      <c r="E41" s="680">
        <v>-2939610.5</v>
      </c>
      <c r="F41" s="544"/>
    </row>
    <row r="42" spans="2:6">
      <c r="B42" s="517" t="s">
        <v>929</v>
      </c>
      <c r="C42" s="680">
        <v>2607182.9199999995</v>
      </c>
      <c r="D42" s="680">
        <v>8656.56</v>
      </c>
      <c r="E42" s="680">
        <v>2615839.4799999995</v>
      </c>
      <c r="F42" s="544"/>
    </row>
    <row r="43" spans="2:6">
      <c r="B43" s="521" t="s">
        <v>930</v>
      </c>
      <c r="C43" s="680">
        <v>0</v>
      </c>
      <c r="D43" s="680">
        <v>0</v>
      </c>
      <c r="E43" s="680">
        <v>0</v>
      </c>
      <c r="F43" s="544"/>
    </row>
    <row r="44" spans="2:6">
      <c r="B44" s="522" t="s">
        <v>1395</v>
      </c>
      <c r="C44" s="680">
        <v>0</v>
      </c>
      <c r="D44" s="680">
        <v>0</v>
      </c>
      <c r="E44" s="680">
        <v>0</v>
      </c>
      <c r="F44" s="544"/>
    </row>
    <row r="45" spans="2:6">
      <c r="B45" s="517" t="s">
        <v>932</v>
      </c>
      <c r="C45" s="680">
        <v>2607182.9199999995</v>
      </c>
      <c r="D45" s="680">
        <v>8656.56</v>
      </c>
      <c r="E45" s="680">
        <v>2615839.4799999995</v>
      </c>
      <c r="F45" s="544"/>
    </row>
    <row r="46" spans="2:6">
      <c r="B46" s="521" t="s">
        <v>933</v>
      </c>
      <c r="C46" s="680">
        <v>-3546751.6100000003</v>
      </c>
      <c r="D46" s="680">
        <v>-1352984.0599999998</v>
      </c>
      <c r="E46" s="680">
        <v>-4899735.67</v>
      </c>
      <c r="F46" s="544"/>
    </row>
    <row r="47" spans="2:6">
      <c r="B47" s="517" t="s">
        <v>934</v>
      </c>
      <c r="C47" s="680">
        <v>-939568.69000000088</v>
      </c>
      <c r="D47" s="680">
        <v>-1344327.4999999998</v>
      </c>
      <c r="E47" s="680">
        <v>-2283896.1900000004</v>
      </c>
      <c r="F47" s="544"/>
    </row>
    <row r="48" spans="2:6">
      <c r="B48" s="523" t="s">
        <v>935</v>
      </c>
      <c r="C48" s="680">
        <v>41834</v>
      </c>
      <c r="D48" s="680">
        <v>0</v>
      </c>
      <c r="E48" s="680">
        <v>41834</v>
      </c>
      <c r="F48" s="544"/>
    </row>
    <row r="49" spans="1:6">
      <c r="B49" s="524" t="s">
        <v>936</v>
      </c>
      <c r="C49" s="680">
        <v>41834</v>
      </c>
      <c r="D49" s="680">
        <v>0</v>
      </c>
      <c r="E49" s="680">
        <v>41834</v>
      </c>
      <c r="F49" s="544"/>
    </row>
    <row r="50" spans="1:6">
      <c r="B50" s="521" t="s">
        <v>937</v>
      </c>
      <c r="C50" s="680">
        <v>0</v>
      </c>
      <c r="D50" s="680">
        <v>0</v>
      </c>
      <c r="E50" s="680">
        <v>0</v>
      </c>
      <c r="F50" s="544"/>
    </row>
    <row r="51" spans="1:6">
      <c r="B51" s="517" t="s">
        <v>938</v>
      </c>
      <c r="C51" s="680">
        <v>-14076.9</v>
      </c>
      <c r="D51" s="680">
        <v>0</v>
      </c>
      <c r="E51" s="680">
        <v>-14076.9</v>
      </c>
      <c r="F51" s="544"/>
    </row>
    <row r="52" spans="1:6">
      <c r="B52" s="524" t="s">
        <v>939</v>
      </c>
      <c r="C52" s="680">
        <v>-14076.9</v>
      </c>
      <c r="D52" s="680">
        <v>0</v>
      </c>
      <c r="E52" s="680">
        <v>-14076.9</v>
      </c>
      <c r="F52" s="544"/>
    </row>
    <row r="53" spans="1:6">
      <c r="B53" s="521" t="s">
        <v>940</v>
      </c>
      <c r="C53" s="680">
        <v>0</v>
      </c>
      <c r="D53" s="680">
        <v>0</v>
      </c>
      <c r="E53" s="680">
        <v>0</v>
      </c>
      <c r="F53" s="544"/>
    </row>
    <row r="54" spans="1:6">
      <c r="A54" s="118"/>
      <c r="B54" s="517" t="s">
        <v>480</v>
      </c>
      <c r="C54" s="680">
        <v>-911811.5900000009</v>
      </c>
      <c r="D54" s="680">
        <v>-1344327.4999999998</v>
      </c>
      <c r="E54" s="680">
        <v>-2256139.0900000008</v>
      </c>
      <c r="F54" s="544"/>
    </row>
    <row r="55" spans="1:6">
      <c r="B55" s="521" t="s">
        <v>942</v>
      </c>
      <c r="C55" s="680">
        <v>65317.58</v>
      </c>
      <c r="D55" s="680">
        <v>0</v>
      </c>
      <c r="E55" s="680">
        <v>65317.58</v>
      </c>
      <c r="F55" s="544"/>
    </row>
    <row r="56" spans="1:6">
      <c r="B56" s="517" t="s">
        <v>482</v>
      </c>
      <c r="C56" s="680">
        <v>-846494.01000000094</v>
      </c>
      <c r="D56" s="680">
        <v>-1344327.4999999998</v>
      </c>
      <c r="E56" s="680">
        <v>-2190821.5100000007</v>
      </c>
      <c r="F56" s="544"/>
    </row>
    <row r="57" spans="1:6">
      <c r="B57" s="521" t="s">
        <v>943</v>
      </c>
      <c r="C57" s="680">
        <v>0</v>
      </c>
      <c r="D57" s="680">
        <v>0</v>
      </c>
      <c r="E57" s="680">
        <v>0</v>
      </c>
      <c r="F57" s="544"/>
    </row>
    <row r="58" spans="1:6">
      <c r="B58" s="522" t="s">
        <v>944</v>
      </c>
      <c r="C58" s="680">
        <v>-13283.6</v>
      </c>
      <c r="D58" s="680">
        <v>0</v>
      </c>
      <c r="E58" s="680">
        <v>-13283.6</v>
      </c>
      <c r="F58" s="544"/>
    </row>
    <row r="59" spans="1:6">
      <c r="A59" s="118"/>
      <c r="B59" s="517" t="s">
        <v>484</v>
      </c>
      <c r="C59" s="680">
        <v>-859777.61000000092</v>
      </c>
      <c r="D59" s="680">
        <v>-1344327.4999999998</v>
      </c>
      <c r="E59" s="680">
        <v>-2204105.1100000008</v>
      </c>
      <c r="F59" s="544"/>
    </row>
    <row r="60" spans="1:6">
      <c r="B60" s="521" t="s">
        <v>945</v>
      </c>
      <c r="C60" s="680">
        <v>0</v>
      </c>
      <c r="D60" s="680">
        <v>0</v>
      </c>
      <c r="E60" s="680">
        <v>0</v>
      </c>
      <c r="F60" s="544"/>
    </row>
    <row r="61" spans="1:6">
      <c r="B61" s="517" t="s">
        <v>946</v>
      </c>
      <c r="C61" s="680">
        <v>-859777.61000000092</v>
      </c>
      <c r="D61" s="680">
        <v>-1344327.4999999998</v>
      </c>
      <c r="E61" s="680">
        <v>-2204105.1100000008</v>
      </c>
      <c r="F61" s="544"/>
    </row>
    <row r="62" spans="1:6" ht="19.5" customHeight="1" thickBot="1">
      <c r="B62" s="521" t="s">
        <v>947</v>
      </c>
      <c r="C62" s="680">
        <v>0</v>
      </c>
      <c r="D62" s="680">
        <v>0</v>
      </c>
      <c r="E62" s="680">
        <v>0</v>
      </c>
      <c r="F62" s="544"/>
    </row>
    <row r="63" spans="1:6" ht="22.5" customHeight="1" thickTop="1">
      <c r="B63" s="525" t="s">
        <v>948</v>
      </c>
      <c r="C63" s="682">
        <v>-859777.61000000092</v>
      </c>
      <c r="D63" s="682">
        <v>-1344327.4999999998</v>
      </c>
      <c r="E63" s="682">
        <v>-2204105.1100000008</v>
      </c>
      <c r="F63" s="871"/>
    </row>
    <row r="64" spans="1:6">
      <c r="B64" s="545"/>
      <c r="C64" s="871"/>
      <c r="D64" s="871"/>
      <c r="E64" s="871"/>
      <c r="F64" s="871"/>
    </row>
    <row r="65" spans="2:6">
      <c r="C65" s="871"/>
      <c r="D65" s="871"/>
      <c r="E65" s="871"/>
      <c r="F65" s="871"/>
    </row>
    <row r="66" spans="2:6">
      <c r="B66" s="526"/>
      <c r="C66" s="871"/>
      <c r="D66" s="871"/>
      <c r="E66" s="871"/>
      <c r="F66" s="871"/>
    </row>
    <row r="67" spans="2:6">
      <c r="B67" s="214"/>
      <c r="C67" s="871"/>
      <c r="D67" s="871"/>
      <c r="E67" s="871"/>
      <c r="F67" s="871"/>
    </row>
    <row r="68" spans="2:6">
      <c r="B68" s="214"/>
      <c r="C68" s="871"/>
      <c r="D68" s="871"/>
      <c r="E68" s="871"/>
      <c r="F68" s="871"/>
    </row>
    <row r="69" spans="2:6">
      <c r="B69" s="214"/>
      <c r="C69" s="871"/>
      <c r="D69" s="871"/>
      <c r="E69" s="871"/>
      <c r="F69" s="871"/>
    </row>
    <row r="70" spans="2:6">
      <c r="B70" s="214"/>
      <c r="C70" s="871"/>
      <c r="D70" s="871"/>
      <c r="E70" s="871"/>
      <c r="F70" s="871"/>
    </row>
    <row r="71" spans="2:6">
      <c r="B71" s="214"/>
      <c r="C71" s="871"/>
      <c r="D71" s="871"/>
      <c r="E71" s="871"/>
      <c r="F71" s="871"/>
    </row>
    <row r="72" spans="2:6">
      <c r="B72" s="214"/>
      <c r="C72" s="871"/>
      <c r="D72" s="871"/>
      <c r="E72" s="871"/>
      <c r="F72" s="871"/>
    </row>
    <row r="73" spans="2:6">
      <c r="B73" s="214"/>
      <c r="C73" s="871"/>
      <c r="D73" s="871"/>
      <c r="E73" s="871"/>
      <c r="F73" s="871"/>
    </row>
    <row r="74" spans="2:6">
      <c r="B74" s="214"/>
      <c r="C74" s="527"/>
      <c r="D74" s="527"/>
      <c r="E74" s="527"/>
      <c r="F74" s="527"/>
    </row>
    <row r="75" spans="2:6">
      <c r="B75" s="214"/>
      <c r="C75" s="527"/>
      <c r="D75" s="527"/>
      <c r="E75" s="527"/>
      <c r="F75" s="527"/>
    </row>
    <row r="76" spans="2:6">
      <c r="B76" s="214"/>
      <c r="C76" s="527"/>
      <c r="D76" s="527"/>
      <c r="E76" s="527"/>
      <c r="F76" s="527"/>
    </row>
    <row r="77" spans="2:6">
      <c r="B77" s="214"/>
      <c r="C77" s="528"/>
      <c r="D77" s="528"/>
      <c r="E77" s="528"/>
      <c r="F77" s="528"/>
    </row>
    <row r="78" spans="2:6">
      <c r="B78" s="214"/>
      <c r="C78" s="528"/>
      <c r="D78" s="528"/>
      <c r="E78" s="528"/>
      <c r="F78" s="528"/>
    </row>
    <row r="79" spans="2:6">
      <c r="B79" s="526"/>
      <c r="C79" s="528"/>
      <c r="D79" s="528"/>
      <c r="E79" s="528"/>
      <c r="F79" s="528"/>
    </row>
    <row r="80" spans="2:6">
      <c r="B80" s="526"/>
      <c r="C80" s="528"/>
      <c r="D80" s="528"/>
      <c r="E80" s="528"/>
      <c r="F80" s="528"/>
    </row>
    <row r="81" spans="2:6">
      <c r="B81" s="526"/>
      <c r="C81" s="528"/>
      <c r="D81" s="528"/>
      <c r="E81" s="528"/>
      <c r="F81" s="528"/>
    </row>
    <row r="82" spans="2:6">
      <c r="B82" s="526"/>
      <c r="C82" s="528"/>
      <c r="D82" s="528"/>
      <c r="E82" s="528"/>
      <c r="F82" s="528"/>
    </row>
    <row r="83" spans="2:6">
      <c r="B83" s="526"/>
      <c r="C83" s="528"/>
      <c r="D83" s="528"/>
      <c r="E83" s="528"/>
      <c r="F83" s="528"/>
    </row>
    <row r="84" spans="2:6">
      <c r="B84" s="526"/>
      <c r="C84" s="528"/>
      <c r="D84" s="528"/>
      <c r="E84" s="528"/>
      <c r="F84" s="528"/>
    </row>
    <row r="85" spans="2:6">
      <c r="B85" s="526"/>
      <c r="C85" s="528"/>
      <c r="D85" s="528"/>
      <c r="E85" s="528"/>
      <c r="F85" s="528"/>
    </row>
    <row r="86" spans="2:6">
      <c r="B86" s="526"/>
      <c r="C86" s="528"/>
      <c r="D86" s="528"/>
      <c r="E86" s="528"/>
      <c r="F86" s="528"/>
    </row>
    <row r="87" spans="2:6">
      <c r="B87" s="526"/>
      <c r="C87" s="528"/>
      <c r="D87" s="528"/>
      <c r="E87" s="528"/>
      <c r="F87" s="528"/>
    </row>
    <row r="88" spans="2:6">
      <c r="B88" s="526"/>
      <c r="C88" s="528"/>
      <c r="D88" s="528"/>
      <c r="E88" s="528"/>
      <c r="F88" s="528"/>
    </row>
    <row r="89" spans="2:6">
      <c r="B89" s="526"/>
      <c r="C89" s="528"/>
      <c r="D89" s="528"/>
      <c r="E89" s="528"/>
      <c r="F89" s="528"/>
    </row>
    <row r="90" spans="2:6">
      <c r="B90" s="526"/>
      <c r="C90" s="528"/>
      <c r="D90" s="528"/>
      <c r="E90" s="528"/>
      <c r="F90" s="528"/>
    </row>
    <row r="91" spans="2:6">
      <c r="B91" s="526"/>
      <c r="C91" s="528"/>
      <c r="D91" s="528"/>
      <c r="E91" s="528"/>
      <c r="F91" s="528"/>
    </row>
    <row r="92" spans="2:6">
      <c r="B92" s="526"/>
      <c r="C92" s="528"/>
      <c r="D92" s="528"/>
      <c r="E92" s="528"/>
      <c r="F92" s="528"/>
    </row>
    <row r="93" spans="2:6">
      <c r="B93" s="526"/>
      <c r="C93" s="528"/>
      <c r="D93" s="528"/>
      <c r="E93" s="528"/>
      <c r="F93" s="528"/>
    </row>
    <row r="94" spans="2:6">
      <c r="B94" s="526"/>
      <c r="C94" s="528"/>
      <c r="D94" s="528"/>
      <c r="E94" s="528"/>
      <c r="F94" s="528"/>
    </row>
    <row r="95" spans="2:6">
      <c r="B95" s="526"/>
      <c r="C95" s="528"/>
      <c r="D95" s="528"/>
      <c r="E95" s="528"/>
      <c r="F95" s="528"/>
    </row>
    <row r="96" spans="2:6">
      <c r="B96" s="526"/>
      <c r="C96" s="528"/>
      <c r="D96" s="528"/>
      <c r="E96" s="528"/>
      <c r="F96" s="528"/>
    </row>
    <row r="97" spans="2:6">
      <c r="B97" s="526"/>
      <c r="C97" s="528"/>
      <c r="D97" s="528"/>
      <c r="E97" s="528"/>
      <c r="F97" s="528"/>
    </row>
    <row r="98" spans="2:6">
      <c r="B98" s="526"/>
      <c r="C98" s="528"/>
      <c r="D98" s="528"/>
      <c r="E98" s="528"/>
      <c r="F98" s="528"/>
    </row>
    <row r="99" spans="2:6">
      <c r="B99" s="526"/>
      <c r="C99" s="527"/>
      <c r="D99" s="527"/>
      <c r="E99" s="527"/>
      <c r="F99" s="527"/>
    </row>
    <row r="100" spans="2:6">
      <c r="B100" s="526"/>
      <c r="C100" s="527"/>
      <c r="D100" s="527"/>
      <c r="E100" s="527"/>
      <c r="F100" s="527"/>
    </row>
    <row r="101" spans="2:6">
      <c r="B101" s="526"/>
      <c r="C101" s="527"/>
      <c r="D101" s="527"/>
      <c r="E101" s="527"/>
      <c r="F101" s="527"/>
    </row>
    <row r="102" spans="2:6">
      <c r="B102" s="526"/>
      <c r="C102" s="527"/>
      <c r="D102" s="527"/>
      <c r="E102" s="527"/>
      <c r="F102" s="527"/>
    </row>
    <row r="103" spans="2:6">
      <c r="B103" s="526"/>
      <c r="C103" s="527"/>
      <c r="D103" s="527"/>
      <c r="E103" s="527"/>
      <c r="F103" s="527"/>
    </row>
    <row r="104" spans="2:6">
      <c r="B104" s="526"/>
    </row>
    <row r="105" spans="2:6">
      <c r="B105" s="526"/>
    </row>
    <row r="106" spans="2:6">
      <c r="B106" s="526"/>
    </row>
    <row r="107" spans="2:6">
      <c r="B107" s="526"/>
    </row>
    <row r="108" spans="2:6">
      <c r="B108" s="526"/>
    </row>
    <row r="109" spans="2:6">
      <c r="B109" s="526"/>
    </row>
    <row r="110" spans="2:6">
      <c r="B110" s="526"/>
    </row>
    <row r="111" spans="2:6">
      <c r="B111" s="526"/>
    </row>
    <row r="112" spans="2:6">
      <c r="B112" s="526"/>
      <c r="C112" s="871"/>
      <c r="D112" s="871"/>
      <c r="E112" s="871"/>
      <c r="F112" s="871"/>
    </row>
    <row r="113" spans="2:2" s="871" customFormat="1">
      <c r="B113" s="526"/>
    </row>
    <row r="114" spans="2:2" s="871" customFormat="1">
      <c r="B114" s="526"/>
    </row>
    <row r="115" spans="2:2" s="871" customFormat="1">
      <c r="B115" s="526"/>
    </row>
    <row r="116" spans="2:2" s="871" customFormat="1">
      <c r="B116" s="526"/>
    </row>
    <row r="117" spans="2:2" s="871" customFormat="1">
      <c r="B117" s="526"/>
    </row>
    <row r="118" spans="2:2" s="871" customFormat="1">
      <c r="B118" s="526"/>
    </row>
    <row r="119" spans="2:2" s="871" customFormat="1">
      <c r="B119" s="526"/>
    </row>
    <row r="120" spans="2:2" s="871" customFormat="1">
      <c r="B120" s="526"/>
    </row>
    <row r="121" spans="2:2" s="871" customFormat="1">
      <c r="B121" s="526"/>
    </row>
    <row r="122" spans="2:2" s="871" customFormat="1">
      <c r="B122" s="526"/>
    </row>
    <row r="123" spans="2:2" s="871" customFormat="1">
      <c r="B123" s="526"/>
    </row>
    <row r="124" spans="2:2" s="871" customFormat="1">
      <c r="B124" s="526"/>
    </row>
    <row r="125" spans="2:2" s="871" customFormat="1">
      <c r="B125" s="526"/>
    </row>
    <row r="126" spans="2:2" s="871" customFormat="1">
      <c r="B126" s="526"/>
    </row>
    <row r="127" spans="2:2" s="871" customFormat="1">
      <c r="B127" s="526"/>
    </row>
    <row r="128" spans="2:2" s="871" customFormat="1">
      <c r="B128" s="526"/>
    </row>
    <row r="129" spans="2:2" s="871" customFormat="1">
      <c r="B129" s="526"/>
    </row>
    <row r="130" spans="2:2" s="871" customFormat="1">
      <c r="B130" s="526"/>
    </row>
    <row r="131" spans="2:2" s="871" customFormat="1">
      <c r="B131" s="526"/>
    </row>
    <row r="132" spans="2:2" s="871" customFormat="1">
      <c r="B132" s="526"/>
    </row>
    <row r="133" spans="2:2" s="871" customFormat="1">
      <c r="B133" s="526"/>
    </row>
    <row r="134" spans="2:2" s="871" customFormat="1">
      <c r="B134" s="526"/>
    </row>
    <row r="135" spans="2:2" s="871" customFormat="1">
      <c r="B135" s="526"/>
    </row>
    <row r="136" spans="2:2" s="871" customFormat="1">
      <c r="B136" s="526"/>
    </row>
    <row r="137" spans="2:2" s="871" customFormat="1">
      <c r="B137" s="526"/>
    </row>
    <row r="138" spans="2:2" s="871" customFormat="1">
      <c r="B138" s="526"/>
    </row>
    <row r="139" spans="2:2" s="871" customFormat="1">
      <c r="B139" s="526"/>
    </row>
    <row r="140" spans="2:2" s="871" customFormat="1">
      <c r="B140" s="526"/>
    </row>
    <row r="141" spans="2:2" s="871" customFormat="1">
      <c r="B141" s="526"/>
    </row>
    <row r="142" spans="2:2" s="871" customFormat="1">
      <c r="B142" s="526"/>
    </row>
    <row r="143" spans="2:2" s="871" customFormat="1">
      <c r="B143" s="526"/>
    </row>
    <row r="144" spans="2:2" s="871" customFormat="1">
      <c r="B144" s="526"/>
    </row>
    <row r="145" spans="2:2" s="871" customFormat="1">
      <c r="B145" s="526"/>
    </row>
    <row r="146" spans="2:2" s="871" customFormat="1">
      <c r="B146" s="526"/>
    </row>
    <row r="147" spans="2:2" s="871" customFormat="1">
      <c r="B147" s="526"/>
    </row>
    <row r="148" spans="2:2" s="871" customFormat="1">
      <c r="B148" s="526"/>
    </row>
    <row r="149" spans="2:2" s="871" customFormat="1">
      <c r="B149" s="526"/>
    </row>
    <row r="150" spans="2:2" s="871" customFormat="1">
      <c r="B150" s="526"/>
    </row>
    <row r="151" spans="2:2" s="871" customFormat="1">
      <c r="B151" s="526"/>
    </row>
    <row r="152" spans="2:2" s="871" customFormat="1">
      <c r="B152" s="526"/>
    </row>
    <row r="153" spans="2:2" s="871" customFormat="1">
      <c r="B153" s="526"/>
    </row>
    <row r="154" spans="2:2" s="871" customFormat="1">
      <c r="B154" s="526"/>
    </row>
    <row r="155" spans="2:2" s="871" customFormat="1">
      <c r="B155" s="526"/>
    </row>
    <row r="156" spans="2:2" s="871" customFormat="1">
      <c r="B156" s="526"/>
    </row>
    <row r="157" spans="2:2" s="871" customFormat="1">
      <c r="B157" s="526"/>
    </row>
    <row r="158" spans="2:2" s="871" customFormat="1">
      <c r="B158" s="526"/>
    </row>
    <row r="159" spans="2:2" s="871" customFormat="1">
      <c r="B159" s="526"/>
    </row>
    <row r="160" spans="2:2" s="871" customFormat="1">
      <c r="B160" s="526"/>
    </row>
    <row r="161" spans="2:2" s="871" customFormat="1">
      <c r="B161" s="526"/>
    </row>
    <row r="162" spans="2:2" s="871" customFormat="1">
      <c r="B162" s="526"/>
    </row>
    <row r="163" spans="2:2" s="871" customFormat="1">
      <c r="B163" s="526"/>
    </row>
    <row r="164" spans="2:2" s="871" customFormat="1">
      <c r="B164" s="526"/>
    </row>
    <row r="165" spans="2:2" s="871" customFormat="1">
      <c r="B165" s="526"/>
    </row>
    <row r="166" spans="2:2" s="871" customFormat="1">
      <c r="B166" s="526"/>
    </row>
    <row r="167" spans="2:2" s="871" customFormat="1">
      <c r="B167" s="526"/>
    </row>
    <row r="168" spans="2:2" s="871" customFormat="1">
      <c r="B168" s="526"/>
    </row>
    <row r="169" spans="2:2" s="871" customFormat="1">
      <c r="B169" s="526"/>
    </row>
    <row r="170" spans="2:2" s="871" customFormat="1">
      <c r="B170" s="526"/>
    </row>
    <row r="171" spans="2:2" s="871" customFormat="1">
      <c r="B171" s="526"/>
    </row>
    <row r="172" spans="2:2" s="871" customFormat="1">
      <c r="B172" s="526"/>
    </row>
    <row r="173" spans="2:2" s="871" customFormat="1">
      <c r="B173" s="526"/>
    </row>
    <row r="174" spans="2:2" s="871" customFormat="1">
      <c r="B174" s="526"/>
    </row>
    <row r="175" spans="2:2" s="871" customFormat="1">
      <c r="B175" s="526"/>
    </row>
    <row r="176" spans="2:2" s="871" customFormat="1">
      <c r="B176" s="526"/>
    </row>
    <row r="177" spans="2:2" s="871" customFormat="1">
      <c r="B177" s="526"/>
    </row>
    <row r="178" spans="2:2" s="871" customFormat="1">
      <c r="B178" s="526"/>
    </row>
    <row r="179" spans="2:2" s="871" customFormat="1">
      <c r="B179" s="526"/>
    </row>
    <row r="180" spans="2:2" s="871" customFormat="1">
      <c r="B180" s="526"/>
    </row>
    <row r="181" spans="2:2" s="871" customFormat="1">
      <c r="B181" s="526"/>
    </row>
    <row r="182" spans="2:2" s="871" customFormat="1">
      <c r="B182" s="526"/>
    </row>
    <row r="183" spans="2:2" s="871" customFormat="1">
      <c r="B183" s="526"/>
    </row>
    <row r="184" spans="2:2" s="871" customFormat="1">
      <c r="B184" s="526"/>
    </row>
    <row r="185" spans="2:2" s="871" customFormat="1">
      <c r="B185" s="526"/>
    </row>
    <row r="186" spans="2:2" s="871" customFormat="1">
      <c r="B186" s="526"/>
    </row>
    <row r="187" spans="2:2" s="871" customFormat="1">
      <c r="B187" s="526"/>
    </row>
    <row r="188" spans="2:2" s="871" customFormat="1">
      <c r="B188" s="526"/>
    </row>
    <row r="189" spans="2:2" s="871" customFormat="1">
      <c r="B189" s="526"/>
    </row>
    <row r="190" spans="2:2" s="871" customFormat="1">
      <c r="B190" s="526"/>
    </row>
    <row r="191" spans="2:2" s="871" customFormat="1">
      <c r="B191" s="526"/>
    </row>
    <row r="192" spans="2:2" s="871" customFormat="1">
      <c r="B192" s="526"/>
    </row>
    <row r="193" spans="2:2" s="871" customFormat="1">
      <c r="B193" s="526"/>
    </row>
    <row r="194" spans="2:2" s="871" customFormat="1">
      <c r="B194" s="526"/>
    </row>
    <row r="195" spans="2:2" s="871" customFormat="1">
      <c r="B195" s="526"/>
    </row>
    <row r="196" spans="2:2" s="871" customFormat="1">
      <c r="B196" s="526"/>
    </row>
    <row r="197" spans="2:2" s="871" customFormat="1">
      <c r="B197" s="526"/>
    </row>
    <row r="198" spans="2:2" s="871" customFormat="1">
      <c r="B198" s="526"/>
    </row>
    <row r="199" spans="2:2" s="871" customFormat="1">
      <c r="B199" s="526"/>
    </row>
    <row r="200" spans="2:2" s="871" customFormat="1">
      <c r="B200" s="526"/>
    </row>
    <row r="201" spans="2:2" s="871" customFormat="1">
      <c r="B201" s="526"/>
    </row>
    <row r="202" spans="2:2" s="871" customFormat="1">
      <c r="B202" s="526"/>
    </row>
    <row r="203" spans="2:2" s="871" customFormat="1">
      <c r="B203" s="526"/>
    </row>
    <row r="204" spans="2:2" s="871" customFormat="1">
      <c r="B204" s="526"/>
    </row>
    <row r="205" spans="2:2" s="871" customFormat="1">
      <c r="B205" s="526"/>
    </row>
    <row r="206" spans="2:2" s="871" customFormat="1">
      <c r="B206" s="526"/>
    </row>
    <row r="207" spans="2:2" s="871" customFormat="1">
      <c r="B207" s="526"/>
    </row>
    <row r="208" spans="2:2" s="871" customFormat="1">
      <c r="B208" s="526"/>
    </row>
    <row r="209" spans="2:2" s="871" customFormat="1">
      <c r="B209" s="526"/>
    </row>
    <row r="210" spans="2:2" s="871" customFormat="1">
      <c r="B210" s="526"/>
    </row>
    <row r="211" spans="2:2" s="871" customFormat="1">
      <c r="B211" s="526"/>
    </row>
    <row r="212" spans="2:2" s="871" customFormat="1">
      <c r="B212" s="526"/>
    </row>
    <row r="213" spans="2:2" s="871" customFormat="1">
      <c r="B213" s="526"/>
    </row>
    <row r="214" spans="2:2" s="871" customFormat="1">
      <c r="B214" s="526"/>
    </row>
    <row r="215" spans="2:2" s="871" customFormat="1">
      <c r="B215" s="526"/>
    </row>
    <row r="216" spans="2:2" s="871" customFormat="1">
      <c r="B216" s="526"/>
    </row>
    <row r="217" spans="2:2" s="871" customFormat="1">
      <c r="B217" s="526"/>
    </row>
    <row r="218" spans="2:2" s="871" customFormat="1">
      <c r="B218" s="526"/>
    </row>
    <row r="219" spans="2:2" s="871" customFormat="1">
      <c r="B219" s="526"/>
    </row>
    <row r="220" spans="2:2" s="871" customFormat="1">
      <c r="B220" s="526"/>
    </row>
    <row r="221" spans="2:2" s="871" customFormat="1">
      <c r="B221" s="526"/>
    </row>
    <row r="222" spans="2:2" s="871" customFormat="1">
      <c r="B222" s="526"/>
    </row>
    <row r="223" spans="2:2" s="871" customFormat="1">
      <c r="B223" s="526"/>
    </row>
    <row r="224" spans="2:2" s="871" customFormat="1">
      <c r="B224" s="526"/>
    </row>
    <row r="225" spans="2:2" s="871" customFormat="1">
      <c r="B225" s="526"/>
    </row>
    <row r="226" spans="2:2" s="871" customFormat="1">
      <c r="B226" s="526"/>
    </row>
    <row r="227" spans="2:2" s="871" customFormat="1">
      <c r="B227" s="526"/>
    </row>
    <row r="228" spans="2:2" s="871" customFormat="1">
      <c r="B228" s="526"/>
    </row>
    <row r="229" spans="2:2" s="871" customFormat="1">
      <c r="B229" s="526"/>
    </row>
    <row r="230" spans="2:2" s="871" customFormat="1">
      <c r="B230" s="526"/>
    </row>
    <row r="231" spans="2:2" s="871" customFormat="1">
      <c r="B231" s="526"/>
    </row>
    <row r="232" spans="2:2" s="871" customFormat="1">
      <c r="B232" s="526"/>
    </row>
    <row r="233" spans="2:2" s="871" customFormat="1">
      <c r="B233" s="526"/>
    </row>
    <row r="234" spans="2:2" s="871" customFormat="1">
      <c r="B234" s="526"/>
    </row>
    <row r="235" spans="2:2" s="871" customFormat="1">
      <c r="B235" s="526"/>
    </row>
    <row r="236" spans="2:2" s="871" customFormat="1">
      <c r="B236" s="526"/>
    </row>
    <row r="237" spans="2:2" s="871" customFormat="1">
      <c r="B237" s="526"/>
    </row>
    <row r="238" spans="2:2" s="871" customFormat="1">
      <c r="B238" s="526"/>
    </row>
    <row r="239" spans="2:2" s="871" customFormat="1">
      <c r="B239" s="526"/>
    </row>
    <row r="240" spans="2:2" s="871" customFormat="1">
      <c r="B240" s="526"/>
    </row>
    <row r="241" spans="2:2" s="871" customFormat="1">
      <c r="B241" s="526"/>
    </row>
    <row r="242" spans="2:2" s="871" customFormat="1">
      <c r="B242" s="526"/>
    </row>
    <row r="243" spans="2:2" s="871" customFormat="1">
      <c r="B243" s="526"/>
    </row>
    <row r="244" spans="2:2" s="871" customFormat="1">
      <c r="B244" s="526"/>
    </row>
    <row r="245" spans="2:2" s="871" customFormat="1">
      <c r="B245" s="526"/>
    </row>
    <row r="246" spans="2:2" s="871" customFormat="1">
      <c r="B246" s="526"/>
    </row>
    <row r="247" spans="2:2" s="871" customFormat="1">
      <c r="B247" s="526"/>
    </row>
    <row r="248" spans="2:2" s="871" customFormat="1">
      <c r="B248" s="526"/>
    </row>
    <row r="249" spans="2:2" s="871" customFormat="1">
      <c r="B249" s="526"/>
    </row>
    <row r="250" spans="2:2" s="871" customFormat="1">
      <c r="B250" s="526"/>
    </row>
    <row r="251" spans="2:2" s="871" customFormat="1">
      <c r="B251" s="526"/>
    </row>
    <row r="252" spans="2:2" s="871" customFormat="1">
      <c r="B252" s="526"/>
    </row>
    <row r="253" spans="2:2" s="871" customFormat="1">
      <c r="B253" s="526"/>
    </row>
    <row r="254" spans="2:2" s="871" customFormat="1">
      <c r="B254" s="526"/>
    </row>
    <row r="255" spans="2:2" s="871" customFormat="1">
      <c r="B255" s="526"/>
    </row>
    <row r="256" spans="2:2" s="871" customFormat="1">
      <c r="B256" s="526"/>
    </row>
    <row r="257" spans="2:2" s="871" customFormat="1">
      <c r="B257" s="526"/>
    </row>
    <row r="258" spans="2:2" s="871" customFormat="1">
      <c r="B258" s="526"/>
    </row>
    <row r="259" spans="2:2" s="871" customFormat="1">
      <c r="B259" s="526"/>
    </row>
    <row r="260" spans="2:2" s="871" customFormat="1">
      <c r="B260" s="526"/>
    </row>
    <row r="261" spans="2:2" s="871" customFormat="1">
      <c r="B261" s="526"/>
    </row>
    <row r="262" spans="2:2" s="871" customFormat="1">
      <c r="B262" s="526"/>
    </row>
    <row r="263" spans="2:2" s="871" customFormat="1">
      <c r="B263" s="526"/>
    </row>
    <row r="264" spans="2:2" s="871" customFormat="1">
      <c r="B264" s="526"/>
    </row>
    <row r="265" spans="2:2" s="871" customFormat="1">
      <c r="B265" s="526"/>
    </row>
    <row r="266" spans="2:2" s="871" customFormat="1">
      <c r="B266" s="526"/>
    </row>
    <row r="267" spans="2:2" s="871" customFormat="1">
      <c r="B267" s="526"/>
    </row>
    <row r="268" spans="2:2" s="871" customFormat="1">
      <c r="B268" s="526"/>
    </row>
    <row r="269" spans="2:2" s="871" customFormat="1">
      <c r="B269" s="526"/>
    </row>
    <row r="270" spans="2:2" s="871" customFormat="1">
      <c r="B270" s="526"/>
    </row>
    <row r="271" spans="2:2" s="871" customFormat="1">
      <c r="B271" s="526"/>
    </row>
    <row r="272" spans="2:2" s="871" customFormat="1">
      <c r="B272" s="526"/>
    </row>
    <row r="273" spans="2:2" s="871" customFormat="1">
      <c r="B273" s="526"/>
    </row>
    <row r="274" spans="2:2" s="871" customFormat="1">
      <c r="B274" s="526"/>
    </row>
    <row r="275" spans="2:2" s="871" customFormat="1">
      <c r="B275" s="526"/>
    </row>
    <row r="276" spans="2:2" s="871" customFormat="1">
      <c r="B276" s="526"/>
    </row>
    <row r="277" spans="2:2" s="871" customFormat="1">
      <c r="B277" s="526"/>
    </row>
    <row r="278" spans="2:2" s="871" customFormat="1">
      <c r="B278" s="526"/>
    </row>
    <row r="279" spans="2:2" s="871" customFormat="1">
      <c r="B279" s="526"/>
    </row>
    <row r="280" spans="2:2" s="871" customFormat="1">
      <c r="B280" s="526"/>
    </row>
    <row r="281" spans="2:2" s="871" customFormat="1">
      <c r="B281" s="526"/>
    </row>
    <row r="282" spans="2:2" s="871" customFormat="1">
      <c r="B282" s="526"/>
    </row>
    <row r="283" spans="2:2" s="871" customFormat="1">
      <c r="B283" s="526"/>
    </row>
    <row r="284" spans="2:2" s="871" customFormat="1">
      <c r="B284" s="526"/>
    </row>
    <row r="285" spans="2:2" s="871" customFormat="1">
      <c r="B285" s="526"/>
    </row>
    <row r="286" spans="2:2" s="871" customFormat="1">
      <c r="B286" s="526"/>
    </row>
    <row r="287" spans="2:2" s="871" customFormat="1">
      <c r="B287" s="526"/>
    </row>
    <row r="288" spans="2:2" s="871" customFormat="1">
      <c r="B288" s="526"/>
    </row>
    <row r="289" spans="2:2" s="871" customFormat="1">
      <c r="B289" s="526"/>
    </row>
    <row r="290" spans="2:2" s="871" customFormat="1">
      <c r="B290" s="526"/>
    </row>
    <row r="291" spans="2:2" s="871" customFormat="1">
      <c r="B291" s="526"/>
    </row>
    <row r="292" spans="2:2" s="871" customFormat="1">
      <c r="B292" s="526"/>
    </row>
    <row r="293" spans="2:2" s="871" customFormat="1">
      <c r="B293" s="526"/>
    </row>
    <row r="294" spans="2:2" s="871" customFormat="1">
      <c r="B294" s="526"/>
    </row>
    <row r="295" spans="2:2" s="871" customFormat="1">
      <c r="B295" s="526"/>
    </row>
    <row r="296" spans="2:2" s="871" customFormat="1">
      <c r="B296" s="526"/>
    </row>
    <row r="297" spans="2:2" s="871" customFormat="1">
      <c r="B297" s="526"/>
    </row>
    <row r="298" spans="2:2" s="871" customFormat="1">
      <c r="B298" s="526"/>
    </row>
    <row r="299" spans="2:2" s="871" customFormat="1">
      <c r="B299" s="526"/>
    </row>
    <row r="300" spans="2:2" s="871" customFormat="1">
      <c r="B300" s="526"/>
    </row>
    <row r="301" spans="2:2" s="871" customFormat="1">
      <c r="B301" s="526"/>
    </row>
    <row r="302" spans="2:2" s="871" customFormat="1">
      <c r="B302" s="526"/>
    </row>
    <row r="303" spans="2:2" s="871" customFormat="1">
      <c r="B303" s="526"/>
    </row>
    <row r="304" spans="2:2" s="871" customFormat="1">
      <c r="B304" s="526"/>
    </row>
    <row r="305" spans="2:2" s="871" customFormat="1">
      <c r="B305" s="526"/>
    </row>
    <row r="306" spans="2:2" s="871" customFormat="1">
      <c r="B306" s="526"/>
    </row>
    <row r="307" spans="2:2" s="871" customFormat="1">
      <c r="B307" s="526"/>
    </row>
    <row r="308" spans="2:2" s="871" customFormat="1">
      <c r="B308" s="526"/>
    </row>
    <row r="309" spans="2:2" s="871" customFormat="1">
      <c r="B309" s="526"/>
    </row>
    <row r="310" spans="2:2" s="871" customFormat="1">
      <c r="B310" s="526"/>
    </row>
    <row r="311" spans="2:2" s="871" customFormat="1">
      <c r="B311" s="526"/>
    </row>
    <row r="312" spans="2:2" s="871" customFormat="1">
      <c r="B312" s="526"/>
    </row>
    <row r="313" spans="2:2" s="871" customFormat="1">
      <c r="B313" s="526"/>
    </row>
    <row r="314" spans="2:2" s="871" customFormat="1">
      <c r="B314" s="526"/>
    </row>
    <row r="315" spans="2:2" s="871" customFormat="1">
      <c r="B315" s="526"/>
    </row>
    <row r="316" spans="2:2" s="871" customFormat="1">
      <c r="B316" s="526"/>
    </row>
    <row r="317" spans="2:2" s="871" customFormat="1">
      <c r="B317" s="526"/>
    </row>
    <row r="318" spans="2:2" s="871" customFormat="1">
      <c r="B318" s="526"/>
    </row>
    <row r="319" spans="2:2" s="871" customFormat="1">
      <c r="B319" s="526"/>
    </row>
    <row r="320" spans="2:2" s="871" customFormat="1">
      <c r="B320" s="526"/>
    </row>
    <row r="321" spans="2:2" s="871" customFormat="1">
      <c r="B321" s="526"/>
    </row>
    <row r="322" spans="2:2" s="871" customFormat="1">
      <c r="B322" s="526"/>
    </row>
    <row r="323" spans="2:2" s="871" customFormat="1">
      <c r="B323" s="526"/>
    </row>
    <row r="324" spans="2:2" s="871" customFormat="1">
      <c r="B324" s="526"/>
    </row>
    <row r="325" spans="2:2" s="871" customFormat="1">
      <c r="B325" s="526"/>
    </row>
    <row r="326" spans="2:2" s="871" customFormat="1">
      <c r="B326" s="526"/>
    </row>
    <row r="327" spans="2:2" s="871" customFormat="1">
      <c r="B327" s="526"/>
    </row>
    <row r="328" spans="2:2" s="871" customFormat="1">
      <c r="B328" s="526"/>
    </row>
    <row r="329" spans="2:2" s="871" customFormat="1">
      <c r="B329" s="526"/>
    </row>
    <row r="330" spans="2:2" s="871" customFormat="1">
      <c r="B330" s="526"/>
    </row>
    <row r="331" spans="2:2" s="871" customFormat="1">
      <c r="B331" s="526"/>
    </row>
    <row r="332" spans="2:2" s="871" customFormat="1">
      <c r="B332" s="526"/>
    </row>
    <row r="333" spans="2:2" s="871" customFormat="1">
      <c r="B333" s="526"/>
    </row>
    <row r="334" spans="2:2" s="871" customFormat="1">
      <c r="B334" s="526"/>
    </row>
    <row r="335" spans="2:2" s="871" customFormat="1">
      <c r="B335" s="526"/>
    </row>
    <row r="336" spans="2:2" s="871" customFormat="1">
      <c r="B336" s="526"/>
    </row>
    <row r="337" spans="2:2" s="871" customFormat="1">
      <c r="B337" s="526"/>
    </row>
    <row r="338" spans="2:2" s="871" customFormat="1">
      <c r="B338" s="526"/>
    </row>
    <row r="339" spans="2:2" s="871" customFormat="1">
      <c r="B339" s="526"/>
    </row>
    <row r="340" spans="2:2" s="871" customFormat="1">
      <c r="B340" s="526"/>
    </row>
    <row r="341" spans="2:2" s="871" customFormat="1">
      <c r="B341" s="526"/>
    </row>
    <row r="342" spans="2:2" s="871" customFormat="1">
      <c r="B342" s="526"/>
    </row>
    <row r="343" spans="2:2" s="871" customFormat="1">
      <c r="B343" s="526"/>
    </row>
    <row r="344" spans="2:2" s="871" customFormat="1">
      <c r="B344" s="526"/>
    </row>
    <row r="345" spans="2:2" s="871" customFormat="1">
      <c r="B345" s="526"/>
    </row>
    <row r="346" spans="2:2" s="871" customFormat="1">
      <c r="B346" s="526"/>
    </row>
    <row r="347" spans="2:2" s="871" customFormat="1">
      <c r="B347" s="526"/>
    </row>
    <row r="348" spans="2:2" s="871" customFormat="1">
      <c r="B348" s="526"/>
    </row>
    <row r="349" spans="2:2" s="871" customFormat="1">
      <c r="B349" s="526"/>
    </row>
    <row r="350" spans="2:2" s="871" customFormat="1">
      <c r="B350" s="526"/>
    </row>
    <row r="351" spans="2:2" s="871" customFormat="1">
      <c r="B351" s="526"/>
    </row>
    <row r="352" spans="2:2" s="871" customFormat="1">
      <c r="B352" s="526"/>
    </row>
    <row r="353" spans="2:2" s="871" customFormat="1">
      <c r="B353" s="526"/>
    </row>
    <row r="354" spans="2:2" s="871" customFormat="1">
      <c r="B354" s="526"/>
    </row>
    <row r="355" spans="2:2" s="871" customFormat="1">
      <c r="B355" s="526"/>
    </row>
    <row r="356" spans="2:2" s="871" customFormat="1">
      <c r="B356" s="526"/>
    </row>
    <row r="357" spans="2:2" s="871" customFormat="1">
      <c r="B357" s="526"/>
    </row>
    <row r="358" spans="2:2" s="871" customFormat="1">
      <c r="B358" s="526"/>
    </row>
    <row r="359" spans="2:2" s="871" customFormat="1">
      <c r="B359" s="526"/>
    </row>
    <row r="360" spans="2:2" s="871" customFormat="1">
      <c r="B360" s="526"/>
    </row>
    <row r="361" spans="2:2" s="871" customFormat="1">
      <c r="B361" s="526"/>
    </row>
    <row r="362" spans="2:2" s="871" customFormat="1">
      <c r="B362" s="526"/>
    </row>
    <row r="363" spans="2:2" s="871" customFormat="1">
      <c r="B363" s="526"/>
    </row>
    <row r="364" spans="2:2" s="871" customFormat="1">
      <c r="B364" s="526"/>
    </row>
    <row r="365" spans="2:2" s="871" customFormat="1">
      <c r="B365" s="526"/>
    </row>
    <row r="366" spans="2:2" s="871" customFormat="1">
      <c r="B366" s="526"/>
    </row>
    <row r="367" spans="2:2" s="871" customFormat="1">
      <c r="B367" s="526"/>
    </row>
    <row r="368" spans="2:2" s="871" customFormat="1">
      <c r="B368" s="526"/>
    </row>
    <row r="369" spans="2:2" s="871" customFormat="1">
      <c r="B369" s="526"/>
    </row>
    <row r="370" spans="2:2" s="871" customFormat="1">
      <c r="B370" s="526"/>
    </row>
    <row r="371" spans="2:2" s="871" customFormat="1">
      <c r="B371" s="526"/>
    </row>
    <row r="372" spans="2:2" s="871" customFormat="1">
      <c r="B372" s="526"/>
    </row>
    <row r="373" spans="2:2" s="871" customFormat="1">
      <c r="B373" s="526"/>
    </row>
    <row r="374" spans="2:2" s="871" customFormat="1">
      <c r="B374" s="526"/>
    </row>
    <row r="375" spans="2:2" s="871" customFormat="1">
      <c r="B375" s="526"/>
    </row>
    <row r="376" spans="2:2" s="871" customFormat="1">
      <c r="B376" s="526"/>
    </row>
    <row r="377" spans="2:2" s="871" customFormat="1">
      <c r="B377" s="526"/>
    </row>
    <row r="378" spans="2:2" s="871" customFormat="1">
      <c r="B378" s="526"/>
    </row>
    <row r="379" spans="2:2" s="871" customFormat="1">
      <c r="B379" s="526"/>
    </row>
    <row r="380" spans="2:2" s="871" customFormat="1">
      <c r="B380" s="526"/>
    </row>
    <row r="381" spans="2:2" s="871" customFormat="1">
      <c r="B381" s="526"/>
    </row>
    <row r="382" spans="2:2" s="871" customFormat="1">
      <c r="B382" s="526"/>
    </row>
    <row r="383" spans="2:2" s="871" customFormat="1">
      <c r="B383" s="526"/>
    </row>
    <row r="384" spans="2:2" s="871" customFormat="1">
      <c r="B384" s="526"/>
    </row>
    <row r="385" spans="2:2" s="871" customFormat="1">
      <c r="B385" s="526"/>
    </row>
    <row r="386" spans="2:2" s="871" customFormat="1">
      <c r="B386" s="526"/>
    </row>
    <row r="387" spans="2:2" s="871" customFormat="1">
      <c r="B387" s="526"/>
    </row>
    <row r="388" spans="2:2" s="871" customFormat="1">
      <c r="B388" s="526"/>
    </row>
    <row r="389" spans="2:2" s="871" customFormat="1">
      <c r="B389" s="526"/>
    </row>
    <row r="390" spans="2:2" s="871" customFormat="1">
      <c r="B390" s="526"/>
    </row>
    <row r="391" spans="2:2" s="871" customFormat="1">
      <c r="B391" s="526"/>
    </row>
    <row r="392" spans="2:2" s="871" customFormat="1">
      <c r="B392" s="526"/>
    </row>
    <row r="393" spans="2:2" s="871" customFormat="1">
      <c r="B393" s="526"/>
    </row>
    <row r="394" spans="2:2" s="871" customFormat="1">
      <c r="B394" s="526"/>
    </row>
    <row r="395" spans="2:2" s="871" customFormat="1">
      <c r="B395" s="526"/>
    </row>
    <row r="396" spans="2:2" s="871" customFormat="1">
      <c r="B396" s="526"/>
    </row>
    <row r="397" spans="2:2" s="871" customFormat="1">
      <c r="B397" s="526"/>
    </row>
    <row r="398" spans="2:2" s="871" customFormat="1">
      <c r="B398" s="526"/>
    </row>
    <row r="399" spans="2:2" s="871" customFormat="1">
      <c r="B399" s="526"/>
    </row>
    <row r="400" spans="2:2" s="871" customFormat="1">
      <c r="B400" s="526"/>
    </row>
    <row r="401" spans="2:2" s="871" customFormat="1">
      <c r="B401" s="526"/>
    </row>
    <row r="402" spans="2:2" s="871" customFormat="1">
      <c r="B402" s="526"/>
    </row>
    <row r="403" spans="2:2" s="871" customFormat="1">
      <c r="B403" s="526"/>
    </row>
    <row r="404" spans="2:2" s="871" customFormat="1">
      <c r="B404" s="526"/>
    </row>
    <row r="405" spans="2:2" s="871" customFormat="1">
      <c r="B405" s="526"/>
    </row>
    <row r="406" spans="2:2" s="871" customFormat="1">
      <c r="B406" s="526"/>
    </row>
    <row r="407" spans="2:2" s="871" customFormat="1">
      <c r="B407" s="526"/>
    </row>
    <row r="408" spans="2:2" s="871" customFormat="1">
      <c r="B408" s="526"/>
    </row>
    <row r="409" spans="2:2" s="871" customFormat="1">
      <c r="B409" s="526"/>
    </row>
    <row r="410" spans="2:2" s="871" customFormat="1">
      <c r="B410" s="526"/>
    </row>
    <row r="411" spans="2:2" s="871" customFormat="1">
      <c r="B411" s="526"/>
    </row>
    <row r="412" spans="2:2" s="871" customFormat="1">
      <c r="B412" s="526"/>
    </row>
    <row r="413" spans="2:2" s="871" customFormat="1">
      <c r="B413" s="526"/>
    </row>
    <row r="414" spans="2:2" s="871" customFormat="1">
      <c r="B414" s="526"/>
    </row>
    <row r="415" spans="2:2" s="871" customFormat="1">
      <c r="B415" s="526"/>
    </row>
    <row r="416" spans="2:2" s="871" customFormat="1">
      <c r="B416" s="526"/>
    </row>
    <row r="417" spans="2:2" s="871" customFormat="1">
      <c r="B417" s="526"/>
    </row>
    <row r="418" spans="2:2" s="871" customFormat="1">
      <c r="B418" s="526"/>
    </row>
    <row r="419" spans="2:2" s="871" customFormat="1">
      <c r="B419" s="526"/>
    </row>
    <row r="420" spans="2:2" s="871" customFormat="1">
      <c r="B420" s="526"/>
    </row>
    <row r="421" spans="2:2" s="871" customFormat="1">
      <c r="B421" s="526"/>
    </row>
    <row r="422" spans="2:2" s="871" customFormat="1">
      <c r="B422" s="526"/>
    </row>
    <row r="423" spans="2:2" s="871" customFormat="1">
      <c r="B423" s="526"/>
    </row>
    <row r="424" spans="2:2" s="871" customFormat="1">
      <c r="B424" s="526"/>
    </row>
    <row r="425" spans="2:2" s="871" customFormat="1">
      <c r="B425" s="526"/>
    </row>
    <row r="426" spans="2:2" s="871" customFormat="1">
      <c r="B426" s="526"/>
    </row>
    <row r="427" spans="2:2" s="871" customFormat="1">
      <c r="B427" s="526"/>
    </row>
    <row r="428" spans="2:2" s="871" customFormat="1">
      <c r="B428" s="526"/>
    </row>
    <row r="429" spans="2:2" s="871" customFormat="1">
      <c r="B429" s="526"/>
    </row>
    <row r="430" spans="2:2" s="871" customFormat="1">
      <c r="B430" s="526"/>
    </row>
    <row r="431" spans="2:2" s="871" customFormat="1">
      <c r="B431" s="526"/>
    </row>
    <row r="432" spans="2:2" s="871" customFormat="1">
      <c r="B432" s="526"/>
    </row>
    <row r="433" spans="2:2" s="871" customFormat="1">
      <c r="B433" s="526"/>
    </row>
    <row r="434" spans="2:2" s="871" customFormat="1">
      <c r="B434" s="526"/>
    </row>
    <row r="435" spans="2:2" s="871" customFormat="1">
      <c r="B435" s="526"/>
    </row>
    <row r="436" spans="2:2" s="871" customFormat="1">
      <c r="B436" s="526"/>
    </row>
    <row r="437" spans="2:2" s="871" customFormat="1">
      <c r="B437" s="526"/>
    </row>
    <row r="438" spans="2:2" s="871" customFormat="1">
      <c r="B438" s="526"/>
    </row>
    <row r="439" spans="2:2" s="871" customFormat="1">
      <c r="B439" s="526"/>
    </row>
    <row r="440" spans="2:2" s="871" customFormat="1">
      <c r="B440" s="526"/>
    </row>
    <row r="441" spans="2:2" s="871" customFormat="1">
      <c r="B441" s="526"/>
    </row>
    <row r="442" spans="2:2" s="871" customFormat="1">
      <c r="B442" s="526"/>
    </row>
    <row r="443" spans="2:2" s="871" customFormat="1">
      <c r="B443" s="526"/>
    </row>
    <row r="444" spans="2:2" s="871" customFormat="1">
      <c r="B444" s="526"/>
    </row>
    <row r="445" spans="2:2" s="871" customFormat="1">
      <c r="B445" s="526"/>
    </row>
    <row r="446" spans="2:2" s="871" customFormat="1">
      <c r="B446" s="526"/>
    </row>
    <row r="447" spans="2:2" s="871" customFormat="1">
      <c r="B447" s="526"/>
    </row>
    <row r="448" spans="2:2" s="871" customFormat="1">
      <c r="B448" s="526"/>
    </row>
    <row r="449" spans="2:2" s="871" customFormat="1">
      <c r="B449" s="526"/>
    </row>
    <row r="450" spans="2:2" s="871" customFormat="1">
      <c r="B450" s="526"/>
    </row>
    <row r="451" spans="2:2" s="871" customFormat="1">
      <c r="B451" s="526"/>
    </row>
    <row r="452" spans="2:2" s="871" customFormat="1">
      <c r="B452" s="526"/>
    </row>
    <row r="453" spans="2:2" s="871" customFormat="1">
      <c r="B453" s="526"/>
    </row>
    <row r="454" spans="2:2" s="871" customFormat="1">
      <c r="B454" s="526"/>
    </row>
    <row r="455" spans="2:2" s="871" customFormat="1">
      <c r="B455" s="526"/>
    </row>
    <row r="456" spans="2:2" s="871" customFormat="1">
      <c r="B456" s="526"/>
    </row>
    <row r="457" spans="2:2" s="871" customFormat="1">
      <c r="B457" s="526"/>
    </row>
    <row r="458" spans="2:2" s="871" customFormat="1">
      <c r="B458" s="526"/>
    </row>
    <row r="459" spans="2:2" s="871" customFormat="1">
      <c r="B459" s="526"/>
    </row>
    <row r="460" spans="2:2" s="871" customFormat="1">
      <c r="B460" s="526"/>
    </row>
    <row r="461" spans="2:2" s="871" customFormat="1">
      <c r="B461" s="526"/>
    </row>
    <row r="462" spans="2:2" s="871" customFormat="1">
      <c r="B462" s="526"/>
    </row>
    <row r="463" spans="2:2" s="871" customFormat="1">
      <c r="B463" s="526"/>
    </row>
    <row r="464" spans="2:2" s="871" customFormat="1">
      <c r="B464" s="526"/>
    </row>
    <row r="465" spans="2:2" s="871" customFormat="1">
      <c r="B465" s="526"/>
    </row>
    <row r="466" spans="2:2" s="871" customFormat="1">
      <c r="B466" s="526"/>
    </row>
    <row r="467" spans="2:2" s="871" customFormat="1">
      <c r="B467" s="526"/>
    </row>
    <row r="468" spans="2:2" s="871" customFormat="1">
      <c r="B468" s="526"/>
    </row>
    <row r="469" spans="2:2" s="871" customFormat="1">
      <c r="B469" s="526"/>
    </row>
    <row r="470" spans="2:2" s="871" customFormat="1">
      <c r="B470" s="526"/>
    </row>
    <row r="471" spans="2:2" s="871" customFormat="1">
      <c r="B471" s="526"/>
    </row>
    <row r="472" spans="2:2" s="871" customFormat="1">
      <c r="B472" s="526"/>
    </row>
    <row r="473" spans="2:2" s="871" customFormat="1">
      <c r="B473" s="526"/>
    </row>
    <row r="474" spans="2:2" s="871" customFormat="1">
      <c r="B474" s="526"/>
    </row>
    <row r="475" spans="2:2" s="871" customFormat="1">
      <c r="B475" s="526"/>
    </row>
    <row r="476" spans="2:2" s="871" customFormat="1">
      <c r="B476" s="526"/>
    </row>
    <row r="477" spans="2:2" s="871" customFormat="1">
      <c r="B477" s="526"/>
    </row>
    <row r="478" spans="2:2" s="871" customFormat="1">
      <c r="B478" s="526"/>
    </row>
    <row r="479" spans="2:2" s="871" customFormat="1">
      <c r="B479" s="526"/>
    </row>
    <row r="480" spans="2:2" s="871" customFormat="1">
      <c r="B480" s="526"/>
    </row>
    <row r="481" spans="2:2" s="871" customFormat="1">
      <c r="B481" s="526"/>
    </row>
    <row r="482" spans="2:2" s="871" customFormat="1">
      <c r="B482" s="526"/>
    </row>
    <row r="483" spans="2:2" s="871" customFormat="1">
      <c r="B483" s="526"/>
    </row>
    <row r="484" spans="2:2" s="871" customFormat="1">
      <c r="B484" s="526"/>
    </row>
    <row r="485" spans="2:2" s="871" customFormat="1">
      <c r="B485" s="526"/>
    </row>
    <row r="486" spans="2:2" s="871" customFormat="1">
      <c r="B486" s="526"/>
    </row>
    <row r="487" spans="2:2" s="871" customFormat="1">
      <c r="B487" s="526"/>
    </row>
    <row r="488" spans="2:2" s="871" customFormat="1">
      <c r="B488" s="526"/>
    </row>
    <row r="489" spans="2:2" s="871" customFormat="1">
      <c r="B489" s="526"/>
    </row>
    <row r="490" spans="2:2" s="871" customFormat="1">
      <c r="B490" s="526"/>
    </row>
    <row r="491" spans="2:2" s="871" customFormat="1">
      <c r="B491" s="526"/>
    </row>
    <row r="492" spans="2:2" s="871" customFormat="1">
      <c r="B492" s="526"/>
    </row>
    <row r="493" spans="2:2" s="871" customFormat="1">
      <c r="B493" s="526"/>
    </row>
    <row r="494" spans="2:2" s="871" customFormat="1">
      <c r="B494" s="526"/>
    </row>
    <row r="495" spans="2:2" s="871" customFormat="1">
      <c r="B495" s="526"/>
    </row>
    <row r="496" spans="2:2" s="871" customFormat="1">
      <c r="B496" s="526"/>
    </row>
    <row r="497" spans="2:2" s="871" customFormat="1">
      <c r="B497" s="526"/>
    </row>
    <row r="498" spans="2:2" s="871" customFormat="1">
      <c r="B498" s="526"/>
    </row>
    <row r="499" spans="2:2" s="871" customFormat="1">
      <c r="B499" s="526"/>
    </row>
    <row r="500" spans="2:2" s="871" customFormat="1">
      <c r="B500" s="526"/>
    </row>
    <row r="501" spans="2:2" s="871" customFormat="1">
      <c r="B501" s="526"/>
    </row>
    <row r="502" spans="2:2" s="871" customFormat="1">
      <c r="B502" s="526"/>
    </row>
    <row r="503" spans="2:2" s="871" customFormat="1">
      <c r="B503" s="526"/>
    </row>
    <row r="504" spans="2:2" s="871" customFormat="1">
      <c r="B504" s="526"/>
    </row>
    <row r="505" spans="2:2" s="871" customFormat="1">
      <c r="B505" s="526"/>
    </row>
    <row r="506" spans="2:2" s="871" customFormat="1">
      <c r="B506" s="526"/>
    </row>
    <row r="507" spans="2:2" s="871" customFormat="1">
      <c r="B507" s="526"/>
    </row>
    <row r="508" spans="2:2" s="871" customFormat="1">
      <c r="B508" s="526"/>
    </row>
    <row r="509" spans="2:2" s="871" customFormat="1">
      <c r="B509" s="526"/>
    </row>
    <row r="510" spans="2:2" s="871" customFormat="1">
      <c r="B510" s="526"/>
    </row>
    <row r="511" spans="2:2" s="871" customFormat="1">
      <c r="B511" s="526"/>
    </row>
    <row r="512" spans="2:2" s="871" customFormat="1">
      <c r="B512" s="526"/>
    </row>
    <row r="513" spans="2:2" s="871" customFormat="1">
      <c r="B513" s="526"/>
    </row>
    <row r="514" spans="2:2" s="871" customFormat="1">
      <c r="B514" s="526"/>
    </row>
    <row r="515" spans="2:2" s="871" customFormat="1">
      <c r="B515" s="526"/>
    </row>
    <row r="516" spans="2:2" s="871" customFormat="1">
      <c r="B516" s="526"/>
    </row>
    <row r="517" spans="2:2" s="871" customFormat="1">
      <c r="B517" s="526"/>
    </row>
    <row r="518" spans="2:2" s="871" customFormat="1">
      <c r="B518" s="526"/>
    </row>
    <row r="519" spans="2:2" s="871" customFormat="1">
      <c r="B519" s="526"/>
    </row>
    <row r="520" spans="2:2" s="871" customFormat="1">
      <c r="B520" s="526"/>
    </row>
    <row r="521" spans="2:2" s="871" customFormat="1">
      <c r="B521" s="526"/>
    </row>
    <row r="522" spans="2:2" s="871" customFormat="1">
      <c r="B522" s="526"/>
    </row>
    <row r="523" spans="2:2" s="871" customFormat="1">
      <c r="B523" s="526"/>
    </row>
    <row r="524" spans="2:2" s="871" customFormat="1">
      <c r="B524" s="526"/>
    </row>
    <row r="525" spans="2:2" s="871" customFormat="1">
      <c r="B525" s="526"/>
    </row>
    <row r="526" spans="2:2" s="871" customFormat="1">
      <c r="B526" s="526"/>
    </row>
    <row r="527" spans="2:2" s="871" customFormat="1">
      <c r="B527" s="526"/>
    </row>
    <row r="528" spans="2:2" s="871" customFormat="1">
      <c r="B528" s="526"/>
    </row>
    <row r="529" spans="2:2" s="871" customFormat="1">
      <c r="B529" s="526"/>
    </row>
    <row r="530" spans="2:2" s="871" customFormat="1">
      <c r="B530" s="526"/>
    </row>
    <row r="531" spans="2:2" s="871" customFormat="1">
      <c r="B531" s="526"/>
    </row>
    <row r="532" spans="2:2" s="871" customFormat="1">
      <c r="B532" s="526"/>
    </row>
    <row r="533" spans="2:2" s="871" customFormat="1">
      <c r="B533" s="526"/>
    </row>
    <row r="534" spans="2:2" s="871" customFormat="1">
      <c r="B534" s="526"/>
    </row>
    <row r="535" spans="2:2" s="871" customFormat="1">
      <c r="B535" s="526"/>
    </row>
    <row r="536" spans="2:2" s="871" customFormat="1">
      <c r="B536" s="526"/>
    </row>
    <row r="537" spans="2:2" s="871" customFormat="1">
      <c r="B537" s="526"/>
    </row>
    <row r="538" spans="2:2" s="871" customFormat="1">
      <c r="B538" s="526"/>
    </row>
    <row r="539" spans="2:2" s="871" customFormat="1">
      <c r="B539" s="526"/>
    </row>
    <row r="540" spans="2:2" s="871" customFormat="1">
      <c r="B540" s="526"/>
    </row>
    <row r="541" spans="2:2" s="871" customFormat="1">
      <c r="B541" s="526"/>
    </row>
    <row r="542" spans="2:2" s="871" customFormat="1">
      <c r="B542" s="526"/>
    </row>
    <row r="543" spans="2:2" s="871" customFormat="1">
      <c r="B543" s="526"/>
    </row>
    <row r="544" spans="2:2" s="871" customFormat="1">
      <c r="B544" s="526"/>
    </row>
    <row r="545" spans="2:2" s="871" customFormat="1">
      <c r="B545" s="526"/>
    </row>
    <row r="546" spans="2:2" s="871" customFormat="1">
      <c r="B546" s="526"/>
    </row>
    <row r="547" spans="2:2" s="871" customFormat="1">
      <c r="B547" s="526"/>
    </row>
    <row r="548" spans="2:2" s="871" customFormat="1">
      <c r="B548" s="526"/>
    </row>
    <row r="549" spans="2:2" s="871" customFormat="1">
      <c r="B549" s="526"/>
    </row>
    <row r="550" spans="2:2" s="871" customFormat="1">
      <c r="B550" s="526"/>
    </row>
    <row r="551" spans="2:2" s="871" customFormat="1">
      <c r="B551" s="526"/>
    </row>
    <row r="552" spans="2:2" s="871" customFormat="1">
      <c r="B552" s="526"/>
    </row>
    <row r="553" spans="2:2" s="871" customFormat="1">
      <c r="B553" s="526"/>
    </row>
    <row r="554" spans="2:2" s="871" customFormat="1">
      <c r="B554" s="526"/>
    </row>
    <row r="555" spans="2:2" s="871" customFormat="1">
      <c r="B555" s="526"/>
    </row>
    <row r="556" spans="2:2" s="871" customFormat="1">
      <c r="B556" s="526"/>
    </row>
    <row r="557" spans="2:2" s="871" customFormat="1">
      <c r="B557" s="526"/>
    </row>
    <row r="558" spans="2:2" s="871" customFormat="1">
      <c r="B558" s="526"/>
    </row>
    <row r="559" spans="2:2" s="871" customFormat="1">
      <c r="B559" s="526"/>
    </row>
    <row r="560" spans="2:2" s="871" customFormat="1">
      <c r="B560" s="526"/>
    </row>
    <row r="561" spans="2:2" s="871" customFormat="1">
      <c r="B561" s="526"/>
    </row>
    <row r="562" spans="2:2" s="871" customFormat="1">
      <c r="B562" s="526"/>
    </row>
    <row r="563" spans="2:2" s="871" customFormat="1">
      <c r="B563" s="526"/>
    </row>
    <row r="564" spans="2:2" s="871" customFormat="1">
      <c r="B564" s="526"/>
    </row>
    <row r="565" spans="2:2" s="871" customFormat="1">
      <c r="B565" s="526"/>
    </row>
    <row r="566" spans="2:2" s="871" customFormat="1">
      <c r="B566" s="526"/>
    </row>
    <row r="567" spans="2:2" s="871" customFormat="1">
      <c r="B567" s="526"/>
    </row>
    <row r="568" spans="2:2" s="871" customFormat="1">
      <c r="B568" s="526"/>
    </row>
    <row r="569" spans="2:2" s="871" customFormat="1">
      <c r="B569" s="526"/>
    </row>
    <row r="570" spans="2:2" s="871" customFormat="1">
      <c r="B570" s="526"/>
    </row>
    <row r="571" spans="2:2" s="871" customFormat="1">
      <c r="B571" s="526"/>
    </row>
    <row r="572" spans="2:2" s="871" customFormat="1">
      <c r="B572" s="526"/>
    </row>
    <row r="573" spans="2:2" s="871" customFormat="1">
      <c r="B573" s="526"/>
    </row>
    <row r="574" spans="2:2" s="871" customFormat="1">
      <c r="B574" s="526"/>
    </row>
    <row r="575" spans="2:2" s="871" customFormat="1">
      <c r="B575" s="526"/>
    </row>
    <row r="576" spans="2:2" s="871" customFormat="1">
      <c r="B576" s="526"/>
    </row>
    <row r="577" spans="2:2" s="871" customFormat="1">
      <c r="B577" s="526"/>
    </row>
    <row r="578" spans="2:2" s="871" customFormat="1">
      <c r="B578" s="526"/>
    </row>
    <row r="579" spans="2:2" s="871" customFormat="1">
      <c r="B579" s="526"/>
    </row>
    <row r="580" spans="2:2" s="871" customFormat="1">
      <c r="B580" s="526"/>
    </row>
    <row r="581" spans="2:2" s="871" customFormat="1">
      <c r="B581" s="526"/>
    </row>
    <row r="582" spans="2:2" s="871" customFormat="1">
      <c r="B582" s="526"/>
    </row>
    <row r="583" spans="2:2" s="871" customFormat="1">
      <c r="B583" s="526"/>
    </row>
    <row r="584" spans="2:2" s="871" customFormat="1">
      <c r="B584" s="526"/>
    </row>
    <row r="585" spans="2:2" s="871" customFormat="1">
      <c r="B585" s="526"/>
    </row>
    <row r="586" spans="2:2" s="871" customFormat="1">
      <c r="B586" s="526"/>
    </row>
    <row r="587" spans="2:2" s="871" customFormat="1">
      <c r="B587" s="526"/>
    </row>
    <row r="588" spans="2:2" s="871" customFormat="1">
      <c r="B588" s="526"/>
    </row>
    <row r="589" spans="2:2" s="871" customFormat="1">
      <c r="B589" s="526"/>
    </row>
    <row r="590" spans="2:2" s="871" customFormat="1">
      <c r="B590" s="526"/>
    </row>
    <row r="591" spans="2:2" s="871" customFormat="1">
      <c r="B591" s="526"/>
    </row>
    <row r="592" spans="2:2" s="871" customFormat="1">
      <c r="B592" s="526"/>
    </row>
    <row r="593" spans="2:6">
      <c r="B593" s="526"/>
      <c r="C593" s="871"/>
      <c r="D593" s="871"/>
      <c r="E593" s="871"/>
      <c r="F593" s="871"/>
    </row>
    <row r="594" spans="2:6">
      <c r="B594" s="526"/>
      <c r="C594" s="871"/>
      <c r="D594" s="871"/>
      <c r="E594" s="871"/>
      <c r="F594" s="871"/>
    </row>
    <row r="595" spans="2:6">
      <c r="B595" s="526"/>
      <c r="C595" s="871"/>
      <c r="D595" s="871"/>
      <c r="E595" s="871"/>
      <c r="F595" s="871"/>
    </row>
    <row r="596" spans="2:6">
      <c r="B596" s="526"/>
      <c r="C596" s="871"/>
      <c r="D596" s="871"/>
      <c r="E596" s="871"/>
      <c r="F596" s="871"/>
    </row>
    <row r="597" spans="2:6">
      <c r="B597" s="526"/>
      <c r="C597" s="871"/>
      <c r="D597" s="871"/>
      <c r="E597" s="871"/>
      <c r="F597" s="871"/>
    </row>
    <row r="598" spans="2:6">
      <c r="B598" s="526"/>
      <c r="C598" s="871"/>
      <c r="D598" s="871"/>
      <c r="E598" s="871"/>
      <c r="F598" s="871"/>
    </row>
    <row r="599" spans="2:6">
      <c r="B599" s="526"/>
      <c r="C599" s="871"/>
      <c r="D599" s="871"/>
      <c r="E599" s="871"/>
      <c r="F599" s="871"/>
    </row>
    <row r="600" spans="2:6">
      <c r="B600" s="526"/>
      <c r="C600" s="871"/>
      <c r="D600" s="871"/>
      <c r="E600" s="871"/>
      <c r="F600" s="871"/>
    </row>
    <row r="601" spans="2:6">
      <c r="B601" s="526"/>
      <c r="C601" s="871"/>
      <c r="D601" s="871"/>
      <c r="E601" s="871"/>
      <c r="F601" s="871"/>
    </row>
    <row r="602" spans="2:6">
      <c r="B602" s="526"/>
      <c r="C602" s="871"/>
      <c r="D602" s="871"/>
      <c r="E602" s="871"/>
      <c r="F602" s="871"/>
    </row>
    <row r="603" spans="2:6">
      <c r="B603" s="526"/>
      <c r="C603" s="871"/>
      <c r="D603" s="871"/>
      <c r="E603" s="871"/>
      <c r="F603" s="871"/>
    </row>
    <row r="604" spans="2:6">
      <c r="B604" s="526"/>
      <c r="C604" s="871"/>
      <c r="D604" s="871"/>
      <c r="E604" s="871"/>
      <c r="F604" s="871"/>
    </row>
    <row r="605" spans="2:6">
      <c r="B605" s="526"/>
      <c r="C605" s="871"/>
      <c r="D605" s="871"/>
      <c r="E605" s="871"/>
      <c r="F605" s="871"/>
    </row>
  </sheetData>
  <mergeCells count="4">
    <mergeCell ref="B1:E1"/>
    <mergeCell ref="B2:E2"/>
    <mergeCell ref="B3:E3"/>
    <mergeCell ref="B4:E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zoomScale="85" zoomScaleNormal="85" workbookViewId="0">
      <selection activeCell="H15" sqref="H15"/>
    </sheetView>
  </sheetViews>
  <sheetFormatPr baseColWidth="10" defaultColWidth="6.7109375" defaultRowHeight="15"/>
  <cols>
    <col min="1" max="1" width="2.28515625" style="871" customWidth="1"/>
    <col min="2" max="2" width="90.42578125" style="511" customWidth="1"/>
    <col min="3" max="5" width="17.28515625" style="40" customWidth="1"/>
    <col min="6" max="6" width="12" style="40" customWidth="1"/>
    <col min="7" max="7" width="16.42578125" style="871" bestFit="1" customWidth="1"/>
    <col min="8" max="256" width="6.7109375" style="871"/>
    <col min="257" max="257" width="2.28515625" style="871" customWidth="1"/>
    <col min="258" max="258" width="90.42578125" style="871" customWidth="1"/>
    <col min="259" max="261" width="17.28515625" style="871" customWidth="1"/>
    <col min="262" max="262" width="12" style="871" customWidth="1"/>
    <col min="263" max="263" width="16.42578125" style="871" bestFit="1" customWidth="1"/>
    <col min="264" max="512" width="6.7109375" style="871"/>
    <col min="513" max="513" width="2.28515625" style="871" customWidth="1"/>
    <col min="514" max="514" width="90.42578125" style="871" customWidth="1"/>
    <col min="515" max="517" width="17.28515625" style="871" customWidth="1"/>
    <col min="518" max="518" width="12" style="871" customWidth="1"/>
    <col min="519" max="519" width="16.42578125" style="871" bestFit="1" customWidth="1"/>
    <col min="520" max="768" width="6.7109375" style="871"/>
    <col min="769" max="769" width="2.28515625" style="871" customWidth="1"/>
    <col min="770" max="770" width="90.42578125" style="871" customWidth="1"/>
    <col min="771" max="773" width="17.28515625" style="871" customWidth="1"/>
    <col min="774" max="774" width="12" style="871" customWidth="1"/>
    <col min="775" max="775" width="16.42578125" style="871" bestFit="1" customWidth="1"/>
    <col min="776" max="1024" width="6.7109375" style="871"/>
    <col min="1025" max="1025" width="2.28515625" style="871" customWidth="1"/>
    <col min="1026" max="1026" width="90.42578125" style="871" customWidth="1"/>
    <col min="1027" max="1029" width="17.28515625" style="871" customWidth="1"/>
    <col min="1030" max="1030" width="12" style="871" customWidth="1"/>
    <col min="1031" max="1031" width="16.42578125" style="871" bestFit="1" customWidth="1"/>
    <col min="1032" max="1280" width="6.7109375" style="871"/>
    <col min="1281" max="1281" width="2.28515625" style="871" customWidth="1"/>
    <col min="1282" max="1282" width="90.42578125" style="871" customWidth="1"/>
    <col min="1283" max="1285" width="17.28515625" style="871" customWidth="1"/>
    <col min="1286" max="1286" width="12" style="871" customWidth="1"/>
    <col min="1287" max="1287" width="16.42578125" style="871" bestFit="1" customWidth="1"/>
    <col min="1288" max="1536" width="6.7109375" style="871"/>
    <col min="1537" max="1537" width="2.28515625" style="871" customWidth="1"/>
    <col min="1538" max="1538" width="90.42578125" style="871" customWidth="1"/>
    <col min="1539" max="1541" width="17.28515625" style="871" customWidth="1"/>
    <col min="1542" max="1542" width="12" style="871" customWidth="1"/>
    <col min="1543" max="1543" width="16.42578125" style="871" bestFit="1" customWidth="1"/>
    <col min="1544" max="1792" width="6.7109375" style="871"/>
    <col min="1793" max="1793" width="2.28515625" style="871" customWidth="1"/>
    <col min="1794" max="1794" width="90.42578125" style="871" customWidth="1"/>
    <col min="1795" max="1797" width="17.28515625" style="871" customWidth="1"/>
    <col min="1798" max="1798" width="12" style="871" customWidth="1"/>
    <col min="1799" max="1799" width="16.42578125" style="871" bestFit="1" customWidth="1"/>
    <col min="1800" max="2048" width="6.7109375" style="871"/>
    <col min="2049" max="2049" width="2.28515625" style="871" customWidth="1"/>
    <col min="2050" max="2050" width="90.42578125" style="871" customWidth="1"/>
    <col min="2051" max="2053" width="17.28515625" style="871" customWidth="1"/>
    <col min="2054" max="2054" width="12" style="871" customWidth="1"/>
    <col min="2055" max="2055" width="16.42578125" style="871" bestFit="1" customWidth="1"/>
    <col min="2056" max="2304" width="6.7109375" style="871"/>
    <col min="2305" max="2305" width="2.28515625" style="871" customWidth="1"/>
    <col min="2306" max="2306" width="90.42578125" style="871" customWidth="1"/>
    <col min="2307" max="2309" width="17.28515625" style="871" customWidth="1"/>
    <col min="2310" max="2310" width="12" style="871" customWidth="1"/>
    <col min="2311" max="2311" width="16.42578125" style="871" bestFit="1" customWidth="1"/>
    <col min="2312" max="2560" width="6.7109375" style="871"/>
    <col min="2561" max="2561" width="2.28515625" style="871" customWidth="1"/>
    <col min="2562" max="2562" width="90.42578125" style="871" customWidth="1"/>
    <col min="2563" max="2565" width="17.28515625" style="871" customWidth="1"/>
    <col min="2566" max="2566" width="12" style="871" customWidth="1"/>
    <col min="2567" max="2567" width="16.42578125" style="871" bestFit="1" customWidth="1"/>
    <col min="2568" max="2816" width="6.7109375" style="871"/>
    <col min="2817" max="2817" width="2.28515625" style="871" customWidth="1"/>
    <col min="2818" max="2818" width="90.42578125" style="871" customWidth="1"/>
    <col min="2819" max="2821" width="17.28515625" style="871" customWidth="1"/>
    <col min="2822" max="2822" width="12" style="871" customWidth="1"/>
    <col min="2823" max="2823" width="16.42578125" style="871" bestFit="1" customWidth="1"/>
    <col min="2824" max="3072" width="6.7109375" style="871"/>
    <col min="3073" max="3073" width="2.28515625" style="871" customWidth="1"/>
    <col min="3074" max="3074" width="90.42578125" style="871" customWidth="1"/>
    <col min="3075" max="3077" width="17.28515625" style="871" customWidth="1"/>
    <col min="3078" max="3078" width="12" style="871" customWidth="1"/>
    <col min="3079" max="3079" width="16.42578125" style="871" bestFit="1" customWidth="1"/>
    <col min="3080" max="3328" width="6.7109375" style="871"/>
    <col min="3329" max="3329" width="2.28515625" style="871" customWidth="1"/>
    <col min="3330" max="3330" width="90.42578125" style="871" customWidth="1"/>
    <col min="3331" max="3333" width="17.28515625" style="871" customWidth="1"/>
    <col min="3334" max="3334" width="12" style="871" customWidth="1"/>
    <col min="3335" max="3335" width="16.42578125" style="871" bestFit="1" customWidth="1"/>
    <col min="3336" max="3584" width="6.7109375" style="871"/>
    <col min="3585" max="3585" width="2.28515625" style="871" customWidth="1"/>
    <col min="3586" max="3586" width="90.42578125" style="871" customWidth="1"/>
    <col min="3587" max="3589" width="17.28515625" style="871" customWidth="1"/>
    <col min="3590" max="3590" width="12" style="871" customWidth="1"/>
    <col min="3591" max="3591" width="16.42578125" style="871" bestFit="1" customWidth="1"/>
    <col min="3592" max="3840" width="6.7109375" style="871"/>
    <col min="3841" max="3841" width="2.28515625" style="871" customWidth="1"/>
    <col min="3842" max="3842" width="90.42578125" style="871" customWidth="1"/>
    <col min="3843" max="3845" width="17.28515625" style="871" customWidth="1"/>
    <col min="3846" max="3846" width="12" style="871" customWidth="1"/>
    <col min="3847" max="3847" width="16.42578125" style="871" bestFit="1" customWidth="1"/>
    <col min="3848" max="4096" width="6.7109375" style="871"/>
    <col min="4097" max="4097" width="2.28515625" style="871" customWidth="1"/>
    <col min="4098" max="4098" width="90.42578125" style="871" customWidth="1"/>
    <col min="4099" max="4101" width="17.28515625" style="871" customWidth="1"/>
    <col min="4102" max="4102" width="12" style="871" customWidth="1"/>
    <col min="4103" max="4103" width="16.42578125" style="871" bestFit="1" customWidth="1"/>
    <col min="4104" max="4352" width="6.7109375" style="871"/>
    <col min="4353" max="4353" width="2.28515625" style="871" customWidth="1"/>
    <col min="4354" max="4354" width="90.42578125" style="871" customWidth="1"/>
    <col min="4355" max="4357" width="17.28515625" style="871" customWidth="1"/>
    <col min="4358" max="4358" width="12" style="871" customWidth="1"/>
    <col min="4359" max="4359" width="16.42578125" style="871" bestFit="1" customWidth="1"/>
    <col min="4360" max="4608" width="6.7109375" style="871"/>
    <col min="4609" max="4609" width="2.28515625" style="871" customWidth="1"/>
    <col min="4610" max="4610" width="90.42578125" style="871" customWidth="1"/>
    <col min="4611" max="4613" width="17.28515625" style="871" customWidth="1"/>
    <col min="4614" max="4614" width="12" style="871" customWidth="1"/>
    <col min="4615" max="4615" width="16.42578125" style="871" bestFit="1" customWidth="1"/>
    <col min="4616" max="4864" width="6.7109375" style="871"/>
    <col min="4865" max="4865" width="2.28515625" style="871" customWidth="1"/>
    <col min="4866" max="4866" width="90.42578125" style="871" customWidth="1"/>
    <col min="4867" max="4869" width="17.28515625" style="871" customWidth="1"/>
    <col min="4870" max="4870" width="12" style="871" customWidth="1"/>
    <col min="4871" max="4871" width="16.42578125" style="871" bestFit="1" customWidth="1"/>
    <col min="4872" max="5120" width="6.7109375" style="871"/>
    <col min="5121" max="5121" width="2.28515625" style="871" customWidth="1"/>
    <col min="5122" max="5122" width="90.42578125" style="871" customWidth="1"/>
    <col min="5123" max="5125" width="17.28515625" style="871" customWidth="1"/>
    <col min="5126" max="5126" width="12" style="871" customWidth="1"/>
    <col min="5127" max="5127" width="16.42578125" style="871" bestFit="1" customWidth="1"/>
    <col min="5128" max="5376" width="6.7109375" style="871"/>
    <col min="5377" max="5377" width="2.28515625" style="871" customWidth="1"/>
    <col min="5378" max="5378" width="90.42578125" style="871" customWidth="1"/>
    <col min="5379" max="5381" width="17.28515625" style="871" customWidth="1"/>
    <col min="5382" max="5382" width="12" style="871" customWidth="1"/>
    <col min="5383" max="5383" width="16.42578125" style="871" bestFit="1" customWidth="1"/>
    <col min="5384" max="5632" width="6.7109375" style="871"/>
    <col min="5633" max="5633" width="2.28515625" style="871" customWidth="1"/>
    <col min="5634" max="5634" width="90.42578125" style="871" customWidth="1"/>
    <col min="5635" max="5637" width="17.28515625" style="871" customWidth="1"/>
    <col min="5638" max="5638" width="12" style="871" customWidth="1"/>
    <col min="5639" max="5639" width="16.42578125" style="871" bestFit="1" customWidth="1"/>
    <col min="5640" max="5888" width="6.7109375" style="871"/>
    <col min="5889" max="5889" width="2.28515625" style="871" customWidth="1"/>
    <col min="5890" max="5890" width="90.42578125" style="871" customWidth="1"/>
    <col min="5891" max="5893" width="17.28515625" style="871" customWidth="1"/>
    <col min="5894" max="5894" width="12" style="871" customWidth="1"/>
    <col min="5895" max="5895" width="16.42578125" style="871" bestFit="1" customWidth="1"/>
    <col min="5896" max="6144" width="6.7109375" style="871"/>
    <col min="6145" max="6145" width="2.28515625" style="871" customWidth="1"/>
    <col min="6146" max="6146" width="90.42578125" style="871" customWidth="1"/>
    <col min="6147" max="6149" width="17.28515625" style="871" customWidth="1"/>
    <col min="6150" max="6150" width="12" style="871" customWidth="1"/>
    <col min="6151" max="6151" width="16.42578125" style="871" bestFit="1" customWidth="1"/>
    <col min="6152" max="6400" width="6.7109375" style="871"/>
    <col min="6401" max="6401" width="2.28515625" style="871" customWidth="1"/>
    <col min="6402" max="6402" width="90.42578125" style="871" customWidth="1"/>
    <col min="6403" max="6405" width="17.28515625" style="871" customWidth="1"/>
    <col min="6406" max="6406" width="12" style="871" customWidth="1"/>
    <col min="6407" max="6407" width="16.42578125" style="871" bestFit="1" customWidth="1"/>
    <col min="6408" max="6656" width="6.7109375" style="871"/>
    <col min="6657" max="6657" width="2.28515625" style="871" customWidth="1"/>
    <col min="6658" max="6658" width="90.42578125" style="871" customWidth="1"/>
    <col min="6659" max="6661" width="17.28515625" style="871" customWidth="1"/>
    <col min="6662" max="6662" width="12" style="871" customWidth="1"/>
    <col min="6663" max="6663" width="16.42578125" style="871" bestFit="1" customWidth="1"/>
    <col min="6664" max="6912" width="6.7109375" style="871"/>
    <col min="6913" max="6913" width="2.28515625" style="871" customWidth="1"/>
    <col min="6914" max="6914" width="90.42578125" style="871" customWidth="1"/>
    <col min="6915" max="6917" width="17.28515625" style="871" customWidth="1"/>
    <col min="6918" max="6918" width="12" style="871" customWidth="1"/>
    <col min="6919" max="6919" width="16.42578125" style="871" bestFit="1" customWidth="1"/>
    <col min="6920" max="7168" width="6.7109375" style="871"/>
    <col min="7169" max="7169" width="2.28515625" style="871" customWidth="1"/>
    <col min="7170" max="7170" width="90.42578125" style="871" customWidth="1"/>
    <col min="7171" max="7173" width="17.28515625" style="871" customWidth="1"/>
    <col min="7174" max="7174" width="12" style="871" customWidth="1"/>
    <col min="7175" max="7175" width="16.42578125" style="871" bestFit="1" customWidth="1"/>
    <col min="7176" max="7424" width="6.7109375" style="871"/>
    <col min="7425" max="7425" width="2.28515625" style="871" customWidth="1"/>
    <col min="7426" max="7426" width="90.42578125" style="871" customWidth="1"/>
    <col min="7427" max="7429" width="17.28515625" style="871" customWidth="1"/>
    <col min="7430" max="7430" width="12" style="871" customWidth="1"/>
    <col min="7431" max="7431" width="16.42578125" style="871" bestFit="1" customWidth="1"/>
    <col min="7432" max="7680" width="6.7109375" style="871"/>
    <col min="7681" max="7681" width="2.28515625" style="871" customWidth="1"/>
    <col min="7682" max="7682" width="90.42578125" style="871" customWidth="1"/>
    <col min="7683" max="7685" width="17.28515625" style="871" customWidth="1"/>
    <col min="7686" max="7686" width="12" style="871" customWidth="1"/>
    <col min="7687" max="7687" width="16.42578125" style="871" bestFit="1" customWidth="1"/>
    <col min="7688" max="7936" width="6.7109375" style="871"/>
    <col min="7937" max="7937" width="2.28515625" style="871" customWidth="1"/>
    <col min="7938" max="7938" width="90.42578125" style="871" customWidth="1"/>
    <col min="7939" max="7941" width="17.28515625" style="871" customWidth="1"/>
    <col min="7942" max="7942" width="12" style="871" customWidth="1"/>
    <col min="7943" max="7943" width="16.42578125" style="871" bestFit="1" customWidth="1"/>
    <col min="7944" max="8192" width="6.7109375" style="871"/>
    <col min="8193" max="8193" width="2.28515625" style="871" customWidth="1"/>
    <col min="8194" max="8194" width="90.42578125" style="871" customWidth="1"/>
    <col min="8195" max="8197" width="17.28515625" style="871" customWidth="1"/>
    <col min="8198" max="8198" width="12" style="871" customWidth="1"/>
    <col min="8199" max="8199" width="16.42578125" style="871" bestFit="1" customWidth="1"/>
    <col min="8200" max="8448" width="6.7109375" style="871"/>
    <col min="8449" max="8449" width="2.28515625" style="871" customWidth="1"/>
    <col min="8450" max="8450" width="90.42578125" style="871" customWidth="1"/>
    <col min="8451" max="8453" width="17.28515625" style="871" customWidth="1"/>
    <col min="8454" max="8454" width="12" style="871" customWidth="1"/>
    <col min="8455" max="8455" width="16.42578125" style="871" bestFit="1" customWidth="1"/>
    <col min="8456" max="8704" width="6.7109375" style="871"/>
    <col min="8705" max="8705" width="2.28515625" style="871" customWidth="1"/>
    <col min="8706" max="8706" width="90.42578125" style="871" customWidth="1"/>
    <col min="8707" max="8709" width="17.28515625" style="871" customWidth="1"/>
    <col min="8710" max="8710" width="12" style="871" customWidth="1"/>
    <col min="8711" max="8711" width="16.42578125" style="871" bestFit="1" customWidth="1"/>
    <col min="8712" max="8960" width="6.7109375" style="871"/>
    <col min="8961" max="8961" width="2.28515625" style="871" customWidth="1"/>
    <col min="8962" max="8962" width="90.42578125" style="871" customWidth="1"/>
    <col min="8963" max="8965" width="17.28515625" style="871" customWidth="1"/>
    <col min="8966" max="8966" width="12" style="871" customWidth="1"/>
    <col min="8967" max="8967" width="16.42578125" style="871" bestFit="1" customWidth="1"/>
    <col min="8968" max="9216" width="6.7109375" style="871"/>
    <col min="9217" max="9217" width="2.28515625" style="871" customWidth="1"/>
    <col min="9218" max="9218" width="90.42578125" style="871" customWidth="1"/>
    <col min="9219" max="9221" width="17.28515625" style="871" customWidth="1"/>
    <col min="9222" max="9222" width="12" style="871" customWidth="1"/>
    <col min="9223" max="9223" width="16.42578125" style="871" bestFit="1" customWidth="1"/>
    <col min="9224" max="9472" width="6.7109375" style="871"/>
    <col min="9473" max="9473" width="2.28515625" style="871" customWidth="1"/>
    <col min="9474" max="9474" width="90.42578125" style="871" customWidth="1"/>
    <col min="9475" max="9477" width="17.28515625" style="871" customWidth="1"/>
    <col min="9478" max="9478" width="12" style="871" customWidth="1"/>
    <col min="9479" max="9479" width="16.42578125" style="871" bestFit="1" customWidth="1"/>
    <col min="9480" max="9728" width="6.7109375" style="871"/>
    <col min="9729" max="9729" width="2.28515625" style="871" customWidth="1"/>
    <col min="9730" max="9730" width="90.42578125" style="871" customWidth="1"/>
    <col min="9731" max="9733" width="17.28515625" style="871" customWidth="1"/>
    <col min="9734" max="9734" width="12" style="871" customWidth="1"/>
    <col min="9735" max="9735" width="16.42578125" style="871" bestFit="1" customWidth="1"/>
    <col min="9736" max="9984" width="6.7109375" style="871"/>
    <col min="9985" max="9985" width="2.28515625" style="871" customWidth="1"/>
    <col min="9986" max="9986" width="90.42578125" style="871" customWidth="1"/>
    <col min="9987" max="9989" width="17.28515625" style="871" customWidth="1"/>
    <col min="9990" max="9990" width="12" style="871" customWidth="1"/>
    <col min="9991" max="9991" width="16.42578125" style="871" bestFit="1" customWidth="1"/>
    <col min="9992" max="10240" width="6.7109375" style="871"/>
    <col min="10241" max="10241" width="2.28515625" style="871" customWidth="1"/>
    <col min="10242" max="10242" width="90.42578125" style="871" customWidth="1"/>
    <col min="10243" max="10245" width="17.28515625" style="871" customWidth="1"/>
    <col min="10246" max="10246" width="12" style="871" customWidth="1"/>
    <col min="10247" max="10247" width="16.42578125" style="871" bestFit="1" customWidth="1"/>
    <col min="10248" max="10496" width="6.7109375" style="871"/>
    <col min="10497" max="10497" width="2.28515625" style="871" customWidth="1"/>
    <col min="10498" max="10498" width="90.42578125" style="871" customWidth="1"/>
    <col min="10499" max="10501" width="17.28515625" style="871" customWidth="1"/>
    <col min="10502" max="10502" width="12" style="871" customWidth="1"/>
    <col min="10503" max="10503" width="16.42578125" style="871" bestFit="1" customWidth="1"/>
    <col min="10504" max="10752" width="6.7109375" style="871"/>
    <col min="10753" max="10753" width="2.28515625" style="871" customWidth="1"/>
    <col min="10754" max="10754" width="90.42578125" style="871" customWidth="1"/>
    <col min="10755" max="10757" width="17.28515625" style="871" customWidth="1"/>
    <col min="10758" max="10758" width="12" style="871" customWidth="1"/>
    <col min="10759" max="10759" width="16.42578125" style="871" bestFit="1" customWidth="1"/>
    <col min="10760" max="11008" width="6.7109375" style="871"/>
    <col min="11009" max="11009" width="2.28515625" style="871" customWidth="1"/>
    <col min="11010" max="11010" width="90.42578125" style="871" customWidth="1"/>
    <col min="11011" max="11013" width="17.28515625" style="871" customWidth="1"/>
    <col min="11014" max="11014" width="12" style="871" customWidth="1"/>
    <col min="11015" max="11015" width="16.42578125" style="871" bestFit="1" customWidth="1"/>
    <col min="11016" max="11264" width="6.7109375" style="871"/>
    <col min="11265" max="11265" width="2.28515625" style="871" customWidth="1"/>
    <col min="11266" max="11266" width="90.42578125" style="871" customWidth="1"/>
    <col min="11267" max="11269" width="17.28515625" style="871" customWidth="1"/>
    <col min="11270" max="11270" width="12" style="871" customWidth="1"/>
    <col min="11271" max="11271" width="16.42578125" style="871" bestFit="1" customWidth="1"/>
    <col min="11272" max="11520" width="6.7109375" style="871"/>
    <col min="11521" max="11521" width="2.28515625" style="871" customWidth="1"/>
    <col min="11522" max="11522" width="90.42578125" style="871" customWidth="1"/>
    <col min="11523" max="11525" width="17.28515625" style="871" customWidth="1"/>
    <col min="11526" max="11526" width="12" style="871" customWidth="1"/>
    <col min="11527" max="11527" width="16.42578125" style="871" bestFit="1" customWidth="1"/>
    <col min="11528" max="11776" width="6.7109375" style="871"/>
    <col min="11777" max="11777" width="2.28515625" style="871" customWidth="1"/>
    <col min="11778" max="11778" width="90.42578125" style="871" customWidth="1"/>
    <col min="11779" max="11781" width="17.28515625" style="871" customWidth="1"/>
    <col min="11782" max="11782" width="12" style="871" customWidth="1"/>
    <col min="11783" max="11783" width="16.42578125" style="871" bestFit="1" customWidth="1"/>
    <col min="11784" max="12032" width="6.7109375" style="871"/>
    <col min="12033" max="12033" width="2.28515625" style="871" customWidth="1"/>
    <col min="12034" max="12034" width="90.42578125" style="871" customWidth="1"/>
    <col min="12035" max="12037" width="17.28515625" style="871" customWidth="1"/>
    <col min="12038" max="12038" width="12" style="871" customWidth="1"/>
    <col min="12039" max="12039" width="16.42578125" style="871" bestFit="1" customWidth="1"/>
    <col min="12040" max="12288" width="6.7109375" style="871"/>
    <col min="12289" max="12289" width="2.28515625" style="871" customWidth="1"/>
    <col min="12290" max="12290" width="90.42578125" style="871" customWidth="1"/>
    <col min="12291" max="12293" width="17.28515625" style="871" customWidth="1"/>
    <col min="12294" max="12294" width="12" style="871" customWidth="1"/>
    <col min="12295" max="12295" width="16.42578125" style="871" bestFit="1" customWidth="1"/>
    <col min="12296" max="12544" width="6.7109375" style="871"/>
    <col min="12545" max="12545" width="2.28515625" style="871" customWidth="1"/>
    <col min="12546" max="12546" width="90.42578125" style="871" customWidth="1"/>
    <col min="12547" max="12549" width="17.28515625" style="871" customWidth="1"/>
    <col min="12550" max="12550" width="12" style="871" customWidth="1"/>
    <col min="12551" max="12551" width="16.42578125" style="871" bestFit="1" customWidth="1"/>
    <col min="12552" max="12800" width="6.7109375" style="871"/>
    <col min="12801" max="12801" width="2.28515625" style="871" customWidth="1"/>
    <col min="12802" max="12802" width="90.42578125" style="871" customWidth="1"/>
    <col min="12803" max="12805" width="17.28515625" style="871" customWidth="1"/>
    <col min="12806" max="12806" width="12" style="871" customWidth="1"/>
    <col min="12807" max="12807" width="16.42578125" style="871" bestFit="1" customWidth="1"/>
    <col min="12808" max="13056" width="6.7109375" style="871"/>
    <col min="13057" max="13057" width="2.28515625" style="871" customWidth="1"/>
    <col min="13058" max="13058" width="90.42578125" style="871" customWidth="1"/>
    <col min="13059" max="13061" width="17.28515625" style="871" customWidth="1"/>
    <col min="13062" max="13062" width="12" style="871" customWidth="1"/>
    <col min="13063" max="13063" width="16.42578125" style="871" bestFit="1" customWidth="1"/>
    <col min="13064" max="13312" width="6.7109375" style="871"/>
    <col min="13313" max="13313" width="2.28515625" style="871" customWidth="1"/>
    <col min="13314" max="13314" width="90.42578125" style="871" customWidth="1"/>
    <col min="13315" max="13317" width="17.28515625" style="871" customWidth="1"/>
    <col min="13318" max="13318" width="12" style="871" customWidth="1"/>
    <col min="13319" max="13319" width="16.42578125" style="871" bestFit="1" customWidth="1"/>
    <col min="13320" max="13568" width="6.7109375" style="871"/>
    <col min="13569" max="13569" width="2.28515625" style="871" customWidth="1"/>
    <col min="13570" max="13570" width="90.42578125" style="871" customWidth="1"/>
    <col min="13571" max="13573" width="17.28515625" style="871" customWidth="1"/>
    <col min="13574" max="13574" width="12" style="871" customWidth="1"/>
    <col min="13575" max="13575" width="16.42578125" style="871" bestFit="1" customWidth="1"/>
    <col min="13576" max="13824" width="6.7109375" style="871"/>
    <col min="13825" max="13825" width="2.28515625" style="871" customWidth="1"/>
    <col min="13826" max="13826" width="90.42578125" style="871" customWidth="1"/>
    <col min="13827" max="13829" width="17.28515625" style="871" customWidth="1"/>
    <col min="13830" max="13830" width="12" style="871" customWidth="1"/>
    <col min="13831" max="13831" width="16.42578125" style="871" bestFit="1" customWidth="1"/>
    <col min="13832" max="14080" width="6.7109375" style="871"/>
    <col min="14081" max="14081" width="2.28515625" style="871" customWidth="1"/>
    <col min="14082" max="14082" width="90.42578125" style="871" customWidth="1"/>
    <col min="14083" max="14085" width="17.28515625" style="871" customWidth="1"/>
    <col min="14086" max="14086" width="12" style="871" customWidth="1"/>
    <col min="14087" max="14087" width="16.42578125" style="871" bestFit="1" customWidth="1"/>
    <col min="14088" max="14336" width="6.7109375" style="871"/>
    <col min="14337" max="14337" width="2.28515625" style="871" customWidth="1"/>
    <col min="14338" max="14338" width="90.42578125" style="871" customWidth="1"/>
    <col min="14339" max="14341" width="17.28515625" style="871" customWidth="1"/>
    <col min="14342" max="14342" width="12" style="871" customWidth="1"/>
    <col min="14343" max="14343" width="16.42578125" style="871" bestFit="1" customWidth="1"/>
    <col min="14344" max="14592" width="6.7109375" style="871"/>
    <col min="14593" max="14593" width="2.28515625" style="871" customWidth="1"/>
    <col min="14594" max="14594" width="90.42578125" style="871" customWidth="1"/>
    <col min="14595" max="14597" width="17.28515625" style="871" customWidth="1"/>
    <col min="14598" max="14598" width="12" style="871" customWidth="1"/>
    <col min="14599" max="14599" width="16.42578125" style="871" bestFit="1" customWidth="1"/>
    <col min="14600" max="14848" width="6.7109375" style="871"/>
    <col min="14849" max="14849" width="2.28515625" style="871" customWidth="1"/>
    <col min="14850" max="14850" width="90.42578125" style="871" customWidth="1"/>
    <col min="14851" max="14853" width="17.28515625" style="871" customWidth="1"/>
    <col min="14854" max="14854" width="12" style="871" customWidth="1"/>
    <col min="14855" max="14855" width="16.42578125" style="871" bestFit="1" customWidth="1"/>
    <col min="14856" max="15104" width="6.7109375" style="871"/>
    <col min="15105" max="15105" width="2.28515625" style="871" customWidth="1"/>
    <col min="15106" max="15106" width="90.42578125" style="871" customWidth="1"/>
    <col min="15107" max="15109" width="17.28515625" style="871" customWidth="1"/>
    <col min="15110" max="15110" width="12" style="871" customWidth="1"/>
    <col min="15111" max="15111" width="16.42578125" style="871" bestFit="1" customWidth="1"/>
    <col min="15112" max="15360" width="6.7109375" style="871"/>
    <col min="15361" max="15361" width="2.28515625" style="871" customWidth="1"/>
    <col min="15362" max="15362" width="90.42578125" style="871" customWidth="1"/>
    <col min="15363" max="15365" width="17.28515625" style="871" customWidth="1"/>
    <col min="15366" max="15366" width="12" style="871" customWidth="1"/>
    <col min="15367" max="15367" width="16.42578125" style="871" bestFit="1" customWidth="1"/>
    <col min="15368" max="15616" width="6.7109375" style="871"/>
    <col min="15617" max="15617" width="2.28515625" style="871" customWidth="1"/>
    <col min="15618" max="15618" width="90.42578125" style="871" customWidth="1"/>
    <col min="15619" max="15621" width="17.28515625" style="871" customWidth="1"/>
    <col min="15622" max="15622" width="12" style="871" customWidth="1"/>
    <col min="15623" max="15623" width="16.42578125" style="871" bestFit="1" customWidth="1"/>
    <col min="15624" max="15872" width="6.7109375" style="871"/>
    <col min="15873" max="15873" width="2.28515625" style="871" customWidth="1"/>
    <col min="15874" max="15874" width="90.42578125" style="871" customWidth="1"/>
    <col min="15875" max="15877" width="17.28515625" style="871" customWidth="1"/>
    <col min="15878" max="15878" width="12" style="871" customWidth="1"/>
    <col min="15879" max="15879" width="16.42578125" style="871" bestFit="1" customWidth="1"/>
    <col min="15880" max="16128" width="6.7109375" style="871"/>
    <col min="16129" max="16129" width="2.28515625" style="871" customWidth="1"/>
    <col min="16130" max="16130" width="90.42578125" style="871" customWidth="1"/>
    <col min="16131" max="16133" width="17.28515625" style="871" customWidth="1"/>
    <col min="16134" max="16134" width="12" style="871" customWidth="1"/>
    <col min="16135" max="16135" width="16.42578125" style="871" bestFit="1" customWidth="1"/>
    <col min="16136" max="16384" width="6.7109375" style="871"/>
  </cols>
  <sheetData>
    <row r="1" spans="2:6" ht="31.5" customHeight="1">
      <c r="B1" s="1186" t="s">
        <v>1391</v>
      </c>
      <c r="C1" s="1186"/>
      <c r="D1" s="1186"/>
      <c r="E1" s="1186"/>
    </row>
    <row r="2" spans="2:6" ht="24" customHeight="1">
      <c r="B2" s="1162" t="s">
        <v>1220</v>
      </c>
      <c r="C2" s="1162"/>
      <c r="D2" s="1162"/>
      <c r="E2" s="1162"/>
    </row>
    <row r="3" spans="2:6" ht="24.75" customHeight="1">
      <c r="B3" s="1162" t="s">
        <v>1504</v>
      </c>
      <c r="C3" s="1162"/>
      <c r="D3" s="1162"/>
      <c r="E3" s="1162"/>
    </row>
    <row r="4" spans="2:6" ht="26.25" customHeight="1">
      <c r="B4" s="1163" t="s">
        <v>1334</v>
      </c>
      <c r="C4" s="1163"/>
      <c r="D4" s="1163"/>
      <c r="E4" s="1163"/>
      <c r="F4" s="871"/>
    </row>
    <row r="5" spans="2:6" ht="15.75" thickBot="1">
      <c r="C5" s="871"/>
      <c r="D5" s="871"/>
      <c r="E5" s="871"/>
      <c r="F5" s="871"/>
    </row>
    <row r="6" spans="2:6" ht="16.5" thickTop="1" thickBot="1">
      <c r="B6" s="512"/>
      <c r="C6" s="513" t="s">
        <v>1392</v>
      </c>
      <c r="D6" s="513" t="s">
        <v>1393</v>
      </c>
      <c r="E6" s="678" t="s">
        <v>6</v>
      </c>
      <c r="F6" s="871"/>
    </row>
    <row r="7" spans="2:6" ht="24" customHeight="1" thickTop="1" thickBot="1">
      <c r="B7" s="384" t="s">
        <v>894</v>
      </c>
      <c r="C7" s="514"/>
      <c r="D7" s="514"/>
      <c r="E7" s="514"/>
      <c r="F7" s="871"/>
    </row>
    <row r="8" spans="2:6" ht="17.25" customHeight="1" thickTop="1" thickBot="1">
      <c r="B8" s="515"/>
      <c r="C8" s="871"/>
      <c r="D8" s="871"/>
      <c r="E8" s="871"/>
      <c r="F8" s="871"/>
    </row>
    <row r="9" spans="2:6" ht="16.5" thickTop="1" thickBot="1">
      <c r="B9" s="516" t="s">
        <v>426</v>
      </c>
      <c r="C9" s="679">
        <v>56143646.150000006</v>
      </c>
      <c r="D9" s="679">
        <v>49085344.109999999</v>
      </c>
      <c r="E9" s="679">
        <v>105228990.26000001</v>
      </c>
    </row>
    <row r="10" spans="2:6" ht="15.75" thickTop="1">
      <c r="B10" s="517" t="s">
        <v>895</v>
      </c>
      <c r="C10" s="680">
        <v>3370472.48</v>
      </c>
      <c r="D10" s="680">
        <v>7921641.8699999992</v>
      </c>
      <c r="E10" s="680">
        <v>11292114.35</v>
      </c>
      <c r="F10" s="544"/>
    </row>
    <row r="11" spans="2:6">
      <c r="B11" s="518" t="s">
        <v>896</v>
      </c>
      <c r="C11" s="680">
        <v>0</v>
      </c>
      <c r="D11" s="680">
        <v>0</v>
      </c>
      <c r="E11" s="680">
        <v>0</v>
      </c>
      <c r="F11" s="544"/>
    </row>
    <row r="12" spans="2:6">
      <c r="B12" s="518" t="s">
        <v>897</v>
      </c>
      <c r="C12" s="680">
        <v>12685883.220000001</v>
      </c>
      <c r="D12" s="680">
        <v>23191350.579999998</v>
      </c>
      <c r="E12" s="680">
        <v>35877233.799999997</v>
      </c>
      <c r="F12" s="544"/>
    </row>
    <row r="13" spans="2:6">
      <c r="B13" s="518" t="s">
        <v>898</v>
      </c>
      <c r="C13" s="680">
        <v>44616.13</v>
      </c>
      <c r="D13" s="680">
        <v>0</v>
      </c>
      <c r="E13" s="680">
        <v>44616.13</v>
      </c>
      <c r="F13" s="544"/>
    </row>
    <row r="14" spans="2:6">
      <c r="B14" s="518" t="s">
        <v>899</v>
      </c>
      <c r="C14" s="680">
        <v>11266.8</v>
      </c>
      <c r="D14" s="680">
        <v>27439.399999999994</v>
      </c>
      <c r="E14" s="680">
        <v>38706.199999999997</v>
      </c>
      <c r="F14" s="544"/>
    </row>
    <row r="15" spans="2:6">
      <c r="B15" s="518" t="s">
        <v>900</v>
      </c>
      <c r="C15" s="680">
        <v>35942966.239999995</v>
      </c>
      <c r="D15" s="680">
        <v>12852252.290000001</v>
      </c>
      <c r="E15" s="680">
        <v>48795218.529999994</v>
      </c>
      <c r="F15" s="544"/>
    </row>
    <row r="16" spans="2:6">
      <c r="B16" s="518" t="s">
        <v>901</v>
      </c>
      <c r="C16" s="680">
        <v>4088441.28</v>
      </c>
      <c r="D16" s="680">
        <v>5092659.97</v>
      </c>
      <c r="E16" s="680">
        <v>9181101.25</v>
      </c>
      <c r="F16" s="544"/>
    </row>
    <row r="17" spans="1:6" ht="15.75" thickBot="1">
      <c r="B17" s="518" t="s">
        <v>960</v>
      </c>
      <c r="C17" s="680">
        <v>0</v>
      </c>
      <c r="D17" s="680">
        <v>0</v>
      </c>
      <c r="E17" s="680">
        <v>0</v>
      </c>
      <c r="F17" s="544"/>
    </row>
    <row r="18" spans="1:6" ht="16.5" thickTop="1" thickBot="1">
      <c r="B18" s="516" t="s">
        <v>902</v>
      </c>
      <c r="C18" s="679">
        <v>29734100.190000001</v>
      </c>
      <c r="D18" s="679">
        <v>23804556.289999999</v>
      </c>
      <c r="E18" s="679">
        <v>53538656.480000004</v>
      </c>
      <c r="F18" s="544"/>
    </row>
    <row r="19" spans="1:6" ht="15.75" thickTop="1">
      <c r="B19" s="517" t="s">
        <v>903</v>
      </c>
      <c r="C19" s="680">
        <v>17817003.720000003</v>
      </c>
      <c r="D19" s="680">
        <v>0</v>
      </c>
      <c r="E19" s="680">
        <v>17817003.720000003</v>
      </c>
      <c r="F19" s="544"/>
    </row>
    <row r="20" spans="1:6">
      <c r="B20" s="518" t="s">
        <v>904</v>
      </c>
      <c r="C20" s="680">
        <v>11917096.470000001</v>
      </c>
      <c r="D20" s="680">
        <v>20056468.460000001</v>
      </c>
      <c r="E20" s="680">
        <v>31973564.93</v>
      </c>
      <c r="F20" s="544"/>
    </row>
    <row r="21" spans="1:6">
      <c r="B21" s="518" t="s">
        <v>905</v>
      </c>
      <c r="C21" s="680">
        <v>0</v>
      </c>
      <c r="D21" s="680">
        <v>3748087.83</v>
      </c>
      <c r="E21" s="680">
        <v>3748087.83</v>
      </c>
      <c r="F21" s="544"/>
    </row>
    <row r="22" spans="1:6">
      <c r="B22" s="518" t="s">
        <v>906</v>
      </c>
      <c r="C22" s="680">
        <v>0</v>
      </c>
      <c r="D22" s="680">
        <v>0</v>
      </c>
      <c r="E22" s="680">
        <v>0</v>
      </c>
      <c r="F22" s="544"/>
    </row>
    <row r="23" spans="1:6">
      <c r="B23" s="518" t="s">
        <v>907</v>
      </c>
      <c r="C23" s="680">
        <v>0</v>
      </c>
      <c r="D23" s="680">
        <v>0</v>
      </c>
      <c r="E23" s="680">
        <v>0</v>
      </c>
      <c r="F23" s="544"/>
    </row>
    <row r="24" spans="1:6" ht="15.75" thickBot="1">
      <c r="B24" s="518" t="s">
        <v>1430</v>
      </c>
      <c r="C24" s="680">
        <v>0</v>
      </c>
      <c r="D24" s="680">
        <v>0</v>
      </c>
      <c r="E24" s="680">
        <v>0</v>
      </c>
      <c r="F24" s="544"/>
    </row>
    <row r="25" spans="1:6" ht="16.5" thickTop="1" thickBot="1">
      <c r="B25" s="384" t="s">
        <v>451</v>
      </c>
      <c r="C25" s="679">
        <v>26409545.959999997</v>
      </c>
      <c r="D25" s="679">
        <v>25280787.82</v>
      </c>
      <c r="E25" s="679">
        <v>51690333.780000001</v>
      </c>
      <c r="F25" s="544"/>
    </row>
    <row r="26" spans="1:6" ht="15.75" thickTop="1">
      <c r="B26" s="517" t="s">
        <v>909</v>
      </c>
      <c r="C26" s="680">
        <v>25278000</v>
      </c>
      <c r="D26" s="680">
        <v>12134920</v>
      </c>
      <c r="E26" s="680">
        <v>37412920</v>
      </c>
      <c r="F26" s="544"/>
    </row>
    <row r="27" spans="1:6">
      <c r="B27" s="518" t="s">
        <v>910</v>
      </c>
      <c r="C27" s="680">
        <v>0</v>
      </c>
      <c r="D27" s="680">
        <v>64.08</v>
      </c>
      <c r="E27" s="680">
        <v>64.08</v>
      </c>
      <c r="F27" s="544"/>
    </row>
    <row r="28" spans="1:6">
      <c r="B28" s="518" t="s">
        <v>911</v>
      </c>
      <c r="C28" s="680">
        <v>0</v>
      </c>
      <c r="D28" s="680">
        <v>0</v>
      </c>
      <c r="E28" s="680">
        <v>0</v>
      </c>
      <c r="F28" s="544"/>
    </row>
    <row r="29" spans="1:6">
      <c r="B29" s="518" t="s">
        <v>912</v>
      </c>
      <c r="C29" s="680">
        <v>1249994.0299999998</v>
      </c>
      <c r="D29" s="680">
        <v>14797255.02</v>
      </c>
      <c r="E29" s="680">
        <v>16047249.049999999</v>
      </c>
      <c r="F29" s="544"/>
    </row>
    <row r="30" spans="1:6">
      <c r="A30" s="118"/>
      <c r="B30" s="518" t="s">
        <v>913</v>
      </c>
      <c r="C30" s="680">
        <v>-118448.07</v>
      </c>
      <c r="D30" s="680">
        <v>-1651451.28</v>
      </c>
      <c r="E30" s="680">
        <v>-1769899.35</v>
      </c>
      <c r="F30" s="544"/>
    </row>
    <row r="31" spans="1:6">
      <c r="A31" s="118"/>
      <c r="B31" s="519" t="s">
        <v>914</v>
      </c>
      <c r="C31" s="680">
        <v>19049.28</v>
      </c>
      <c r="D31" s="680">
        <v>3726.02</v>
      </c>
      <c r="E31" s="680">
        <v>22775.3</v>
      </c>
      <c r="F31" s="544"/>
    </row>
    <row r="32" spans="1:6" ht="15.75" thickBot="1">
      <c r="B32" s="519" t="s">
        <v>915</v>
      </c>
      <c r="C32" s="680">
        <v>0</v>
      </c>
      <c r="D32" s="680">
        <v>0</v>
      </c>
      <c r="E32" s="680">
        <v>0</v>
      </c>
      <c r="F32" s="544"/>
    </row>
    <row r="33" spans="2:6" ht="16.5" thickTop="1" thickBot="1">
      <c r="B33" s="384" t="s">
        <v>455</v>
      </c>
      <c r="C33" s="679">
        <v>56143646.149999999</v>
      </c>
      <c r="D33" s="679">
        <v>49085344.109999999</v>
      </c>
      <c r="E33" s="679">
        <v>105228990.26000001</v>
      </c>
      <c r="F33" s="544"/>
    </row>
    <row r="34" spans="2:6" ht="15.75" thickTop="1">
      <c r="B34" s="518" t="s">
        <v>916</v>
      </c>
      <c r="C34" s="680">
        <v>0</v>
      </c>
      <c r="D34" s="680">
        <v>0</v>
      </c>
      <c r="E34" s="680">
        <v>0</v>
      </c>
      <c r="F34" s="544"/>
    </row>
    <row r="35" spans="2:6" ht="15.75" thickBot="1">
      <c r="B35" s="518" t="s">
        <v>917</v>
      </c>
      <c r="C35" s="680">
        <v>3386332386.0499997</v>
      </c>
      <c r="D35" s="680">
        <v>8195178090.6599998</v>
      </c>
      <c r="E35" s="680">
        <v>11581510476.709999</v>
      </c>
      <c r="F35" s="544"/>
    </row>
    <row r="36" spans="2:6" ht="16.5" thickTop="1" thickBot="1">
      <c r="B36" s="520" t="s">
        <v>463</v>
      </c>
      <c r="C36" s="679"/>
      <c r="D36" s="679"/>
      <c r="E36" s="679"/>
      <c r="F36" s="577"/>
    </row>
    <row r="37" spans="2:6" ht="15.75" thickTop="1">
      <c r="B37" s="521" t="s">
        <v>925</v>
      </c>
      <c r="C37" s="681">
        <v>0</v>
      </c>
      <c r="D37" s="681">
        <v>0</v>
      </c>
      <c r="E37" s="680">
        <v>0</v>
      </c>
      <c r="F37" s="544"/>
    </row>
    <row r="38" spans="2:6">
      <c r="B38" s="522" t="s">
        <v>1394</v>
      </c>
      <c r="C38" s="681">
        <v>-197918.85</v>
      </c>
      <c r="D38" s="681">
        <v>0</v>
      </c>
      <c r="E38" s="680">
        <v>-197918.85</v>
      </c>
      <c r="F38" s="544"/>
    </row>
    <row r="39" spans="2:6">
      <c r="B39" s="517" t="s">
        <v>466</v>
      </c>
      <c r="C39" s="681">
        <v>-197918.85</v>
      </c>
      <c r="D39" s="681">
        <v>0</v>
      </c>
      <c r="E39" s="680">
        <v>-197918.85</v>
      </c>
      <c r="F39" s="544"/>
    </row>
    <row r="40" spans="2:6">
      <c r="B40" s="521" t="s">
        <v>927</v>
      </c>
      <c r="C40" s="681">
        <v>16959824.280000001</v>
      </c>
      <c r="D40" s="681">
        <v>20590610.73</v>
      </c>
      <c r="E40" s="680">
        <v>37550435.010000005</v>
      </c>
      <c r="F40" s="544"/>
    </row>
    <row r="41" spans="2:6">
      <c r="B41" s="522" t="s">
        <v>928</v>
      </c>
      <c r="C41" s="680">
        <v>-10444.93</v>
      </c>
      <c r="D41" s="680">
        <v>-116364.37</v>
      </c>
      <c r="E41" s="680">
        <v>-126809.29999999999</v>
      </c>
      <c r="F41" s="544"/>
    </row>
    <row r="42" spans="2:6">
      <c r="B42" s="517" t="s">
        <v>929</v>
      </c>
      <c r="C42" s="680">
        <v>16751460.500000002</v>
      </c>
      <c r="D42" s="680">
        <v>20474246.359999999</v>
      </c>
      <c r="E42" s="680">
        <v>37225706.859999999</v>
      </c>
      <c r="F42" s="544"/>
    </row>
    <row r="43" spans="2:6">
      <c r="B43" s="521" t="s">
        <v>930</v>
      </c>
      <c r="C43" s="680">
        <v>5636.15</v>
      </c>
      <c r="D43" s="680">
        <v>0</v>
      </c>
      <c r="E43" s="680">
        <v>5636.15</v>
      </c>
      <c r="F43" s="544"/>
    </row>
    <row r="44" spans="2:6">
      <c r="B44" s="522" t="s">
        <v>1395</v>
      </c>
      <c r="C44" s="680">
        <v>-11862.48</v>
      </c>
      <c r="D44" s="680">
        <v>0</v>
      </c>
      <c r="E44" s="680">
        <v>-11862.48</v>
      </c>
      <c r="F44" s="544"/>
    </row>
    <row r="45" spans="2:6">
      <c r="B45" s="517" t="s">
        <v>932</v>
      </c>
      <c r="C45" s="680">
        <v>16745234.170000002</v>
      </c>
      <c r="D45" s="680">
        <v>20474246.359999999</v>
      </c>
      <c r="E45" s="680">
        <v>37219480.530000001</v>
      </c>
      <c r="F45" s="544"/>
    </row>
    <row r="46" spans="2:6">
      <c r="B46" s="521" t="s">
        <v>933</v>
      </c>
      <c r="C46" s="680">
        <v>-16910132.350000001</v>
      </c>
      <c r="D46" s="680">
        <v>-22129423.66</v>
      </c>
      <c r="E46" s="680">
        <v>-39039556.010000005</v>
      </c>
      <c r="F46" s="544"/>
    </row>
    <row r="47" spans="2:6">
      <c r="B47" s="517" t="s">
        <v>934</v>
      </c>
      <c r="C47" s="680">
        <v>-164898.1799999997</v>
      </c>
      <c r="D47" s="680">
        <v>-1655177.3000000007</v>
      </c>
      <c r="E47" s="680">
        <v>-1820075.4800000004</v>
      </c>
      <c r="F47" s="544"/>
    </row>
    <row r="48" spans="2:6">
      <c r="B48" s="523" t="s">
        <v>935</v>
      </c>
      <c r="C48" s="680">
        <v>11.91</v>
      </c>
      <c r="D48" s="680">
        <v>0</v>
      </c>
      <c r="E48" s="680">
        <v>11.91</v>
      </c>
      <c r="F48" s="544"/>
    </row>
    <row r="49" spans="1:6">
      <c r="B49" s="524" t="s">
        <v>936</v>
      </c>
      <c r="C49" s="680">
        <v>11.91</v>
      </c>
      <c r="D49" s="680">
        <v>0</v>
      </c>
      <c r="E49" s="680">
        <v>11.91</v>
      </c>
      <c r="F49" s="544"/>
    </row>
    <row r="50" spans="1:6">
      <c r="B50" s="521" t="s">
        <v>937</v>
      </c>
      <c r="C50" s="680">
        <v>0</v>
      </c>
      <c r="D50" s="680">
        <v>0</v>
      </c>
      <c r="E50" s="680">
        <v>0</v>
      </c>
      <c r="F50" s="544"/>
    </row>
    <row r="51" spans="1:6">
      <c r="B51" s="517" t="s">
        <v>938</v>
      </c>
      <c r="C51" s="680">
        <v>-2673.57</v>
      </c>
      <c r="D51" s="680">
        <v>0</v>
      </c>
      <c r="E51" s="680">
        <v>-2673.57</v>
      </c>
      <c r="F51" s="544"/>
    </row>
    <row r="52" spans="1:6">
      <c r="B52" s="524" t="s">
        <v>939</v>
      </c>
      <c r="C52" s="680">
        <v>-2673.57</v>
      </c>
      <c r="D52" s="680">
        <v>0</v>
      </c>
      <c r="E52" s="680">
        <v>-2673.57</v>
      </c>
      <c r="F52" s="544"/>
    </row>
    <row r="53" spans="1:6">
      <c r="B53" s="521" t="s">
        <v>940</v>
      </c>
      <c r="C53" s="680">
        <v>0</v>
      </c>
      <c r="D53" s="680">
        <v>0</v>
      </c>
      <c r="E53" s="680">
        <v>0</v>
      </c>
      <c r="F53" s="544"/>
    </row>
    <row r="54" spans="1:6">
      <c r="A54" s="118"/>
      <c r="B54" s="517" t="s">
        <v>480</v>
      </c>
      <c r="C54" s="680">
        <v>-167559.83999999971</v>
      </c>
      <c r="D54" s="680">
        <v>-1655177.3000000007</v>
      </c>
      <c r="E54" s="680">
        <v>-1822737.1400000004</v>
      </c>
      <c r="F54" s="544"/>
    </row>
    <row r="55" spans="1:6">
      <c r="B55" s="521" t="s">
        <v>942</v>
      </c>
      <c r="C55" s="680">
        <v>30588.670000000002</v>
      </c>
      <c r="D55" s="680">
        <v>0</v>
      </c>
      <c r="E55" s="680">
        <v>30588.670000000002</v>
      </c>
      <c r="F55" s="544"/>
    </row>
    <row r="56" spans="1:6">
      <c r="B56" s="517" t="s">
        <v>482</v>
      </c>
      <c r="C56" s="680">
        <v>-136971.16999999969</v>
      </c>
      <c r="D56" s="680">
        <v>-1655177.3000000007</v>
      </c>
      <c r="E56" s="680">
        <v>-1792148.4700000004</v>
      </c>
      <c r="F56" s="544"/>
    </row>
    <row r="57" spans="1:6">
      <c r="B57" s="521" t="s">
        <v>943</v>
      </c>
      <c r="C57" s="680">
        <v>0</v>
      </c>
      <c r="D57" s="680">
        <v>0</v>
      </c>
      <c r="E57" s="680">
        <v>0</v>
      </c>
      <c r="F57" s="544"/>
    </row>
    <row r="58" spans="1:6">
      <c r="B58" s="522" t="s">
        <v>944</v>
      </c>
      <c r="C58" s="680">
        <v>-526.17999999999995</v>
      </c>
      <c r="D58" s="680">
        <v>0</v>
      </c>
      <c r="E58" s="680">
        <v>-526.17999999999995</v>
      </c>
      <c r="F58" s="544"/>
    </row>
    <row r="59" spans="1:6">
      <c r="A59" s="118"/>
      <c r="B59" s="517" t="s">
        <v>484</v>
      </c>
      <c r="C59" s="680">
        <v>-137497.34999999969</v>
      </c>
      <c r="D59" s="680">
        <v>-1655177.3000000007</v>
      </c>
      <c r="E59" s="680">
        <v>-1792674.6500000004</v>
      </c>
      <c r="F59" s="544"/>
    </row>
    <row r="60" spans="1:6">
      <c r="B60" s="521" t="s">
        <v>945</v>
      </c>
      <c r="C60" s="680">
        <v>0</v>
      </c>
      <c r="D60" s="680">
        <v>0</v>
      </c>
      <c r="E60" s="680">
        <v>0</v>
      </c>
      <c r="F60" s="544"/>
    </row>
    <row r="61" spans="1:6">
      <c r="B61" s="517" t="s">
        <v>946</v>
      </c>
      <c r="C61" s="680">
        <v>-137497.34999999969</v>
      </c>
      <c r="D61" s="680">
        <v>-1655177.3000000007</v>
      </c>
      <c r="E61" s="680">
        <v>-1792674.6500000004</v>
      </c>
      <c r="F61" s="544"/>
    </row>
    <row r="62" spans="1:6" ht="19.5" customHeight="1" thickBot="1">
      <c r="B62" s="521" t="s">
        <v>947</v>
      </c>
      <c r="C62" s="680">
        <v>0</v>
      </c>
      <c r="D62" s="680">
        <v>0</v>
      </c>
      <c r="E62" s="680">
        <v>0</v>
      </c>
      <c r="F62" s="544"/>
    </row>
    <row r="63" spans="1:6" ht="11.25" customHeight="1" thickTop="1">
      <c r="B63" s="525" t="s">
        <v>948</v>
      </c>
      <c r="C63" s="682">
        <v>-137497.34999999969</v>
      </c>
      <c r="D63" s="682">
        <v>-1655177.3000000007</v>
      </c>
      <c r="E63" s="682">
        <v>-1792674.6500000004</v>
      </c>
      <c r="F63" s="871"/>
    </row>
    <row r="64" spans="1:6">
      <c r="B64" s="545"/>
      <c r="C64" s="871"/>
      <c r="D64" s="871"/>
      <c r="E64" s="871"/>
      <c r="F64" s="871"/>
    </row>
    <row r="65" spans="2:6">
      <c r="C65" s="871"/>
      <c r="D65" s="871"/>
      <c r="E65" s="871"/>
      <c r="F65" s="871"/>
    </row>
    <row r="66" spans="2:6">
      <c r="B66" s="526"/>
      <c r="C66" s="871"/>
      <c r="D66" s="871"/>
      <c r="E66" s="871"/>
      <c r="F66" s="871"/>
    </row>
    <row r="67" spans="2:6">
      <c r="B67" s="214"/>
      <c r="C67" s="871"/>
      <c r="D67" s="871"/>
      <c r="E67" s="871"/>
      <c r="F67" s="871"/>
    </row>
    <row r="68" spans="2:6">
      <c r="B68" s="214"/>
      <c r="C68" s="871"/>
      <c r="D68" s="871"/>
      <c r="E68" s="871"/>
      <c r="F68" s="871"/>
    </row>
    <row r="69" spans="2:6">
      <c r="B69" s="214"/>
      <c r="C69" s="871"/>
      <c r="D69" s="871"/>
      <c r="E69" s="871"/>
      <c r="F69" s="871"/>
    </row>
    <row r="70" spans="2:6">
      <c r="B70" s="214"/>
      <c r="C70" s="871"/>
      <c r="D70" s="871"/>
      <c r="E70" s="871"/>
      <c r="F70" s="871"/>
    </row>
    <row r="71" spans="2:6">
      <c r="B71" s="214"/>
      <c r="C71" s="871"/>
      <c r="D71" s="871"/>
      <c r="E71" s="871"/>
      <c r="F71" s="871"/>
    </row>
    <row r="72" spans="2:6">
      <c r="B72" s="214"/>
      <c r="C72" s="871"/>
      <c r="D72" s="871"/>
      <c r="E72" s="871"/>
      <c r="F72" s="871"/>
    </row>
    <row r="73" spans="2:6">
      <c r="B73" s="214"/>
      <c r="C73" s="871"/>
      <c r="D73" s="871"/>
      <c r="E73" s="871"/>
      <c r="F73" s="871"/>
    </row>
    <row r="74" spans="2:6">
      <c r="B74" s="214"/>
      <c r="C74" s="527"/>
      <c r="D74" s="527"/>
      <c r="E74" s="527"/>
      <c r="F74" s="527"/>
    </row>
    <row r="75" spans="2:6">
      <c r="B75" s="214"/>
      <c r="C75" s="527"/>
      <c r="D75" s="527"/>
      <c r="E75" s="527"/>
      <c r="F75" s="527"/>
    </row>
    <row r="76" spans="2:6">
      <c r="B76" s="214"/>
      <c r="C76" s="527"/>
      <c r="D76" s="527"/>
      <c r="E76" s="527"/>
      <c r="F76" s="527"/>
    </row>
    <row r="77" spans="2:6">
      <c r="B77" s="214"/>
      <c r="C77" s="528"/>
      <c r="D77" s="528"/>
      <c r="E77" s="528"/>
      <c r="F77" s="528"/>
    </row>
    <row r="78" spans="2:6">
      <c r="B78" s="214"/>
      <c r="C78" s="528"/>
      <c r="D78" s="528"/>
      <c r="E78" s="528"/>
      <c r="F78" s="528"/>
    </row>
    <row r="79" spans="2:6">
      <c r="B79" s="526"/>
      <c r="C79" s="528"/>
      <c r="D79" s="528"/>
      <c r="E79" s="528"/>
      <c r="F79" s="528"/>
    </row>
    <row r="80" spans="2:6">
      <c r="B80" s="526"/>
      <c r="C80" s="528"/>
      <c r="D80" s="528"/>
      <c r="E80" s="528"/>
      <c r="F80" s="528"/>
    </row>
    <row r="81" spans="2:6">
      <c r="B81" s="526"/>
      <c r="C81" s="528"/>
      <c r="D81" s="528"/>
      <c r="E81" s="528"/>
      <c r="F81" s="528"/>
    </row>
    <row r="82" spans="2:6">
      <c r="B82" s="526"/>
      <c r="C82" s="528"/>
      <c r="D82" s="528"/>
      <c r="E82" s="528"/>
      <c r="F82" s="528"/>
    </row>
    <row r="83" spans="2:6">
      <c r="B83" s="526"/>
      <c r="C83" s="528"/>
      <c r="D83" s="528"/>
      <c r="E83" s="528"/>
      <c r="F83" s="528"/>
    </row>
    <row r="84" spans="2:6">
      <c r="B84" s="526"/>
      <c r="C84" s="528"/>
      <c r="D84" s="528"/>
      <c r="E84" s="528"/>
      <c r="F84" s="528"/>
    </row>
    <row r="85" spans="2:6">
      <c r="B85" s="526"/>
      <c r="C85" s="528"/>
      <c r="D85" s="528"/>
      <c r="E85" s="528"/>
      <c r="F85" s="528"/>
    </row>
    <row r="86" spans="2:6">
      <c r="B86" s="526"/>
      <c r="C86" s="528"/>
      <c r="D86" s="528"/>
      <c r="E86" s="528"/>
      <c r="F86" s="528"/>
    </row>
    <row r="87" spans="2:6">
      <c r="B87" s="526"/>
      <c r="C87" s="528"/>
      <c r="D87" s="528"/>
      <c r="E87" s="528"/>
      <c r="F87" s="528"/>
    </row>
    <row r="88" spans="2:6">
      <c r="B88" s="526"/>
      <c r="C88" s="528"/>
      <c r="D88" s="528"/>
      <c r="E88" s="528"/>
      <c r="F88" s="528"/>
    </row>
    <row r="89" spans="2:6">
      <c r="B89" s="526"/>
      <c r="C89" s="528"/>
      <c r="D89" s="528"/>
      <c r="E89" s="528"/>
      <c r="F89" s="528"/>
    </row>
    <row r="90" spans="2:6">
      <c r="B90" s="526"/>
      <c r="C90" s="528"/>
      <c r="D90" s="528"/>
      <c r="E90" s="528"/>
      <c r="F90" s="528"/>
    </row>
    <row r="91" spans="2:6">
      <c r="B91" s="526"/>
      <c r="C91" s="528"/>
      <c r="D91" s="528"/>
      <c r="E91" s="528"/>
      <c r="F91" s="528"/>
    </row>
    <row r="92" spans="2:6">
      <c r="B92" s="526"/>
      <c r="C92" s="528"/>
      <c r="D92" s="528"/>
      <c r="E92" s="528"/>
      <c r="F92" s="528"/>
    </row>
    <row r="93" spans="2:6">
      <c r="B93" s="526"/>
      <c r="C93" s="528"/>
      <c r="D93" s="528"/>
      <c r="E93" s="528"/>
      <c r="F93" s="528"/>
    </row>
    <row r="94" spans="2:6">
      <c r="B94" s="526"/>
      <c r="C94" s="528"/>
      <c r="D94" s="528"/>
      <c r="E94" s="528"/>
      <c r="F94" s="528"/>
    </row>
    <row r="95" spans="2:6">
      <c r="B95" s="526"/>
      <c r="C95" s="528"/>
      <c r="D95" s="528"/>
      <c r="E95" s="528"/>
      <c r="F95" s="528"/>
    </row>
    <row r="96" spans="2:6">
      <c r="B96" s="526"/>
      <c r="C96" s="528"/>
      <c r="D96" s="528"/>
      <c r="E96" s="528"/>
      <c r="F96" s="528"/>
    </row>
    <row r="97" spans="2:6">
      <c r="B97" s="526"/>
      <c r="C97" s="528"/>
      <c r="D97" s="528"/>
      <c r="E97" s="528"/>
      <c r="F97" s="528"/>
    </row>
    <row r="98" spans="2:6">
      <c r="B98" s="526"/>
      <c r="C98" s="528"/>
      <c r="D98" s="528"/>
      <c r="E98" s="528"/>
      <c r="F98" s="528"/>
    </row>
    <row r="99" spans="2:6">
      <c r="B99" s="526"/>
      <c r="C99" s="527"/>
      <c r="D99" s="527"/>
      <c r="E99" s="527"/>
      <c r="F99" s="527"/>
    </row>
    <row r="100" spans="2:6">
      <c r="B100" s="526"/>
      <c r="C100" s="527"/>
      <c r="D100" s="527"/>
      <c r="E100" s="527"/>
      <c r="F100" s="527"/>
    </row>
    <row r="101" spans="2:6">
      <c r="B101" s="526"/>
      <c r="C101" s="527"/>
      <c r="D101" s="527"/>
      <c r="E101" s="527"/>
      <c r="F101" s="527"/>
    </row>
    <row r="102" spans="2:6">
      <c r="B102" s="526"/>
      <c r="C102" s="527"/>
      <c r="D102" s="527"/>
      <c r="E102" s="527"/>
      <c r="F102" s="527"/>
    </row>
    <row r="103" spans="2:6">
      <c r="B103" s="526"/>
      <c r="C103" s="527"/>
      <c r="D103" s="527"/>
      <c r="E103" s="527"/>
      <c r="F103" s="527"/>
    </row>
    <row r="104" spans="2:6">
      <c r="B104" s="526"/>
    </row>
    <row r="105" spans="2:6">
      <c r="B105" s="526"/>
    </row>
    <row r="106" spans="2:6">
      <c r="B106" s="526"/>
    </row>
    <row r="107" spans="2:6">
      <c r="B107" s="526"/>
    </row>
    <row r="108" spans="2:6">
      <c r="B108" s="526"/>
    </row>
    <row r="109" spans="2:6">
      <c r="B109" s="526"/>
    </row>
    <row r="110" spans="2:6">
      <c r="B110" s="526"/>
    </row>
    <row r="111" spans="2:6">
      <c r="B111" s="526"/>
    </row>
    <row r="112" spans="2:6">
      <c r="B112" s="526"/>
      <c r="C112" s="871"/>
      <c r="D112" s="871"/>
      <c r="E112" s="871"/>
      <c r="F112" s="871"/>
    </row>
    <row r="113" spans="2:2" s="871" customFormat="1">
      <c r="B113" s="526"/>
    </row>
    <row r="114" spans="2:2" s="871" customFormat="1">
      <c r="B114" s="526"/>
    </row>
    <row r="115" spans="2:2" s="871" customFormat="1">
      <c r="B115" s="526"/>
    </row>
    <row r="116" spans="2:2" s="871" customFormat="1">
      <c r="B116" s="526"/>
    </row>
    <row r="117" spans="2:2" s="871" customFormat="1">
      <c r="B117" s="526"/>
    </row>
    <row r="118" spans="2:2" s="871" customFormat="1">
      <c r="B118" s="526"/>
    </row>
    <row r="119" spans="2:2" s="871" customFormat="1">
      <c r="B119" s="526"/>
    </row>
    <row r="120" spans="2:2" s="871" customFormat="1">
      <c r="B120" s="526"/>
    </row>
    <row r="121" spans="2:2" s="871" customFormat="1">
      <c r="B121" s="526"/>
    </row>
    <row r="122" spans="2:2" s="871" customFormat="1">
      <c r="B122" s="526"/>
    </row>
    <row r="123" spans="2:2" s="871" customFormat="1">
      <c r="B123" s="526"/>
    </row>
    <row r="124" spans="2:2" s="871" customFormat="1">
      <c r="B124" s="526"/>
    </row>
    <row r="125" spans="2:2" s="871" customFormat="1">
      <c r="B125" s="526"/>
    </row>
    <row r="126" spans="2:2" s="871" customFormat="1">
      <c r="B126" s="526"/>
    </row>
    <row r="127" spans="2:2" s="871" customFormat="1">
      <c r="B127" s="526"/>
    </row>
    <row r="128" spans="2:2" s="871" customFormat="1">
      <c r="B128" s="526"/>
    </row>
    <row r="129" spans="2:2" s="871" customFormat="1">
      <c r="B129" s="526"/>
    </row>
    <row r="130" spans="2:2" s="871" customFormat="1">
      <c r="B130" s="526"/>
    </row>
    <row r="131" spans="2:2" s="871" customFormat="1">
      <c r="B131" s="526"/>
    </row>
    <row r="132" spans="2:2" s="871" customFormat="1">
      <c r="B132" s="526"/>
    </row>
    <row r="133" spans="2:2" s="871" customFormat="1">
      <c r="B133" s="526"/>
    </row>
    <row r="134" spans="2:2" s="871" customFormat="1">
      <c r="B134" s="526"/>
    </row>
    <row r="135" spans="2:2" s="871" customFormat="1">
      <c r="B135" s="526"/>
    </row>
    <row r="136" spans="2:2" s="871" customFormat="1">
      <c r="B136" s="526"/>
    </row>
    <row r="137" spans="2:2" s="871" customFormat="1">
      <c r="B137" s="526"/>
    </row>
    <row r="138" spans="2:2" s="871" customFormat="1">
      <c r="B138" s="526"/>
    </row>
    <row r="139" spans="2:2" s="871" customFormat="1">
      <c r="B139" s="526"/>
    </row>
    <row r="140" spans="2:2" s="871" customFormat="1">
      <c r="B140" s="526"/>
    </row>
    <row r="141" spans="2:2" s="871" customFormat="1">
      <c r="B141" s="526"/>
    </row>
    <row r="142" spans="2:2" s="871" customFormat="1">
      <c r="B142" s="526"/>
    </row>
    <row r="143" spans="2:2" s="871" customFormat="1">
      <c r="B143" s="526"/>
    </row>
    <row r="144" spans="2:2" s="871" customFormat="1">
      <c r="B144" s="526"/>
    </row>
    <row r="145" spans="2:2" s="871" customFormat="1">
      <c r="B145" s="526"/>
    </row>
    <row r="146" spans="2:2" s="871" customFormat="1">
      <c r="B146" s="526"/>
    </row>
    <row r="147" spans="2:2" s="871" customFormat="1">
      <c r="B147" s="526"/>
    </row>
    <row r="148" spans="2:2" s="871" customFormat="1">
      <c r="B148" s="526"/>
    </row>
    <row r="149" spans="2:2" s="871" customFormat="1">
      <c r="B149" s="526"/>
    </row>
    <row r="150" spans="2:2" s="871" customFormat="1">
      <c r="B150" s="526"/>
    </row>
    <row r="151" spans="2:2" s="871" customFormat="1">
      <c r="B151" s="526"/>
    </row>
    <row r="152" spans="2:2" s="871" customFormat="1">
      <c r="B152" s="526"/>
    </row>
    <row r="153" spans="2:2" s="871" customFormat="1">
      <c r="B153" s="526"/>
    </row>
    <row r="154" spans="2:2" s="871" customFormat="1">
      <c r="B154" s="526"/>
    </row>
    <row r="155" spans="2:2" s="871" customFormat="1">
      <c r="B155" s="526"/>
    </row>
    <row r="156" spans="2:2" s="871" customFormat="1">
      <c r="B156" s="526"/>
    </row>
    <row r="157" spans="2:2" s="871" customFormat="1">
      <c r="B157" s="526"/>
    </row>
    <row r="158" spans="2:2" s="871" customFormat="1">
      <c r="B158" s="526"/>
    </row>
    <row r="159" spans="2:2" s="871" customFormat="1">
      <c r="B159" s="526"/>
    </row>
    <row r="160" spans="2:2" s="871" customFormat="1">
      <c r="B160" s="526"/>
    </row>
    <row r="161" spans="2:2" s="871" customFormat="1">
      <c r="B161" s="526"/>
    </row>
    <row r="162" spans="2:2" s="871" customFormat="1">
      <c r="B162" s="526"/>
    </row>
    <row r="163" spans="2:2" s="871" customFormat="1">
      <c r="B163" s="526"/>
    </row>
    <row r="164" spans="2:2" s="871" customFormat="1">
      <c r="B164" s="526"/>
    </row>
    <row r="165" spans="2:2" s="871" customFormat="1">
      <c r="B165" s="526"/>
    </row>
    <row r="166" spans="2:2" s="871" customFormat="1">
      <c r="B166" s="526"/>
    </row>
    <row r="167" spans="2:2" s="871" customFormat="1">
      <c r="B167" s="526"/>
    </row>
    <row r="168" spans="2:2" s="871" customFormat="1">
      <c r="B168" s="526"/>
    </row>
    <row r="169" spans="2:2" s="871" customFormat="1">
      <c r="B169" s="526"/>
    </row>
    <row r="170" spans="2:2" s="871" customFormat="1">
      <c r="B170" s="526"/>
    </row>
    <row r="171" spans="2:2" s="871" customFormat="1">
      <c r="B171" s="526"/>
    </row>
    <row r="172" spans="2:2" s="871" customFormat="1">
      <c r="B172" s="526"/>
    </row>
    <row r="173" spans="2:2" s="871" customFormat="1">
      <c r="B173" s="526"/>
    </row>
    <row r="174" spans="2:2" s="871" customFormat="1">
      <c r="B174" s="526"/>
    </row>
    <row r="175" spans="2:2" s="871" customFormat="1">
      <c r="B175" s="526"/>
    </row>
    <row r="176" spans="2:2" s="871" customFormat="1">
      <c r="B176" s="526"/>
    </row>
    <row r="177" spans="2:2" s="871" customFormat="1">
      <c r="B177" s="526"/>
    </row>
    <row r="178" spans="2:2" s="871" customFormat="1">
      <c r="B178" s="526"/>
    </row>
    <row r="179" spans="2:2" s="871" customFormat="1">
      <c r="B179" s="526"/>
    </row>
    <row r="180" spans="2:2" s="871" customFormat="1">
      <c r="B180" s="526"/>
    </row>
    <row r="181" spans="2:2" s="871" customFormat="1">
      <c r="B181" s="526"/>
    </row>
    <row r="182" spans="2:2" s="871" customFormat="1">
      <c r="B182" s="526"/>
    </row>
    <row r="183" spans="2:2" s="871" customFormat="1">
      <c r="B183" s="526"/>
    </row>
    <row r="184" spans="2:2" s="871" customFormat="1">
      <c r="B184" s="526"/>
    </row>
    <row r="185" spans="2:2" s="871" customFormat="1">
      <c r="B185" s="526"/>
    </row>
    <row r="186" spans="2:2" s="871" customFormat="1">
      <c r="B186" s="526"/>
    </row>
    <row r="187" spans="2:2" s="871" customFormat="1">
      <c r="B187" s="526"/>
    </row>
    <row r="188" spans="2:2" s="871" customFormat="1">
      <c r="B188" s="526"/>
    </row>
    <row r="189" spans="2:2" s="871" customFormat="1">
      <c r="B189" s="526"/>
    </row>
    <row r="190" spans="2:2" s="871" customFormat="1">
      <c r="B190" s="526"/>
    </row>
    <row r="191" spans="2:2" s="871" customFormat="1">
      <c r="B191" s="526"/>
    </row>
    <row r="192" spans="2:2" s="871" customFormat="1">
      <c r="B192" s="526"/>
    </row>
    <row r="193" spans="2:2" s="871" customFormat="1">
      <c r="B193" s="526"/>
    </row>
    <row r="194" spans="2:2" s="871" customFormat="1">
      <c r="B194" s="526"/>
    </row>
    <row r="195" spans="2:2" s="871" customFormat="1">
      <c r="B195" s="526"/>
    </row>
    <row r="196" spans="2:2" s="871" customFormat="1">
      <c r="B196" s="526"/>
    </row>
    <row r="197" spans="2:2" s="871" customFormat="1">
      <c r="B197" s="526"/>
    </row>
    <row r="198" spans="2:2" s="871" customFormat="1">
      <c r="B198" s="526"/>
    </row>
    <row r="199" spans="2:2" s="871" customFormat="1">
      <c r="B199" s="526"/>
    </row>
    <row r="200" spans="2:2" s="871" customFormat="1">
      <c r="B200" s="526"/>
    </row>
    <row r="201" spans="2:2" s="871" customFormat="1">
      <c r="B201" s="526"/>
    </row>
    <row r="202" spans="2:2" s="871" customFormat="1">
      <c r="B202" s="526"/>
    </row>
    <row r="203" spans="2:2" s="871" customFormat="1">
      <c r="B203" s="526"/>
    </row>
    <row r="204" spans="2:2" s="871" customFormat="1">
      <c r="B204" s="526"/>
    </row>
    <row r="205" spans="2:2" s="871" customFormat="1">
      <c r="B205" s="526"/>
    </row>
    <row r="206" spans="2:2" s="871" customFormat="1">
      <c r="B206" s="526"/>
    </row>
    <row r="207" spans="2:2" s="871" customFormat="1">
      <c r="B207" s="526"/>
    </row>
    <row r="208" spans="2:2" s="871" customFormat="1">
      <c r="B208" s="526"/>
    </row>
    <row r="209" spans="2:2" s="871" customFormat="1">
      <c r="B209" s="526"/>
    </row>
    <row r="210" spans="2:2" s="871" customFormat="1">
      <c r="B210" s="526"/>
    </row>
    <row r="211" spans="2:2" s="871" customFormat="1">
      <c r="B211" s="526"/>
    </row>
    <row r="212" spans="2:2" s="871" customFormat="1">
      <c r="B212" s="526"/>
    </row>
    <row r="213" spans="2:2" s="871" customFormat="1">
      <c r="B213" s="526"/>
    </row>
    <row r="214" spans="2:2" s="871" customFormat="1">
      <c r="B214" s="526"/>
    </row>
    <row r="215" spans="2:2" s="871" customFormat="1">
      <c r="B215" s="526"/>
    </row>
    <row r="216" spans="2:2" s="871" customFormat="1">
      <c r="B216" s="526"/>
    </row>
    <row r="217" spans="2:2" s="871" customFormat="1">
      <c r="B217" s="526"/>
    </row>
    <row r="218" spans="2:2" s="871" customFormat="1">
      <c r="B218" s="526"/>
    </row>
    <row r="219" spans="2:2" s="871" customFormat="1">
      <c r="B219" s="526"/>
    </row>
    <row r="220" spans="2:2" s="871" customFormat="1">
      <c r="B220" s="526"/>
    </row>
    <row r="221" spans="2:2" s="871" customFormat="1">
      <c r="B221" s="526"/>
    </row>
    <row r="222" spans="2:2" s="871" customFormat="1">
      <c r="B222" s="526"/>
    </row>
    <row r="223" spans="2:2" s="871" customFormat="1">
      <c r="B223" s="526"/>
    </row>
    <row r="224" spans="2:2" s="871" customFormat="1">
      <c r="B224" s="526"/>
    </row>
    <row r="225" spans="2:2" s="871" customFormat="1">
      <c r="B225" s="526"/>
    </row>
    <row r="226" spans="2:2" s="871" customFormat="1">
      <c r="B226" s="526"/>
    </row>
    <row r="227" spans="2:2" s="871" customFormat="1">
      <c r="B227" s="526"/>
    </row>
    <row r="228" spans="2:2" s="871" customFormat="1">
      <c r="B228" s="526"/>
    </row>
    <row r="229" spans="2:2" s="871" customFormat="1">
      <c r="B229" s="526"/>
    </row>
    <row r="230" spans="2:2" s="871" customFormat="1">
      <c r="B230" s="526"/>
    </row>
    <row r="231" spans="2:2" s="871" customFormat="1">
      <c r="B231" s="526"/>
    </row>
    <row r="232" spans="2:2" s="871" customFormat="1">
      <c r="B232" s="526"/>
    </row>
    <row r="233" spans="2:2" s="871" customFormat="1">
      <c r="B233" s="526"/>
    </row>
    <row r="234" spans="2:2" s="871" customFormat="1">
      <c r="B234" s="526"/>
    </row>
    <row r="235" spans="2:2" s="871" customFormat="1">
      <c r="B235" s="526"/>
    </row>
    <row r="236" spans="2:2" s="871" customFormat="1">
      <c r="B236" s="526"/>
    </row>
    <row r="237" spans="2:2" s="871" customFormat="1">
      <c r="B237" s="526"/>
    </row>
    <row r="238" spans="2:2" s="871" customFormat="1">
      <c r="B238" s="526"/>
    </row>
    <row r="239" spans="2:2" s="871" customFormat="1">
      <c r="B239" s="526"/>
    </row>
    <row r="240" spans="2:2" s="871" customFormat="1">
      <c r="B240" s="526"/>
    </row>
    <row r="241" spans="2:2" s="871" customFormat="1">
      <c r="B241" s="526"/>
    </row>
    <row r="242" spans="2:2" s="871" customFormat="1">
      <c r="B242" s="526"/>
    </row>
    <row r="243" spans="2:2" s="871" customFormat="1">
      <c r="B243" s="526"/>
    </row>
    <row r="244" spans="2:2" s="871" customFormat="1">
      <c r="B244" s="526"/>
    </row>
    <row r="245" spans="2:2" s="871" customFormat="1">
      <c r="B245" s="526"/>
    </row>
    <row r="246" spans="2:2" s="871" customFormat="1">
      <c r="B246" s="526"/>
    </row>
    <row r="247" spans="2:2" s="871" customFormat="1">
      <c r="B247" s="526"/>
    </row>
    <row r="248" spans="2:2" s="871" customFormat="1">
      <c r="B248" s="526"/>
    </row>
    <row r="249" spans="2:2" s="871" customFormat="1">
      <c r="B249" s="526"/>
    </row>
    <row r="250" spans="2:2" s="871" customFormat="1">
      <c r="B250" s="526"/>
    </row>
    <row r="251" spans="2:2" s="871" customFormat="1">
      <c r="B251" s="526"/>
    </row>
    <row r="252" spans="2:2" s="871" customFormat="1">
      <c r="B252" s="526"/>
    </row>
    <row r="253" spans="2:2" s="871" customFormat="1">
      <c r="B253" s="526"/>
    </row>
    <row r="254" spans="2:2" s="871" customFormat="1">
      <c r="B254" s="526"/>
    </row>
    <row r="255" spans="2:2" s="871" customFormat="1">
      <c r="B255" s="526"/>
    </row>
    <row r="256" spans="2:2" s="871" customFormat="1">
      <c r="B256" s="526"/>
    </row>
    <row r="257" spans="2:2" s="871" customFormat="1">
      <c r="B257" s="526"/>
    </row>
    <row r="258" spans="2:2" s="871" customFormat="1">
      <c r="B258" s="526"/>
    </row>
    <row r="259" spans="2:2" s="871" customFormat="1">
      <c r="B259" s="526"/>
    </row>
    <row r="260" spans="2:2" s="871" customFormat="1">
      <c r="B260" s="526"/>
    </row>
    <row r="261" spans="2:2" s="871" customFormat="1">
      <c r="B261" s="526"/>
    </row>
    <row r="262" spans="2:2" s="871" customFormat="1">
      <c r="B262" s="526"/>
    </row>
    <row r="263" spans="2:2" s="871" customFormat="1">
      <c r="B263" s="526"/>
    </row>
    <row r="264" spans="2:2" s="871" customFormat="1">
      <c r="B264" s="526"/>
    </row>
    <row r="265" spans="2:2" s="871" customFormat="1">
      <c r="B265" s="526"/>
    </row>
    <row r="266" spans="2:2" s="871" customFormat="1">
      <c r="B266" s="526"/>
    </row>
    <row r="267" spans="2:2" s="871" customFormat="1">
      <c r="B267" s="526"/>
    </row>
    <row r="268" spans="2:2" s="871" customFormat="1">
      <c r="B268" s="526"/>
    </row>
    <row r="269" spans="2:2" s="871" customFormat="1">
      <c r="B269" s="526"/>
    </row>
    <row r="270" spans="2:2" s="871" customFormat="1">
      <c r="B270" s="526"/>
    </row>
    <row r="271" spans="2:2" s="871" customFormat="1">
      <c r="B271" s="526"/>
    </row>
    <row r="272" spans="2:2" s="871" customFormat="1">
      <c r="B272" s="526"/>
    </row>
    <row r="273" spans="2:2" s="871" customFormat="1">
      <c r="B273" s="526"/>
    </row>
    <row r="274" spans="2:2" s="871" customFormat="1">
      <c r="B274" s="526"/>
    </row>
    <row r="275" spans="2:2" s="871" customFormat="1">
      <c r="B275" s="526"/>
    </row>
    <row r="276" spans="2:2" s="871" customFormat="1">
      <c r="B276" s="526"/>
    </row>
    <row r="277" spans="2:2" s="871" customFormat="1">
      <c r="B277" s="526"/>
    </row>
    <row r="278" spans="2:2" s="871" customFormat="1">
      <c r="B278" s="526"/>
    </row>
    <row r="279" spans="2:2" s="871" customFormat="1">
      <c r="B279" s="526"/>
    </row>
    <row r="280" spans="2:2" s="871" customFormat="1">
      <c r="B280" s="526"/>
    </row>
    <row r="281" spans="2:2" s="871" customFormat="1">
      <c r="B281" s="526"/>
    </row>
    <row r="282" spans="2:2" s="871" customFormat="1">
      <c r="B282" s="526"/>
    </row>
    <row r="283" spans="2:2" s="871" customFormat="1">
      <c r="B283" s="526"/>
    </row>
    <row r="284" spans="2:2" s="871" customFormat="1">
      <c r="B284" s="526"/>
    </row>
    <row r="285" spans="2:2" s="871" customFormat="1">
      <c r="B285" s="526"/>
    </row>
    <row r="286" spans="2:2" s="871" customFormat="1">
      <c r="B286" s="526"/>
    </row>
    <row r="287" spans="2:2" s="871" customFormat="1">
      <c r="B287" s="526"/>
    </row>
    <row r="288" spans="2:2" s="871" customFormat="1">
      <c r="B288" s="526"/>
    </row>
    <row r="289" spans="2:2" s="871" customFormat="1">
      <c r="B289" s="526"/>
    </row>
    <row r="290" spans="2:2" s="871" customFormat="1">
      <c r="B290" s="526"/>
    </row>
    <row r="291" spans="2:2" s="871" customFormat="1">
      <c r="B291" s="526"/>
    </row>
    <row r="292" spans="2:2" s="871" customFormat="1">
      <c r="B292" s="526"/>
    </row>
    <row r="293" spans="2:2" s="871" customFormat="1">
      <c r="B293" s="526"/>
    </row>
    <row r="294" spans="2:2" s="871" customFormat="1">
      <c r="B294" s="526"/>
    </row>
    <row r="295" spans="2:2" s="871" customFormat="1">
      <c r="B295" s="526"/>
    </row>
    <row r="296" spans="2:2" s="871" customFormat="1">
      <c r="B296" s="526"/>
    </row>
    <row r="297" spans="2:2" s="871" customFormat="1">
      <c r="B297" s="526"/>
    </row>
    <row r="298" spans="2:2" s="871" customFormat="1">
      <c r="B298" s="526"/>
    </row>
    <row r="299" spans="2:2" s="871" customFormat="1">
      <c r="B299" s="526"/>
    </row>
    <row r="300" spans="2:2" s="871" customFormat="1">
      <c r="B300" s="526"/>
    </row>
    <row r="301" spans="2:2" s="871" customFormat="1">
      <c r="B301" s="526"/>
    </row>
    <row r="302" spans="2:2" s="871" customFormat="1">
      <c r="B302" s="526"/>
    </row>
    <row r="303" spans="2:2" s="871" customFormat="1">
      <c r="B303" s="526"/>
    </row>
    <row r="304" spans="2:2" s="871" customFormat="1">
      <c r="B304" s="526"/>
    </row>
    <row r="305" spans="2:2" s="871" customFormat="1">
      <c r="B305" s="526"/>
    </row>
    <row r="306" spans="2:2" s="871" customFormat="1">
      <c r="B306" s="526"/>
    </row>
    <row r="307" spans="2:2" s="871" customFormat="1">
      <c r="B307" s="526"/>
    </row>
    <row r="308" spans="2:2" s="871" customFormat="1">
      <c r="B308" s="526"/>
    </row>
    <row r="309" spans="2:2" s="871" customFormat="1">
      <c r="B309" s="526"/>
    </row>
    <row r="310" spans="2:2" s="871" customFormat="1">
      <c r="B310" s="526"/>
    </row>
    <row r="311" spans="2:2" s="871" customFormat="1">
      <c r="B311" s="526"/>
    </row>
    <row r="312" spans="2:2" s="871" customFormat="1">
      <c r="B312" s="526"/>
    </row>
    <row r="313" spans="2:2" s="871" customFormat="1">
      <c r="B313" s="526"/>
    </row>
    <row r="314" spans="2:2" s="871" customFormat="1">
      <c r="B314" s="526"/>
    </row>
    <row r="315" spans="2:2" s="871" customFormat="1">
      <c r="B315" s="526"/>
    </row>
    <row r="316" spans="2:2" s="871" customFormat="1">
      <c r="B316" s="526"/>
    </row>
    <row r="317" spans="2:2" s="871" customFormat="1">
      <c r="B317" s="526"/>
    </row>
    <row r="318" spans="2:2" s="871" customFormat="1">
      <c r="B318" s="526"/>
    </row>
    <row r="319" spans="2:2" s="871" customFormat="1">
      <c r="B319" s="526"/>
    </row>
    <row r="320" spans="2:2" s="871" customFormat="1">
      <c r="B320" s="526"/>
    </row>
    <row r="321" spans="2:2" s="871" customFormat="1">
      <c r="B321" s="526"/>
    </row>
    <row r="322" spans="2:2" s="871" customFormat="1">
      <c r="B322" s="526"/>
    </row>
    <row r="323" spans="2:2" s="871" customFormat="1">
      <c r="B323" s="526"/>
    </row>
    <row r="324" spans="2:2" s="871" customFormat="1">
      <c r="B324" s="526"/>
    </row>
    <row r="325" spans="2:2" s="871" customFormat="1">
      <c r="B325" s="526"/>
    </row>
    <row r="326" spans="2:2" s="871" customFormat="1">
      <c r="B326" s="526"/>
    </row>
    <row r="327" spans="2:2" s="871" customFormat="1">
      <c r="B327" s="526"/>
    </row>
    <row r="328" spans="2:2" s="871" customFormat="1">
      <c r="B328" s="526"/>
    </row>
    <row r="329" spans="2:2" s="871" customFormat="1">
      <c r="B329" s="526"/>
    </row>
    <row r="330" spans="2:2" s="871" customFormat="1">
      <c r="B330" s="526"/>
    </row>
    <row r="331" spans="2:2" s="871" customFormat="1">
      <c r="B331" s="526"/>
    </row>
    <row r="332" spans="2:2" s="871" customFormat="1">
      <c r="B332" s="526"/>
    </row>
    <row r="333" spans="2:2" s="871" customFormat="1">
      <c r="B333" s="526"/>
    </row>
    <row r="334" spans="2:2" s="871" customFormat="1">
      <c r="B334" s="526"/>
    </row>
    <row r="335" spans="2:2" s="871" customFormat="1">
      <c r="B335" s="526"/>
    </row>
    <row r="336" spans="2:2" s="871" customFormat="1">
      <c r="B336" s="526"/>
    </row>
    <row r="337" spans="2:2" s="871" customFormat="1">
      <c r="B337" s="526"/>
    </row>
    <row r="338" spans="2:2" s="871" customFormat="1">
      <c r="B338" s="526"/>
    </row>
    <row r="339" spans="2:2" s="871" customFormat="1">
      <c r="B339" s="526"/>
    </row>
    <row r="340" spans="2:2" s="871" customFormat="1">
      <c r="B340" s="526"/>
    </row>
    <row r="341" spans="2:2" s="871" customFormat="1">
      <c r="B341" s="526"/>
    </row>
    <row r="342" spans="2:2" s="871" customFormat="1">
      <c r="B342" s="526"/>
    </row>
    <row r="343" spans="2:2" s="871" customFormat="1">
      <c r="B343" s="526"/>
    </row>
    <row r="344" spans="2:2" s="871" customFormat="1">
      <c r="B344" s="526"/>
    </row>
    <row r="345" spans="2:2" s="871" customFormat="1">
      <c r="B345" s="526"/>
    </row>
    <row r="346" spans="2:2" s="871" customFormat="1">
      <c r="B346" s="526"/>
    </row>
    <row r="347" spans="2:2" s="871" customFormat="1">
      <c r="B347" s="526"/>
    </row>
    <row r="348" spans="2:2" s="871" customFormat="1">
      <c r="B348" s="526"/>
    </row>
    <row r="349" spans="2:2" s="871" customFormat="1">
      <c r="B349" s="526"/>
    </row>
    <row r="350" spans="2:2" s="871" customFormat="1">
      <c r="B350" s="526"/>
    </row>
    <row r="351" spans="2:2" s="871" customFormat="1">
      <c r="B351" s="526"/>
    </row>
    <row r="352" spans="2:2" s="871" customFormat="1">
      <c r="B352" s="526"/>
    </row>
    <row r="353" spans="2:2" s="871" customFormat="1">
      <c r="B353" s="526"/>
    </row>
    <row r="354" spans="2:2" s="871" customFormat="1">
      <c r="B354" s="526"/>
    </row>
    <row r="355" spans="2:2" s="871" customFormat="1">
      <c r="B355" s="526"/>
    </row>
    <row r="356" spans="2:2" s="871" customFormat="1">
      <c r="B356" s="526"/>
    </row>
    <row r="357" spans="2:2" s="871" customFormat="1">
      <c r="B357" s="526"/>
    </row>
    <row r="358" spans="2:2" s="871" customFormat="1">
      <c r="B358" s="526"/>
    </row>
    <row r="359" spans="2:2" s="871" customFormat="1">
      <c r="B359" s="526"/>
    </row>
    <row r="360" spans="2:2" s="871" customFormat="1">
      <c r="B360" s="526"/>
    </row>
    <row r="361" spans="2:2" s="871" customFormat="1">
      <c r="B361" s="526"/>
    </row>
    <row r="362" spans="2:2" s="871" customFormat="1">
      <c r="B362" s="526"/>
    </row>
    <row r="363" spans="2:2" s="871" customFormat="1">
      <c r="B363" s="526"/>
    </row>
    <row r="364" spans="2:2" s="871" customFormat="1">
      <c r="B364" s="526"/>
    </row>
    <row r="365" spans="2:2" s="871" customFormat="1">
      <c r="B365" s="526"/>
    </row>
    <row r="366" spans="2:2" s="871" customFormat="1">
      <c r="B366" s="526"/>
    </row>
    <row r="367" spans="2:2" s="871" customFormat="1">
      <c r="B367" s="526"/>
    </row>
    <row r="368" spans="2:2" s="871" customFormat="1">
      <c r="B368" s="526"/>
    </row>
    <row r="369" spans="2:2" s="871" customFormat="1">
      <c r="B369" s="526"/>
    </row>
    <row r="370" spans="2:2" s="871" customFormat="1">
      <c r="B370" s="526"/>
    </row>
    <row r="371" spans="2:2" s="871" customFormat="1">
      <c r="B371" s="526"/>
    </row>
    <row r="372" spans="2:2" s="871" customFormat="1">
      <c r="B372" s="526"/>
    </row>
    <row r="373" spans="2:2" s="871" customFormat="1">
      <c r="B373" s="526"/>
    </row>
    <row r="374" spans="2:2" s="871" customFormat="1">
      <c r="B374" s="526"/>
    </row>
    <row r="375" spans="2:2" s="871" customFormat="1">
      <c r="B375" s="526"/>
    </row>
    <row r="376" spans="2:2" s="871" customFormat="1">
      <c r="B376" s="526"/>
    </row>
    <row r="377" spans="2:2" s="871" customFormat="1">
      <c r="B377" s="526"/>
    </row>
    <row r="378" spans="2:2" s="871" customFormat="1">
      <c r="B378" s="526"/>
    </row>
    <row r="379" spans="2:2" s="871" customFormat="1">
      <c r="B379" s="526"/>
    </row>
    <row r="380" spans="2:2" s="871" customFormat="1">
      <c r="B380" s="526"/>
    </row>
    <row r="381" spans="2:2" s="871" customFormat="1">
      <c r="B381" s="526"/>
    </row>
    <row r="382" spans="2:2" s="871" customFormat="1">
      <c r="B382" s="526"/>
    </row>
    <row r="383" spans="2:2" s="871" customFormat="1">
      <c r="B383" s="526"/>
    </row>
    <row r="384" spans="2:2" s="871" customFormat="1">
      <c r="B384" s="526"/>
    </row>
    <row r="385" spans="2:2" s="871" customFormat="1">
      <c r="B385" s="526"/>
    </row>
    <row r="386" spans="2:2" s="871" customFormat="1">
      <c r="B386" s="526"/>
    </row>
    <row r="387" spans="2:2" s="871" customFormat="1">
      <c r="B387" s="526"/>
    </row>
    <row r="388" spans="2:2" s="871" customFormat="1">
      <c r="B388" s="526"/>
    </row>
    <row r="389" spans="2:2" s="871" customFormat="1">
      <c r="B389" s="526"/>
    </row>
    <row r="390" spans="2:2" s="871" customFormat="1">
      <c r="B390" s="526"/>
    </row>
    <row r="391" spans="2:2" s="871" customFormat="1">
      <c r="B391" s="526"/>
    </row>
    <row r="392" spans="2:2" s="871" customFormat="1">
      <c r="B392" s="526"/>
    </row>
    <row r="393" spans="2:2" s="871" customFormat="1">
      <c r="B393" s="526"/>
    </row>
    <row r="394" spans="2:2" s="871" customFormat="1">
      <c r="B394" s="526"/>
    </row>
    <row r="395" spans="2:2" s="871" customFormat="1">
      <c r="B395" s="526"/>
    </row>
    <row r="396" spans="2:2" s="871" customFormat="1">
      <c r="B396" s="526"/>
    </row>
    <row r="397" spans="2:2" s="871" customFormat="1">
      <c r="B397" s="526"/>
    </row>
    <row r="398" spans="2:2" s="871" customFormat="1">
      <c r="B398" s="526"/>
    </row>
    <row r="399" spans="2:2" s="871" customFormat="1">
      <c r="B399" s="526"/>
    </row>
    <row r="400" spans="2:2" s="871" customFormat="1">
      <c r="B400" s="526"/>
    </row>
    <row r="401" spans="2:2" s="871" customFormat="1">
      <c r="B401" s="526"/>
    </row>
    <row r="402" spans="2:2" s="871" customFormat="1">
      <c r="B402" s="526"/>
    </row>
    <row r="403" spans="2:2" s="871" customFormat="1">
      <c r="B403" s="526"/>
    </row>
    <row r="404" spans="2:2" s="871" customFormat="1">
      <c r="B404" s="526"/>
    </row>
    <row r="405" spans="2:2" s="871" customFormat="1">
      <c r="B405" s="526"/>
    </row>
    <row r="406" spans="2:2" s="871" customFormat="1">
      <c r="B406" s="526"/>
    </row>
    <row r="407" spans="2:2" s="871" customFormat="1">
      <c r="B407" s="526"/>
    </row>
    <row r="408" spans="2:2" s="871" customFormat="1">
      <c r="B408" s="526"/>
    </row>
    <row r="409" spans="2:2" s="871" customFormat="1">
      <c r="B409" s="526"/>
    </row>
    <row r="410" spans="2:2" s="871" customFormat="1">
      <c r="B410" s="526"/>
    </row>
    <row r="411" spans="2:2" s="871" customFormat="1">
      <c r="B411" s="526"/>
    </row>
    <row r="412" spans="2:2" s="871" customFormat="1">
      <c r="B412" s="526"/>
    </row>
    <row r="413" spans="2:2" s="871" customFormat="1">
      <c r="B413" s="526"/>
    </row>
    <row r="414" spans="2:2" s="871" customFormat="1">
      <c r="B414" s="526"/>
    </row>
    <row r="415" spans="2:2" s="871" customFormat="1">
      <c r="B415" s="526"/>
    </row>
    <row r="416" spans="2:2" s="871" customFormat="1">
      <c r="B416" s="526"/>
    </row>
    <row r="417" spans="2:2" s="871" customFormat="1">
      <c r="B417" s="526"/>
    </row>
    <row r="418" spans="2:2" s="871" customFormat="1">
      <c r="B418" s="526"/>
    </row>
    <row r="419" spans="2:2" s="871" customFormat="1">
      <c r="B419" s="526"/>
    </row>
    <row r="420" spans="2:2" s="871" customFormat="1">
      <c r="B420" s="526"/>
    </row>
    <row r="421" spans="2:2" s="871" customFormat="1">
      <c r="B421" s="526"/>
    </row>
    <row r="422" spans="2:2" s="871" customFormat="1">
      <c r="B422" s="526"/>
    </row>
    <row r="423" spans="2:2" s="871" customFormat="1">
      <c r="B423" s="526"/>
    </row>
    <row r="424" spans="2:2" s="871" customFormat="1">
      <c r="B424" s="526"/>
    </row>
    <row r="425" spans="2:2" s="871" customFormat="1">
      <c r="B425" s="526"/>
    </row>
    <row r="426" spans="2:2" s="871" customFormat="1">
      <c r="B426" s="526"/>
    </row>
    <row r="427" spans="2:2" s="871" customFormat="1">
      <c r="B427" s="526"/>
    </row>
    <row r="428" spans="2:2" s="871" customFormat="1">
      <c r="B428" s="526"/>
    </row>
    <row r="429" spans="2:2" s="871" customFormat="1">
      <c r="B429" s="526"/>
    </row>
    <row r="430" spans="2:2" s="871" customFormat="1">
      <c r="B430" s="526"/>
    </row>
    <row r="431" spans="2:2" s="871" customFormat="1">
      <c r="B431" s="526"/>
    </row>
    <row r="432" spans="2:2" s="871" customFormat="1">
      <c r="B432" s="526"/>
    </row>
    <row r="433" spans="2:2" s="871" customFormat="1">
      <c r="B433" s="526"/>
    </row>
    <row r="434" spans="2:2" s="871" customFormat="1">
      <c r="B434" s="526"/>
    </row>
    <row r="435" spans="2:2" s="871" customFormat="1">
      <c r="B435" s="526"/>
    </row>
    <row r="436" spans="2:2" s="871" customFormat="1">
      <c r="B436" s="526"/>
    </row>
    <row r="437" spans="2:2" s="871" customFormat="1">
      <c r="B437" s="526"/>
    </row>
    <row r="438" spans="2:2" s="871" customFormat="1">
      <c r="B438" s="526"/>
    </row>
    <row r="439" spans="2:2" s="871" customFormat="1">
      <c r="B439" s="526"/>
    </row>
    <row r="440" spans="2:2" s="871" customFormat="1">
      <c r="B440" s="526"/>
    </row>
    <row r="441" spans="2:2" s="871" customFormat="1">
      <c r="B441" s="526"/>
    </row>
    <row r="442" spans="2:2" s="871" customFormat="1">
      <c r="B442" s="526"/>
    </row>
    <row r="443" spans="2:2" s="871" customFormat="1">
      <c r="B443" s="526"/>
    </row>
    <row r="444" spans="2:2" s="871" customFormat="1">
      <c r="B444" s="526"/>
    </row>
    <row r="445" spans="2:2" s="871" customFormat="1">
      <c r="B445" s="526"/>
    </row>
    <row r="446" spans="2:2" s="871" customFormat="1">
      <c r="B446" s="526"/>
    </row>
    <row r="447" spans="2:2" s="871" customFormat="1">
      <c r="B447" s="526"/>
    </row>
    <row r="448" spans="2:2" s="871" customFormat="1">
      <c r="B448" s="526"/>
    </row>
    <row r="449" spans="2:2" s="871" customFormat="1">
      <c r="B449" s="526"/>
    </row>
    <row r="450" spans="2:2" s="871" customFormat="1">
      <c r="B450" s="526"/>
    </row>
    <row r="451" spans="2:2" s="871" customFormat="1">
      <c r="B451" s="526"/>
    </row>
    <row r="452" spans="2:2" s="871" customFormat="1">
      <c r="B452" s="526"/>
    </row>
    <row r="453" spans="2:2" s="871" customFormat="1">
      <c r="B453" s="526"/>
    </row>
    <row r="454" spans="2:2" s="871" customFormat="1">
      <c r="B454" s="526"/>
    </row>
    <row r="455" spans="2:2" s="871" customFormat="1">
      <c r="B455" s="526"/>
    </row>
    <row r="456" spans="2:2" s="871" customFormat="1">
      <c r="B456" s="526"/>
    </row>
    <row r="457" spans="2:2" s="871" customFormat="1">
      <c r="B457" s="526"/>
    </row>
    <row r="458" spans="2:2" s="871" customFormat="1">
      <c r="B458" s="526"/>
    </row>
    <row r="459" spans="2:2" s="871" customFormat="1">
      <c r="B459" s="526"/>
    </row>
    <row r="460" spans="2:2" s="871" customFormat="1">
      <c r="B460" s="526"/>
    </row>
    <row r="461" spans="2:2" s="871" customFormat="1">
      <c r="B461" s="526"/>
    </row>
    <row r="462" spans="2:2" s="871" customFormat="1">
      <c r="B462" s="526"/>
    </row>
    <row r="463" spans="2:2" s="871" customFormat="1">
      <c r="B463" s="526"/>
    </row>
    <row r="464" spans="2:2" s="871" customFormat="1">
      <c r="B464" s="526"/>
    </row>
    <row r="465" spans="2:2" s="871" customFormat="1">
      <c r="B465" s="526"/>
    </row>
    <row r="466" spans="2:2" s="871" customFormat="1">
      <c r="B466" s="526"/>
    </row>
    <row r="467" spans="2:2" s="871" customFormat="1">
      <c r="B467" s="526"/>
    </row>
    <row r="468" spans="2:2" s="871" customFormat="1">
      <c r="B468" s="526"/>
    </row>
    <row r="469" spans="2:2" s="871" customFormat="1">
      <c r="B469" s="526"/>
    </row>
    <row r="470" spans="2:2" s="871" customFormat="1">
      <c r="B470" s="526"/>
    </row>
    <row r="471" spans="2:2" s="871" customFormat="1">
      <c r="B471" s="526"/>
    </row>
    <row r="472" spans="2:2" s="871" customFormat="1">
      <c r="B472" s="526"/>
    </row>
    <row r="473" spans="2:2" s="871" customFormat="1">
      <c r="B473" s="526"/>
    </row>
    <row r="474" spans="2:2" s="871" customFormat="1">
      <c r="B474" s="526"/>
    </row>
    <row r="475" spans="2:2" s="871" customFormat="1">
      <c r="B475" s="526"/>
    </row>
    <row r="476" spans="2:2" s="871" customFormat="1">
      <c r="B476" s="526"/>
    </row>
    <row r="477" spans="2:2" s="871" customFormat="1">
      <c r="B477" s="526"/>
    </row>
    <row r="478" spans="2:2" s="871" customFormat="1">
      <c r="B478" s="526"/>
    </row>
    <row r="479" spans="2:2" s="871" customFormat="1">
      <c r="B479" s="526"/>
    </row>
    <row r="480" spans="2:2" s="871" customFormat="1">
      <c r="B480" s="526"/>
    </row>
    <row r="481" spans="2:2" s="871" customFormat="1">
      <c r="B481" s="526"/>
    </row>
    <row r="482" spans="2:2" s="871" customFormat="1">
      <c r="B482" s="526"/>
    </row>
    <row r="483" spans="2:2" s="871" customFormat="1">
      <c r="B483" s="526"/>
    </row>
    <row r="484" spans="2:2" s="871" customFormat="1">
      <c r="B484" s="526"/>
    </row>
    <row r="485" spans="2:2" s="871" customFormat="1">
      <c r="B485" s="526"/>
    </row>
    <row r="486" spans="2:2" s="871" customFormat="1">
      <c r="B486" s="526"/>
    </row>
    <row r="487" spans="2:2" s="871" customFormat="1">
      <c r="B487" s="526"/>
    </row>
    <row r="488" spans="2:2" s="871" customFormat="1">
      <c r="B488" s="526"/>
    </row>
    <row r="489" spans="2:2" s="871" customFormat="1">
      <c r="B489" s="526"/>
    </row>
    <row r="490" spans="2:2" s="871" customFormat="1">
      <c r="B490" s="526"/>
    </row>
    <row r="491" spans="2:2" s="871" customFormat="1">
      <c r="B491" s="526"/>
    </row>
    <row r="492" spans="2:2" s="871" customFormat="1">
      <c r="B492" s="526"/>
    </row>
    <row r="493" spans="2:2" s="871" customFormat="1">
      <c r="B493" s="526"/>
    </row>
    <row r="494" spans="2:2" s="871" customFormat="1">
      <c r="B494" s="526"/>
    </row>
    <row r="495" spans="2:2" s="871" customFormat="1">
      <c r="B495" s="526"/>
    </row>
    <row r="496" spans="2:2" s="871" customFormat="1">
      <c r="B496" s="526"/>
    </row>
    <row r="497" spans="2:2" s="871" customFormat="1">
      <c r="B497" s="526"/>
    </row>
    <row r="498" spans="2:2" s="871" customFormat="1">
      <c r="B498" s="526"/>
    </row>
    <row r="499" spans="2:2" s="871" customFormat="1">
      <c r="B499" s="526"/>
    </row>
    <row r="500" spans="2:2" s="871" customFormat="1">
      <c r="B500" s="526"/>
    </row>
    <row r="501" spans="2:2" s="871" customFormat="1">
      <c r="B501" s="526"/>
    </row>
    <row r="502" spans="2:2" s="871" customFormat="1">
      <c r="B502" s="526"/>
    </row>
    <row r="503" spans="2:2" s="871" customFormat="1">
      <c r="B503" s="526"/>
    </row>
    <row r="504" spans="2:2" s="871" customFormat="1">
      <c r="B504" s="526"/>
    </row>
    <row r="505" spans="2:2" s="871" customFormat="1">
      <c r="B505" s="526"/>
    </row>
    <row r="506" spans="2:2" s="871" customFormat="1">
      <c r="B506" s="526"/>
    </row>
    <row r="507" spans="2:2" s="871" customFormat="1">
      <c r="B507" s="526"/>
    </row>
    <row r="508" spans="2:2" s="871" customFormat="1">
      <c r="B508" s="526"/>
    </row>
    <row r="509" spans="2:2" s="871" customFormat="1">
      <c r="B509" s="526"/>
    </row>
    <row r="510" spans="2:2" s="871" customFormat="1">
      <c r="B510" s="526"/>
    </row>
    <row r="511" spans="2:2" s="871" customFormat="1">
      <c r="B511" s="526"/>
    </row>
    <row r="512" spans="2:2" s="871" customFormat="1">
      <c r="B512" s="526"/>
    </row>
    <row r="513" spans="2:2" s="871" customFormat="1">
      <c r="B513" s="526"/>
    </row>
    <row r="514" spans="2:2" s="871" customFormat="1">
      <c r="B514" s="526"/>
    </row>
    <row r="515" spans="2:2" s="871" customFormat="1">
      <c r="B515" s="526"/>
    </row>
    <row r="516" spans="2:2" s="871" customFormat="1">
      <c r="B516" s="526"/>
    </row>
    <row r="517" spans="2:2" s="871" customFormat="1">
      <c r="B517" s="526"/>
    </row>
    <row r="518" spans="2:2" s="871" customFormat="1">
      <c r="B518" s="526"/>
    </row>
    <row r="519" spans="2:2" s="871" customFormat="1">
      <c r="B519" s="526"/>
    </row>
    <row r="520" spans="2:2" s="871" customFormat="1">
      <c r="B520" s="526"/>
    </row>
    <row r="521" spans="2:2" s="871" customFormat="1">
      <c r="B521" s="526"/>
    </row>
    <row r="522" spans="2:2" s="871" customFormat="1">
      <c r="B522" s="526"/>
    </row>
    <row r="523" spans="2:2" s="871" customFormat="1">
      <c r="B523" s="526"/>
    </row>
    <row r="524" spans="2:2" s="871" customFormat="1">
      <c r="B524" s="526"/>
    </row>
    <row r="525" spans="2:2" s="871" customFormat="1">
      <c r="B525" s="526"/>
    </row>
    <row r="526" spans="2:2" s="871" customFormat="1">
      <c r="B526" s="526"/>
    </row>
    <row r="527" spans="2:2" s="871" customFormat="1">
      <c r="B527" s="526"/>
    </row>
    <row r="528" spans="2:2" s="871" customFormat="1">
      <c r="B528" s="526"/>
    </row>
    <row r="529" spans="2:2" s="871" customFormat="1">
      <c r="B529" s="526"/>
    </row>
    <row r="530" spans="2:2" s="871" customFormat="1">
      <c r="B530" s="526"/>
    </row>
    <row r="531" spans="2:2" s="871" customFormat="1">
      <c r="B531" s="526"/>
    </row>
    <row r="532" spans="2:2" s="871" customFormat="1">
      <c r="B532" s="526"/>
    </row>
    <row r="533" spans="2:2" s="871" customFormat="1">
      <c r="B533" s="526"/>
    </row>
    <row r="534" spans="2:2" s="871" customFormat="1">
      <c r="B534" s="526"/>
    </row>
    <row r="535" spans="2:2" s="871" customFormat="1">
      <c r="B535" s="526"/>
    </row>
    <row r="536" spans="2:2" s="871" customFormat="1">
      <c r="B536" s="526"/>
    </row>
    <row r="537" spans="2:2" s="871" customFormat="1">
      <c r="B537" s="526"/>
    </row>
    <row r="538" spans="2:2" s="871" customFormat="1">
      <c r="B538" s="526"/>
    </row>
    <row r="539" spans="2:2" s="871" customFormat="1">
      <c r="B539" s="526"/>
    </row>
    <row r="540" spans="2:2" s="871" customFormat="1">
      <c r="B540" s="526"/>
    </row>
    <row r="541" spans="2:2" s="871" customFormat="1">
      <c r="B541" s="526"/>
    </row>
    <row r="542" spans="2:2" s="871" customFormat="1">
      <c r="B542" s="526"/>
    </row>
    <row r="543" spans="2:2" s="871" customFormat="1">
      <c r="B543" s="526"/>
    </row>
    <row r="544" spans="2:2" s="871" customFormat="1">
      <c r="B544" s="526"/>
    </row>
    <row r="545" spans="2:2" s="871" customFormat="1">
      <c r="B545" s="526"/>
    </row>
    <row r="546" spans="2:2" s="871" customFormat="1">
      <c r="B546" s="526"/>
    </row>
    <row r="547" spans="2:2" s="871" customFormat="1">
      <c r="B547" s="526"/>
    </row>
    <row r="548" spans="2:2" s="871" customFormat="1">
      <c r="B548" s="526"/>
    </row>
    <row r="549" spans="2:2" s="871" customFormat="1">
      <c r="B549" s="526"/>
    </row>
    <row r="550" spans="2:2" s="871" customFormat="1">
      <c r="B550" s="526"/>
    </row>
    <row r="551" spans="2:2" s="871" customFormat="1">
      <c r="B551" s="526"/>
    </row>
    <row r="552" spans="2:2" s="871" customFormat="1">
      <c r="B552" s="526"/>
    </row>
    <row r="553" spans="2:2" s="871" customFormat="1">
      <c r="B553" s="526"/>
    </row>
    <row r="554" spans="2:2" s="871" customFormat="1">
      <c r="B554" s="526"/>
    </row>
    <row r="555" spans="2:2" s="871" customFormat="1">
      <c r="B555" s="526"/>
    </row>
    <row r="556" spans="2:2" s="871" customFormat="1">
      <c r="B556" s="526"/>
    </row>
    <row r="557" spans="2:2" s="871" customFormat="1">
      <c r="B557" s="526"/>
    </row>
    <row r="558" spans="2:2" s="871" customFormat="1">
      <c r="B558" s="526"/>
    </row>
    <row r="559" spans="2:2" s="871" customFormat="1">
      <c r="B559" s="526"/>
    </row>
    <row r="560" spans="2:2" s="871" customFormat="1">
      <c r="B560" s="526"/>
    </row>
    <row r="561" spans="2:2" s="871" customFormat="1">
      <c r="B561" s="526"/>
    </row>
    <row r="562" spans="2:2" s="871" customFormat="1">
      <c r="B562" s="526"/>
    </row>
    <row r="563" spans="2:2" s="871" customFormat="1">
      <c r="B563" s="526"/>
    </row>
    <row r="564" spans="2:2" s="871" customFormat="1">
      <c r="B564" s="526"/>
    </row>
    <row r="565" spans="2:2" s="871" customFormat="1">
      <c r="B565" s="526"/>
    </row>
    <row r="566" spans="2:2" s="871" customFormat="1">
      <c r="B566" s="526"/>
    </row>
    <row r="567" spans="2:2" s="871" customFormat="1">
      <c r="B567" s="526"/>
    </row>
    <row r="568" spans="2:2" s="871" customFormat="1">
      <c r="B568" s="526"/>
    </row>
    <row r="569" spans="2:2" s="871" customFormat="1">
      <c r="B569" s="526"/>
    </row>
    <row r="570" spans="2:2" s="871" customFormat="1">
      <c r="B570" s="526"/>
    </row>
    <row r="571" spans="2:2" s="871" customFormat="1">
      <c r="B571" s="526"/>
    </row>
    <row r="572" spans="2:2" s="871" customFormat="1">
      <c r="B572" s="526"/>
    </row>
    <row r="573" spans="2:2" s="871" customFormat="1">
      <c r="B573" s="526"/>
    </row>
    <row r="574" spans="2:2" s="871" customFormat="1">
      <c r="B574" s="526"/>
    </row>
    <row r="575" spans="2:2" s="871" customFormat="1">
      <c r="B575" s="526"/>
    </row>
    <row r="576" spans="2:2" s="871" customFormat="1">
      <c r="B576" s="526"/>
    </row>
    <row r="577" spans="2:2" s="871" customFormat="1">
      <c r="B577" s="526"/>
    </row>
    <row r="578" spans="2:2" s="871" customFormat="1">
      <c r="B578" s="526"/>
    </row>
    <row r="579" spans="2:2" s="871" customFormat="1">
      <c r="B579" s="526"/>
    </row>
    <row r="580" spans="2:2" s="871" customFormat="1">
      <c r="B580" s="526"/>
    </row>
    <row r="581" spans="2:2" s="871" customFormat="1">
      <c r="B581" s="526"/>
    </row>
    <row r="582" spans="2:2" s="871" customFormat="1">
      <c r="B582" s="526"/>
    </row>
    <row r="583" spans="2:2" s="871" customFormat="1">
      <c r="B583" s="526"/>
    </row>
    <row r="584" spans="2:2" s="871" customFormat="1">
      <c r="B584" s="526"/>
    </row>
    <row r="585" spans="2:2" s="871" customFormat="1">
      <c r="B585" s="526"/>
    </row>
    <row r="586" spans="2:2" s="871" customFormat="1">
      <c r="B586" s="526"/>
    </row>
    <row r="587" spans="2:2" s="871" customFormat="1">
      <c r="B587" s="526"/>
    </row>
    <row r="588" spans="2:2" s="871" customFormat="1">
      <c r="B588" s="526"/>
    </row>
    <row r="589" spans="2:2" s="871" customFormat="1">
      <c r="B589" s="526"/>
    </row>
    <row r="590" spans="2:2" s="871" customFormat="1">
      <c r="B590" s="526"/>
    </row>
    <row r="591" spans="2:2" s="871" customFormat="1">
      <c r="B591" s="526"/>
    </row>
    <row r="592" spans="2:2" s="871" customFormat="1">
      <c r="B592" s="526"/>
    </row>
    <row r="593" spans="2:6">
      <c r="B593" s="526"/>
      <c r="C593" s="871"/>
      <c r="D593" s="871"/>
      <c r="E593" s="871"/>
      <c r="F593" s="871"/>
    </row>
    <row r="594" spans="2:6">
      <c r="B594" s="526"/>
      <c r="C594" s="871"/>
      <c r="D594" s="871"/>
      <c r="E594" s="871"/>
      <c r="F594" s="871"/>
    </row>
    <row r="595" spans="2:6">
      <c r="B595" s="526"/>
      <c r="C595" s="871"/>
      <c r="D595" s="871"/>
      <c r="E595" s="871"/>
      <c r="F595" s="871"/>
    </row>
    <row r="596" spans="2:6">
      <c r="B596" s="526"/>
      <c r="C596" s="871"/>
      <c r="D596" s="871"/>
      <c r="E596" s="871"/>
      <c r="F596" s="871"/>
    </row>
    <row r="597" spans="2:6">
      <c r="B597" s="526"/>
      <c r="C597" s="871"/>
      <c r="D597" s="871"/>
      <c r="E597" s="871"/>
      <c r="F597" s="871"/>
    </row>
    <row r="598" spans="2:6">
      <c r="B598" s="526"/>
      <c r="C598" s="871"/>
      <c r="D598" s="871"/>
      <c r="E598" s="871"/>
      <c r="F598" s="871"/>
    </row>
    <row r="599" spans="2:6">
      <c r="B599" s="526"/>
      <c r="C599" s="871"/>
      <c r="D599" s="871"/>
      <c r="E599" s="871"/>
      <c r="F599" s="871"/>
    </row>
    <row r="600" spans="2:6">
      <c r="B600" s="526"/>
      <c r="C600" s="871"/>
      <c r="D600" s="871"/>
      <c r="E600" s="871"/>
      <c r="F600" s="871"/>
    </row>
    <row r="601" spans="2:6">
      <c r="B601" s="526"/>
      <c r="C601" s="871"/>
      <c r="D601" s="871"/>
      <c r="E601" s="871"/>
      <c r="F601" s="871"/>
    </row>
    <row r="602" spans="2:6">
      <c r="B602" s="526"/>
      <c r="C602" s="871"/>
      <c r="D602" s="871"/>
      <c r="E602" s="871"/>
      <c r="F602" s="871"/>
    </row>
    <row r="603" spans="2:6">
      <c r="B603" s="526"/>
      <c r="C603" s="871"/>
      <c r="D603" s="871"/>
      <c r="E603" s="871"/>
      <c r="F603" s="871"/>
    </row>
    <row r="604" spans="2:6">
      <c r="B604" s="526"/>
      <c r="C604" s="871"/>
      <c r="D604" s="871"/>
      <c r="E604" s="871"/>
      <c r="F604" s="871"/>
    </row>
    <row r="605" spans="2:6">
      <c r="B605" s="526"/>
      <c r="C605" s="871"/>
      <c r="D605" s="871"/>
      <c r="E605" s="871"/>
      <c r="F605" s="871"/>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U641"/>
  <sheetViews>
    <sheetView showGridLines="0" zoomScale="65" workbookViewId="0">
      <selection activeCell="W32" sqref="W32"/>
    </sheetView>
  </sheetViews>
  <sheetFormatPr baseColWidth="10" defaultRowHeight="15"/>
  <cols>
    <col min="1" max="1" width="29" style="57" customWidth="1"/>
    <col min="2" max="2" width="15.140625" style="871" customWidth="1"/>
    <col min="3" max="4" width="13.140625" style="871" customWidth="1"/>
    <col min="5" max="5" width="15.140625" style="871" bestFit="1" customWidth="1"/>
    <col min="6" max="6" width="18" style="871" bestFit="1" customWidth="1"/>
    <col min="7" max="7" width="13.140625" style="871" customWidth="1"/>
    <col min="8" max="8" width="15.140625" style="871" bestFit="1" customWidth="1"/>
    <col min="9" max="9" width="18" style="871" bestFit="1" customWidth="1"/>
    <col min="10" max="10" width="13.140625" style="871" customWidth="1"/>
    <col min="11" max="11" width="15.140625" style="871" bestFit="1" customWidth="1"/>
    <col min="12" max="12" width="18" style="871" bestFit="1" customWidth="1"/>
    <col min="13" max="13" width="13.140625" style="871" customWidth="1"/>
    <col min="14" max="14" width="3" style="61" customWidth="1"/>
    <col min="15" max="256" width="9.140625" style="871" customWidth="1"/>
    <col min="257" max="257" width="29" style="871" customWidth="1"/>
    <col min="258" max="258" width="15.140625" style="871" customWidth="1"/>
    <col min="259" max="260" width="13.140625" style="871" customWidth="1"/>
    <col min="261" max="261" width="15.140625" style="871" bestFit="1" customWidth="1"/>
    <col min="262" max="262" width="18" style="871" bestFit="1" customWidth="1"/>
    <col min="263" max="263" width="13.140625" style="871" customWidth="1"/>
    <col min="264" max="264" width="15.140625" style="871" bestFit="1" customWidth="1"/>
    <col min="265" max="265" width="18" style="871" bestFit="1" customWidth="1"/>
    <col min="266" max="266" width="13.140625" style="871" customWidth="1"/>
    <col min="267" max="267" width="15.140625" style="871" bestFit="1" customWidth="1"/>
    <col min="268" max="268" width="18" style="871" bestFit="1" customWidth="1"/>
    <col min="269" max="269" width="13.140625" style="871" customWidth="1"/>
    <col min="270" max="270" width="3" style="871" customWidth="1"/>
    <col min="271" max="512" width="9.140625" style="871" customWidth="1"/>
    <col min="513" max="513" width="29" style="871" customWidth="1"/>
    <col min="514" max="514" width="15.140625" style="871" customWidth="1"/>
    <col min="515" max="516" width="13.140625" style="871" customWidth="1"/>
    <col min="517" max="517" width="15.140625" style="871" bestFit="1" customWidth="1"/>
    <col min="518" max="518" width="18" style="871" bestFit="1" customWidth="1"/>
    <col min="519" max="519" width="13.140625" style="871" customWidth="1"/>
    <col min="520" max="520" width="15.140625" style="871" bestFit="1" customWidth="1"/>
    <col min="521" max="521" width="18" style="871" bestFit="1" customWidth="1"/>
    <col min="522" max="522" width="13.140625" style="871" customWidth="1"/>
    <col min="523" max="523" width="15.140625" style="871" bestFit="1" customWidth="1"/>
    <col min="524" max="524" width="18" style="871" bestFit="1" customWidth="1"/>
    <col min="525" max="525" width="13.140625" style="871" customWidth="1"/>
    <col min="526" max="526" width="3" style="871" customWidth="1"/>
    <col min="527" max="768" width="9.140625" style="871" customWidth="1"/>
    <col min="769" max="769" width="29" style="871" customWidth="1"/>
    <col min="770" max="770" width="15.140625" style="871" customWidth="1"/>
    <col min="771" max="772" width="13.140625" style="871" customWidth="1"/>
    <col min="773" max="773" width="15.140625" style="871" bestFit="1" customWidth="1"/>
    <col min="774" max="774" width="18" style="871" bestFit="1" customWidth="1"/>
    <col min="775" max="775" width="13.140625" style="871" customWidth="1"/>
    <col min="776" max="776" width="15.140625" style="871" bestFit="1" customWidth="1"/>
    <col min="777" max="777" width="18" style="871" bestFit="1" customWidth="1"/>
    <col min="778" max="778" width="13.140625" style="871" customWidth="1"/>
    <col min="779" max="779" width="15.140625" style="871" bestFit="1" customWidth="1"/>
    <col min="780" max="780" width="18" style="871" bestFit="1" customWidth="1"/>
    <col min="781" max="781" width="13.140625" style="871" customWidth="1"/>
    <col min="782" max="782" width="3" style="871" customWidth="1"/>
    <col min="783" max="1024" width="9.140625" style="871" customWidth="1"/>
    <col min="1025" max="1025" width="29" style="871" customWidth="1"/>
    <col min="1026" max="1026" width="15.140625" style="871" customWidth="1"/>
    <col min="1027" max="1028" width="13.140625" style="871" customWidth="1"/>
    <col min="1029" max="1029" width="15.140625" style="871" bestFit="1" customWidth="1"/>
    <col min="1030" max="1030" width="18" style="871" bestFit="1" customWidth="1"/>
    <col min="1031" max="1031" width="13.140625" style="871" customWidth="1"/>
    <col min="1032" max="1032" width="15.140625" style="871" bestFit="1" customWidth="1"/>
    <col min="1033" max="1033" width="18" style="871" bestFit="1" customWidth="1"/>
    <col min="1034" max="1034" width="13.140625" style="871" customWidth="1"/>
    <col min="1035" max="1035" width="15.140625" style="871" bestFit="1" customWidth="1"/>
    <col min="1036" max="1036" width="18" style="871" bestFit="1" customWidth="1"/>
    <col min="1037" max="1037" width="13.140625" style="871" customWidth="1"/>
    <col min="1038" max="1038" width="3" style="871" customWidth="1"/>
    <col min="1039" max="1280" width="9.140625" style="871" customWidth="1"/>
    <col min="1281" max="1281" width="29" style="871" customWidth="1"/>
    <col min="1282" max="1282" width="15.140625" style="871" customWidth="1"/>
    <col min="1283" max="1284" width="13.140625" style="871" customWidth="1"/>
    <col min="1285" max="1285" width="15.140625" style="871" bestFit="1" customWidth="1"/>
    <col min="1286" max="1286" width="18" style="871" bestFit="1" customWidth="1"/>
    <col min="1287" max="1287" width="13.140625" style="871" customWidth="1"/>
    <col min="1288" max="1288" width="15.140625" style="871" bestFit="1" customWidth="1"/>
    <col min="1289" max="1289" width="18" style="871" bestFit="1" customWidth="1"/>
    <col min="1290" max="1290" width="13.140625" style="871" customWidth="1"/>
    <col min="1291" max="1291" width="15.140625" style="871" bestFit="1" customWidth="1"/>
    <col min="1292" max="1292" width="18" style="871" bestFit="1" customWidth="1"/>
    <col min="1293" max="1293" width="13.140625" style="871" customWidth="1"/>
    <col min="1294" max="1294" width="3" style="871" customWidth="1"/>
    <col min="1295" max="1536" width="9.140625" style="871" customWidth="1"/>
    <col min="1537" max="1537" width="29" style="871" customWidth="1"/>
    <col min="1538" max="1538" width="15.140625" style="871" customWidth="1"/>
    <col min="1539" max="1540" width="13.140625" style="871" customWidth="1"/>
    <col min="1541" max="1541" width="15.140625" style="871" bestFit="1" customWidth="1"/>
    <col min="1542" max="1542" width="18" style="871" bestFit="1" customWidth="1"/>
    <col min="1543" max="1543" width="13.140625" style="871" customWidth="1"/>
    <col min="1544" max="1544" width="15.140625" style="871" bestFit="1" customWidth="1"/>
    <col min="1545" max="1545" width="18" style="871" bestFit="1" customWidth="1"/>
    <col min="1546" max="1546" width="13.140625" style="871" customWidth="1"/>
    <col min="1547" max="1547" width="15.140625" style="871" bestFit="1" customWidth="1"/>
    <col min="1548" max="1548" width="18" style="871" bestFit="1" customWidth="1"/>
    <col min="1549" max="1549" width="13.140625" style="871" customWidth="1"/>
    <col min="1550" max="1550" width="3" style="871" customWidth="1"/>
    <col min="1551" max="1792" width="9.140625" style="871" customWidth="1"/>
    <col min="1793" max="1793" width="29" style="871" customWidth="1"/>
    <col min="1794" max="1794" width="15.140625" style="871" customWidth="1"/>
    <col min="1795" max="1796" width="13.140625" style="871" customWidth="1"/>
    <col min="1797" max="1797" width="15.140625" style="871" bestFit="1" customWidth="1"/>
    <col min="1798" max="1798" width="18" style="871" bestFit="1" customWidth="1"/>
    <col min="1799" max="1799" width="13.140625" style="871" customWidth="1"/>
    <col min="1800" max="1800" width="15.140625" style="871" bestFit="1" customWidth="1"/>
    <col min="1801" max="1801" width="18" style="871" bestFit="1" customWidth="1"/>
    <col min="1802" max="1802" width="13.140625" style="871" customWidth="1"/>
    <col min="1803" max="1803" width="15.140625" style="871" bestFit="1" customWidth="1"/>
    <col min="1804" max="1804" width="18" style="871" bestFit="1" customWidth="1"/>
    <col min="1805" max="1805" width="13.140625" style="871" customWidth="1"/>
    <col min="1806" max="1806" width="3" style="871" customWidth="1"/>
    <col min="1807" max="2048" width="9.140625" style="871" customWidth="1"/>
    <col min="2049" max="2049" width="29" style="871" customWidth="1"/>
    <col min="2050" max="2050" width="15.140625" style="871" customWidth="1"/>
    <col min="2051" max="2052" width="13.140625" style="871" customWidth="1"/>
    <col min="2053" max="2053" width="15.140625" style="871" bestFit="1" customWidth="1"/>
    <col min="2054" max="2054" width="18" style="871" bestFit="1" customWidth="1"/>
    <col min="2055" max="2055" width="13.140625" style="871" customWidth="1"/>
    <col min="2056" max="2056" width="15.140625" style="871" bestFit="1" customWidth="1"/>
    <col min="2057" max="2057" width="18" style="871" bestFit="1" customWidth="1"/>
    <col min="2058" max="2058" width="13.140625" style="871" customWidth="1"/>
    <col min="2059" max="2059" width="15.140625" style="871" bestFit="1" customWidth="1"/>
    <col min="2060" max="2060" width="18" style="871" bestFit="1" customWidth="1"/>
    <col min="2061" max="2061" width="13.140625" style="871" customWidth="1"/>
    <col min="2062" max="2062" width="3" style="871" customWidth="1"/>
    <col min="2063" max="2304" width="9.140625" style="871" customWidth="1"/>
    <col min="2305" max="2305" width="29" style="871" customWidth="1"/>
    <col min="2306" max="2306" width="15.140625" style="871" customWidth="1"/>
    <col min="2307" max="2308" width="13.140625" style="871" customWidth="1"/>
    <col min="2309" max="2309" width="15.140625" style="871" bestFit="1" customWidth="1"/>
    <col min="2310" max="2310" width="18" style="871" bestFit="1" customWidth="1"/>
    <col min="2311" max="2311" width="13.140625" style="871" customWidth="1"/>
    <col min="2312" max="2312" width="15.140625" style="871" bestFit="1" customWidth="1"/>
    <col min="2313" max="2313" width="18" style="871" bestFit="1" customWidth="1"/>
    <col min="2314" max="2314" width="13.140625" style="871" customWidth="1"/>
    <col min="2315" max="2315" width="15.140625" style="871" bestFit="1" customWidth="1"/>
    <col min="2316" max="2316" width="18" style="871" bestFit="1" customWidth="1"/>
    <col min="2317" max="2317" width="13.140625" style="871" customWidth="1"/>
    <col min="2318" max="2318" width="3" style="871" customWidth="1"/>
    <col min="2319" max="2560" width="9.140625" style="871" customWidth="1"/>
    <col min="2561" max="2561" width="29" style="871" customWidth="1"/>
    <col min="2562" max="2562" width="15.140625" style="871" customWidth="1"/>
    <col min="2563" max="2564" width="13.140625" style="871" customWidth="1"/>
    <col min="2565" max="2565" width="15.140625" style="871" bestFit="1" customWidth="1"/>
    <col min="2566" max="2566" width="18" style="871" bestFit="1" customWidth="1"/>
    <col min="2567" max="2567" width="13.140625" style="871" customWidth="1"/>
    <col min="2568" max="2568" width="15.140625" style="871" bestFit="1" customWidth="1"/>
    <col min="2569" max="2569" width="18" style="871" bestFit="1" customWidth="1"/>
    <col min="2570" max="2570" width="13.140625" style="871" customWidth="1"/>
    <col min="2571" max="2571" width="15.140625" style="871" bestFit="1" customWidth="1"/>
    <col min="2572" max="2572" width="18" style="871" bestFit="1" customWidth="1"/>
    <col min="2573" max="2573" width="13.140625" style="871" customWidth="1"/>
    <col min="2574" max="2574" width="3" style="871" customWidth="1"/>
    <col min="2575" max="2816" width="9.140625" style="871" customWidth="1"/>
    <col min="2817" max="2817" width="29" style="871" customWidth="1"/>
    <col min="2818" max="2818" width="15.140625" style="871" customWidth="1"/>
    <col min="2819" max="2820" width="13.140625" style="871" customWidth="1"/>
    <col min="2821" max="2821" width="15.140625" style="871" bestFit="1" customWidth="1"/>
    <col min="2822" max="2822" width="18" style="871" bestFit="1" customWidth="1"/>
    <col min="2823" max="2823" width="13.140625" style="871" customWidth="1"/>
    <col min="2824" max="2824" width="15.140625" style="871" bestFit="1" customWidth="1"/>
    <col min="2825" max="2825" width="18" style="871" bestFit="1" customWidth="1"/>
    <col min="2826" max="2826" width="13.140625" style="871" customWidth="1"/>
    <col min="2827" max="2827" width="15.140625" style="871" bestFit="1" customWidth="1"/>
    <col min="2828" max="2828" width="18" style="871" bestFit="1" customWidth="1"/>
    <col min="2829" max="2829" width="13.140625" style="871" customWidth="1"/>
    <col min="2830" max="2830" width="3" style="871" customWidth="1"/>
    <col min="2831" max="3072" width="9.140625" style="871" customWidth="1"/>
    <col min="3073" max="3073" width="29" style="871" customWidth="1"/>
    <col min="3074" max="3074" width="15.140625" style="871" customWidth="1"/>
    <col min="3075" max="3076" width="13.140625" style="871" customWidth="1"/>
    <col min="3077" max="3077" width="15.140625" style="871" bestFit="1" customWidth="1"/>
    <col min="3078" max="3078" width="18" style="871" bestFit="1" customWidth="1"/>
    <col min="3079" max="3079" width="13.140625" style="871" customWidth="1"/>
    <col min="3080" max="3080" width="15.140625" style="871" bestFit="1" customWidth="1"/>
    <col min="3081" max="3081" width="18" style="871" bestFit="1" customWidth="1"/>
    <col min="3082" max="3082" width="13.140625" style="871" customWidth="1"/>
    <col min="3083" max="3083" width="15.140625" style="871" bestFit="1" customWidth="1"/>
    <col min="3084" max="3084" width="18" style="871" bestFit="1" customWidth="1"/>
    <col min="3085" max="3085" width="13.140625" style="871" customWidth="1"/>
    <col min="3086" max="3086" width="3" style="871" customWidth="1"/>
    <col min="3087" max="3328" width="9.140625" style="871" customWidth="1"/>
    <col min="3329" max="3329" width="29" style="871" customWidth="1"/>
    <col min="3330" max="3330" width="15.140625" style="871" customWidth="1"/>
    <col min="3331" max="3332" width="13.140625" style="871" customWidth="1"/>
    <col min="3333" max="3333" width="15.140625" style="871" bestFit="1" customWidth="1"/>
    <col min="3334" max="3334" width="18" style="871" bestFit="1" customWidth="1"/>
    <col min="3335" max="3335" width="13.140625" style="871" customWidth="1"/>
    <col min="3336" max="3336" width="15.140625" style="871" bestFit="1" customWidth="1"/>
    <col min="3337" max="3337" width="18" style="871" bestFit="1" customWidth="1"/>
    <col min="3338" max="3338" width="13.140625" style="871" customWidth="1"/>
    <col min="3339" max="3339" width="15.140625" style="871" bestFit="1" customWidth="1"/>
    <col min="3340" max="3340" width="18" style="871" bestFit="1" customWidth="1"/>
    <col min="3341" max="3341" width="13.140625" style="871" customWidth="1"/>
    <col min="3342" max="3342" width="3" style="871" customWidth="1"/>
    <col min="3343" max="3584" width="9.140625" style="871" customWidth="1"/>
    <col min="3585" max="3585" width="29" style="871" customWidth="1"/>
    <col min="3586" max="3586" width="15.140625" style="871" customWidth="1"/>
    <col min="3587" max="3588" width="13.140625" style="871" customWidth="1"/>
    <col min="3589" max="3589" width="15.140625" style="871" bestFit="1" customWidth="1"/>
    <col min="3590" max="3590" width="18" style="871" bestFit="1" customWidth="1"/>
    <col min="3591" max="3591" width="13.140625" style="871" customWidth="1"/>
    <col min="3592" max="3592" width="15.140625" style="871" bestFit="1" customWidth="1"/>
    <col min="3593" max="3593" width="18" style="871" bestFit="1" customWidth="1"/>
    <col min="3594" max="3594" width="13.140625" style="871" customWidth="1"/>
    <col min="3595" max="3595" width="15.140625" style="871" bestFit="1" customWidth="1"/>
    <col min="3596" max="3596" width="18" style="871" bestFit="1" customWidth="1"/>
    <col min="3597" max="3597" width="13.140625" style="871" customWidth="1"/>
    <col min="3598" max="3598" width="3" style="871" customWidth="1"/>
    <col min="3599" max="3840" width="9.140625" style="871" customWidth="1"/>
    <col min="3841" max="3841" width="29" style="871" customWidth="1"/>
    <col min="3842" max="3842" width="15.140625" style="871" customWidth="1"/>
    <col min="3843" max="3844" width="13.140625" style="871" customWidth="1"/>
    <col min="3845" max="3845" width="15.140625" style="871" bestFit="1" customWidth="1"/>
    <col min="3846" max="3846" width="18" style="871" bestFit="1" customWidth="1"/>
    <col min="3847" max="3847" width="13.140625" style="871" customWidth="1"/>
    <col min="3848" max="3848" width="15.140625" style="871" bestFit="1" customWidth="1"/>
    <col min="3849" max="3849" width="18" style="871" bestFit="1" customWidth="1"/>
    <col min="3850" max="3850" width="13.140625" style="871" customWidth="1"/>
    <col min="3851" max="3851" width="15.140625" style="871" bestFit="1" customWidth="1"/>
    <col min="3852" max="3852" width="18" style="871" bestFit="1" customWidth="1"/>
    <col min="3853" max="3853" width="13.140625" style="871" customWidth="1"/>
    <col min="3854" max="3854" width="3" style="871" customWidth="1"/>
    <col min="3855" max="4096" width="9.140625" style="871" customWidth="1"/>
    <col min="4097" max="4097" width="29" style="871" customWidth="1"/>
    <col min="4098" max="4098" width="15.140625" style="871" customWidth="1"/>
    <col min="4099" max="4100" width="13.140625" style="871" customWidth="1"/>
    <col min="4101" max="4101" width="15.140625" style="871" bestFit="1" customWidth="1"/>
    <col min="4102" max="4102" width="18" style="871" bestFit="1" customWidth="1"/>
    <col min="4103" max="4103" width="13.140625" style="871" customWidth="1"/>
    <col min="4104" max="4104" width="15.140625" style="871" bestFit="1" customWidth="1"/>
    <col min="4105" max="4105" width="18" style="871" bestFit="1" customWidth="1"/>
    <col min="4106" max="4106" width="13.140625" style="871" customWidth="1"/>
    <col min="4107" max="4107" width="15.140625" style="871" bestFit="1" customWidth="1"/>
    <col min="4108" max="4108" width="18" style="871" bestFit="1" customWidth="1"/>
    <col min="4109" max="4109" width="13.140625" style="871" customWidth="1"/>
    <col min="4110" max="4110" width="3" style="871" customWidth="1"/>
    <col min="4111" max="4352" width="9.140625" style="871" customWidth="1"/>
    <col min="4353" max="4353" width="29" style="871" customWidth="1"/>
    <col min="4354" max="4354" width="15.140625" style="871" customWidth="1"/>
    <col min="4355" max="4356" width="13.140625" style="871" customWidth="1"/>
    <col min="4357" max="4357" width="15.140625" style="871" bestFit="1" customWidth="1"/>
    <col min="4358" max="4358" width="18" style="871" bestFit="1" customWidth="1"/>
    <col min="4359" max="4359" width="13.140625" style="871" customWidth="1"/>
    <col min="4360" max="4360" width="15.140625" style="871" bestFit="1" customWidth="1"/>
    <col min="4361" max="4361" width="18" style="871" bestFit="1" customWidth="1"/>
    <col min="4362" max="4362" width="13.140625" style="871" customWidth="1"/>
    <col min="4363" max="4363" width="15.140625" style="871" bestFit="1" customWidth="1"/>
    <col min="4364" max="4364" width="18" style="871" bestFit="1" customWidth="1"/>
    <col min="4365" max="4365" width="13.140625" style="871" customWidth="1"/>
    <col min="4366" max="4366" width="3" style="871" customWidth="1"/>
    <col min="4367" max="4608" width="9.140625" style="871" customWidth="1"/>
    <col min="4609" max="4609" width="29" style="871" customWidth="1"/>
    <col min="4610" max="4610" width="15.140625" style="871" customWidth="1"/>
    <col min="4611" max="4612" width="13.140625" style="871" customWidth="1"/>
    <col min="4613" max="4613" width="15.140625" style="871" bestFit="1" customWidth="1"/>
    <col min="4614" max="4614" width="18" style="871" bestFit="1" customWidth="1"/>
    <col min="4615" max="4615" width="13.140625" style="871" customWidth="1"/>
    <col min="4616" max="4616" width="15.140625" style="871" bestFit="1" customWidth="1"/>
    <col min="4617" max="4617" width="18" style="871" bestFit="1" customWidth="1"/>
    <col min="4618" max="4618" width="13.140625" style="871" customWidth="1"/>
    <col min="4619" max="4619" width="15.140625" style="871" bestFit="1" customWidth="1"/>
    <col min="4620" max="4620" width="18" style="871" bestFit="1" customWidth="1"/>
    <col min="4621" max="4621" width="13.140625" style="871" customWidth="1"/>
    <col min="4622" max="4622" width="3" style="871" customWidth="1"/>
    <col min="4623" max="4864" width="9.140625" style="871" customWidth="1"/>
    <col min="4865" max="4865" width="29" style="871" customWidth="1"/>
    <col min="4866" max="4866" width="15.140625" style="871" customWidth="1"/>
    <col min="4867" max="4868" width="13.140625" style="871" customWidth="1"/>
    <col min="4869" max="4869" width="15.140625" style="871" bestFit="1" customWidth="1"/>
    <col min="4870" max="4870" width="18" style="871" bestFit="1" customWidth="1"/>
    <col min="4871" max="4871" width="13.140625" style="871" customWidth="1"/>
    <col min="4872" max="4872" width="15.140625" style="871" bestFit="1" customWidth="1"/>
    <col min="4873" max="4873" width="18" style="871" bestFit="1" customWidth="1"/>
    <col min="4874" max="4874" width="13.140625" style="871" customWidth="1"/>
    <col min="4875" max="4875" width="15.140625" style="871" bestFit="1" customWidth="1"/>
    <col min="4876" max="4876" width="18" style="871" bestFit="1" customWidth="1"/>
    <col min="4877" max="4877" width="13.140625" style="871" customWidth="1"/>
    <col min="4878" max="4878" width="3" style="871" customWidth="1"/>
    <col min="4879" max="5120" width="9.140625" style="871" customWidth="1"/>
    <col min="5121" max="5121" width="29" style="871" customWidth="1"/>
    <col min="5122" max="5122" width="15.140625" style="871" customWidth="1"/>
    <col min="5123" max="5124" width="13.140625" style="871" customWidth="1"/>
    <col min="5125" max="5125" width="15.140625" style="871" bestFit="1" customWidth="1"/>
    <col min="5126" max="5126" width="18" style="871" bestFit="1" customWidth="1"/>
    <col min="5127" max="5127" width="13.140625" style="871" customWidth="1"/>
    <col min="5128" max="5128" width="15.140625" style="871" bestFit="1" customWidth="1"/>
    <col min="5129" max="5129" width="18" style="871" bestFit="1" customWidth="1"/>
    <col min="5130" max="5130" width="13.140625" style="871" customWidth="1"/>
    <col min="5131" max="5131" width="15.140625" style="871" bestFit="1" customWidth="1"/>
    <col min="5132" max="5132" width="18" style="871" bestFit="1" customWidth="1"/>
    <col min="5133" max="5133" width="13.140625" style="871" customWidth="1"/>
    <col min="5134" max="5134" width="3" style="871" customWidth="1"/>
    <col min="5135" max="5376" width="9.140625" style="871" customWidth="1"/>
    <col min="5377" max="5377" width="29" style="871" customWidth="1"/>
    <col min="5378" max="5378" width="15.140625" style="871" customWidth="1"/>
    <col min="5379" max="5380" width="13.140625" style="871" customWidth="1"/>
    <col min="5381" max="5381" width="15.140625" style="871" bestFit="1" customWidth="1"/>
    <col min="5382" max="5382" width="18" style="871" bestFit="1" customWidth="1"/>
    <col min="5383" max="5383" width="13.140625" style="871" customWidth="1"/>
    <col min="5384" max="5384" width="15.140625" style="871" bestFit="1" customWidth="1"/>
    <col min="5385" max="5385" width="18" style="871" bestFit="1" customWidth="1"/>
    <col min="5386" max="5386" width="13.140625" style="871" customWidth="1"/>
    <col min="5387" max="5387" width="15.140625" style="871" bestFit="1" customWidth="1"/>
    <col min="5388" max="5388" width="18" style="871" bestFit="1" customWidth="1"/>
    <col min="5389" max="5389" width="13.140625" style="871" customWidth="1"/>
    <col min="5390" max="5390" width="3" style="871" customWidth="1"/>
    <col min="5391" max="5632" width="9.140625" style="871" customWidth="1"/>
    <col min="5633" max="5633" width="29" style="871" customWidth="1"/>
    <col min="5634" max="5634" width="15.140625" style="871" customWidth="1"/>
    <col min="5635" max="5636" width="13.140625" style="871" customWidth="1"/>
    <col min="5637" max="5637" width="15.140625" style="871" bestFit="1" customWidth="1"/>
    <col min="5638" max="5638" width="18" style="871" bestFit="1" customWidth="1"/>
    <col min="5639" max="5639" width="13.140625" style="871" customWidth="1"/>
    <col min="5640" max="5640" width="15.140625" style="871" bestFit="1" customWidth="1"/>
    <col min="5641" max="5641" width="18" style="871" bestFit="1" customWidth="1"/>
    <col min="5642" max="5642" width="13.140625" style="871" customWidth="1"/>
    <col min="5643" max="5643" width="15.140625" style="871" bestFit="1" customWidth="1"/>
    <col min="5644" max="5644" width="18" style="871" bestFit="1" customWidth="1"/>
    <col min="5645" max="5645" width="13.140625" style="871" customWidth="1"/>
    <col min="5646" max="5646" width="3" style="871" customWidth="1"/>
    <col min="5647" max="5888" width="9.140625" style="871" customWidth="1"/>
    <col min="5889" max="5889" width="29" style="871" customWidth="1"/>
    <col min="5890" max="5890" width="15.140625" style="871" customWidth="1"/>
    <col min="5891" max="5892" width="13.140625" style="871" customWidth="1"/>
    <col min="5893" max="5893" width="15.140625" style="871" bestFit="1" customWidth="1"/>
    <col min="5894" max="5894" width="18" style="871" bestFit="1" customWidth="1"/>
    <col min="5895" max="5895" width="13.140625" style="871" customWidth="1"/>
    <col min="5896" max="5896" width="15.140625" style="871" bestFit="1" customWidth="1"/>
    <col min="5897" max="5897" width="18" style="871" bestFit="1" customWidth="1"/>
    <col min="5898" max="5898" width="13.140625" style="871" customWidth="1"/>
    <col min="5899" max="5899" width="15.140625" style="871" bestFit="1" customWidth="1"/>
    <col min="5900" max="5900" width="18" style="871" bestFit="1" customWidth="1"/>
    <col min="5901" max="5901" width="13.140625" style="871" customWidth="1"/>
    <col min="5902" max="5902" width="3" style="871" customWidth="1"/>
    <col min="5903" max="6144" width="9.140625" style="871" customWidth="1"/>
    <col min="6145" max="6145" width="29" style="871" customWidth="1"/>
    <col min="6146" max="6146" width="15.140625" style="871" customWidth="1"/>
    <col min="6147" max="6148" width="13.140625" style="871" customWidth="1"/>
    <col min="6149" max="6149" width="15.140625" style="871" bestFit="1" customWidth="1"/>
    <col min="6150" max="6150" width="18" style="871" bestFit="1" customWidth="1"/>
    <col min="6151" max="6151" width="13.140625" style="871" customWidth="1"/>
    <col min="6152" max="6152" width="15.140625" style="871" bestFit="1" customWidth="1"/>
    <col min="6153" max="6153" width="18" style="871" bestFit="1" customWidth="1"/>
    <col min="6154" max="6154" width="13.140625" style="871" customWidth="1"/>
    <col min="6155" max="6155" width="15.140625" style="871" bestFit="1" customWidth="1"/>
    <col min="6156" max="6156" width="18" style="871" bestFit="1" customWidth="1"/>
    <col min="6157" max="6157" width="13.140625" style="871" customWidth="1"/>
    <col min="6158" max="6158" width="3" style="871" customWidth="1"/>
    <col min="6159" max="6400" width="9.140625" style="871" customWidth="1"/>
    <col min="6401" max="6401" width="29" style="871" customWidth="1"/>
    <col min="6402" max="6402" width="15.140625" style="871" customWidth="1"/>
    <col min="6403" max="6404" width="13.140625" style="871" customWidth="1"/>
    <col min="6405" max="6405" width="15.140625" style="871" bestFit="1" customWidth="1"/>
    <col min="6406" max="6406" width="18" style="871" bestFit="1" customWidth="1"/>
    <col min="6407" max="6407" width="13.140625" style="871" customWidth="1"/>
    <col min="6408" max="6408" width="15.140625" style="871" bestFit="1" customWidth="1"/>
    <col min="6409" max="6409" width="18" style="871" bestFit="1" customWidth="1"/>
    <col min="6410" max="6410" width="13.140625" style="871" customWidth="1"/>
    <col min="6411" max="6411" width="15.140625" style="871" bestFit="1" customWidth="1"/>
    <col min="6412" max="6412" width="18" style="871" bestFit="1" customWidth="1"/>
    <col min="6413" max="6413" width="13.140625" style="871" customWidth="1"/>
    <col min="6414" max="6414" width="3" style="871" customWidth="1"/>
    <col min="6415" max="6656" width="9.140625" style="871" customWidth="1"/>
    <col min="6657" max="6657" width="29" style="871" customWidth="1"/>
    <col min="6658" max="6658" width="15.140625" style="871" customWidth="1"/>
    <col min="6659" max="6660" width="13.140625" style="871" customWidth="1"/>
    <col min="6661" max="6661" width="15.140625" style="871" bestFit="1" customWidth="1"/>
    <col min="6662" max="6662" width="18" style="871" bestFit="1" customWidth="1"/>
    <col min="6663" max="6663" width="13.140625" style="871" customWidth="1"/>
    <col min="6664" max="6664" width="15.140625" style="871" bestFit="1" customWidth="1"/>
    <col min="6665" max="6665" width="18" style="871" bestFit="1" customWidth="1"/>
    <col min="6666" max="6666" width="13.140625" style="871" customWidth="1"/>
    <col min="6667" max="6667" width="15.140625" style="871" bestFit="1" customWidth="1"/>
    <col min="6668" max="6668" width="18" style="871" bestFit="1" customWidth="1"/>
    <col min="6669" max="6669" width="13.140625" style="871" customWidth="1"/>
    <col min="6670" max="6670" width="3" style="871" customWidth="1"/>
    <col min="6671" max="6912" width="9.140625" style="871" customWidth="1"/>
    <col min="6913" max="6913" width="29" style="871" customWidth="1"/>
    <col min="6914" max="6914" width="15.140625" style="871" customWidth="1"/>
    <col min="6915" max="6916" width="13.140625" style="871" customWidth="1"/>
    <col min="6917" max="6917" width="15.140625" style="871" bestFit="1" customWidth="1"/>
    <col min="6918" max="6918" width="18" style="871" bestFit="1" customWidth="1"/>
    <col min="6919" max="6919" width="13.140625" style="871" customWidth="1"/>
    <col min="6920" max="6920" width="15.140625" style="871" bestFit="1" customWidth="1"/>
    <col min="6921" max="6921" width="18" style="871" bestFit="1" customWidth="1"/>
    <col min="6922" max="6922" width="13.140625" style="871" customWidth="1"/>
    <col min="6923" max="6923" width="15.140625" style="871" bestFit="1" customWidth="1"/>
    <col min="6924" max="6924" width="18" style="871" bestFit="1" customWidth="1"/>
    <col min="6925" max="6925" width="13.140625" style="871" customWidth="1"/>
    <col min="6926" max="6926" width="3" style="871" customWidth="1"/>
    <col min="6927" max="7168" width="9.140625" style="871" customWidth="1"/>
    <col min="7169" max="7169" width="29" style="871" customWidth="1"/>
    <col min="7170" max="7170" width="15.140625" style="871" customWidth="1"/>
    <col min="7171" max="7172" width="13.140625" style="871" customWidth="1"/>
    <col min="7173" max="7173" width="15.140625" style="871" bestFit="1" customWidth="1"/>
    <col min="7174" max="7174" width="18" style="871" bestFit="1" customWidth="1"/>
    <col min="7175" max="7175" width="13.140625" style="871" customWidth="1"/>
    <col min="7176" max="7176" width="15.140625" style="871" bestFit="1" customWidth="1"/>
    <col min="7177" max="7177" width="18" style="871" bestFit="1" customWidth="1"/>
    <col min="7178" max="7178" width="13.140625" style="871" customWidth="1"/>
    <col min="7179" max="7179" width="15.140625" style="871" bestFit="1" customWidth="1"/>
    <col min="7180" max="7180" width="18" style="871" bestFit="1" customWidth="1"/>
    <col min="7181" max="7181" width="13.140625" style="871" customWidth="1"/>
    <col min="7182" max="7182" width="3" style="871" customWidth="1"/>
    <col min="7183" max="7424" width="9.140625" style="871" customWidth="1"/>
    <col min="7425" max="7425" width="29" style="871" customWidth="1"/>
    <col min="7426" max="7426" width="15.140625" style="871" customWidth="1"/>
    <col min="7427" max="7428" width="13.140625" style="871" customWidth="1"/>
    <col min="7429" max="7429" width="15.140625" style="871" bestFit="1" customWidth="1"/>
    <col min="7430" max="7430" width="18" style="871" bestFit="1" customWidth="1"/>
    <col min="7431" max="7431" width="13.140625" style="871" customWidth="1"/>
    <col min="7432" max="7432" width="15.140625" style="871" bestFit="1" customWidth="1"/>
    <col min="7433" max="7433" width="18" style="871" bestFit="1" customWidth="1"/>
    <col min="7434" max="7434" width="13.140625" style="871" customWidth="1"/>
    <col min="7435" max="7435" width="15.140625" style="871" bestFit="1" customWidth="1"/>
    <col min="7436" max="7436" width="18" style="871" bestFit="1" customWidth="1"/>
    <col min="7437" max="7437" width="13.140625" style="871" customWidth="1"/>
    <col min="7438" max="7438" width="3" style="871" customWidth="1"/>
    <col min="7439" max="7680" width="9.140625" style="871" customWidth="1"/>
    <col min="7681" max="7681" width="29" style="871" customWidth="1"/>
    <col min="7682" max="7682" width="15.140625" style="871" customWidth="1"/>
    <col min="7683" max="7684" width="13.140625" style="871" customWidth="1"/>
    <col min="7685" max="7685" width="15.140625" style="871" bestFit="1" customWidth="1"/>
    <col min="7686" max="7686" width="18" style="871" bestFit="1" customWidth="1"/>
    <col min="7687" max="7687" width="13.140625" style="871" customWidth="1"/>
    <col min="7688" max="7688" width="15.140625" style="871" bestFit="1" customWidth="1"/>
    <col min="7689" max="7689" width="18" style="871" bestFit="1" customWidth="1"/>
    <col min="7690" max="7690" width="13.140625" style="871" customWidth="1"/>
    <col min="7691" max="7691" width="15.140625" style="871" bestFit="1" customWidth="1"/>
    <col min="7692" max="7692" width="18" style="871" bestFit="1" customWidth="1"/>
    <col min="7693" max="7693" width="13.140625" style="871" customWidth="1"/>
    <col min="7694" max="7694" width="3" style="871" customWidth="1"/>
    <col min="7695" max="7936" width="9.140625" style="871" customWidth="1"/>
    <col min="7937" max="7937" width="29" style="871" customWidth="1"/>
    <col min="7938" max="7938" width="15.140625" style="871" customWidth="1"/>
    <col min="7939" max="7940" width="13.140625" style="871" customWidth="1"/>
    <col min="7941" max="7941" width="15.140625" style="871" bestFit="1" customWidth="1"/>
    <col min="7942" max="7942" width="18" style="871" bestFit="1" customWidth="1"/>
    <col min="7943" max="7943" width="13.140625" style="871" customWidth="1"/>
    <col min="7944" max="7944" width="15.140625" style="871" bestFit="1" customWidth="1"/>
    <col min="7945" max="7945" width="18" style="871" bestFit="1" customWidth="1"/>
    <col min="7946" max="7946" width="13.140625" style="871" customWidth="1"/>
    <col min="7947" max="7947" width="15.140625" style="871" bestFit="1" customWidth="1"/>
    <col min="7948" max="7948" width="18" style="871" bestFit="1" customWidth="1"/>
    <col min="7949" max="7949" width="13.140625" style="871" customWidth="1"/>
    <col min="7950" max="7950" width="3" style="871" customWidth="1"/>
    <col min="7951" max="8192" width="9.140625" style="871" customWidth="1"/>
    <col min="8193" max="8193" width="29" style="871" customWidth="1"/>
    <col min="8194" max="8194" width="15.140625" style="871" customWidth="1"/>
    <col min="8195" max="8196" width="13.140625" style="871" customWidth="1"/>
    <col min="8197" max="8197" width="15.140625" style="871" bestFit="1" customWidth="1"/>
    <col min="8198" max="8198" width="18" style="871" bestFit="1" customWidth="1"/>
    <col min="8199" max="8199" width="13.140625" style="871" customWidth="1"/>
    <col min="8200" max="8200" width="15.140625" style="871" bestFit="1" customWidth="1"/>
    <col min="8201" max="8201" width="18" style="871" bestFit="1" customWidth="1"/>
    <col min="8202" max="8202" width="13.140625" style="871" customWidth="1"/>
    <col min="8203" max="8203" width="15.140625" style="871" bestFit="1" customWidth="1"/>
    <col min="8204" max="8204" width="18" style="871" bestFit="1" customWidth="1"/>
    <col min="8205" max="8205" width="13.140625" style="871" customWidth="1"/>
    <col min="8206" max="8206" width="3" style="871" customWidth="1"/>
    <col min="8207" max="8448" width="9.140625" style="871" customWidth="1"/>
    <col min="8449" max="8449" width="29" style="871" customWidth="1"/>
    <col min="8450" max="8450" width="15.140625" style="871" customWidth="1"/>
    <col min="8451" max="8452" width="13.140625" style="871" customWidth="1"/>
    <col min="8453" max="8453" width="15.140625" style="871" bestFit="1" customWidth="1"/>
    <col min="8454" max="8454" width="18" style="871" bestFit="1" customWidth="1"/>
    <col min="8455" max="8455" width="13.140625" style="871" customWidth="1"/>
    <col min="8456" max="8456" width="15.140625" style="871" bestFit="1" customWidth="1"/>
    <col min="8457" max="8457" width="18" style="871" bestFit="1" customWidth="1"/>
    <col min="8458" max="8458" width="13.140625" style="871" customWidth="1"/>
    <col min="8459" max="8459" width="15.140625" style="871" bestFit="1" customWidth="1"/>
    <col min="8460" max="8460" width="18" style="871" bestFit="1" customWidth="1"/>
    <col min="8461" max="8461" width="13.140625" style="871" customWidth="1"/>
    <col min="8462" max="8462" width="3" style="871" customWidth="1"/>
    <col min="8463" max="8704" width="9.140625" style="871" customWidth="1"/>
    <col min="8705" max="8705" width="29" style="871" customWidth="1"/>
    <col min="8706" max="8706" width="15.140625" style="871" customWidth="1"/>
    <col min="8707" max="8708" width="13.140625" style="871" customWidth="1"/>
    <col min="8709" max="8709" width="15.140625" style="871" bestFit="1" customWidth="1"/>
    <col min="8710" max="8710" width="18" style="871" bestFit="1" customWidth="1"/>
    <col min="8711" max="8711" width="13.140625" style="871" customWidth="1"/>
    <col min="8712" max="8712" width="15.140625" style="871" bestFit="1" customWidth="1"/>
    <col min="8713" max="8713" width="18" style="871" bestFit="1" customWidth="1"/>
    <col min="8714" max="8714" width="13.140625" style="871" customWidth="1"/>
    <col min="8715" max="8715" width="15.140625" style="871" bestFit="1" customWidth="1"/>
    <col min="8716" max="8716" width="18" style="871" bestFit="1" customWidth="1"/>
    <col min="8717" max="8717" width="13.140625" style="871" customWidth="1"/>
    <col min="8718" max="8718" width="3" style="871" customWidth="1"/>
    <col min="8719" max="8960" width="9.140625" style="871" customWidth="1"/>
    <col min="8961" max="8961" width="29" style="871" customWidth="1"/>
    <col min="8962" max="8962" width="15.140625" style="871" customWidth="1"/>
    <col min="8963" max="8964" width="13.140625" style="871" customWidth="1"/>
    <col min="8965" max="8965" width="15.140625" style="871" bestFit="1" customWidth="1"/>
    <col min="8966" max="8966" width="18" style="871" bestFit="1" customWidth="1"/>
    <col min="8967" max="8967" width="13.140625" style="871" customWidth="1"/>
    <col min="8968" max="8968" width="15.140625" style="871" bestFit="1" customWidth="1"/>
    <col min="8969" max="8969" width="18" style="871" bestFit="1" customWidth="1"/>
    <col min="8970" max="8970" width="13.140625" style="871" customWidth="1"/>
    <col min="8971" max="8971" width="15.140625" style="871" bestFit="1" customWidth="1"/>
    <col min="8972" max="8972" width="18" style="871" bestFit="1" customWidth="1"/>
    <col min="8973" max="8973" width="13.140625" style="871" customWidth="1"/>
    <col min="8974" max="8974" width="3" style="871" customWidth="1"/>
    <col min="8975" max="9216" width="9.140625" style="871" customWidth="1"/>
    <col min="9217" max="9217" width="29" style="871" customWidth="1"/>
    <col min="9218" max="9218" width="15.140625" style="871" customWidth="1"/>
    <col min="9219" max="9220" width="13.140625" style="871" customWidth="1"/>
    <col min="9221" max="9221" width="15.140625" style="871" bestFit="1" customWidth="1"/>
    <col min="9222" max="9222" width="18" style="871" bestFit="1" customWidth="1"/>
    <col min="9223" max="9223" width="13.140625" style="871" customWidth="1"/>
    <col min="9224" max="9224" width="15.140625" style="871" bestFit="1" customWidth="1"/>
    <col min="9225" max="9225" width="18" style="871" bestFit="1" customWidth="1"/>
    <col min="9226" max="9226" width="13.140625" style="871" customWidth="1"/>
    <col min="9227" max="9227" width="15.140625" style="871" bestFit="1" customWidth="1"/>
    <col min="9228" max="9228" width="18" style="871" bestFit="1" customWidth="1"/>
    <col min="9229" max="9229" width="13.140625" style="871" customWidth="1"/>
    <col min="9230" max="9230" width="3" style="871" customWidth="1"/>
    <col min="9231" max="9472" width="9.140625" style="871" customWidth="1"/>
    <col min="9473" max="9473" width="29" style="871" customWidth="1"/>
    <col min="9474" max="9474" width="15.140625" style="871" customWidth="1"/>
    <col min="9475" max="9476" width="13.140625" style="871" customWidth="1"/>
    <col min="9477" max="9477" width="15.140625" style="871" bestFit="1" customWidth="1"/>
    <col min="9478" max="9478" width="18" style="871" bestFit="1" customWidth="1"/>
    <col min="9479" max="9479" width="13.140625" style="871" customWidth="1"/>
    <col min="9480" max="9480" width="15.140625" style="871" bestFit="1" customWidth="1"/>
    <col min="9481" max="9481" width="18" style="871" bestFit="1" customWidth="1"/>
    <col min="9482" max="9482" width="13.140625" style="871" customWidth="1"/>
    <col min="9483" max="9483" width="15.140625" style="871" bestFit="1" customWidth="1"/>
    <col min="9484" max="9484" width="18" style="871" bestFit="1" customWidth="1"/>
    <col min="9485" max="9485" width="13.140625" style="871" customWidth="1"/>
    <col min="9486" max="9486" width="3" style="871" customWidth="1"/>
    <col min="9487" max="9728" width="9.140625" style="871" customWidth="1"/>
    <col min="9729" max="9729" width="29" style="871" customWidth="1"/>
    <col min="9730" max="9730" width="15.140625" style="871" customWidth="1"/>
    <col min="9731" max="9732" width="13.140625" style="871" customWidth="1"/>
    <col min="9733" max="9733" width="15.140625" style="871" bestFit="1" customWidth="1"/>
    <col min="9734" max="9734" width="18" style="871" bestFit="1" customWidth="1"/>
    <col min="9735" max="9735" width="13.140625" style="871" customWidth="1"/>
    <col min="9736" max="9736" width="15.140625" style="871" bestFit="1" customWidth="1"/>
    <col min="9737" max="9737" width="18" style="871" bestFit="1" customWidth="1"/>
    <col min="9738" max="9738" width="13.140625" style="871" customWidth="1"/>
    <col min="9739" max="9739" width="15.140625" style="871" bestFit="1" customWidth="1"/>
    <col min="9740" max="9740" width="18" style="871" bestFit="1" customWidth="1"/>
    <col min="9741" max="9741" width="13.140625" style="871" customWidth="1"/>
    <col min="9742" max="9742" width="3" style="871" customWidth="1"/>
    <col min="9743" max="9984" width="9.140625" style="871" customWidth="1"/>
    <col min="9985" max="9985" width="29" style="871" customWidth="1"/>
    <col min="9986" max="9986" width="15.140625" style="871" customWidth="1"/>
    <col min="9987" max="9988" width="13.140625" style="871" customWidth="1"/>
    <col min="9989" max="9989" width="15.140625" style="871" bestFit="1" customWidth="1"/>
    <col min="9990" max="9990" width="18" style="871" bestFit="1" customWidth="1"/>
    <col min="9991" max="9991" width="13.140625" style="871" customWidth="1"/>
    <col min="9992" max="9992" width="15.140625" style="871" bestFit="1" customWidth="1"/>
    <col min="9993" max="9993" width="18" style="871" bestFit="1" customWidth="1"/>
    <col min="9994" max="9994" width="13.140625" style="871" customWidth="1"/>
    <col min="9995" max="9995" width="15.140625" style="871" bestFit="1" customWidth="1"/>
    <col min="9996" max="9996" width="18" style="871" bestFit="1" customWidth="1"/>
    <col min="9997" max="9997" width="13.140625" style="871" customWidth="1"/>
    <col min="9998" max="9998" width="3" style="871" customWidth="1"/>
    <col min="9999" max="10240" width="9.140625" style="871" customWidth="1"/>
    <col min="10241" max="10241" width="29" style="871" customWidth="1"/>
    <col min="10242" max="10242" width="15.140625" style="871" customWidth="1"/>
    <col min="10243" max="10244" width="13.140625" style="871" customWidth="1"/>
    <col min="10245" max="10245" width="15.140625" style="871" bestFit="1" customWidth="1"/>
    <col min="10246" max="10246" width="18" style="871" bestFit="1" customWidth="1"/>
    <col min="10247" max="10247" width="13.140625" style="871" customWidth="1"/>
    <col min="10248" max="10248" width="15.140625" style="871" bestFit="1" customWidth="1"/>
    <col min="10249" max="10249" width="18" style="871" bestFit="1" customWidth="1"/>
    <col min="10250" max="10250" width="13.140625" style="871" customWidth="1"/>
    <col min="10251" max="10251" width="15.140625" style="871" bestFit="1" customWidth="1"/>
    <col min="10252" max="10252" width="18" style="871" bestFit="1" customWidth="1"/>
    <col min="10253" max="10253" width="13.140625" style="871" customWidth="1"/>
    <col min="10254" max="10254" width="3" style="871" customWidth="1"/>
    <col min="10255" max="10496" width="9.140625" style="871" customWidth="1"/>
    <col min="10497" max="10497" width="29" style="871" customWidth="1"/>
    <col min="10498" max="10498" width="15.140625" style="871" customWidth="1"/>
    <col min="10499" max="10500" width="13.140625" style="871" customWidth="1"/>
    <col min="10501" max="10501" width="15.140625" style="871" bestFit="1" customWidth="1"/>
    <col min="10502" max="10502" width="18" style="871" bestFit="1" customWidth="1"/>
    <col min="10503" max="10503" width="13.140625" style="871" customWidth="1"/>
    <col min="10504" max="10504" width="15.140625" style="871" bestFit="1" customWidth="1"/>
    <col min="10505" max="10505" width="18" style="871" bestFit="1" customWidth="1"/>
    <col min="10506" max="10506" width="13.140625" style="871" customWidth="1"/>
    <col min="10507" max="10507" width="15.140625" style="871" bestFit="1" customWidth="1"/>
    <col min="10508" max="10508" width="18" style="871" bestFit="1" customWidth="1"/>
    <col min="10509" max="10509" width="13.140625" style="871" customWidth="1"/>
    <col min="10510" max="10510" width="3" style="871" customWidth="1"/>
    <col min="10511" max="10752" width="9.140625" style="871" customWidth="1"/>
    <col min="10753" max="10753" width="29" style="871" customWidth="1"/>
    <col min="10754" max="10754" width="15.140625" style="871" customWidth="1"/>
    <col min="10755" max="10756" width="13.140625" style="871" customWidth="1"/>
    <col min="10757" max="10757" width="15.140625" style="871" bestFit="1" customWidth="1"/>
    <col min="10758" max="10758" width="18" style="871" bestFit="1" customWidth="1"/>
    <col min="10759" max="10759" width="13.140625" style="871" customWidth="1"/>
    <col min="10760" max="10760" width="15.140625" style="871" bestFit="1" customWidth="1"/>
    <col min="10761" max="10761" width="18" style="871" bestFit="1" customWidth="1"/>
    <col min="10762" max="10762" width="13.140625" style="871" customWidth="1"/>
    <col min="10763" max="10763" width="15.140625" style="871" bestFit="1" customWidth="1"/>
    <col min="10764" max="10764" width="18" style="871" bestFit="1" customWidth="1"/>
    <col min="10765" max="10765" width="13.140625" style="871" customWidth="1"/>
    <col min="10766" max="10766" width="3" style="871" customWidth="1"/>
    <col min="10767" max="11008" width="9.140625" style="871" customWidth="1"/>
    <col min="11009" max="11009" width="29" style="871" customWidth="1"/>
    <col min="11010" max="11010" width="15.140625" style="871" customWidth="1"/>
    <col min="11011" max="11012" width="13.140625" style="871" customWidth="1"/>
    <col min="11013" max="11013" width="15.140625" style="871" bestFit="1" customWidth="1"/>
    <col min="11014" max="11014" width="18" style="871" bestFit="1" customWidth="1"/>
    <col min="11015" max="11015" width="13.140625" style="871" customWidth="1"/>
    <col min="11016" max="11016" width="15.140625" style="871" bestFit="1" customWidth="1"/>
    <col min="11017" max="11017" width="18" style="871" bestFit="1" customWidth="1"/>
    <col min="11018" max="11018" width="13.140625" style="871" customWidth="1"/>
    <col min="11019" max="11019" width="15.140625" style="871" bestFit="1" customWidth="1"/>
    <col min="11020" max="11020" width="18" style="871" bestFit="1" customWidth="1"/>
    <col min="11021" max="11021" width="13.140625" style="871" customWidth="1"/>
    <col min="11022" max="11022" width="3" style="871" customWidth="1"/>
    <col min="11023" max="11264" width="9.140625" style="871" customWidth="1"/>
    <col min="11265" max="11265" width="29" style="871" customWidth="1"/>
    <col min="11266" max="11266" width="15.140625" style="871" customWidth="1"/>
    <col min="11267" max="11268" width="13.140625" style="871" customWidth="1"/>
    <col min="11269" max="11269" width="15.140625" style="871" bestFit="1" customWidth="1"/>
    <col min="11270" max="11270" width="18" style="871" bestFit="1" customWidth="1"/>
    <col min="11271" max="11271" width="13.140625" style="871" customWidth="1"/>
    <col min="11272" max="11272" width="15.140625" style="871" bestFit="1" customWidth="1"/>
    <col min="11273" max="11273" width="18" style="871" bestFit="1" customWidth="1"/>
    <col min="11274" max="11274" width="13.140625" style="871" customWidth="1"/>
    <col min="11275" max="11275" width="15.140625" style="871" bestFit="1" customWidth="1"/>
    <col min="11276" max="11276" width="18" style="871" bestFit="1" customWidth="1"/>
    <col min="11277" max="11277" width="13.140625" style="871" customWidth="1"/>
    <col min="11278" max="11278" width="3" style="871" customWidth="1"/>
    <col min="11279" max="11520" width="9.140625" style="871" customWidth="1"/>
    <col min="11521" max="11521" width="29" style="871" customWidth="1"/>
    <col min="11522" max="11522" width="15.140625" style="871" customWidth="1"/>
    <col min="11523" max="11524" width="13.140625" style="871" customWidth="1"/>
    <col min="11525" max="11525" width="15.140625" style="871" bestFit="1" customWidth="1"/>
    <col min="11526" max="11526" width="18" style="871" bestFit="1" customWidth="1"/>
    <col min="11527" max="11527" width="13.140625" style="871" customWidth="1"/>
    <col min="11528" max="11528" width="15.140625" style="871" bestFit="1" customWidth="1"/>
    <col min="11529" max="11529" width="18" style="871" bestFit="1" customWidth="1"/>
    <col min="11530" max="11530" width="13.140625" style="871" customWidth="1"/>
    <col min="11531" max="11531" width="15.140625" style="871" bestFit="1" customWidth="1"/>
    <col min="11532" max="11532" width="18" style="871" bestFit="1" customWidth="1"/>
    <col min="11533" max="11533" width="13.140625" style="871" customWidth="1"/>
    <col min="11534" max="11534" width="3" style="871" customWidth="1"/>
    <col min="11535" max="11776" width="9.140625" style="871" customWidth="1"/>
    <col min="11777" max="11777" width="29" style="871" customWidth="1"/>
    <col min="11778" max="11778" width="15.140625" style="871" customWidth="1"/>
    <col min="11779" max="11780" width="13.140625" style="871" customWidth="1"/>
    <col min="11781" max="11781" width="15.140625" style="871" bestFit="1" customWidth="1"/>
    <col min="11782" max="11782" width="18" style="871" bestFit="1" customWidth="1"/>
    <col min="11783" max="11783" width="13.140625" style="871" customWidth="1"/>
    <col min="11784" max="11784" width="15.140625" style="871" bestFit="1" customWidth="1"/>
    <col min="11785" max="11785" width="18" style="871" bestFit="1" customWidth="1"/>
    <col min="11786" max="11786" width="13.140625" style="871" customWidth="1"/>
    <col min="11787" max="11787" width="15.140625" style="871" bestFit="1" customWidth="1"/>
    <col min="11788" max="11788" width="18" style="871" bestFit="1" customWidth="1"/>
    <col min="11789" max="11789" width="13.140625" style="871" customWidth="1"/>
    <col min="11790" max="11790" width="3" style="871" customWidth="1"/>
    <col min="11791" max="12032" width="9.140625" style="871" customWidth="1"/>
    <col min="12033" max="12033" width="29" style="871" customWidth="1"/>
    <col min="12034" max="12034" width="15.140625" style="871" customWidth="1"/>
    <col min="12035" max="12036" width="13.140625" style="871" customWidth="1"/>
    <col min="12037" max="12037" width="15.140625" style="871" bestFit="1" customWidth="1"/>
    <col min="12038" max="12038" width="18" style="871" bestFit="1" customWidth="1"/>
    <col min="12039" max="12039" width="13.140625" style="871" customWidth="1"/>
    <col min="12040" max="12040" width="15.140625" style="871" bestFit="1" customWidth="1"/>
    <col min="12041" max="12041" width="18" style="871" bestFit="1" customWidth="1"/>
    <col min="12042" max="12042" width="13.140625" style="871" customWidth="1"/>
    <col min="12043" max="12043" width="15.140625" style="871" bestFit="1" customWidth="1"/>
    <col min="12044" max="12044" width="18" style="871" bestFit="1" customWidth="1"/>
    <col min="12045" max="12045" width="13.140625" style="871" customWidth="1"/>
    <col min="12046" max="12046" width="3" style="871" customWidth="1"/>
    <col min="12047" max="12288" width="9.140625" style="871" customWidth="1"/>
    <col min="12289" max="12289" width="29" style="871" customWidth="1"/>
    <col min="12290" max="12290" width="15.140625" style="871" customWidth="1"/>
    <col min="12291" max="12292" width="13.140625" style="871" customWidth="1"/>
    <col min="12293" max="12293" width="15.140625" style="871" bestFit="1" customWidth="1"/>
    <col min="12294" max="12294" width="18" style="871" bestFit="1" customWidth="1"/>
    <col min="12295" max="12295" width="13.140625" style="871" customWidth="1"/>
    <col min="12296" max="12296" width="15.140625" style="871" bestFit="1" customWidth="1"/>
    <col min="12297" max="12297" width="18" style="871" bestFit="1" customWidth="1"/>
    <col min="12298" max="12298" width="13.140625" style="871" customWidth="1"/>
    <col min="12299" max="12299" width="15.140625" style="871" bestFit="1" customWidth="1"/>
    <col min="12300" max="12300" width="18" style="871" bestFit="1" customWidth="1"/>
    <col min="12301" max="12301" width="13.140625" style="871" customWidth="1"/>
    <col min="12302" max="12302" width="3" style="871" customWidth="1"/>
    <col min="12303" max="12544" width="9.140625" style="871" customWidth="1"/>
    <col min="12545" max="12545" width="29" style="871" customWidth="1"/>
    <col min="12546" max="12546" width="15.140625" style="871" customWidth="1"/>
    <col min="12547" max="12548" width="13.140625" style="871" customWidth="1"/>
    <col min="12549" max="12549" width="15.140625" style="871" bestFit="1" customWidth="1"/>
    <col min="12550" max="12550" width="18" style="871" bestFit="1" customWidth="1"/>
    <col min="12551" max="12551" width="13.140625" style="871" customWidth="1"/>
    <col min="12552" max="12552" width="15.140625" style="871" bestFit="1" customWidth="1"/>
    <col min="12553" max="12553" width="18" style="871" bestFit="1" customWidth="1"/>
    <col min="12554" max="12554" width="13.140625" style="871" customWidth="1"/>
    <col min="12555" max="12555" width="15.140625" style="871" bestFit="1" customWidth="1"/>
    <col min="12556" max="12556" width="18" style="871" bestFit="1" customWidth="1"/>
    <col min="12557" max="12557" width="13.140625" style="871" customWidth="1"/>
    <col min="12558" max="12558" width="3" style="871" customWidth="1"/>
    <col min="12559" max="12800" width="9.140625" style="871" customWidth="1"/>
    <col min="12801" max="12801" width="29" style="871" customWidth="1"/>
    <col min="12802" max="12802" width="15.140625" style="871" customWidth="1"/>
    <col min="12803" max="12804" width="13.140625" style="871" customWidth="1"/>
    <col min="12805" max="12805" width="15.140625" style="871" bestFit="1" customWidth="1"/>
    <col min="12806" max="12806" width="18" style="871" bestFit="1" customWidth="1"/>
    <col min="12807" max="12807" width="13.140625" style="871" customWidth="1"/>
    <col min="12808" max="12808" width="15.140625" style="871" bestFit="1" customWidth="1"/>
    <col min="12809" max="12809" width="18" style="871" bestFit="1" customWidth="1"/>
    <col min="12810" max="12810" width="13.140625" style="871" customWidth="1"/>
    <col min="12811" max="12811" width="15.140625" style="871" bestFit="1" customWidth="1"/>
    <col min="12812" max="12812" width="18" style="871" bestFit="1" customWidth="1"/>
    <col min="12813" max="12813" width="13.140625" style="871" customWidth="1"/>
    <col min="12814" max="12814" width="3" style="871" customWidth="1"/>
    <col min="12815" max="13056" width="9.140625" style="871" customWidth="1"/>
    <col min="13057" max="13057" width="29" style="871" customWidth="1"/>
    <col min="13058" max="13058" width="15.140625" style="871" customWidth="1"/>
    <col min="13059" max="13060" width="13.140625" style="871" customWidth="1"/>
    <col min="13061" max="13061" width="15.140625" style="871" bestFit="1" customWidth="1"/>
    <col min="13062" max="13062" width="18" style="871" bestFit="1" customWidth="1"/>
    <col min="13063" max="13063" width="13.140625" style="871" customWidth="1"/>
    <col min="13064" max="13064" width="15.140625" style="871" bestFit="1" customWidth="1"/>
    <col min="13065" max="13065" width="18" style="871" bestFit="1" customWidth="1"/>
    <col min="13066" max="13066" width="13.140625" style="871" customWidth="1"/>
    <col min="13067" max="13067" width="15.140625" style="871" bestFit="1" customWidth="1"/>
    <col min="13068" max="13068" width="18" style="871" bestFit="1" customWidth="1"/>
    <col min="13069" max="13069" width="13.140625" style="871" customWidth="1"/>
    <col min="13070" max="13070" width="3" style="871" customWidth="1"/>
    <col min="13071" max="13312" width="9.140625" style="871" customWidth="1"/>
    <col min="13313" max="13313" width="29" style="871" customWidth="1"/>
    <col min="13314" max="13314" width="15.140625" style="871" customWidth="1"/>
    <col min="13315" max="13316" width="13.140625" style="871" customWidth="1"/>
    <col min="13317" max="13317" width="15.140625" style="871" bestFit="1" customWidth="1"/>
    <col min="13318" max="13318" width="18" style="871" bestFit="1" customWidth="1"/>
    <col min="13319" max="13319" width="13.140625" style="871" customWidth="1"/>
    <col min="13320" max="13320" width="15.140625" style="871" bestFit="1" customWidth="1"/>
    <col min="13321" max="13321" width="18" style="871" bestFit="1" customWidth="1"/>
    <col min="13322" max="13322" width="13.140625" style="871" customWidth="1"/>
    <col min="13323" max="13323" width="15.140625" style="871" bestFit="1" customWidth="1"/>
    <col min="13324" max="13324" width="18" style="871" bestFit="1" customWidth="1"/>
    <col min="13325" max="13325" width="13.140625" style="871" customWidth="1"/>
    <col min="13326" max="13326" width="3" style="871" customWidth="1"/>
    <col min="13327" max="13568" width="9.140625" style="871" customWidth="1"/>
    <col min="13569" max="13569" width="29" style="871" customWidth="1"/>
    <col min="13570" max="13570" width="15.140625" style="871" customWidth="1"/>
    <col min="13571" max="13572" width="13.140625" style="871" customWidth="1"/>
    <col min="13573" max="13573" width="15.140625" style="871" bestFit="1" customWidth="1"/>
    <col min="13574" max="13574" width="18" style="871" bestFit="1" customWidth="1"/>
    <col min="13575" max="13575" width="13.140625" style="871" customWidth="1"/>
    <col min="13576" max="13576" width="15.140625" style="871" bestFit="1" customWidth="1"/>
    <col min="13577" max="13577" width="18" style="871" bestFit="1" customWidth="1"/>
    <col min="13578" max="13578" width="13.140625" style="871" customWidth="1"/>
    <col min="13579" max="13579" width="15.140625" style="871" bestFit="1" customWidth="1"/>
    <col min="13580" max="13580" width="18" style="871" bestFit="1" customWidth="1"/>
    <col min="13581" max="13581" width="13.140625" style="871" customWidth="1"/>
    <col min="13582" max="13582" width="3" style="871" customWidth="1"/>
    <col min="13583" max="13824" width="9.140625" style="871" customWidth="1"/>
    <col min="13825" max="13825" width="29" style="871" customWidth="1"/>
    <col min="13826" max="13826" width="15.140625" style="871" customWidth="1"/>
    <col min="13827" max="13828" width="13.140625" style="871" customWidth="1"/>
    <col min="13829" max="13829" width="15.140625" style="871" bestFit="1" customWidth="1"/>
    <col min="13830" max="13830" width="18" style="871" bestFit="1" customWidth="1"/>
    <col min="13831" max="13831" width="13.140625" style="871" customWidth="1"/>
    <col min="13832" max="13832" width="15.140625" style="871" bestFit="1" customWidth="1"/>
    <col min="13833" max="13833" width="18" style="871" bestFit="1" customWidth="1"/>
    <col min="13834" max="13834" width="13.140625" style="871" customWidth="1"/>
    <col min="13835" max="13835" width="15.140625" style="871" bestFit="1" customWidth="1"/>
    <col min="13836" max="13836" width="18" style="871" bestFit="1" customWidth="1"/>
    <col min="13837" max="13837" width="13.140625" style="871" customWidth="1"/>
    <col min="13838" max="13838" width="3" style="871" customWidth="1"/>
    <col min="13839" max="14080" width="9.140625" style="871" customWidth="1"/>
    <col min="14081" max="14081" width="29" style="871" customWidth="1"/>
    <col min="14082" max="14082" width="15.140625" style="871" customWidth="1"/>
    <col min="14083" max="14084" width="13.140625" style="871" customWidth="1"/>
    <col min="14085" max="14085" width="15.140625" style="871" bestFit="1" customWidth="1"/>
    <col min="14086" max="14086" width="18" style="871" bestFit="1" customWidth="1"/>
    <col min="14087" max="14087" width="13.140625" style="871" customWidth="1"/>
    <col min="14088" max="14088" width="15.140625" style="871" bestFit="1" customWidth="1"/>
    <col min="14089" max="14089" width="18" style="871" bestFit="1" customWidth="1"/>
    <col min="14090" max="14090" width="13.140625" style="871" customWidth="1"/>
    <col min="14091" max="14091" width="15.140625" style="871" bestFit="1" customWidth="1"/>
    <col min="14092" max="14092" width="18" style="871" bestFit="1" customWidth="1"/>
    <col min="14093" max="14093" width="13.140625" style="871" customWidth="1"/>
    <col min="14094" max="14094" width="3" style="871" customWidth="1"/>
    <col min="14095" max="14336" width="9.140625" style="871" customWidth="1"/>
    <col min="14337" max="14337" width="29" style="871" customWidth="1"/>
    <col min="14338" max="14338" width="15.140625" style="871" customWidth="1"/>
    <col min="14339" max="14340" width="13.140625" style="871" customWidth="1"/>
    <col min="14341" max="14341" width="15.140625" style="871" bestFit="1" customWidth="1"/>
    <col min="14342" max="14342" width="18" style="871" bestFit="1" customWidth="1"/>
    <col min="14343" max="14343" width="13.140625" style="871" customWidth="1"/>
    <col min="14344" max="14344" width="15.140625" style="871" bestFit="1" customWidth="1"/>
    <col min="14345" max="14345" width="18" style="871" bestFit="1" customWidth="1"/>
    <col min="14346" max="14346" width="13.140625" style="871" customWidth="1"/>
    <col min="14347" max="14347" width="15.140625" style="871" bestFit="1" customWidth="1"/>
    <col min="14348" max="14348" width="18" style="871" bestFit="1" customWidth="1"/>
    <col min="14349" max="14349" width="13.140625" style="871" customWidth="1"/>
    <col min="14350" max="14350" width="3" style="871" customWidth="1"/>
    <col min="14351" max="14592" width="9.140625" style="871" customWidth="1"/>
    <col min="14593" max="14593" width="29" style="871" customWidth="1"/>
    <col min="14594" max="14594" width="15.140625" style="871" customWidth="1"/>
    <col min="14595" max="14596" width="13.140625" style="871" customWidth="1"/>
    <col min="14597" max="14597" width="15.140625" style="871" bestFit="1" customWidth="1"/>
    <col min="14598" max="14598" width="18" style="871" bestFit="1" customWidth="1"/>
    <col min="14599" max="14599" width="13.140625" style="871" customWidth="1"/>
    <col min="14600" max="14600" width="15.140625" style="871" bestFit="1" customWidth="1"/>
    <col min="14601" max="14601" width="18" style="871" bestFit="1" customWidth="1"/>
    <col min="14602" max="14602" width="13.140625" style="871" customWidth="1"/>
    <col min="14603" max="14603" width="15.140625" style="871" bestFit="1" customWidth="1"/>
    <col min="14604" max="14604" width="18" style="871" bestFit="1" customWidth="1"/>
    <col min="14605" max="14605" width="13.140625" style="871" customWidth="1"/>
    <col min="14606" max="14606" width="3" style="871" customWidth="1"/>
    <col min="14607" max="14848" width="9.140625" style="871" customWidth="1"/>
    <col min="14849" max="14849" width="29" style="871" customWidth="1"/>
    <col min="14850" max="14850" width="15.140625" style="871" customWidth="1"/>
    <col min="14851" max="14852" width="13.140625" style="871" customWidth="1"/>
    <col min="14853" max="14853" width="15.140625" style="871" bestFit="1" customWidth="1"/>
    <col min="14854" max="14854" width="18" style="871" bestFit="1" customWidth="1"/>
    <col min="14855" max="14855" width="13.140625" style="871" customWidth="1"/>
    <col min="14856" max="14856" width="15.140625" style="871" bestFit="1" customWidth="1"/>
    <col min="14857" max="14857" width="18" style="871" bestFit="1" customWidth="1"/>
    <col min="14858" max="14858" width="13.140625" style="871" customWidth="1"/>
    <col min="14859" max="14859" width="15.140625" style="871" bestFit="1" customWidth="1"/>
    <col min="14860" max="14860" width="18" style="871" bestFit="1" customWidth="1"/>
    <col min="14861" max="14861" width="13.140625" style="871" customWidth="1"/>
    <col min="14862" max="14862" width="3" style="871" customWidth="1"/>
    <col min="14863" max="15104" width="9.140625" style="871" customWidth="1"/>
    <col min="15105" max="15105" width="29" style="871" customWidth="1"/>
    <col min="15106" max="15106" width="15.140625" style="871" customWidth="1"/>
    <col min="15107" max="15108" width="13.140625" style="871" customWidth="1"/>
    <col min="15109" max="15109" width="15.140625" style="871" bestFit="1" customWidth="1"/>
    <col min="15110" max="15110" width="18" style="871" bestFit="1" customWidth="1"/>
    <col min="15111" max="15111" width="13.140625" style="871" customWidth="1"/>
    <col min="15112" max="15112" width="15.140625" style="871" bestFit="1" customWidth="1"/>
    <col min="15113" max="15113" width="18" style="871" bestFit="1" customWidth="1"/>
    <col min="15114" max="15114" width="13.140625" style="871" customWidth="1"/>
    <col min="15115" max="15115" width="15.140625" style="871" bestFit="1" customWidth="1"/>
    <col min="15116" max="15116" width="18" style="871" bestFit="1" customWidth="1"/>
    <col min="15117" max="15117" width="13.140625" style="871" customWidth="1"/>
    <col min="15118" max="15118" width="3" style="871" customWidth="1"/>
    <col min="15119" max="15360" width="9.140625" style="871" customWidth="1"/>
    <col min="15361" max="15361" width="29" style="871" customWidth="1"/>
    <col min="15362" max="15362" width="15.140625" style="871" customWidth="1"/>
    <col min="15363" max="15364" width="13.140625" style="871" customWidth="1"/>
    <col min="15365" max="15365" width="15.140625" style="871" bestFit="1" customWidth="1"/>
    <col min="15366" max="15366" width="18" style="871" bestFit="1" customWidth="1"/>
    <col min="15367" max="15367" width="13.140625" style="871" customWidth="1"/>
    <col min="15368" max="15368" width="15.140625" style="871" bestFit="1" customWidth="1"/>
    <col min="15369" max="15369" width="18" style="871" bestFit="1" customWidth="1"/>
    <col min="15370" max="15370" width="13.140625" style="871" customWidth="1"/>
    <col min="15371" max="15371" width="15.140625" style="871" bestFit="1" customWidth="1"/>
    <col min="15372" max="15372" width="18" style="871" bestFit="1" customWidth="1"/>
    <col min="15373" max="15373" width="13.140625" style="871" customWidth="1"/>
    <col min="15374" max="15374" width="3" style="871" customWidth="1"/>
    <col min="15375" max="15616" width="9.140625" style="871" customWidth="1"/>
    <col min="15617" max="15617" width="29" style="871" customWidth="1"/>
    <col min="15618" max="15618" width="15.140625" style="871" customWidth="1"/>
    <col min="15619" max="15620" width="13.140625" style="871" customWidth="1"/>
    <col min="15621" max="15621" width="15.140625" style="871" bestFit="1" customWidth="1"/>
    <col min="15622" max="15622" width="18" style="871" bestFit="1" customWidth="1"/>
    <col min="15623" max="15623" width="13.140625" style="871" customWidth="1"/>
    <col min="15624" max="15624" width="15.140625" style="871" bestFit="1" customWidth="1"/>
    <col min="15625" max="15625" width="18" style="871" bestFit="1" customWidth="1"/>
    <col min="15626" max="15626" width="13.140625" style="871" customWidth="1"/>
    <col min="15627" max="15627" width="15.140625" style="871" bestFit="1" customWidth="1"/>
    <col min="15628" max="15628" width="18" style="871" bestFit="1" customWidth="1"/>
    <col min="15629" max="15629" width="13.140625" style="871" customWidth="1"/>
    <col min="15630" max="15630" width="3" style="871" customWidth="1"/>
    <col min="15631" max="15872" width="9.140625" style="871" customWidth="1"/>
    <col min="15873" max="15873" width="29" style="871" customWidth="1"/>
    <col min="15874" max="15874" width="15.140625" style="871" customWidth="1"/>
    <col min="15875" max="15876" width="13.140625" style="871" customWidth="1"/>
    <col min="15877" max="15877" width="15.140625" style="871" bestFit="1" customWidth="1"/>
    <col min="15878" max="15878" width="18" style="871" bestFit="1" customWidth="1"/>
    <col min="15879" max="15879" width="13.140625" style="871" customWidth="1"/>
    <col min="15880" max="15880" width="15.140625" style="871" bestFit="1" customWidth="1"/>
    <col min="15881" max="15881" width="18" style="871" bestFit="1" customWidth="1"/>
    <col min="15882" max="15882" width="13.140625" style="871" customWidth="1"/>
    <col min="15883" max="15883" width="15.140625" style="871" bestFit="1" customWidth="1"/>
    <col min="15884" max="15884" width="18" style="871" bestFit="1" customWidth="1"/>
    <col min="15885" max="15885" width="13.140625" style="871" customWidth="1"/>
    <col min="15886" max="15886" width="3" style="871" customWidth="1"/>
    <col min="15887" max="16128" width="9.140625" style="871" customWidth="1"/>
    <col min="16129" max="16129" width="29" style="871" customWidth="1"/>
    <col min="16130" max="16130" width="15.140625" style="871" customWidth="1"/>
    <col min="16131" max="16132" width="13.140625" style="871" customWidth="1"/>
    <col min="16133" max="16133" width="15.140625" style="871" bestFit="1" customWidth="1"/>
    <col min="16134" max="16134" width="18" style="871" bestFit="1" customWidth="1"/>
    <col min="16135" max="16135" width="13.140625" style="871" customWidth="1"/>
    <col min="16136" max="16136" width="15.140625" style="871" bestFit="1" customWidth="1"/>
    <col min="16137" max="16137" width="18" style="871" bestFit="1" customWidth="1"/>
    <col min="16138" max="16138" width="13.140625" style="871" customWidth="1"/>
    <col min="16139" max="16139" width="15.140625" style="871" bestFit="1" customWidth="1"/>
    <col min="16140" max="16140" width="18" style="871" bestFit="1" customWidth="1"/>
    <col min="16141" max="16141" width="13.140625" style="871" customWidth="1"/>
    <col min="16142" max="16142" width="3" style="871" customWidth="1"/>
    <col min="16143" max="16384" width="9.140625" style="871" customWidth="1"/>
  </cols>
  <sheetData>
    <row r="1" spans="1:21" s="60" customFormat="1" ht="2.25" customHeight="1">
      <c r="A1" s="297"/>
      <c r="B1" s="298"/>
      <c r="C1" s="298"/>
      <c r="D1" s="298"/>
      <c r="E1" s="298"/>
      <c r="F1" s="298"/>
      <c r="G1" s="298"/>
      <c r="H1" s="298"/>
      <c r="I1" s="298"/>
      <c r="J1" s="298"/>
      <c r="K1" s="298"/>
      <c r="L1" s="298"/>
      <c r="M1" s="298"/>
      <c r="N1" s="705"/>
    </row>
    <row r="2" spans="1:21" s="60" customFormat="1" ht="42" customHeight="1">
      <c r="A2" s="1189" t="s">
        <v>1335</v>
      </c>
      <c r="B2" s="1189"/>
      <c r="C2" s="1189"/>
      <c r="D2" s="1189"/>
      <c r="E2" s="1189"/>
      <c r="F2" s="1189"/>
      <c r="G2" s="1189"/>
      <c r="H2" s="1189"/>
      <c r="I2" s="1189"/>
      <c r="J2" s="1189"/>
      <c r="K2" s="1189"/>
      <c r="L2" s="1189"/>
      <c r="M2" s="1189"/>
      <c r="N2" s="705"/>
    </row>
    <row r="3" spans="1:21" s="60" customFormat="1" ht="42" customHeight="1">
      <c r="A3" s="1189" t="s">
        <v>962</v>
      </c>
      <c r="B3" s="1189"/>
      <c r="C3" s="1189"/>
      <c r="D3" s="1189"/>
      <c r="E3" s="1189"/>
      <c r="F3" s="1189"/>
      <c r="G3" s="1189"/>
      <c r="H3" s="1189"/>
      <c r="I3" s="1189"/>
      <c r="J3" s="1189"/>
      <c r="K3" s="1189"/>
      <c r="L3" s="1189"/>
      <c r="M3" s="1189"/>
      <c r="N3" s="705"/>
    </row>
    <row r="4" spans="1:21" s="60" customFormat="1" ht="9.75" customHeight="1">
      <c r="A4" s="1189"/>
      <c r="B4" s="1189"/>
      <c r="C4" s="1189"/>
      <c r="D4" s="1189"/>
      <c r="E4" s="1189"/>
      <c r="F4" s="1189"/>
      <c r="G4" s="1189"/>
      <c r="H4" s="1189"/>
      <c r="I4" s="1189"/>
      <c r="J4" s="1189"/>
      <c r="K4" s="1189"/>
      <c r="L4" s="1189"/>
      <c r="M4" s="1189"/>
      <c r="N4" s="705"/>
    </row>
    <row r="5" spans="1:21" s="299" customFormat="1" ht="42" customHeight="1">
      <c r="A5" s="1249" t="s">
        <v>1211</v>
      </c>
      <c r="B5" s="1249"/>
      <c r="C5" s="1249"/>
      <c r="D5" s="1249"/>
      <c r="E5" s="1249"/>
      <c r="F5" s="1249"/>
      <c r="G5" s="1249"/>
      <c r="H5" s="1249"/>
      <c r="I5" s="1249"/>
      <c r="J5" s="1249"/>
      <c r="K5" s="1249"/>
      <c r="L5" s="1249"/>
      <c r="M5" s="1249"/>
      <c r="N5" s="711"/>
    </row>
    <row r="6" spans="1:21" s="63" customFormat="1" ht="9">
      <c r="B6" s="300"/>
      <c r="N6" s="246"/>
    </row>
    <row r="7" spans="1:21" s="63" customFormat="1" ht="15.75">
      <c r="A7" s="310"/>
      <c r="B7" s="1250" t="s">
        <v>1320</v>
      </c>
      <c r="C7" s="1250"/>
      <c r="D7" s="1250"/>
      <c r="E7" s="1250" t="s">
        <v>1370</v>
      </c>
      <c r="F7" s="1250"/>
      <c r="G7" s="1250"/>
      <c r="H7" s="1250" t="s">
        <v>1482</v>
      </c>
      <c r="I7" s="1250"/>
      <c r="J7" s="1250"/>
      <c r="K7" s="1250" t="s">
        <v>1521</v>
      </c>
      <c r="L7" s="1250"/>
      <c r="M7" s="1250"/>
      <c r="N7" s="712"/>
    </row>
    <row r="8" spans="1:21" s="63" customFormat="1" ht="33" customHeight="1" thickBot="1">
      <c r="A8" s="491" t="s">
        <v>963</v>
      </c>
      <c r="B8" s="301" t="s">
        <v>964</v>
      </c>
      <c r="C8" s="302" t="s">
        <v>965</v>
      </c>
      <c r="D8" s="301" t="s">
        <v>966</v>
      </c>
      <c r="E8" s="301" t="s">
        <v>964</v>
      </c>
      <c r="F8" s="302" t="s">
        <v>965</v>
      </c>
      <c r="G8" s="301" t="s">
        <v>966</v>
      </c>
      <c r="H8" s="301" t="s">
        <v>964</v>
      </c>
      <c r="I8" s="302" t="s">
        <v>965</v>
      </c>
      <c r="J8" s="301" t="s">
        <v>966</v>
      </c>
      <c r="K8" s="301" t="s">
        <v>964</v>
      </c>
      <c r="L8" s="302" t="s">
        <v>965</v>
      </c>
      <c r="M8" s="301" t="s">
        <v>966</v>
      </c>
      <c r="N8" s="712"/>
    </row>
    <row r="9" spans="1:21" s="94" customFormat="1" ht="22.5" customHeight="1" thickTop="1" thickBot="1">
      <c r="A9" s="256" t="s">
        <v>1499</v>
      </c>
      <c r="B9" s="90"/>
      <c r="C9" s="90"/>
      <c r="D9" s="90"/>
      <c r="E9" s="90"/>
      <c r="F9" s="90"/>
      <c r="G9" s="90"/>
      <c r="H9" s="90"/>
      <c r="I9" s="90"/>
      <c r="J9" s="90"/>
      <c r="K9" s="90"/>
      <c r="L9" s="90"/>
      <c r="M9" s="90"/>
      <c r="N9" s="713"/>
      <c r="S9" s="446"/>
      <c r="U9" s="224"/>
    </row>
    <row r="10" spans="1:21" s="94" customFormat="1" ht="22.5" customHeight="1" thickTop="1">
      <c r="A10" s="94" t="s">
        <v>297</v>
      </c>
      <c r="B10" s="224">
        <v>16382421.768790001</v>
      </c>
      <c r="C10" s="304">
        <v>0.1143200730076978</v>
      </c>
      <c r="D10" s="224">
        <v>3</v>
      </c>
      <c r="E10" s="224">
        <v>17728049.874889996</v>
      </c>
      <c r="F10" s="304">
        <v>0.12019231091847729</v>
      </c>
      <c r="G10" s="224">
        <v>2</v>
      </c>
      <c r="H10" s="224">
        <v>20058770</v>
      </c>
      <c r="I10" s="304">
        <v>0.1234</v>
      </c>
      <c r="J10" s="224">
        <v>2</v>
      </c>
      <c r="K10" s="224">
        <v>19847765.584309999</v>
      </c>
      <c r="L10" s="304">
        <v>0.12214561599593379</v>
      </c>
      <c r="M10" s="224">
        <v>2</v>
      </c>
      <c r="N10" s="714"/>
      <c r="S10" s="446"/>
      <c r="U10" s="224"/>
    </row>
    <row r="11" spans="1:21" s="94" customFormat="1" ht="22.5" customHeight="1">
      <c r="A11" s="94" t="s">
        <v>298</v>
      </c>
      <c r="B11" s="224">
        <v>23101600.763300002</v>
      </c>
      <c r="C11" s="304">
        <v>0.16120795344717856</v>
      </c>
      <c r="D11" s="224">
        <v>1</v>
      </c>
      <c r="E11" s="224">
        <v>16618225.543059999</v>
      </c>
      <c r="F11" s="304">
        <v>0.11266794404803324</v>
      </c>
      <c r="G11" s="224">
        <v>3</v>
      </c>
      <c r="H11" s="224">
        <v>18946677</v>
      </c>
      <c r="I11" s="304">
        <v>0.11650000000000001</v>
      </c>
      <c r="J11" s="224">
        <v>3</v>
      </c>
      <c r="K11" s="224">
        <v>17974262.354619995</v>
      </c>
      <c r="L11" s="304">
        <v>0.11061584428995602</v>
      </c>
      <c r="M11" s="224">
        <v>3</v>
      </c>
      <c r="N11" s="714"/>
      <c r="S11" s="446"/>
      <c r="U11" s="224"/>
    </row>
    <row r="12" spans="1:21" s="94" customFormat="1" ht="22.5" customHeight="1">
      <c r="A12" s="94" t="s">
        <v>299</v>
      </c>
      <c r="B12" s="224">
        <v>21496229.563380003</v>
      </c>
      <c r="C12" s="304">
        <v>0.15000532691433324</v>
      </c>
      <c r="D12" s="224">
        <v>2</v>
      </c>
      <c r="E12" s="224">
        <v>23312321.438549999</v>
      </c>
      <c r="F12" s="304">
        <v>0.15805245395560305</v>
      </c>
      <c r="G12" s="224">
        <v>1</v>
      </c>
      <c r="H12" s="224">
        <v>28623183</v>
      </c>
      <c r="I12" s="304">
        <v>0.17610000000000001</v>
      </c>
      <c r="J12" s="224">
        <v>1</v>
      </c>
      <c r="K12" s="224">
        <v>29233393.701469999</v>
      </c>
      <c r="L12" s="304">
        <v>0.17990593783213707</v>
      </c>
      <c r="M12" s="224">
        <v>1</v>
      </c>
      <c r="N12" s="714"/>
      <c r="S12" s="446"/>
      <c r="U12" s="224"/>
    </row>
    <row r="13" spans="1:21" s="94" customFormat="1" ht="22.5" customHeight="1">
      <c r="A13" s="94" t="s">
        <v>300</v>
      </c>
      <c r="B13" s="224">
        <v>12665357.027629999</v>
      </c>
      <c r="C13" s="304">
        <v>8.8381593423849533E-2</v>
      </c>
      <c r="D13" s="224">
        <v>4</v>
      </c>
      <c r="E13" s="224">
        <v>13794722.455469999</v>
      </c>
      <c r="F13" s="304">
        <v>9.3525209038946192E-2</v>
      </c>
      <c r="G13" s="224">
        <v>4</v>
      </c>
      <c r="H13" s="224">
        <v>15912767</v>
      </c>
      <c r="I13" s="304">
        <v>9.7900000000000001E-2</v>
      </c>
      <c r="J13" s="224">
        <v>4</v>
      </c>
      <c r="K13" s="224">
        <v>15321574.824990001</v>
      </c>
      <c r="L13" s="304">
        <v>9.4290875568664473E-2</v>
      </c>
      <c r="M13" s="224">
        <v>4</v>
      </c>
      <c r="N13" s="714"/>
      <c r="S13" s="446"/>
      <c r="U13" s="224"/>
    </row>
    <row r="14" spans="1:21" s="94" customFormat="1" ht="22.5" customHeight="1">
      <c r="A14" s="94" t="s">
        <v>301</v>
      </c>
      <c r="B14" s="224">
        <v>12106903.416299999</v>
      </c>
      <c r="C14" s="304">
        <v>8.4484583658157641E-2</v>
      </c>
      <c r="D14" s="224">
        <v>5</v>
      </c>
      <c r="E14" s="224">
        <v>12324794.820699997</v>
      </c>
      <c r="F14" s="304">
        <v>8.3559420328244344E-2</v>
      </c>
      <c r="G14" s="224">
        <v>5</v>
      </c>
      <c r="H14" s="224">
        <v>15226029</v>
      </c>
      <c r="I14" s="304">
        <v>9.3700000000000006E-2</v>
      </c>
      <c r="J14" s="224">
        <v>5</v>
      </c>
      <c r="K14" s="224">
        <v>15278160.486579999</v>
      </c>
      <c r="L14" s="304">
        <v>9.4023698334752687E-2</v>
      </c>
      <c r="M14" s="224">
        <v>5</v>
      </c>
      <c r="N14" s="714"/>
      <c r="S14" s="446"/>
      <c r="U14" s="224"/>
    </row>
    <row r="15" spans="1:21" s="94" customFormat="1" ht="22.5" customHeight="1">
      <c r="A15" s="94" t="s">
        <v>302</v>
      </c>
      <c r="B15" s="224">
        <v>7047769.5003199987</v>
      </c>
      <c r="C15" s="304">
        <v>4.9180855870341614E-2</v>
      </c>
      <c r="D15" s="224">
        <v>8</v>
      </c>
      <c r="E15" s="224">
        <v>7393961.2400700012</v>
      </c>
      <c r="F15" s="304">
        <v>5.0129444273755909E-2</v>
      </c>
      <c r="G15" s="224">
        <v>8</v>
      </c>
      <c r="H15" s="224">
        <v>8429404</v>
      </c>
      <c r="I15" s="304">
        <v>5.1799999999999999E-2</v>
      </c>
      <c r="J15" s="224">
        <v>7</v>
      </c>
      <c r="K15" s="224">
        <v>8497839.2632099986</v>
      </c>
      <c r="L15" s="304">
        <v>5.2296758898631578E-2</v>
      </c>
      <c r="M15" s="224">
        <v>8</v>
      </c>
      <c r="N15" s="714"/>
      <c r="S15" s="446"/>
      <c r="U15" s="224"/>
    </row>
    <row r="16" spans="1:21" s="94" customFormat="1" ht="22.5" customHeight="1">
      <c r="A16" s="94" t="s">
        <v>303</v>
      </c>
      <c r="B16" s="224">
        <v>6181830.0431300001</v>
      </c>
      <c r="C16" s="304">
        <v>4.3138143543474297E-2</v>
      </c>
      <c r="D16" s="224">
        <v>10</v>
      </c>
      <c r="E16" s="224">
        <v>7115733.0353399981</v>
      </c>
      <c r="F16" s="304">
        <v>4.8243117738959548E-2</v>
      </c>
      <c r="G16" s="224">
        <v>9</v>
      </c>
      <c r="H16" s="224">
        <v>7742229</v>
      </c>
      <c r="I16" s="304">
        <v>4.7600000000000003E-2</v>
      </c>
      <c r="J16" s="224">
        <v>9</v>
      </c>
      <c r="K16" s="224">
        <v>7942705.2178000007</v>
      </c>
      <c r="L16" s="304">
        <v>4.8880394993642613E-2</v>
      </c>
      <c r="M16" s="224">
        <v>9</v>
      </c>
      <c r="N16" s="714"/>
      <c r="S16" s="446"/>
      <c r="U16" s="224"/>
    </row>
    <row r="17" spans="1:21" s="94" customFormat="1" ht="22.5" customHeight="1">
      <c r="A17" s="94" t="s">
        <v>304</v>
      </c>
      <c r="B17" s="224">
        <v>6457552.1249099998</v>
      </c>
      <c r="C17" s="304">
        <v>4.5062191707035411E-2</v>
      </c>
      <c r="D17" s="224">
        <v>9</v>
      </c>
      <c r="E17" s="224">
        <v>6985483.5407999996</v>
      </c>
      <c r="F17" s="304">
        <v>4.7360054578871102E-2</v>
      </c>
      <c r="G17" s="224">
        <v>10</v>
      </c>
      <c r="H17" s="224">
        <v>7243213</v>
      </c>
      <c r="I17" s="304">
        <v>4.4600000000000001E-2</v>
      </c>
      <c r="J17" s="224">
        <v>10</v>
      </c>
      <c r="K17" s="224">
        <v>7404055.7296800008</v>
      </c>
      <c r="L17" s="304">
        <v>4.5565479102842144E-2</v>
      </c>
      <c r="M17" s="224">
        <v>10</v>
      </c>
      <c r="N17" s="714"/>
      <c r="S17" s="446"/>
      <c r="U17" s="224"/>
    </row>
    <row r="18" spans="1:21" s="94" customFormat="1" ht="22.5" customHeight="1">
      <c r="A18" s="94" t="s">
        <v>305</v>
      </c>
      <c r="B18" s="224">
        <v>75046.875100000034</v>
      </c>
      <c r="C18" s="304">
        <v>5.2369328305147461E-4</v>
      </c>
      <c r="D18" s="224">
        <v>44</v>
      </c>
      <c r="E18" s="224">
        <v>64068.78168</v>
      </c>
      <c r="F18" s="304">
        <v>4.3437236369453665E-4</v>
      </c>
      <c r="G18" s="224">
        <v>46</v>
      </c>
      <c r="H18" s="224">
        <v>63412</v>
      </c>
      <c r="I18" s="304">
        <v>4.0000000000000002E-4</v>
      </c>
      <c r="J18" s="224">
        <v>46</v>
      </c>
      <c r="K18" s="224">
        <v>57555.745259999996</v>
      </c>
      <c r="L18" s="304">
        <v>3.5420520909644493E-4</v>
      </c>
      <c r="M18" s="224">
        <v>47</v>
      </c>
      <c r="N18" s="714"/>
      <c r="S18" s="446"/>
      <c r="U18" s="224"/>
    </row>
    <row r="19" spans="1:21" s="94" customFormat="1" ht="22.5" customHeight="1">
      <c r="A19" s="94" t="s">
        <v>306</v>
      </c>
      <c r="B19" s="224">
        <v>219819.23561999999</v>
      </c>
      <c r="C19" s="304">
        <v>1.5339460440732381E-3</v>
      </c>
      <c r="D19" s="224">
        <v>23</v>
      </c>
      <c r="E19" s="224">
        <v>124543.81117</v>
      </c>
      <c r="F19" s="304">
        <v>8.443798714893705E-4</v>
      </c>
      <c r="G19" s="224">
        <v>34</v>
      </c>
      <c r="H19" s="224">
        <v>92680</v>
      </c>
      <c r="I19" s="304">
        <v>5.9999999999999995E-4</v>
      </c>
      <c r="J19" s="224">
        <v>41</v>
      </c>
      <c r="K19" s="224">
        <v>102784.34073</v>
      </c>
      <c r="L19" s="304">
        <v>6.3254760642308624E-4</v>
      </c>
      <c r="M19" s="224">
        <v>37</v>
      </c>
      <c r="N19" s="714"/>
      <c r="S19" s="446"/>
      <c r="U19" s="224"/>
    </row>
    <row r="20" spans="1:21" s="94" customFormat="1" ht="22.5" customHeight="1">
      <c r="A20" s="94" t="s">
        <v>307</v>
      </c>
      <c r="B20" s="305">
        <v>7255324.8087099995</v>
      </c>
      <c r="C20" s="304">
        <v>5.0629221584712593E-2</v>
      </c>
      <c r="D20" s="305">
        <v>7</v>
      </c>
      <c r="E20" s="305">
        <v>8190860.4363599997</v>
      </c>
      <c r="F20" s="304">
        <v>5.5532246987371726E-2</v>
      </c>
      <c r="G20" s="305">
        <v>7</v>
      </c>
      <c r="H20" s="305">
        <v>8264119</v>
      </c>
      <c r="I20" s="304">
        <v>5.0799999999999998E-2</v>
      </c>
      <c r="J20" s="305">
        <v>8</v>
      </c>
      <c r="K20" s="224">
        <v>8550737.2551000006</v>
      </c>
      <c r="L20" s="304">
        <v>5.2622299714644639E-2</v>
      </c>
      <c r="M20" s="224">
        <v>7</v>
      </c>
      <c r="N20" s="714"/>
      <c r="S20" s="446"/>
      <c r="U20" s="224"/>
    </row>
    <row r="21" spans="1:21" s="94" customFormat="1" ht="15.75" customHeight="1">
      <c r="A21" s="94" t="s">
        <v>308</v>
      </c>
      <c r="B21" s="224">
        <v>1944224.4228800002</v>
      </c>
      <c r="C21" s="304">
        <v>1.3567217417782733E-2</v>
      </c>
      <c r="D21" s="94">
        <v>14</v>
      </c>
      <c r="E21" s="224">
        <v>2127895.4636499998</v>
      </c>
      <c r="F21" s="304">
        <v>1.4426667060052209E-2</v>
      </c>
      <c r="G21" s="94">
        <v>14</v>
      </c>
      <c r="H21" s="224">
        <v>2406458</v>
      </c>
      <c r="I21" s="304">
        <v>1.4800000000000001E-2</v>
      </c>
      <c r="J21" s="94">
        <v>13</v>
      </c>
      <c r="K21" s="224">
        <v>2454916.58018</v>
      </c>
      <c r="L21" s="304">
        <v>1.5107861720301638E-2</v>
      </c>
      <c r="M21" s="224">
        <v>13</v>
      </c>
      <c r="N21" s="714"/>
      <c r="S21" s="446"/>
      <c r="U21" s="224"/>
    </row>
    <row r="22" spans="1:21" s="94" customFormat="1" ht="23.25" customHeight="1">
      <c r="A22" s="94" t="s">
        <v>1075</v>
      </c>
      <c r="B22" s="224">
        <v>7684755.7446600003</v>
      </c>
      <c r="C22" s="304">
        <v>5.3625883289705065E-2</v>
      </c>
      <c r="D22" s="303">
        <v>6</v>
      </c>
      <c r="E22" s="224">
        <v>10323670.546439998</v>
      </c>
      <c r="F22" s="304">
        <v>6.9992234278128243E-2</v>
      </c>
      <c r="G22" s="303">
        <v>6</v>
      </c>
      <c r="H22" s="224">
        <v>11019530</v>
      </c>
      <c r="I22" s="304">
        <v>6.7799999999999999E-2</v>
      </c>
      <c r="J22" s="303">
        <v>6</v>
      </c>
      <c r="K22" s="224">
        <v>11097741.761259999</v>
      </c>
      <c r="L22" s="304">
        <v>6.8296881975696042E-2</v>
      </c>
      <c r="M22" s="224">
        <v>6</v>
      </c>
      <c r="N22" s="714"/>
      <c r="S22" s="446"/>
      <c r="U22" s="224"/>
    </row>
    <row r="23" spans="1:21" s="94" customFormat="1" ht="23.25" customHeight="1">
      <c r="A23" s="94" t="s">
        <v>1076</v>
      </c>
      <c r="B23" s="224">
        <v>5559281.1989799999</v>
      </c>
      <c r="C23" s="304">
        <v>3.8793863416974876E-2</v>
      </c>
      <c r="D23" s="303">
        <v>11</v>
      </c>
      <c r="E23" s="224">
        <v>6124336.7705499995</v>
      </c>
      <c r="F23" s="304">
        <v>4.1521667328904457E-2</v>
      </c>
      <c r="G23" s="303">
        <v>11</v>
      </c>
      <c r="H23" s="224">
        <v>6370720</v>
      </c>
      <c r="I23" s="304">
        <v>3.9199999999999999E-2</v>
      </c>
      <c r="J23" s="303">
        <v>11</v>
      </c>
      <c r="K23" s="224">
        <v>6486614.6248500003</v>
      </c>
      <c r="L23" s="304">
        <v>3.9919432528307985E-2</v>
      </c>
      <c r="M23" s="224">
        <v>11</v>
      </c>
      <c r="N23" s="714"/>
      <c r="S23" s="446"/>
      <c r="U23" s="224"/>
    </row>
    <row r="24" spans="1:21" s="94" customFormat="1" ht="23.25" customHeight="1">
      <c r="A24" s="97" t="s">
        <v>968</v>
      </c>
      <c r="B24" s="224">
        <v>128178116.49371</v>
      </c>
      <c r="C24" s="304">
        <v>0.89445454660836798</v>
      </c>
      <c r="D24" s="303"/>
      <c r="E24" s="224">
        <v>132228667.75872998</v>
      </c>
      <c r="F24" s="304">
        <v>0.89648152277053117</v>
      </c>
      <c r="G24" s="303"/>
      <c r="H24" s="224">
        <v>150399190</v>
      </c>
      <c r="I24" s="304">
        <v>0.92510000000000003</v>
      </c>
      <c r="J24" s="303"/>
      <c r="K24" s="224">
        <v>150250107.47003999</v>
      </c>
      <c r="L24" s="304">
        <v>0.92465783377103017</v>
      </c>
      <c r="M24" s="303"/>
      <c r="N24" s="714"/>
      <c r="S24" s="446"/>
      <c r="U24" s="224"/>
    </row>
    <row r="25" spans="1:21" s="94" customFormat="1" ht="9" customHeight="1">
      <c r="B25" s="224"/>
      <c r="C25" s="304"/>
      <c r="E25" s="224"/>
      <c r="F25" s="304"/>
      <c r="H25" s="224"/>
      <c r="I25" s="304"/>
      <c r="K25" s="224"/>
      <c r="L25" s="304"/>
      <c r="N25" s="714"/>
      <c r="S25" s="446"/>
      <c r="U25" s="224"/>
    </row>
    <row r="26" spans="1:21" s="94" customFormat="1" ht="19.5" customHeight="1">
      <c r="A26" s="295" t="s">
        <v>1074</v>
      </c>
      <c r="B26" s="294"/>
      <c r="C26" s="222"/>
      <c r="D26" s="294"/>
      <c r="E26" s="294"/>
      <c r="F26" s="222"/>
      <c r="G26" s="294"/>
      <c r="H26" s="294"/>
      <c r="I26" s="222"/>
      <c r="J26" s="294"/>
      <c r="K26" s="294"/>
      <c r="L26" s="222"/>
      <c r="M26" s="294"/>
      <c r="N26" s="713"/>
      <c r="S26" s="446"/>
      <c r="U26" s="224"/>
    </row>
    <row r="27" spans="1:21" s="94" customFormat="1" ht="22.5" customHeight="1">
      <c r="A27" s="94" t="s">
        <v>1500</v>
      </c>
      <c r="B27" s="224">
        <v>3757268.5628800001</v>
      </c>
      <c r="C27" s="304">
        <v>2.6219030524306564E-2</v>
      </c>
      <c r="D27" s="224">
        <v>12</v>
      </c>
      <c r="E27" s="224">
        <v>3669332.5883599999</v>
      </c>
      <c r="F27" s="304">
        <v>2.4877274513319968E-2</v>
      </c>
      <c r="G27" s="224">
        <v>12</v>
      </c>
      <c r="H27" s="304" t="s">
        <v>967</v>
      </c>
      <c r="I27" s="304" t="s">
        <v>967</v>
      </c>
      <c r="J27" s="304" t="s">
        <v>967</v>
      </c>
      <c r="K27" s="304" t="s">
        <v>967</v>
      </c>
      <c r="L27" s="304" t="s">
        <v>967</v>
      </c>
      <c r="M27" s="304" t="s">
        <v>967</v>
      </c>
      <c r="N27" s="714"/>
      <c r="S27" s="446"/>
      <c r="U27" s="224"/>
    </row>
    <row r="28" spans="1:21" s="94" customFormat="1" ht="23.25" customHeight="1">
      <c r="A28" s="94" t="s">
        <v>1078</v>
      </c>
      <c r="B28" s="224">
        <v>2224702.9675099999</v>
      </c>
      <c r="C28" s="304">
        <v>1.5524457205143101E-2</v>
      </c>
      <c r="D28" s="303">
        <v>13</v>
      </c>
      <c r="E28" s="224">
        <v>2544755.2760900003</v>
      </c>
      <c r="F28" s="304">
        <v>1.7252885653738198E-2</v>
      </c>
      <c r="G28" s="303">
        <v>13</v>
      </c>
      <c r="H28" s="224">
        <v>2582576</v>
      </c>
      <c r="I28" s="304">
        <v>1.5900000000000001E-2</v>
      </c>
      <c r="J28" s="303">
        <v>12</v>
      </c>
      <c r="K28" s="224">
        <v>2661988.8169300002</v>
      </c>
      <c r="L28" s="304">
        <v>1.6382209999257488E-2</v>
      </c>
      <c r="M28" s="224">
        <v>12</v>
      </c>
      <c r="N28" s="714"/>
      <c r="S28" s="446"/>
      <c r="U28" s="224"/>
    </row>
    <row r="29" spans="1:21" s="94" customFormat="1" ht="23.25" customHeight="1">
      <c r="A29" s="94" t="s">
        <v>1079</v>
      </c>
      <c r="B29" s="224">
        <v>692337.68090000004</v>
      </c>
      <c r="C29" s="304">
        <v>4.8312816837161694E-3</v>
      </c>
      <c r="D29" s="303">
        <v>19</v>
      </c>
      <c r="E29" s="224">
        <v>807967.51011999999</v>
      </c>
      <c r="F29" s="304">
        <v>5.4778434669184714E-3</v>
      </c>
      <c r="G29" s="303">
        <v>17</v>
      </c>
      <c r="H29" s="224">
        <v>846509</v>
      </c>
      <c r="I29" s="304">
        <v>5.1999999999999998E-3</v>
      </c>
      <c r="J29" s="303">
        <v>16</v>
      </c>
      <c r="K29" s="224">
        <v>822805.59538999991</v>
      </c>
      <c r="L29" s="304">
        <v>5.0636478885694438E-3</v>
      </c>
      <c r="M29" s="224">
        <v>16</v>
      </c>
      <c r="N29" s="714"/>
      <c r="S29" s="446"/>
      <c r="U29" s="224"/>
    </row>
    <row r="30" spans="1:21" s="94" customFormat="1" ht="23.25" customHeight="1">
      <c r="A30" s="97" t="s">
        <v>968</v>
      </c>
      <c r="B30" s="224">
        <v>6674309.21129</v>
      </c>
      <c r="C30" s="304">
        <v>4.657476941316583E-2</v>
      </c>
      <c r="D30" s="303"/>
      <c r="E30" s="224">
        <v>7022055.37457</v>
      </c>
      <c r="F30" s="304">
        <v>4.7608003633976638E-2</v>
      </c>
      <c r="G30" s="303"/>
      <c r="H30" s="224">
        <v>3429085</v>
      </c>
      <c r="I30" s="304">
        <v>2.1100000000000001E-2</v>
      </c>
      <c r="J30" s="303"/>
      <c r="K30" s="224">
        <v>3484794.4123200001</v>
      </c>
      <c r="L30" s="304">
        <v>2.1445857887826932E-2</v>
      </c>
      <c r="M30" s="303"/>
      <c r="N30" s="714"/>
      <c r="S30" s="446"/>
      <c r="U30" s="224"/>
    </row>
    <row r="31" spans="1:21" s="94" customFormat="1" ht="9" customHeight="1">
      <c r="B31" s="224"/>
      <c r="C31" s="304"/>
      <c r="E31" s="224"/>
      <c r="F31" s="304"/>
      <c r="H31" s="224"/>
      <c r="I31" s="304"/>
      <c r="K31" s="224"/>
      <c r="L31" s="304"/>
      <c r="N31" s="714"/>
      <c r="S31" s="446"/>
      <c r="U31" s="224"/>
    </row>
    <row r="32" spans="1:21" s="94" customFormat="1" ht="19.5" customHeight="1">
      <c r="A32" s="295" t="s">
        <v>1408</v>
      </c>
      <c r="B32" s="294"/>
      <c r="C32" s="222"/>
      <c r="D32" s="294"/>
      <c r="E32" s="294"/>
      <c r="F32" s="222"/>
      <c r="G32" s="294"/>
      <c r="H32" s="294"/>
      <c r="I32" s="222"/>
      <c r="J32" s="294"/>
      <c r="K32" s="294"/>
      <c r="L32" s="222"/>
      <c r="M32" s="294"/>
      <c r="N32" s="713"/>
      <c r="S32" s="446"/>
      <c r="U32" s="224"/>
    </row>
    <row r="33" spans="1:21" s="94" customFormat="1" ht="23.25" customHeight="1">
      <c r="A33" s="94" t="s">
        <v>1288</v>
      </c>
      <c r="B33" s="224">
        <v>1540326.5398400007</v>
      </c>
      <c r="C33" s="304">
        <v>1.074873086381351E-2</v>
      </c>
      <c r="D33" s="303">
        <v>15</v>
      </c>
      <c r="E33" s="224">
        <v>1567505.7094699997</v>
      </c>
      <c r="F33" s="304">
        <v>1.062734677128584E-2</v>
      </c>
      <c r="G33" s="303">
        <v>15</v>
      </c>
      <c r="H33" s="224">
        <v>1740187</v>
      </c>
      <c r="I33" s="304">
        <v>1.0699999999999999E-2</v>
      </c>
      <c r="J33" s="303">
        <v>14</v>
      </c>
      <c r="K33" s="224">
        <v>1740233.4750899998</v>
      </c>
      <c r="L33" s="304">
        <v>1.0709613074010024E-2</v>
      </c>
      <c r="M33" s="224">
        <v>14</v>
      </c>
      <c r="N33" s="714"/>
      <c r="S33" s="446"/>
      <c r="U33" s="224"/>
    </row>
    <row r="34" spans="1:21" s="94" customFormat="1" ht="23.25" customHeight="1">
      <c r="A34" s="94" t="s">
        <v>1483</v>
      </c>
      <c r="B34" s="224">
        <v>787565.71600000001</v>
      </c>
      <c r="C34" s="304">
        <v>5.4958034545908108E-3</v>
      </c>
      <c r="D34" s="303">
        <v>17</v>
      </c>
      <c r="E34" s="444" t="s">
        <v>967</v>
      </c>
      <c r="F34" s="444" t="s">
        <v>967</v>
      </c>
      <c r="G34" s="444" t="s">
        <v>967</v>
      </c>
      <c r="H34" s="444" t="s">
        <v>967</v>
      </c>
      <c r="I34" s="444" t="s">
        <v>967</v>
      </c>
      <c r="J34" s="444" t="s">
        <v>967</v>
      </c>
      <c r="K34" s="444" t="s">
        <v>967</v>
      </c>
      <c r="L34" s="444" t="s">
        <v>967</v>
      </c>
      <c r="M34" s="444" t="s">
        <v>967</v>
      </c>
      <c r="N34" s="714"/>
      <c r="S34" s="446"/>
      <c r="U34" s="224"/>
    </row>
    <row r="35" spans="1:21" s="94" customFormat="1" ht="23.25" customHeight="1">
      <c r="A35" s="94" t="s">
        <v>1292</v>
      </c>
      <c r="B35" s="224">
        <v>540921.01957000012</v>
      </c>
      <c r="C35" s="304">
        <v>3.7746635583786508E-3</v>
      </c>
      <c r="D35" s="303">
        <v>20</v>
      </c>
      <c r="E35" s="224">
        <v>576522.20542999997</v>
      </c>
      <c r="F35" s="304">
        <v>3.9086947890752573E-3</v>
      </c>
      <c r="G35" s="303">
        <v>19</v>
      </c>
      <c r="H35" s="224">
        <v>611080</v>
      </c>
      <c r="I35" s="304">
        <v>3.8E-3</v>
      </c>
      <c r="J35" s="303">
        <v>18</v>
      </c>
      <c r="K35" s="224">
        <v>616663.30134999997</v>
      </c>
      <c r="L35" s="304">
        <v>3.7950225926199877E-3</v>
      </c>
      <c r="M35" s="224">
        <v>18</v>
      </c>
      <c r="N35" s="714"/>
      <c r="S35" s="446"/>
      <c r="U35" s="224"/>
    </row>
    <row r="36" spans="1:21" s="94" customFormat="1" ht="23.25" customHeight="1">
      <c r="A36" s="94" t="s">
        <v>1291</v>
      </c>
      <c r="B36" s="224">
        <v>184865.24906000003</v>
      </c>
      <c r="C36" s="304">
        <v>1.2900295858202882E-3</v>
      </c>
      <c r="D36" s="303">
        <v>26</v>
      </c>
      <c r="E36" s="224">
        <v>190690.234</v>
      </c>
      <c r="F36" s="304">
        <v>1.2928381889599917E-3</v>
      </c>
      <c r="G36" s="303">
        <v>25</v>
      </c>
      <c r="H36" s="224">
        <v>197130</v>
      </c>
      <c r="I36" s="304">
        <v>1.1999999999999999E-3</v>
      </c>
      <c r="J36" s="303">
        <v>25</v>
      </c>
      <c r="K36" s="224">
        <v>198298.76470999996</v>
      </c>
      <c r="L36" s="304">
        <v>1.2203552416944635E-3</v>
      </c>
      <c r="M36" s="224">
        <v>26</v>
      </c>
      <c r="N36" s="714"/>
      <c r="S36" s="446"/>
      <c r="U36" s="224"/>
    </row>
    <row r="37" spans="1:21" s="94" customFormat="1" ht="23.25" customHeight="1">
      <c r="A37" s="94" t="s">
        <v>1484</v>
      </c>
      <c r="B37" s="224">
        <v>91410.401110000006</v>
      </c>
      <c r="C37" s="304">
        <v>6.3788149737827049E-4</v>
      </c>
      <c r="D37" s="303">
        <v>38</v>
      </c>
      <c r="E37" s="224">
        <v>94851.632230000003</v>
      </c>
      <c r="F37" s="304">
        <v>6.4307337538917902E-4</v>
      </c>
      <c r="G37" s="303">
        <v>39</v>
      </c>
      <c r="H37" s="304" t="s">
        <v>967</v>
      </c>
      <c r="I37" s="304" t="s">
        <v>967</v>
      </c>
      <c r="J37" s="304" t="s">
        <v>967</v>
      </c>
      <c r="K37" s="304" t="s">
        <v>967</v>
      </c>
      <c r="L37" s="304" t="s">
        <v>967</v>
      </c>
      <c r="M37" s="304" t="s">
        <v>967</v>
      </c>
      <c r="N37" s="714"/>
      <c r="S37" s="446"/>
      <c r="U37" s="224"/>
    </row>
    <row r="38" spans="1:21" s="94" customFormat="1" ht="23.25" customHeight="1">
      <c r="A38" s="94" t="s">
        <v>1293</v>
      </c>
      <c r="B38" s="224">
        <v>79414.155979999996</v>
      </c>
      <c r="C38" s="304">
        <v>5.5416911111237025E-4</v>
      </c>
      <c r="D38" s="303">
        <v>42</v>
      </c>
      <c r="E38" s="224">
        <v>78787.521559999994</v>
      </c>
      <c r="F38" s="304">
        <v>5.3416220930473394E-4</v>
      </c>
      <c r="G38" s="303">
        <v>45</v>
      </c>
      <c r="H38" s="224">
        <v>74533</v>
      </c>
      <c r="I38" s="304">
        <v>5.0000000000000001E-4</v>
      </c>
      <c r="J38" s="303">
        <v>44</v>
      </c>
      <c r="K38" s="224">
        <v>71893.379100000006</v>
      </c>
      <c r="L38" s="304">
        <v>4.4244078956376783E-4</v>
      </c>
      <c r="M38" s="224">
        <v>44</v>
      </c>
      <c r="N38" s="714"/>
      <c r="S38" s="446"/>
      <c r="U38" s="224"/>
    </row>
    <row r="39" spans="1:21" s="94" customFormat="1" ht="23.25" customHeight="1">
      <c r="A39" s="94" t="s">
        <v>1294</v>
      </c>
      <c r="B39" s="224">
        <v>49519.867310000001</v>
      </c>
      <c r="C39" s="304">
        <v>3.4556031617960444E-4</v>
      </c>
      <c r="D39" s="303">
        <v>49</v>
      </c>
      <c r="E39" s="224">
        <v>49178.593770000007</v>
      </c>
      <c r="F39" s="304">
        <v>3.3342013784096538E-4</v>
      </c>
      <c r="G39" s="303">
        <v>49</v>
      </c>
      <c r="H39" s="224">
        <v>45616</v>
      </c>
      <c r="I39" s="304">
        <v>2.9999999999999997E-4</v>
      </c>
      <c r="J39" s="303">
        <v>50</v>
      </c>
      <c r="K39" s="224">
        <v>46446.408589999999</v>
      </c>
      <c r="L39" s="304">
        <v>2.8583697061140037E-4</v>
      </c>
      <c r="M39" s="224">
        <v>49</v>
      </c>
      <c r="N39" s="714"/>
      <c r="S39" s="446"/>
      <c r="U39" s="224"/>
    </row>
    <row r="40" spans="1:21" s="94" customFormat="1" ht="23.25" customHeight="1">
      <c r="A40" s="94" t="s">
        <v>1290</v>
      </c>
      <c r="B40" s="224">
        <v>37441.376229999994</v>
      </c>
      <c r="C40" s="304">
        <v>2.6127399993306491E-4</v>
      </c>
      <c r="D40" s="303">
        <v>51</v>
      </c>
      <c r="E40" s="224">
        <v>37825.399609999993</v>
      </c>
      <c r="F40" s="304">
        <v>2.5644795804529965E-4</v>
      </c>
      <c r="G40" s="303">
        <v>52</v>
      </c>
      <c r="H40" s="224">
        <v>40147</v>
      </c>
      <c r="I40" s="304">
        <v>2.0000000000000001E-4</v>
      </c>
      <c r="J40" s="303">
        <v>51</v>
      </c>
      <c r="K40" s="224">
        <v>39753.679369999998</v>
      </c>
      <c r="L40" s="304">
        <v>2.4464908324955427E-4</v>
      </c>
      <c r="M40" s="224">
        <v>51</v>
      </c>
      <c r="N40" s="714"/>
      <c r="S40" s="446"/>
      <c r="U40" s="224"/>
    </row>
    <row r="41" spans="1:21" s="94" customFormat="1" ht="23.25" customHeight="1">
      <c r="A41" s="97" t="s">
        <v>968</v>
      </c>
      <c r="B41" s="224">
        <v>3311464.3251000005</v>
      </c>
      <c r="C41" s="304">
        <v>2.3108112387206572E-2</v>
      </c>
      <c r="D41" s="303"/>
      <c r="E41" s="224">
        <v>2595361.2960700002</v>
      </c>
      <c r="F41" s="304">
        <v>1.7595983429901266E-2</v>
      </c>
      <c r="G41" s="303"/>
      <c r="H41" s="224">
        <v>2708692</v>
      </c>
      <c r="I41" s="304">
        <v>1.67E-2</v>
      </c>
      <c r="J41" s="303"/>
      <c r="K41" s="224">
        <v>2713289.0082099997</v>
      </c>
      <c r="L41" s="304">
        <v>1.6697917751749197E-2</v>
      </c>
      <c r="M41" s="303"/>
      <c r="N41" s="714"/>
      <c r="S41" s="446"/>
      <c r="U41" s="224"/>
    </row>
    <row r="42" spans="1:21" s="94" customFormat="1" ht="9" customHeight="1">
      <c r="B42" s="224"/>
      <c r="C42" s="304"/>
      <c r="E42" s="224"/>
      <c r="F42" s="304"/>
      <c r="H42" s="224"/>
      <c r="I42" s="304"/>
      <c r="K42" s="224"/>
      <c r="L42" s="304"/>
      <c r="N42" s="714"/>
      <c r="S42" s="446"/>
      <c r="U42" s="224"/>
    </row>
    <row r="43" spans="1:21" s="28" customFormat="1" ht="15.75">
      <c r="A43" s="295" t="s">
        <v>873</v>
      </c>
      <c r="B43" s="311"/>
      <c r="C43" s="313"/>
      <c r="D43" s="311"/>
      <c r="E43" s="311"/>
      <c r="F43" s="313"/>
      <c r="G43" s="311"/>
      <c r="H43" s="311"/>
      <c r="I43" s="313"/>
      <c r="J43" s="311"/>
      <c r="K43" s="311"/>
      <c r="L43" s="313"/>
      <c r="M43" s="311"/>
      <c r="N43" s="707"/>
      <c r="S43" s="447"/>
      <c r="U43" s="217"/>
    </row>
    <row r="44" spans="1:21" s="94" customFormat="1" ht="23.25" customHeight="1">
      <c r="A44" s="94" t="s">
        <v>847</v>
      </c>
      <c r="B44" s="224">
        <v>1311739.5883600002</v>
      </c>
      <c r="C44" s="304">
        <v>9.1536018071568977E-3</v>
      </c>
      <c r="D44" s="224">
        <v>16</v>
      </c>
      <c r="E44" s="224">
        <v>1300932.45909</v>
      </c>
      <c r="F44" s="304">
        <v>8.8200382845467808E-3</v>
      </c>
      <c r="G44" s="224">
        <v>16</v>
      </c>
      <c r="H44" s="224">
        <v>1219030</v>
      </c>
      <c r="I44" s="304">
        <v>7.4999999999999997E-3</v>
      </c>
      <c r="J44" s="224">
        <v>15</v>
      </c>
      <c r="K44" s="224">
        <v>1156795.3732099999</v>
      </c>
      <c r="L44" s="304">
        <v>7.1190624880051821E-3</v>
      </c>
      <c r="M44" s="224">
        <v>15</v>
      </c>
      <c r="N44" s="714"/>
      <c r="S44" s="446"/>
      <c r="U44" s="224"/>
    </row>
    <row r="45" spans="1:21" s="94" customFormat="1" ht="23.25" customHeight="1">
      <c r="A45" s="94" t="s">
        <v>848</v>
      </c>
      <c r="B45" s="224">
        <v>715844.84750000003</v>
      </c>
      <c r="C45" s="304">
        <v>4.9953197630577557E-3</v>
      </c>
      <c r="D45" s="224">
        <v>18</v>
      </c>
      <c r="E45" s="224">
        <v>705424.37806999998</v>
      </c>
      <c r="F45" s="304">
        <v>4.7826234005892889E-3</v>
      </c>
      <c r="G45" s="224">
        <v>18</v>
      </c>
      <c r="H45" s="224">
        <v>723878</v>
      </c>
      <c r="I45" s="304">
        <v>4.4999999999999997E-3</v>
      </c>
      <c r="J45" s="224">
        <v>17</v>
      </c>
      <c r="K45" s="224">
        <v>720758.40583000006</v>
      </c>
      <c r="L45" s="304">
        <v>4.4356368020563352E-3</v>
      </c>
      <c r="M45" s="224">
        <v>17</v>
      </c>
      <c r="N45" s="714"/>
      <c r="S45" s="446"/>
      <c r="U45" s="224"/>
    </row>
    <row r="46" spans="1:21" s="94" customFormat="1" ht="23.25" customHeight="1">
      <c r="A46" s="94" t="s">
        <v>849</v>
      </c>
      <c r="B46" s="224">
        <v>424107.54074999999</v>
      </c>
      <c r="C46" s="304">
        <v>2.9595139049601073E-3</v>
      </c>
      <c r="D46" s="224">
        <v>21</v>
      </c>
      <c r="E46" s="224">
        <v>423927.70278999995</v>
      </c>
      <c r="F46" s="304">
        <v>2.8741373484548411E-3</v>
      </c>
      <c r="G46" s="224">
        <v>20</v>
      </c>
      <c r="H46" s="224">
        <v>419685</v>
      </c>
      <c r="I46" s="304">
        <v>2.5999999999999999E-3</v>
      </c>
      <c r="J46" s="224">
        <v>19</v>
      </c>
      <c r="K46" s="224">
        <v>412277.15094000002</v>
      </c>
      <c r="L46" s="304">
        <v>2.5372048228150994E-3</v>
      </c>
      <c r="M46" s="224">
        <v>19</v>
      </c>
      <c r="N46" s="714"/>
      <c r="S46" s="446"/>
      <c r="U46" s="224"/>
    </row>
    <row r="47" spans="1:21" s="94" customFormat="1" ht="23.25" customHeight="1">
      <c r="A47" s="94" t="s">
        <v>850</v>
      </c>
      <c r="B47" s="224">
        <v>109647.11571999999</v>
      </c>
      <c r="C47" s="304">
        <v>7.6514122582742577E-4</v>
      </c>
      <c r="D47" s="224">
        <v>34</v>
      </c>
      <c r="E47" s="224">
        <v>109238.31356</v>
      </c>
      <c r="F47" s="304">
        <v>7.4061193646631157E-4</v>
      </c>
      <c r="G47" s="224">
        <v>38</v>
      </c>
      <c r="H47" s="224">
        <v>102616</v>
      </c>
      <c r="I47" s="304">
        <v>5.9999999999999995E-4</v>
      </c>
      <c r="J47" s="224">
        <v>37</v>
      </c>
      <c r="K47" s="224">
        <v>101024.92565</v>
      </c>
      <c r="L47" s="304">
        <v>6.2171994736865744E-4</v>
      </c>
      <c r="M47" s="224">
        <v>38</v>
      </c>
      <c r="N47" s="714"/>
      <c r="S47" s="446"/>
      <c r="U47" s="224"/>
    </row>
    <row r="48" spans="1:21" s="94" customFormat="1" ht="23.25" customHeight="1">
      <c r="A48" s="94" t="s">
        <v>851</v>
      </c>
      <c r="B48" s="224">
        <v>134227.35470999999</v>
      </c>
      <c r="C48" s="304">
        <v>9.3666743578234171E-4</v>
      </c>
      <c r="D48" s="224">
        <v>32</v>
      </c>
      <c r="E48" s="224">
        <v>150268.88065000004</v>
      </c>
      <c r="F48" s="304">
        <v>1.0187902308441826E-3</v>
      </c>
      <c r="G48" s="224">
        <v>29</v>
      </c>
      <c r="H48" s="224">
        <v>173652</v>
      </c>
      <c r="I48" s="304">
        <v>1.1000000000000001E-3</v>
      </c>
      <c r="J48" s="224">
        <v>29</v>
      </c>
      <c r="K48" s="224">
        <v>179602.38631</v>
      </c>
      <c r="L48" s="304">
        <v>1.1052954055199395E-3</v>
      </c>
      <c r="M48" s="224">
        <v>28</v>
      </c>
      <c r="N48" s="714"/>
      <c r="S48" s="446"/>
      <c r="U48" s="224"/>
    </row>
    <row r="49" spans="1:21" s="94" customFormat="1" ht="23.25" customHeight="1">
      <c r="A49" s="94" t="s">
        <v>868</v>
      </c>
      <c r="B49" s="224">
        <v>107892.41607000001</v>
      </c>
      <c r="C49" s="304">
        <v>7.5289655315780035E-4</v>
      </c>
      <c r="D49" s="224">
        <v>36</v>
      </c>
      <c r="E49" s="224">
        <v>109935.7264</v>
      </c>
      <c r="F49" s="304">
        <v>7.4534024338643973E-4</v>
      </c>
      <c r="G49" s="224">
        <v>37</v>
      </c>
      <c r="H49" s="224">
        <v>112053</v>
      </c>
      <c r="I49" s="304">
        <v>6.9999999999999999E-4</v>
      </c>
      <c r="J49" s="224">
        <v>36</v>
      </c>
      <c r="K49" s="224">
        <v>112682.20779000001</v>
      </c>
      <c r="L49" s="304">
        <v>6.9346031037225439E-4</v>
      </c>
      <c r="M49" s="224">
        <v>36</v>
      </c>
      <c r="N49" s="714"/>
    </row>
    <row r="50" spans="1:21" s="94" customFormat="1" ht="23.25" customHeight="1">
      <c r="A50" s="94" t="s">
        <v>852</v>
      </c>
      <c r="B50" s="224">
        <v>196782.22601999997</v>
      </c>
      <c r="C50" s="304">
        <v>1.3731888216967352E-3</v>
      </c>
      <c r="D50" s="224">
        <v>25</v>
      </c>
      <c r="E50" s="224">
        <v>202921.03591999999</v>
      </c>
      <c r="F50" s="304">
        <v>1.3757603579252948E-3</v>
      </c>
      <c r="G50" s="224">
        <v>23</v>
      </c>
      <c r="H50" s="224">
        <v>231152</v>
      </c>
      <c r="I50" s="304">
        <v>1.4E-3</v>
      </c>
      <c r="J50" s="224">
        <v>22</v>
      </c>
      <c r="K50" s="224">
        <v>250681.00429999997</v>
      </c>
      <c r="L50" s="304">
        <v>1.5427220539579597E-3</v>
      </c>
      <c r="M50" s="224">
        <v>21</v>
      </c>
      <c r="N50" s="714"/>
      <c r="S50" s="446"/>
      <c r="U50" s="224"/>
    </row>
    <row r="51" spans="1:21" s="94" customFormat="1" ht="23.25" customHeight="1">
      <c r="A51" s="94" t="s">
        <v>853</v>
      </c>
      <c r="B51" s="224">
        <v>136010.34458</v>
      </c>
      <c r="C51" s="304">
        <v>9.4910952370970208E-4</v>
      </c>
      <c r="D51" s="224">
        <v>31</v>
      </c>
      <c r="E51" s="224">
        <v>148034.71395999999</v>
      </c>
      <c r="F51" s="304">
        <v>1.003643068051701E-3</v>
      </c>
      <c r="G51" s="224">
        <v>32</v>
      </c>
      <c r="H51" s="224">
        <v>158202</v>
      </c>
      <c r="I51" s="304">
        <v>1E-3</v>
      </c>
      <c r="J51" s="224">
        <v>32</v>
      </c>
      <c r="K51" s="224">
        <v>161054.1863</v>
      </c>
      <c r="L51" s="304">
        <v>9.911474775724119E-4</v>
      </c>
      <c r="M51" s="224">
        <v>32</v>
      </c>
      <c r="N51" s="714"/>
      <c r="S51" s="446"/>
      <c r="U51" s="224"/>
    </row>
    <row r="52" spans="1:21" s="94" customFormat="1" ht="23.25" customHeight="1">
      <c r="A52" s="94" t="s">
        <v>854</v>
      </c>
      <c r="B52" s="224">
        <v>140644.05296</v>
      </c>
      <c r="C52" s="304">
        <v>9.8144454033753398E-4</v>
      </c>
      <c r="D52" s="224">
        <v>29</v>
      </c>
      <c r="E52" s="224">
        <v>148357.4792</v>
      </c>
      <c r="F52" s="304">
        <v>1.0058313459702275E-3</v>
      </c>
      <c r="G52" s="224">
        <v>31</v>
      </c>
      <c r="H52" s="224">
        <v>162604</v>
      </c>
      <c r="I52" s="304">
        <v>1E-3</v>
      </c>
      <c r="J52" s="224">
        <v>31</v>
      </c>
      <c r="K52" s="224">
        <v>168197.09285000002</v>
      </c>
      <c r="L52" s="304">
        <v>1.0351058121690704E-3</v>
      </c>
      <c r="M52" s="224">
        <v>31</v>
      </c>
      <c r="N52" s="714"/>
      <c r="S52" s="446"/>
      <c r="U52" s="224"/>
    </row>
    <row r="53" spans="1:21" s="94" customFormat="1" ht="23.25" customHeight="1">
      <c r="A53" s="94" t="s">
        <v>855</v>
      </c>
      <c r="B53" s="224">
        <v>127163.33265</v>
      </c>
      <c r="C53" s="304">
        <v>8.873731660446611E-4</v>
      </c>
      <c r="D53" s="224">
        <v>33</v>
      </c>
      <c r="E53" s="224">
        <v>131717.59169999999</v>
      </c>
      <c r="F53" s="304">
        <v>8.9301653857952489E-4</v>
      </c>
      <c r="G53" s="224">
        <v>33</v>
      </c>
      <c r="H53" s="224">
        <v>140939</v>
      </c>
      <c r="I53" s="304">
        <v>8.9999999999999998E-4</v>
      </c>
      <c r="J53" s="224">
        <v>33</v>
      </c>
      <c r="K53" s="224">
        <v>145089.64392999999</v>
      </c>
      <c r="L53" s="304">
        <v>8.9289969982667182E-4</v>
      </c>
      <c r="M53" s="224">
        <v>33</v>
      </c>
      <c r="N53" s="714"/>
      <c r="S53" s="446"/>
      <c r="U53" s="224"/>
    </row>
    <row r="54" spans="1:21" s="94" customFormat="1" ht="23.25" customHeight="1">
      <c r="A54" s="94" t="s">
        <v>856</v>
      </c>
      <c r="B54" s="224">
        <v>87175.274780000007</v>
      </c>
      <c r="C54" s="304">
        <v>6.0832787227475913E-4</v>
      </c>
      <c r="D54" s="224">
        <v>39</v>
      </c>
      <c r="E54" s="224">
        <v>89296.857060000009</v>
      </c>
      <c r="F54" s="304">
        <v>6.0541321146666412E-4</v>
      </c>
      <c r="G54" s="224">
        <v>40</v>
      </c>
      <c r="H54" s="224">
        <v>96634</v>
      </c>
      <c r="I54" s="304">
        <v>5.9999999999999995E-4</v>
      </c>
      <c r="J54" s="224">
        <v>38</v>
      </c>
      <c r="K54" s="224">
        <v>99936.885549999992</v>
      </c>
      <c r="L54" s="304">
        <v>6.150240133765794E-4</v>
      </c>
      <c r="M54" s="224">
        <v>39</v>
      </c>
      <c r="N54" s="714"/>
    </row>
    <row r="55" spans="1:21" s="94" customFormat="1" ht="23.25" customHeight="1">
      <c r="A55" s="94" t="s">
        <v>862</v>
      </c>
      <c r="B55" s="224">
        <v>47111.869740000009</v>
      </c>
      <c r="C55" s="304">
        <v>3.2875678969921578E-4</v>
      </c>
      <c r="D55" s="224">
        <v>50</v>
      </c>
      <c r="E55" s="224">
        <v>45893.331019999998</v>
      </c>
      <c r="F55" s="304">
        <v>3.1114677304994133E-4</v>
      </c>
      <c r="G55" s="224">
        <v>51</v>
      </c>
      <c r="H55" s="224">
        <v>46316</v>
      </c>
      <c r="I55" s="304">
        <v>2.9999999999999997E-4</v>
      </c>
      <c r="J55" s="224">
        <v>49</v>
      </c>
      <c r="K55" s="224">
        <v>45452.430800000002</v>
      </c>
      <c r="L55" s="304">
        <v>2.7971990776469869E-4</v>
      </c>
      <c r="M55" s="224">
        <v>50</v>
      </c>
      <c r="N55" s="714"/>
    </row>
    <row r="56" spans="1:21" s="94" customFormat="1" ht="23.25" customHeight="1">
      <c r="A56" s="94" t="s">
        <v>860</v>
      </c>
      <c r="B56" s="224">
        <v>108183.31954</v>
      </c>
      <c r="C56" s="304">
        <v>7.5492654032318686E-4</v>
      </c>
      <c r="D56" s="224">
        <v>35</v>
      </c>
      <c r="E56" s="224">
        <v>117819.16780999998</v>
      </c>
      <c r="F56" s="304">
        <v>7.9878825643610947E-4</v>
      </c>
      <c r="G56" s="224">
        <v>35</v>
      </c>
      <c r="H56" s="224">
        <v>125996</v>
      </c>
      <c r="I56" s="304">
        <v>8.0000000000000004E-4</v>
      </c>
      <c r="J56" s="224">
        <v>34</v>
      </c>
      <c r="K56" s="224">
        <v>118367.12441999999</v>
      </c>
      <c r="L56" s="304">
        <v>7.2844599380887263E-4</v>
      </c>
      <c r="M56" s="224">
        <v>35</v>
      </c>
      <c r="N56" s="714"/>
    </row>
    <row r="57" spans="1:21" s="94" customFormat="1" ht="23.25" customHeight="1">
      <c r="A57" s="94" t="s">
        <v>869</v>
      </c>
      <c r="B57" s="224">
        <v>139078.87169</v>
      </c>
      <c r="C57" s="304">
        <v>9.7052236780517003E-4</v>
      </c>
      <c r="D57" s="224">
        <v>30</v>
      </c>
      <c r="E57" s="224">
        <v>149256.06891</v>
      </c>
      <c r="F57" s="304">
        <v>1.0119235881838192E-3</v>
      </c>
      <c r="G57" s="224">
        <v>30</v>
      </c>
      <c r="H57" s="224">
        <v>173080</v>
      </c>
      <c r="I57" s="304">
        <v>1.1000000000000001E-3</v>
      </c>
      <c r="J57" s="224">
        <v>30</v>
      </c>
      <c r="K57" s="224">
        <v>178132.15703</v>
      </c>
      <c r="L57" s="304">
        <v>1.0962474318174074E-3</v>
      </c>
      <c r="M57" s="224">
        <v>30</v>
      </c>
      <c r="N57" s="714"/>
    </row>
    <row r="58" spans="1:21" s="94" customFormat="1" ht="23.25" customHeight="1">
      <c r="A58" s="94" t="s">
        <v>861</v>
      </c>
      <c r="B58" s="224">
        <v>71324.819539999997</v>
      </c>
      <c r="C58" s="304">
        <v>4.9771997645717497E-4</v>
      </c>
      <c r="D58" s="224">
        <v>45</v>
      </c>
      <c r="E58" s="224">
        <v>78912.850290000002</v>
      </c>
      <c r="F58" s="304">
        <v>5.3501191075466695E-4</v>
      </c>
      <c r="G58" s="224">
        <v>44</v>
      </c>
      <c r="H58" s="224">
        <v>81024</v>
      </c>
      <c r="I58" s="304">
        <v>5.0000000000000001E-4</v>
      </c>
      <c r="J58" s="224">
        <v>43</v>
      </c>
      <c r="K58" s="224">
        <v>83182.943400000004</v>
      </c>
      <c r="L58" s="304">
        <v>5.11918171281703E-4</v>
      </c>
      <c r="M58" s="224">
        <v>43</v>
      </c>
      <c r="N58" s="714"/>
    </row>
    <row r="59" spans="1:21" s="94" customFormat="1" ht="23.25" customHeight="1">
      <c r="A59" s="94" t="s">
        <v>859</v>
      </c>
      <c r="B59" s="224">
        <v>141789.12491000001</v>
      </c>
      <c r="C59" s="304">
        <v>9.8943509941180072E-4</v>
      </c>
      <c r="D59" s="224">
        <v>28</v>
      </c>
      <c r="E59" s="224">
        <v>156574.2432</v>
      </c>
      <c r="F59" s="304">
        <v>1.0615392134684218E-3</v>
      </c>
      <c r="G59" s="224">
        <v>28</v>
      </c>
      <c r="H59" s="224">
        <v>174872</v>
      </c>
      <c r="I59" s="304">
        <v>1.1000000000000001E-3</v>
      </c>
      <c r="J59" s="224">
        <v>28</v>
      </c>
      <c r="K59" s="224">
        <v>179556.21941000002</v>
      </c>
      <c r="L59" s="304">
        <v>1.1050112886799271E-3</v>
      </c>
      <c r="M59" s="224">
        <v>29</v>
      </c>
      <c r="N59" s="714"/>
    </row>
    <row r="60" spans="1:21" s="94" customFormat="1" ht="23.25" customHeight="1">
      <c r="A60" s="94" t="s">
        <v>857</v>
      </c>
      <c r="B60" s="224">
        <v>59368.947470000006</v>
      </c>
      <c r="C60" s="304">
        <v>4.1428932211295797E-4</v>
      </c>
      <c r="D60" s="224">
        <v>46</v>
      </c>
      <c r="E60" s="224">
        <v>62995.90563999999</v>
      </c>
      <c r="F60" s="304">
        <v>4.2709849818272348E-4</v>
      </c>
      <c r="G60" s="224">
        <v>47</v>
      </c>
      <c r="H60" s="224">
        <v>66699</v>
      </c>
      <c r="I60" s="304">
        <v>4.0000000000000002E-4</v>
      </c>
      <c r="J60" s="224">
        <v>45</v>
      </c>
      <c r="K60" s="224">
        <v>69652.732560000004</v>
      </c>
      <c r="L60" s="304">
        <v>4.2865157229924055E-4</v>
      </c>
      <c r="M60" s="224">
        <v>45</v>
      </c>
      <c r="N60" s="714"/>
    </row>
    <row r="61" spans="1:21" s="94" customFormat="1" ht="23.25" customHeight="1">
      <c r="A61" s="94" t="s">
        <v>858</v>
      </c>
      <c r="B61" s="224">
        <v>51697.373890000003</v>
      </c>
      <c r="C61" s="304">
        <v>3.6075542681181764E-4</v>
      </c>
      <c r="D61" s="224">
        <v>48</v>
      </c>
      <c r="E61" s="224">
        <v>48119.749849999993</v>
      </c>
      <c r="F61" s="304">
        <v>3.2624140704175665E-4</v>
      </c>
      <c r="G61" s="224">
        <v>50</v>
      </c>
      <c r="H61" s="224">
        <v>47496</v>
      </c>
      <c r="I61" s="304">
        <v>2.9999999999999997E-4</v>
      </c>
      <c r="J61" s="224">
        <v>48</v>
      </c>
      <c r="K61" s="224">
        <v>48573.048029999991</v>
      </c>
      <c r="L61" s="304">
        <v>2.9892457401424342E-4</v>
      </c>
      <c r="M61" s="224">
        <v>48</v>
      </c>
      <c r="N61" s="714"/>
    </row>
    <row r="62" spans="1:21" s="94" customFormat="1" ht="23.25" customHeight="1">
      <c r="A62" s="94" t="s">
        <v>866</v>
      </c>
      <c r="B62" s="224">
        <v>155244.63245</v>
      </c>
      <c r="C62" s="304">
        <v>1.0833305335568857E-3</v>
      </c>
      <c r="D62" s="224">
        <v>27</v>
      </c>
      <c r="E62" s="224">
        <v>166969.82425999999</v>
      </c>
      <c r="F62" s="304">
        <v>1.1320189853417793E-3</v>
      </c>
      <c r="G62" s="224">
        <v>27</v>
      </c>
      <c r="H62" s="224">
        <v>188293</v>
      </c>
      <c r="I62" s="304">
        <v>1.1999999999999999E-3</v>
      </c>
      <c r="J62" s="224">
        <v>27</v>
      </c>
      <c r="K62" s="224">
        <v>191523.40601000001</v>
      </c>
      <c r="L62" s="304">
        <v>1.1786588422438816E-3</v>
      </c>
      <c r="M62" s="224">
        <v>27</v>
      </c>
      <c r="N62" s="714"/>
    </row>
    <row r="63" spans="1:21" s="94" customFormat="1" ht="23.25" customHeight="1">
      <c r="A63" s="94" t="s">
        <v>867</v>
      </c>
      <c r="B63" s="224">
        <v>198479.49361000003</v>
      </c>
      <c r="C63" s="304">
        <v>1.385032721062826E-3</v>
      </c>
      <c r="D63" s="224">
        <v>24</v>
      </c>
      <c r="E63" s="224">
        <v>216077.93917999996</v>
      </c>
      <c r="F63" s="304">
        <v>1.4649612919541458E-3</v>
      </c>
      <c r="G63" s="224">
        <v>22</v>
      </c>
      <c r="H63" s="224">
        <v>233963</v>
      </c>
      <c r="I63" s="304">
        <v>1.4E-3</v>
      </c>
      <c r="J63" s="224">
        <v>21</v>
      </c>
      <c r="K63" s="224">
        <v>232476.16513999994</v>
      </c>
      <c r="L63" s="304">
        <v>1.4306872113526577E-3</v>
      </c>
      <c r="M63" s="224">
        <v>22</v>
      </c>
      <c r="N63" s="714"/>
    </row>
    <row r="64" spans="1:21" s="94" customFormat="1" ht="23.25" customHeight="1">
      <c r="A64" s="94" t="s">
        <v>865</v>
      </c>
      <c r="B64" s="224">
        <v>57203.536900000014</v>
      </c>
      <c r="C64" s="304">
        <v>3.9917862004779417E-4</v>
      </c>
      <c r="D64" s="224">
        <v>47</v>
      </c>
      <c r="E64" s="224">
        <v>58789.721849999994</v>
      </c>
      <c r="F64" s="304">
        <v>3.985814896321101E-4</v>
      </c>
      <c r="G64" s="224">
        <v>48</v>
      </c>
      <c r="H64" s="224">
        <v>61709</v>
      </c>
      <c r="I64" s="304">
        <v>4.0000000000000002E-4</v>
      </c>
      <c r="J64" s="224">
        <v>47</v>
      </c>
      <c r="K64" s="224">
        <v>63002.423189999994</v>
      </c>
      <c r="L64" s="304">
        <v>3.8772474196604052E-4</v>
      </c>
      <c r="M64" s="224">
        <v>46</v>
      </c>
      <c r="N64" s="714"/>
    </row>
    <row r="65" spans="1:21" s="94" customFormat="1" ht="23.25" customHeight="1">
      <c r="A65" s="94" t="s">
        <v>864</v>
      </c>
      <c r="B65" s="224">
        <v>107171.39929999999</v>
      </c>
      <c r="C65" s="304">
        <v>7.4786514260388542E-4</v>
      </c>
      <c r="D65" s="224">
        <v>37</v>
      </c>
      <c r="E65" s="224">
        <v>117002.03373</v>
      </c>
      <c r="F65" s="304">
        <v>7.9324826562501914E-4</v>
      </c>
      <c r="G65" s="224">
        <v>36</v>
      </c>
      <c r="H65" s="224">
        <v>125522</v>
      </c>
      <c r="I65" s="304">
        <v>8.0000000000000004E-4</v>
      </c>
      <c r="J65" s="224">
        <v>35</v>
      </c>
      <c r="K65" s="224">
        <v>128957.89548999998</v>
      </c>
      <c r="L65" s="304">
        <v>7.9362291514654146E-4</v>
      </c>
      <c r="M65" s="224">
        <v>34</v>
      </c>
      <c r="N65" s="714"/>
    </row>
    <row r="66" spans="1:21" s="94" customFormat="1" ht="23.25" customHeight="1">
      <c r="A66" s="94" t="s">
        <v>863</v>
      </c>
      <c r="B66" s="224">
        <v>80759.531239999982</v>
      </c>
      <c r="C66" s="304">
        <v>5.6355742989189033E-4</v>
      </c>
      <c r="D66" s="224">
        <v>41</v>
      </c>
      <c r="E66" s="224">
        <v>84807.552919999987</v>
      </c>
      <c r="F66" s="304">
        <v>5.7497670870350619E-4</v>
      </c>
      <c r="G66" s="224">
        <v>43</v>
      </c>
      <c r="H66" s="224">
        <v>91105</v>
      </c>
      <c r="I66" s="304">
        <v>5.9999999999999995E-4</v>
      </c>
      <c r="J66" s="224">
        <v>42</v>
      </c>
      <c r="K66" s="224">
        <v>91607.354560000007</v>
      </c>
      <c r="L66" s="304">
        <v>5.637630445078694E-4</v>
      </c>
      <c r="M66" s="224">
        <v>42</v>
      </c>
      <c r="N66" s="714"/>
    </row>
    <row r="67" spans="1:21" s="94" customFormat="1" ht="23.25" customHeight="1">
      <c r="A67" s="94" t="s">
        <v>870</v>
      </c>
      <c r="B67" s="305">
        <v>83718.808799999999</v>
      </c>
      <c r="C67" s="304">
        <v>5.8420790706088528E-4</v>
      </c>
      <c r="D67" s="305">
        <v>40</v>
      </c>
      <c r="E67" s="305">
        <v>85845.930650000009</v>
      </c>
      <c r="F67" s="304">
        <v>5.8201668319905178E-4</v>
      </c>
      <c r="G67" s="305">
        <v>42</v>
      </c>
      <c r="H67" s="305">
        <v>92863</v>
      </c>
      <c r="I67" s="304">
        <v>5.9999999999999995E-4</v>
      </c>
      <c r="J67" s="305">
        <v>39</v>
      </c>
      <c r="K67" s="224">
        <v>94507.387380000015</v>
      </c>
      <c r="L67" s="304">
        <v>5.816102068850464E-4</v>
      </c>
      <c r="M67" s="224">
        <v>40</v>
      </c>
      <c r="N67" s="714"/>
    </row>
    <row r="68" spans="1:21" s="94" customFormat="1" ht="23.25" customHeight="1">
      <c r="A68" s="94" t="s">
        <v>871</v>
      </c>
      <c r="B68" s="305">
        <v>271046.87673000002</v>
      </c>
      <c r="C68" s="304">
        <v>1.8914235742186415E-3</v>
      </c>
      <c r="D68" s="305">
        <v>22</v>
      </c>
      <c r="E68" s="305">
        <v>278744.54549000005</v>
      </c>
      <c r="F68" s="304">
        <v>1.8898272125135033E-3</v>
      </c>
      <c r="G68" s="305">
        <v>21</v>
      </c>
      <c r="H68" s="305">
        <v>269355</v>
      </c>
      <c r="I68" s="304">
        <v>1.6999999999999999E-3</v>
      </c>
      <c r="J68" s="305">
        <v>20</v>
      </c>
      <c r="K68" s="224">
        <v>271462.00343000004</v>
      </c>
      <c r="L68" s="304">
        <v>1.6706109051720932E-3</v>
      </c>
      <c r="M68" s="224">
        <v>20</v>
      </c>
      <c r="N68" s="714"/>
    </row>
    <row r="69" spans="1:21" s="94" customFormat="1" ht="23.25" customHeight="1">
      <c r="A69" s="94" t="s">
        <v>872</v>
      </c>
      <c r="B69" s="305">
        <v>75805.167719999998</v>
      </c>
      <c r="C69" s="304">
        <v>5.2898481252758311E-4</v>
      </c>
      <c r="D69" s="305">
        <v>43</v>
      </c>
      <c r="E69" s="305">
        <v>87875.894390000001</v>
      </c>
      <c r="F69" s="304">
        <v>5.9577939453578463E-4</v>
      </c>
      <c r="G69" s="305">
        <v>41</v>
      </c>
      <c r="H69" s="305">
        <v>92694</v>
      </c>
      <c r="I69" s="304">
        <v>5.9999999999999995E-4</v>
      </c>
      <c r="J69" s="305">
        <v>40</v>
      </c>
      <c r="K69" s="224">
        <v>92741.899369999999</v>
      </c>
      <c r="L69" s="304">
        <v>5.7074517426468135E-4</v>
      </c>
      <c r="M69" s="224">
        <v>41</v>
      </c>
      <c r="N69" s="714"/>
    </row>
    <row r="70" spans="1:21" s="94" customFormat="1" ht="23.25" customHeight="1">
      <c r="A70" s="94" t="s">
        <v>1326</v>
      </c>
      <c r="B70" s="218" t="s">
        <v>967</v>
      </c>
      <c r="C70" s="218" t="s">
        <v>967</v>
      </c>
      <c r="D70" s="218" t="s">
        <v>967</v>
      </c>
      <c r="E70" s="305">
        <v>174541.56512000001</v>
      </c>
      <c r="F70" s="304">
        <v>1.1833537366574486E-3</v>
      </c>
      <c r="G70" s="305">
        <v>26</v>
      </c>
      <c r="H70" s="305">
        <v>194471</v>
      </c>
      <c r="I70" s="304">
        <v>1.1999999999999999E-3</v>
      </c>
      <c r="J70" s="305">
        <v>26</v>
      </c>
      <c r="K70" s="224">
        <v>199858.09616000004</v>
      </c>
      <c r="L70" s="304">
        <v>1.2299515612243888E-3</v>
      </c>
      <c r="M70" s="224">
        <v>25</v>
      </c>
      <c r="N70" s="714"/>
    </row>
    <row r="71" spans="1:21" s="94" customFormat="1" ht="23.25" customHeight="1">
      <c r="A71" s="94" t="s">
        <v>1336</v>
      </c>
      <c r="B71" s="218" t="s">
        <v>967</v>
      </c>
      <c r="C71" s="218" t="s">
        <v>967</v>
      </c>
      <c r="D71" s="218" t="s">
        <v>967</v>
      </c>
      <c r="E71" s="305">
        <v>201005.37476999999</v>
      </c>
      <c r="F71" s="304">
        <v>1.3627725932145597E-3</v>
      </c>
      <c r="G71" s="305">
        <v>24</v>
      </c>
      <c r="H71" s="305">
        <v>207041</v>
      </c>
      <c r="I71" s="304">
        <v>1.2999999999999999E-3</v>
      </c>
      <c r="J71" s="305">
        <v>23</v>
      </c>
      <c r="K71" s="224">
        <v>216182.11749</v>
      </c>
      <c r="L71" s="304">
        <v>1.3304116171643796E-3</v>
      </c>
      <c r="M71" s="224">
        <v>23</v>
      </c>
      <c r="N71" s="714"/>
    </row>
    <row r="72" spans="1:21" s="94" customFormat="1" ht="23.25" customHeight="1">
      <c r="A72" s="94" t="s">
        <v>1371</v>
      </c>
      <c r="B72" s="218" t="s">
        <v>967</v>
      </c>
      <c r="C72" s="218" t="s">
        <v>967</v>
      </c>
      <c r="D72" s="218" t="s">
        <v>967</v>
      </c>
      <c r="E72" s="218" t="s">
        <v>967</v>
      </c>
      <c r="F72" s="218" t="s">
        <v>967</v>
      </c>
      <c r="G72" s="218" t="s">
        <v>967</v>
      </c>
      <c r="H72" s="218">
        <v>26857</v>
      </c>
      <c r="I72" s="218">
        <v>2.0000000000000001E-4</v>
      </c>
      <c r="J72" s="218">
        <v>52</v>
      </c>
      <c r="K72" s="224">
        <v>26066.405060000001</v>
      </c>
      <c r="L72" s="304">
        <v>1.6041589615357768E-4</v>
      </c>
      <c r="M72" s="224">
        <v>52</v>
      </c>
      <c r="N72" s="714"/>
    </row>
    <row r="73" spans="1:21" s="94" customFormat="1" ht="23.25" customHeight="1">
      <c r="A73" s="94" t="s">
        <v>1372</v>
      </c>
      <c r="B73" s="218" t="s">
        <v>967</v>
      </c>
      <c r="C73" s="218" t="s">
        <v>967</v>
      </c>
      <c r="D73" s="218" t="s">
        <v>967</v>
      </c>
      <c r="E73" s="218" t="s">
        <v>967</v>
      </c>
      <c r="F73" s="218" t="s">
        <v>967</v>
      </c>
      <c r="G73" s="218" t="s">
        <v>967</v>
      </c>
      <c r="H73" s="218">
        <v>203731</v>
      </c>
      <c r="I73" s="218">
        <v>1.2999999999999999E-3</v>
      </c>
      <c r="J73" s="218">
        <v>24</v>
      </c>
      <c r="K73" s="224">
        <v>205064.22102</v>
      </c>
      <c r="L73" s="304">
        <v>1.2619907006063619E-3</v>
      </c>
      <c r="M73" s="224">
        <v>24</v>
      </c>
      <c r="N73" s="714"/>
    </row>
    <row r="74" spans="1:21" s="28" customFormat="1" ht="23.25" customHeight="1">
      <c r="A74" s="100" t="s">
        <v>968</v>
      </c>
      <c r="B74" s="218">
        <v>5139218</v>
      </c>
      <c r="C74" s="219">
        <v>3.5900000000000001E-2</v>
      </c>
      <c r="D74" s="217"/>
      <c r="E74" s="218">
        <v>5651287</v>
      </c>
      <c r="F74" s="219">
        <v>3.8300000000000001E-2</v>
      </c>
      <c r="G74" s="217"/>
      <c r="H74" s="218">
        <v>6043532</v>
      </c>
      <c r="I74" s="219">
        <v>3.7199999999999997E-2</v>
      </c>
      <c r="J74" s="217"/>
      <c r="K74" s="224">
        <v>6044465.292609999</v>
      </c>
      <c r="L74" s="304">
        <v>3.7198390589393775E-2</v>
      </c>
      <c r="M74" s="224"/>
      <c r="N74" s="707"/>
      <c r="S74" s="447"/>
      <c r="U74" s="217"/>
    </row>
    <row r="75" spans="1:21" s="28" customFormat="1" ht="10.5" customHeight="1">
      <c r="A75" s="100"/>
      <c r="B75" s="217"/>
      <c r="C75" s="219"/>
      <c r="D75" s="217"/>
      <c r="E75" s="217"/>
      <c r="F75" s="219"/>
      <c r="G75" s="217"/>
      <c r="H75" s="217"/>
      <c r="I75" s="219"/>
      <c r="J75" s="217"/>
      <c r="K75" s="217"/>
      <c r="L75" s="219"/>
      <c r="M75" s="217"/>
      <c r="N75" s="707"/>
      <c r="S75" s="447"/>
      <c r="U75" s="217"/>
    </row>
    <row r="76" spans="1:21" s="94" customFormat="1" ht="18.75" customHeight="1">
      <c r="A76" s="295" t="s">
        <v>6</v>
      </c>
      <c r="B76" s="221">
        <v>143303108</v>
      </c>
      <c r="C76" s="222">
        <v>1</v>
      </c>
      <c r="D76" s="294"/>
      <c r="E76" s="221">
        <v>147497371</v>
      </c>
      <c r="F76" s="222">
        <v>1</v>
      </c>
      <c r="G76" s="294"/>
      <c r="H76" s="221">
        <v>162580499</v>
      </c>
      <c r="I76" s="222">
        <v>1</v>
      </c>
      <c r="J76" s="294"/>
      <c r="K76" s="221">
        <v>162492656.18317997</v>
      </c>
      <c r="L76" s="222">
        <v>1</v>
      </c>
      <c r="M76" s="294"/>
      <c r="N76" s="714"/>
    </row>
    <row r="77" spans="1:21" s="63" customFormat="1" ht="5.25" customHeight="1" thickBot="1">
      <c r="A77" s="346"/>
      <c r="B77" s="53"/>
      <c r="C77" s="348"/>
      <c r="D77" s="53"/>
      <c r="E77" s="53"/>
      <c r="F77" s="348"/>
      <c r="G77" s="53"/>
      <c r="H77" s="53"/>
      <c r="I77" s="348"/>
      <c r="J77" s="53"/>
      <c r="K77" s="53"/>
      <c r="L77" s="348"/>
      <c r="M77" s="53"/>
      <c r="N77" s="246"/>
    </row>
    <row r="78" spans="1:21" s="63" customFormat="1" ht="15.75" thickTop="1">
      <c r="A78" s="28" t="s">
        <v>1522</v>
      </c>
      <c r="B78" s="172"/>
      <c r="C78" s="228"/>
      <c r="D78" s="172"/>
      <c r="E78" s="217"/>
      <c r="F78" s="306"/>
      <c r="G78" s="28"/>
      <c r="H78" s="217"/>
      <c r="I78" s="306"/>
      <c r="J78" s="28"/>
      <c r="K78" s="172"/>
      <c r="L78" s="228"/>
      <c r="M78" s="172"/>
      <c r="N78" s="246"/>
    </row>
    <row r="79" spans="1:21" s="63" customFormat="1">
      <c r="A79" s="28" t="s">
        <v>1409</v>
      </c>
      <c r="B79" s="217"/>
      <c r="C79" s="306"/>
      <c r="D79" s="28"/>
      <c r="E79" s="172"/>
      <c r="F79" s="228"/>
      <c r="G79" s="172"/>
      <c r="H79" s="172"/>
      <c r="I79" s="228"/>
      <c r="J79" s="172"/>
      <c r="K79" s="172"/>
      <c r="L79" s="228"/>
      <c r="M79" s="172"/>
      <c r="N79" s="246"/>
    </row>
    <row r="80" spans="1:21" s="63" customFormat="1">
      <c r="A80" s="28" t="s">
        <v>1485</v>
      </c>
      <c r="B80" s="172"/>
      <c r="C80" s="228"/>
      <c r="D80" s="172"/>
      <c r="E80" s="217"/>
      <c r="F80" s="306"/>
      <c r="G80" s="28"/>
      <c r="H80" s="217"/>
      <c r="I80" s="306"/>
      <c r="J80" s="28"/>
      <c r="K80" s="172"/>
      <c r="L80" s="228"/>
      <c r="M80" s="172"/>
      <c r="N80" s="246"/>
    </row>
    <row r="81" spans="1:14" s="63" customFormat="1">
      <c r="A81" s="28" t="s">
        <v>1486</v>
      </c>
      <c r="B81" s="217"/>
      <c r="C81" s="306"/>
      <c r="D81" s="28"/>
      <c r="E81" s="172"/>
      <c r="F81" s="228"/>
      <c r="G81" s="172"/>
      <c r="H81" s="172"/>
      <c r="I81" s="228"/>
      <c r="J81" s="172"/>
      <c r="K81" s="172"/>
      <c r="L81" s="228"/>
      <c r="M81" s="172"/>
      <c r="N81" s="246"/>
    </row>
    <row r="82" spans="1:14" s="63" customFormat="1">
      <c r="A82" s="214" t="s">
        <v>1487</v>
      </c>
      <c r="B82" s="217"/>
      <c r="C82" s="306"/>
      <c r="D82" s="28"/>
      <c r="E82" s="172"/>
      <c r="F82" s="228"/>
      <c r="G82" s="172"/>
      <c r="H82" s="172"/>
      <c r="I82" s="228"/>
      <c r="J82" s="172"/>
      <c r="K82" s="172"/>
      <c r="L82" s="228"/>
      <c r="M82" s="172"/>
      <c r="N82" s="246"/>
    </row>
    <row r="83" spans="1:14" s="63" customFormat="1">
      <c r="A83" s="214"/>
      <c r="B83" s="217"/>
      <c r="C83" s="306"/>
      <c r="D83" s="28"/>
      <c r="E83" s="172"/>
      <c r="F83" s="228"/>
      <c r="G83" s="172"/>
      <c r="H83" s="172"/>
      <c r="I83" s="228"/>
      <c r="J83" s="172"/>
      <c r="K83" s="172"/>
      <c r="L83" s="228"/>
      <c r="M83" s="172"/>
      <c r="N83" s="246"/>
    </row>
    <row r="84" spans="1:14" s="63" customFormat="1">
      <c r="B84" s="217"/>
      <c r="C84" s="306"/>
      <c r="D84" s="28"/>
      <c r="E84" s="172"/>
      <c r="F84" s="228"/>
      <c r="G84" s="172"/>
      <c r="H84" s="172"/>
      <c r="I84" s="228"/>
      <c r="J84" s="172"/>
      <c r="K84" s="172"/>
      <c r="L84" s="228"/>
      <c r="M84" s="172"/>
      <c r="N84" s="246"/>
    </row>
    <row r="85" spans="1:14" s="63" customFormat="1">
      <c r="B85" s="217"/>
      <c r="C85" s="306"/>
      <c r="D85" s="28"/>
      <c r="E85" s="172"/>
      <c r="F85" s="228"/>
      <c r="G85" s="172"/>
      <c r="H85" s="172"/>
      <c r="I85" s="228"/>
      <c r="J85" s="172"/>
      <c r="K85" s="172"/>
      <c r="L85" s="228"/>
      <c r="M85" s="172"/>
      <c r="N85" s="246"/>
    </row>
    <row r="86" spans="1:14" s="63" customFormat="1">
      <c r="B86" s="217"/>
      <c r="C86" s="306"/>
      <c r="D86" s="28"/>
      <c r="E86" s="172"/>
      <c r="F86" s="228"/>
      <c r="G86" s="172"/>
      <c r="H86" s="172"/>
      <c r="I86" s="228"/>
      <c r="J86" s="172"/>
      <c r="K86" s="172"/>
      <c r="L86" s="228"/>
      <c r="M86" s="172"/>
      <c r="N86" s="246"/>
    </row>
    <row r="87" spans="1:14" s="63" customFormat="1">
      <c r="B87" s="217"/>
      <c r="C87" s="306"/>
      <c r="D87" s="28"/>
      <c r="E87" s="172"/>
      <c r="F87" s="228"/>
      <c r="G87" s="172"/>
      <c r="H87" s="172"/>
      <c r="I87" s="228"/>
      <c r="J87" s="172"/>
      <c r="K87" s="172"/>
      <c r="L87" s="228"/>
      <c r="M87" s="172"/>
      <c r="N87" s="246"/>
    </row>
    <row r="88" spans="1:14" s="63" customFormat="1">
      <c r="B88" s="217"/>
      <c r="C88" s="306"/>
      <c r="D88" s="28"/>
      <c r="E88" s="172"/>
      <c r="F88" s="228"/>
      <c r="G88" s="172"/>
      <c r="H88" s="172"/>
      <c r="I88" s="228"/>
      <c r="J88" s="172"/>
      <c r="K88" s="172"/>
      <c r="L88" s="228"/>
      <c r="M88" s="172"/>
      <c r="N88" s="246"/>
    </row>
    <row r="89" spans="1:14" s="63" customFormat="1">
      <c r="B89" s="217"/>
      <c r="C89" s="306"/>
      <c r="D89" s="28"/>
      <c r="E89" s="172"/>
      <c r="F89" s="228"/>
      <c r="G89" s="172"/>
      <c r="H89" s="172"/>
      <c r="I89" s="228"/>
      <c r="J89" s="172"/>
      <c r="K89" s="172"/>
      <c r="L89" s="228"/>
      <c r="M89" s="172"/>
      <c r="N89" s="246"/>
    </row>
    <row r="90" spans="1:14" s="63" customFormat="1">
      <c r="B90" s="217"/>
      <c r="C90" s="306"/>
      <c r="D90" s="28"/>
      <c r="E90" s="172"/>
      <c r="F90" s="228"/>
      <c r="G90" s="172"/>
      <c r="H90" s="172"/>
      <c r="I90" s="228"/>
      <c r="J90" s="172"/>
      <c r="K90" s="172"/>
      <c r="L90" s="228"/>
      <c r="M90" s="172"/>
      <c r="N90" s="246"/>
    </row>
    <row r="91" spans="1:14" s="63" customFormat="1">
      <c r="B91" s="217"/>
      <c r="C91" s="306"/>
      <c r="D91" s="28"/>
      <c r="E91" s="172"/>
      <c r="F91" s="228"/>
      <c r="G91" s="172"/>
      <c r="H91" s="172"/>
      <c r="I91" s="228"/>
      <c r="J91" s="172"/>
      <c r="K91" s="172"/>
      <c r="L91" s="228"/>
      <c r="M91" s="172"/>
      <c r="N91" s="246"/>
    </row>
    <row r="92" spans="1:14" s="63" customFormat="1">
      <c r="B92" s="217"/>
      <c r="C92" s="306"/>
      <c r="D92" s="28"/>
      <c r="E92" s="172"/>
      <c r="F92" s="228"/>
      <c r="G92" s="172"/>
      <c r="H92" s="172"/>
      <c r="I92" s="228"/>
      <c r="J92" s="172"/>
      <c r="K92" s="172"/>
      <c r="L92" s="228"/>
      <c r="M92" s="172"/>
      <c r="N92" s="246"/>
    </row>
    <row r="93" spans="1:14" s="63" customFormat="1">
      <c r="B93" s="217"/>
      <c r="C93" s="306"/>
      <c r="D93" s="28"/>
      <c r="E93" s="172"/>
      <c r="F93" s="228"/>
      <c r="G93" s="172"/>
      <c r="H93" s="172"/>
      <c r="I93" s="228"/>
      <c r="J93" s="172"/>
      <c r="K93" s="172"/>
      <c r="L93" s="228"/>
      <c r="M93" s="172"/>
      <c r="N93" s="246"/>
    </row>
    <row r="94" spans="1:14" s="63" customFormat="1">
      <c r="B94" s="217"/>
      <c r="C94" s="306"/>
      <c r="D94" s="28"/>
      <c r="E94" s="172"/>
      <c r="F94" s="228"/>
      <c r="G94" s="172"/>
      <c r="H94" s="172"/>
      <c r="I94" s="228"/>
      <c r="J94" s="172"/>
      <c r="K94" s="172"/>
      <c r="L94" s="228"/>
      <c r="M94" s="172"/>
      <c r="N94" s="246"/>
    </row>
    <row r="95" spans="1:14" s="63" customFormat="1">
      <c r="A95" s="307"/>
      <c r="B95" s="217"/>
      <c r="C95" s="306"/>
      <c r="D95" s="28"/>
      <c r="E95" s="172"/>
      <c r="F95" s="228"/>
      <c r="G95" s="172"/>
      <c r="H95" s="172"/>
      <c r="I95" s="228"/>
      <c r="J95" s="172"/>
      <c r="K95" s="172"/>
      <c r="L95" s="228"/>
      <c r="M95" s="172"/>
      <c r="N95" s="246"/>
    </row>
    <row r="96" spans="1:14" s="63" customFormat="1">
      <c r="A96" s="307"/>
      <c r="B96" s="217"/>
      <c r="C96" s="306"/>
      <c r="D96" s="28"/>
      <c r="E96" s="172"/>
      <c r="F96" s="228"/>
      <c r="G96" s="172"/>
      <c r="H96" s="172"/>
      <c r="I96" s="228"/>
      <c r="J96" s="172"/>
      <c r="K96" s="172"/>
      <c r="L96" s="228"/>
      <c r="M96" s="172"/>
      <c r="N96" s="246"/>
    </row>
    <row r="97" spans="1:14" s="63" customFormat="1">
      <c r="A97" s="307"/>
      <c r="B97" s="217"/>
      <c r="C97" s="306"/>
      <c r="D97" s="28"/>
      <c r="E97" s="172"/>
      <c r="F97" s="228"/>
      <c r="G97" s="172"/>
      <c r="H97" s="172"/>
      <c r="I97" s="228"/>
      <c r="J97" s="172"/>
      <c r="K97" s="172"/>
      <c r="L97" s="228"/>
      <c r="M97" s="172"/>
      <c r="N97" s="246"/>
    </row>
    <row r="98" spans="1:14" s="63" customFormat="1">
      <c r="A98" s="307"/>
      <c r="B98" s="217"/>
      <c r="C98" s="306"/>
      <c r="D98" s="28"/>
      <c r="E98" s="172"/>
      <c r="F98" s="228"/>
      <c r="G98" s="172"/>
      <c r="H98" s="172"/>
      <c r="I98" s="228"/>
      <c r="J98" s="172"/>
      <c r="K98" s="172"/>
      <c r="L98" s="228"/>
      <c r="M98" s="172"/>
      <c r="N98" s="246"/>
    </row>
    <row r="99" spans="1:14" s="63" customFormat="1">
      <c r="A99" s="307"/>
      <c r="B99" s="217"/>
      <c r="C99" s="306"/>
      <c r="D99" s="28"/>
      <c r="E99" s="172"/>
      <c r="F99" s="228"/>
      <c r="G99" s="172"/>
      <c r="H99" s="172"/>
      <c r="I99" s="228"/>
      <c r="J99" s="172"/>
      <c r="K99" s="172"/>
      <c r="L99" s="228"/>
      <c r="M99" s="172"/>
      <c r="N99" s="246"/>
    </row>
    <row r="100" spans="1:14" s="63" customFormat="1">
      <c r="A100" s="307"/>
      <c r="B100" s="217"/>
      <c r="C100" s="306"/>
      <c r="D100" s="28"/>
      <c r="E100" s="172"/>
      <c r="F100" s="228"/>
      <c r="G100" s="172"/>
      <c r="H100" s="172"/>
      <c r="I100" s="228"/>
      <c r="J100" s="172"/>
      <c r="K100" s="172"/>
      <c r="L100" s="228"/>
      <c r="M100" s="172"/>
      <c r="N100" s="246"/>
    </row>
    <row r="101" spans="1:14" s="63" customFormat="1">
      <c r="A101" s="307"/>
      <c r="B101" s="217"/>
      <c r="C101" s="306"/>
      <c r="D101" s="28"/>
      <c r="E101" s="172"/>
      <c r="F101" s="228"/>
      <c r="G101" s="172"/>
      <c r="H101" s="172"/>
      <c r="I101" s="228"/>
      <c r="J101" s="172"/>
      <c r="K101" s="172"/>
      <c r="L101" s="228"/>
      <c r="M101" s="172"/>
      <c r="N101" s="246"/>
    </row>
    <row r="102" spans="1:14" s="63" customFormat="1" ht="15.75">
      <c r="A102" s="55"/>
      <c r="B102" s="217"/>
      <c r="C102" s="306"/>
      <c r="D102" s="28"/>
      <c r="E102" s="172"/>
      <c r="F102" s="228"/>
      <c r="G102" s="172"/>
      <c r="H102" s="172"/>
      <c r="I102" s="228"/>
      <c r="J102" s="172"/>
      <c r="K102" s="172"/>
      <c r="L102" s="228"/>
      <c r="M102" s="172"/>
      <c r="N102" s="246"/>
    </row>
    <row r="103" spans="1:14" ht="15.75">
      <c r="A103" s="55"/>
      <c r="B103" s="217"/>
      <c r="C103" s="306"/>
      <c r="D103" s="28"/>
      <c r="E103" s="64"/>
      <c r="F103" s="157"/>
      <c r="G103" s="64"/>
      <c r="H103" s="64"/>
      <c r="I103" s="157"/>
      <c r="J103" s="64"/>
      <c r="K103" s="64"/>
      <c r="L103" s="157"/>
      <c r="M103" s="64"/>
    </row>
    <row r="104" spans="1:14" ht="15.75">
      <c r="A104" s="55"/>
      <c r="B104" s="217"/>
      <c r="C104" s="306"/>
      <c r="D104" s="28"/>
      <c r="E104" s="64"/>
      <c r="F104" s="157"/>
      <c r="G104" s="64"/>
      <c r="H104" s="64"/>
      <c r="I104" s="157"/>
      <c r="J104" s="64"/>
      <c r="K104" s="64"/>
      <c r="L104" s="157"/>
      <c r="M104" s="64"/>
    </row>
    <row r="105" spans="1:14" ht="15.75">
      <c r="A105" s="55"/>
      <c r="B105" s="217"/>
      <c r="C105" s="306"/>
      <c r="D105" s="28"/>
      <c r="E105" s="64"/>
      <c r="F105" s="157"/>
      <c r="G105" s="64"/>
      <c r="H105" s="64"/>
      <c r="I105" s="157"/>
      <c r="J105" s="64"/>
      <c r="K105" s="64"/>
      <c r="L105" s="157"/>
      <c r="M105" s="64"/>
    </row>
    <row r="106" spans="1:14" ht="15.75">
      <c r="A106" s="55"/>
      <c r="B106" s="217"/>
      <c r="C106" s="306"/>
      <c r="D106" s="28"/>
      <c r="E106" s="64"/>
      <c r="F106" s="157"/>
      <c r="G106" s="64"/>
      <c r="H106" s="64"/>
      <c r="I106" s="157"/>
      <c r="J106" s="64"/>
      <c r="K106" s="64"/>
      <c r="L106" s="157"/>
      <c r="M106" s="64"/>
    </row>
    <row r="107" spans="1:14" ht="15.75">
      <c r="A107" s="55"/>
      <c r="B107" s="217"/>
      <c r="C107" s="306"/>
      <c r="D107" s="28"/>
      <c r="E107" s="64"/>
      <c r="F107" s="157"/>
      <c r="G107" s="64"/>
      <c r="H107" s="64"/>
      <c r="I107" s="157"/>
      <c r="J107" s="64"/>
      <c r="K107" s="64"/>
      <c r="L107" s="157"/>
      <c r="M107" s="64"/>
    </row>
    <row r="108" spans="1:14" ht="15.75">
      <c r="A108" s="55"/>
      <c r="B108" s="217"/>
      <c r="C108" s="306"/>
      <c r="D108" s="28"/>
      <c r="E108" s="64"/>
      <c r="F108" s="157"/>
      <c r="G108" s="64"/>
      <c r="H108" s="64"/>
      <c r="I108" s="157"/>
      <c r="J108" s="64"/>
      <c r="K108" s="64"/>
      <c r="L108" s="157"/>
      <c r="M108" s="64"/>
    </row>
    <row r="109" spans="1:14" ht="15.75">
      <c r="A109" s="55"/>
      <c r="B109" s="217"/>
      <c r="C109" s="306"/>
      <c r="D109" s="28"/>
      <c r="E109" s="64"/>
      <c r="F109" s="157"/>
      <c r="G109" s="64"/>
      <c r="H109" s="64"/>
      <c r="I109" s="157"/>
      <c r="J109" s="64"/>
      <c r="K109" s="64"/>
      <c r="L109" s="157"/>
      <c r="M109" s="64"/>
    </row>
    <row r="110" spans="1:14" ht="15.75">
      <c r="A110" s="55"/>
      <c r="B110" s="217"/>
      <c r="C110" s="306"/>
      <c r="D110" s="28"/>
      <c r="E110" s="64"/>
      <c r="F110" s="157"/>
      <c r="G110" s="64"/>
      <c r="H110" s="64"/>
      <c r="I110" s="157"/>
      <c r="J110" s="64"/>
      <c r="K110" s="64"/>
      <c r="L110" s="157"/>
      <c r="M110" s="64"/>
    </row>
    <row r="111" spans="1:14" ht="15.75">
      <c r="A111" s="55"/>
      <c r="B111" s="217"/>
      <c r="C111" s="306"/>
      <c r="D111" s="28"/>
      <c r="E111" s="64"/>
      <c r="F111" s="157"/>
      <c r="G111" s="64"/>
      <c r="H111" s="64"/>
      <c r="I111" s="157"/>
      <c r="J111" s="64"/>
      <c r="K111" s="64"/>
      <c r="L111" s="157"/>
      <c r="M111" s="64"/>
    </row>
    <row r="112" spans="1:14" ht="15.75">
      <c r="A112" s="55"/>
      <c r="B112" s="217"/>
      <c r="C112" s="306"/>
      <c r="D112" s="28"/>
      <c r="E112" s="64"/>
      <c r="F112" s="157"/>
      <c r="G112" s="64"/>
      <c r="H112" s="64"/>
      <c r="I112" s="157"/>
      <c r="J112" s="64"/>
      <c r="K112" s="64"/>
      <c r="L112" s="157"/>
      <c r="M112" s="64"/>
    </row>
    <row r="113" spans="1:13" ht="15.75">
      <c r="A113" s="55"/>
      <c r="B113" s="217"/>
      <c r="C113" s="306"/>
      <c r="D113" s="28"/>
      <c r="E113" s="64"/>
      <c r="F113" s="157"/>
      <c r="G113" s="64"/>
      <c r="H113" s="64"/>
      <c r="I113" s="157"/>
      <c r="J113" s="64"/>
      <c r="K113" s="64"/>
      <c r="L113" s="157"/>
      <c r="M113" s="64"/>
    </row>
    <row r="114" spans="1:13" ht="15.75">
      <c r="A114" s="55"/>
      <c r="B114" s="217"/>
      <c r="C114" s="306"/>
      <c r="D114" s="28"/>
      <c r="E114" s="64"/>
      <c r="F114" s="157"/>
      <c r="G114" s="64"/>
      <c r="H114" s="64"/>
      <c r="I114" s="157"/>
      <c r="J114" s="64"/>
      <c r="K114" s="64"/>
      <c r="L114" s="157"/>
      <c r="M114" s="64"/>
    </row>
    <row r="115" spans="1:13" ht="15.75">
      <c r="A115" s="55"/>
      <c r="B115" s="217"/>
      <c r="C115" s="306"/>
      <c r="D115" s="28"/>
      <c r="E115" s="64"/>
      <c r="F115" s="157"/>
      <c r="G115" s="64"/>
      <c r="H115" s="64"/>
      <c r="I115" s="157"/>
      <c r="J115" s="64"/>
      <c r="K115" s="64"/>
      <c r="L115" s="157"/>
      <c r="M115" s="64"/>
    </row>
    <row r="116" spans="1:13" ht="15.75">
      <c r="A116" s="55"/>
      <c r="B116" s="217"/>
      <c r="C116" s="306"/>
      <c r="D116" s="28"/>
      <c r="E116" s="64"/>
      <c r="F116" s="157"/>
      <c r="G116" s="64"/>
      <c r="H116" s="64"/>
      <c r="I116" s="157"/>
      <c r="J116" s="64"/>
      <c r="K116" s="64"/>
      <c r="L116" s="157"/>
      <c r="M116" s="64"/>
    </row>
    <row r="117" spans="1:13" ht="15.75">
      <c r="A117" s="55"/>
      <c r="B117" s="217"/>
      <c r="C117" s="306"/>
      <c r="D117" s="28"/>
      <c r="E117" s="64"/>
      <c r="F117" s="157"/>
      <c r="G117" s="64"/>
      <c r="H117" s="64"/>
      <c r="I117" s="157"/>
      <c r="J117" s="64"/>
      <c r="K117" s="64"/>
      <c r="L117" s="157"/>
      <c r="M117" s="64"/>
    </row>
    <row r="118" spans="1:13" ht="15.75">
      <c r="A118" s="55"/>
      <c r="B118" s="217"/>
      <c r="C118" s="306"/>
      <c r="D118" s="28"/>
      <c r="E118" s="64"/>
      <c r="F118" s="157"/>
      <c r="G118" s="64"/>
      <c r="H118" s="64"/>
      <c r="I118" s="157"/>
      <c r="J118" s="64"/>
      <c r="K118" s="64"/>
      <c r="L118" s="157"/>
      <c r="M118" s="64"/>
    </row>
    <row r="119" spans="1:13" ht="15.75">
      <c r="A119" s="55"/>
      <c r="B119" s="217"/>
      <c r="C119" s="306"/>
      <c r="D119" s="28"/>
      <c r="E119" s="64"/>
      <c r="F119" s="157"/>
      <c r="G119" s="64"/>
      <c r="H119" s="64"/>
      <c r="I119" s="157"/>
      <c r="J119" s="64"/>
      <c r="K119" s="64"/>
      <c r="L119" s="157"/>
      <c r="M119" s="64"/>
    </row>
    <row r="120" spans="1:13" ht="15.75">
      <c r="A120" s="55"/>
      <c r="B120" s="217"/>
      <c r="C120" s="306"/>
      <c r="D120" s="28"/>
      <c r="E120" s="64"/>
      <c r="F120" s="157"/>
      <c r="G120" s="64"/>
      <c r="H120" s="64"/>
      <c r="I120" s="157"/>
      <c r="J120" s="64"/>
      <c r="K120" s="64"/>
      <c r="L120" s="157"/>
      <c r="M120" s="64"/>
    </row>
    <row r="121" spans="1:13" ht="15.75">
      <c r="A121" s="55"/>
      <c r="B121" s="217"/>
      <c r="C121" s="306"/>
      <c r="D121" s="28"/>
      <c r="E121" s="64"/>
      <c r="F121" s="157"/>
      <c r="G121" s="64"/>
      <c r="H121" s="64"/>
      <c r="I121" s="157"/>
      <c r="J121" s="64"/>
      <c r="K121" s="64"/>
      <c r="L121" s="157"/>
      <c r="M121" s="64"/>
    </row>
    <row r="122" spans="1:13" ht="15.75">
      <c r="A122" s="55"/>
      <c r="B122" s="217"/>
      <c r="C122" s="306"/>
      <c r="D122" s="28"/>
      <c r="E122" s="64"/>
      <c r="F122" s="157"/>
      <c r="G122" s="64"/>
      <c r="H122" s="64"/>
      <c r="I122" s="157"/>
      <c r="J122" s="64"/>
      <c r="K122" s="64"/>
      <c r="L122" s="157"/>
      <c r="M122" s="64"/>
    </row>
    <row r="123" spans="1:13" ht="15.75">
      <c r="A123" s="55"/>
      <c r="B123" s="217"/>
      <c r="C123" s="306"/>
      <c r="D123" s="28"/>
      <c r="E123" s="64"/>
      <c r="F123" s="157"/>
      <c r="G123" s="64"/>
      <c r="H123" s="64"/>
      <c r="I123" s="157"/>
      <c r="J123" s="64"/>
      <c r="K123" s="64"/>
      <c r="L123" s="157"/>
      <c r="M123" s="64"/>
    </row>
    <row r="124" spans="1:13" ht="15.75">
      <c r="A124" s="55"/>
      <c r="B124" s="217"/>
      <c r="C124" s="306"/>
      <c r="D124" s="28"/>
      <c r="E124" s="64"/>
      <c r="F124" s="157"/>
      <c r="G124" s="64"/>
      <c r="H124" s="64"/>
      <c r="I124" s="157"/>
      <c r="J124" s="64"/>
      <c r="K124" s="64"/>
      <c r="L124" s="157"/>
      <c r="M124" s="64"/>
    </row>
    <row r="125" spans="1:13" ht="15.75">
      <c r="A125" s="55"/>
      <c r="B125" s="217"/>
      <c r="C125" s="306"/>
      <c r="D125" s="28"/>
      <c r="E125" s="64"/>
      <c r="F125" s="157"/>
      <c r="G125" s="64"/>
      <c r="H125" s="64"/>
      <c r="I125" s="157"/>
      <c r="J125" s="64"/>
      <c r="K125" s="64"/>
      <c r="L125" s="157"/>
      <c r="M125" s="64"/>
    </row>
    <row r="126" spans="1:13" ht="15.75">
      <c r="A126" s="55"/>
      <c r="B126" s="217"/>
      <c r="C126" s="306"/>
      <c r="D126" s="28"/>
      <c r="E126" s="64"/>
      <c r="F126" s="157"/>
      <c r="G126" s="64"/>
      <c r="H126" s="64"/>
      <c r="I126" s="157"/>
      <c r="J126" s="64"/>
      <c r="K126" s="64"/>
      <c r="L126" s="157"/>
      <c r="M126" s="64"/>
    </row>
    <row r="127" spans="1:13" ht="15.75">
      <c r="A127" s="55"/>
      <c r="B127" s="217"/>
      <c r="C127" s="306"/>
      <c r="D127" s="28"/>
      <c r="E127" s="64"/>
      <c r="F127" s="157"/>
      <c r="G127" s="64"/>
      <c r="H127" s="64"/>
      <c r="I127" s="157"/>
      <c r="J127" s="64"/>
      <c r="K127" s="64"/>
      <c r="L127" s="157"/>
      <c r="M127" s="64"/>
    </row>
    <row r="128" spans="1:13" ht="15.75">
      <c r="A128" s="55"/>
      <c r="B128" s="217"/>
      <c r="C128" s="306"/>
      <c r="D128" s="28"/>
      <c r="E128" s="64"/>
      <c r="F128" s="157"/>
      <c r="G128" s="64"/>
      <c r="H128" s="64"/>
      <c r="I128" s="157"/>
      <c r="J128" s="64"/>
      <c r="K128" s="64"/>
      <c r="L128" s="157"/>
      <c r="M128" s="64"/>
    </row>
    <row r="129" spans="1:13" ht="15.75">
      <c r="A129" s="55"/>
      <c r="B129" s="217"/>
      <c r="C129" s="306"/>
      <c r="D129" s="28"/>
      <c r="E129" s="64"/>
      <c r="F129" s="157"/>
      <c r="G129" s="64"/>
      <c r="H129" s="64"/>
      <c r="I129" s="157"/>
      <c r="J129" s="64"/>
      <c r="K129" s="64"/>
      <c r="L129" s="157"/>
      <c r="M129" s="64"/>
    </row>
    <row r="130" spans="1:13" ht="15.75">
      <c r="A130" s="55"/>
      <c r="B130" s="217"/>
      <c r="C130" s="306"/>
      <c r="D130" s="28"/>
      <c r="E130" s="64"/>
      <c r="F130" s="157"/>
      <c r="G130" s="64"/>
      <c r="H130" s="64"/>
      <c r="I130" s="157"/>
      <c r="J130" s="64"/>
      <c r="K130" s="64"/>
      <c r="L130" s="157"/>
      <c r="M130" s="64"/>
    </row>
    <row r="131" spans="1:13" ht="15.75">
      <c r="A131" s="55"/>
      <c r="B131" s="217"/>
      <c r="C131" s="306"/>
      <c r="D131" s="28"/>
      <c r="E131" s="64"/>
      <c r="F131" s="157"/>
      <c r="G131" s="64"/>
      <c r="H131" s="64"/>
      <c r="I131" s="157"/>
      <c r="J131" s="64"/>
      <c r="K131" s="64"/>
      <c r="L131" s="157"/>
      <c r="M131" s="64"/>
    </row>
    <row r="132" spans="1:13" ht="15.75">
      <c r="A132" s="55"/>
      <c r="B132" s="217"/>
      <c r="C132" s="306"/>
      <c r="D132" s="28"/>
      <c r="E132" s="64"/>
      <c r="F132" s="157"/>
      <c r="G132" s="64"/>
      <c r="H132" s="64"/>
      <c r="I132" s="157"/>
      <c r="J132" s="64"/>
      <c r="K132" s="64"/>
      <c r="L132" s="157"/>
      <c r="M132" s="64"/>
    </row>
    <row r="133" spans="1:13" ht="15.75">
      <c r="A133" s="55"/>
      <c r="B133" s="217"/>
      <c r="C133" s="306"/>
      <c r="D133" s="28"/>
      <c r="E133" s="64"/>
      <c r="F133" s="157"/>
      <c r="G133" s="64"/>
      <c r="H133" s="64"/>
      <c r="I133" s="157"/>
      <c r="J133" s="64"/>
      <c r="K133" s="64"/>
      <c r="L133" s="157"/>
      <c r="M133" s="64"/>
    </row>
    <row r="134" spans="1:13" ht="15.75">
      <c r="A134" s="55"/>
      <c r="B134" s="217"/>
      <c r="C134" s="306"/>
      <c r="D134" s="28"/>
      <c r="E134" s="64"/>
      <c r="F134" s="157"/>
      <c r="G134" s="64"/>
      <c r="H134" s="64"/>
      <c r="I134" s="157"/>
      <c r="J134" s="64"/>
      <c r="K134" s="64"/>
      <c r="L134" s="157"/>
      <c r="M134" s="64"/>
    </row>
    <row r="135" spans="1:13" ht="15.75">
      <c r="A135" s="55"/>
      <c r="B135" s="217"/>
      <c r="C135" s="306"/>
      <c r="D135" s="28"/>
      <c r="E135" s="64"/>
      <c r="F135" s="157"/>
      <c r="G135" s="64"/>
      <c r="H135" s="64"/>
      <c r="I135" s="157"/>
      <c r="J135" s="64"/>
      <c r="K135" s="64"/>
      <c r="L135" s="157"/>
      <c r="M135" s="64"/>
    </row>
    <row r="136" spans="1:13" ht="15.75">
      <c r="A136" s="55"/>
      <c r="B136" s="217"/>
      <c r="C136" s="306"/>
      <c r="D136" s="28"/>
      <c r="E136" s="64"/>
      <c r="F136" s="157"/>
      <c r="G136" s="64"/>
      <c r="H136" s="64"/>
      <c r="I136" s="157"/>
      <c r="J136" s="64"/>
      <c r="K136" s="64"/>
      <c r="L136" s="157"/>
      <c r="M136" s="64"/>
    </row>
    <row r="137" spans="1:13" ht="15.75">
      <c r="A137" s="55"/>
      <c r="B137" s="217"/>
      <c r="C137" s="306"/>
      <c r="D137" s="28"/>
      <c r="E137" s="64"/>
      <c r="F137" s="157"/>
      <c r="G137" s="64"/>
      <c r="H137" s="64"/>
      <c r="I137" s="157"/>
      <c r="J137" s="64"/>
      <c r="K137" s="64"/>
      <c r="L137" s="157"/>
      <c r="M137" s="64"/>
    </row>
    <row r="138" spans="1:13" ht="15.75">
      <c r="A138" s="55"/>
      <c r="B138" s="217"/>
      <c r="C138" s="306"/>
      <c r="D138" s="28"/>
      <c r="E138" s="64"/>
      <c r="F138" s="157"/>
      <c r="G138" s="64"/>
      <c r="H138" s="64"/>
      <c r="I138" s="157"/>
      <c r="J138" s="64"/>
      <c r="K138" s="64"/>
      <c r="L138" s="157"/>
      <c r="M138" s="64"/>
    </row>
    <row r="139" spans="1:13" ht="15.75">
      <c r="A139" s="55"/>
      <c r="B139" s="217"/>
      <c r="C139" s="306"/>
      <c r="D139" s="28"/>
      <c r="E139" s="64"/>
      <c r="F139" s="157"/>
      <c r="G139" s="64"/>
      <c r="H139" s="64"/>
      <c r="I139" s="157"/>
      <c r="J139" s="64"/>
      <c r="K139" s="64"/>
      <c r="L139" s="157"/>
      <c r="M139" s="64"/>
    </row>
    <row r="140" spans="1:13" ht="15.75">
      <c r="A140" s="55"/>
      <c r="B140" s="217"/>
      <c r="C140" s="306"/>
      <c r="D140" s="28"/>
      <c r="E140" s="64"/>
      <c r="F140" s="157"/>
      <c r="G140" s="64"/>
      <c r="H140" s="64"/>
      <c r="I140" s="157"/>
      <c r="J140" s="64"/>
      <c r="K140" s="64"/>
      <c r="L140" s="157"/>
      <c r="M140" s="64"/>
    </row>
    <row r="141" spans="1:13" ht="15.75">
      <c r="A141" s="55"/>
      <c r="B141" s="217"/>
      <c r="C141" s="306"/>
      <c r="D141" s="28"/>
      <c r="E141" s="64"/>
      <c r="F141" s="157"/>
      <c r="G141" s="64"/>
      <c r="H141" s="64"/>
      <c r="I141" s="157"/>
      <c r="J141" s="64"/>
      <c r="K141" s="64"/>
      <c r="L141" s="157"/>
      <c r="M141" s="64"/>
    </row>
    <row r="142" spans="1:13" ht="15.75">
      <c r="A142" s="55"/>
      <c r="B142" s="217"/>
      <c r="C142" s="306"/>
      <c r="D142" s="28"/>
      <c r="E142" s="64"/>
      <c r="F142" s="157"/>
      <c r="G142" s="64"/>
      <c r="H142" s="64"/>
      <c r="I142" s="157"/>
      <c r="J142" s="64"/>
      <c r="K142" s="64"/>
      <c r="L142" s="157"/>
      <c r="M142" s="64"/>
    </row>
    <row r="143" spans="1:13" ht="15.75">
      <c r="A143" s="55"/>
      <c r="B143" s="217"/>
      <c r="C143" s="306"/>
      <c r="D143" s="28"/>
      <c r="E143" s="64"/>
      <c r="F143" s="157"/>
      <c r="G143" s="64"/>
      <c r="H143" s="64"/>
      <c r="I143" s="157"/>
      <c r="J143" s="64"/>
      <c r="K143" s="64"/>
      <c r="L143" s="157"/>
      <c r="M143" s="64"/>
    </row>
    <row r="144" spans="1:13" ht="15.75">
      <c r="A144" s="55"/>
      <c r="B144" s="217"/>
      <c r="C144" s="306"/>
      <c r="D144" s="28"/>
      <c r="E144" s="64"/>
      <c r="F144" s="157"/>
      <c r="G144" s="64"/>
      <c r="H144" s="64"/>
      <c r="I144" s="157"/>
      <c r="J144" s="64"/>
      <c r="K144" s="64"/>
      <c r="L144" s="157"/>
      <c r="M144" s="64"/>
    </row>
    <row r="145" spans="1:13" ht="15.75">
      <c r="A145" s="55"/>
      <c r="B145" s="217"/>
      <c r="C145" s="306"/>
      <c r="D145" s="28"/>
      <c r="E145" s="64"/>
      <c r="F145" s="157"/>
      <c r="G145" s="64"/>
      <c r="H145" s="64"/>
      <c r="I145" s="157"/>
      <c r="J145" s="64"/>
      <c r="K145" s="64"/>
      <c r="L145" s="157"/>
      <c r="M145" s="64"/>
    </row>
    <row r="146" spans="1:13" ht="15.75">
      <c r="A146" s="55"/>
      <c r="B146" s="217"/>
      <c r="C146" s="306"/>
      <c r="D146" s="28"/>
      <c r="E146" s="64"/>
      <c r="F146" s="157"/>
      <c r="G146" s="64"/>
      <c r="H146" s="64"/>
      <c r="I146" s="157"/>
      <c r="J146" s="64"/>
      <c r="K146" s="64"/>
      <c r="L146" s="157"/>
      <c r="M146" s="64"/>
    </row>
    <row r="147" spans="1:13" ht="15.75">
      <c r="A147" s="55"/>
      <c r="B147" s="217"/>
      <c r="C147" s="306"/>
      <c r="D147" s="28"/>
      <c r="E147" s="64"/>
      <c r="F147" s="157"/>
      <c r="G147" s="64"/>
      <c r="H147" s="64"/>
      <c r="I147" s="157"/>
      <c r="J147" s="64"/>
      <c r="K147" s="64"/>
      <c r="L147" s="157"/>
      <c r="M147" s="64"/>
    </row>
    <row r="148" spans="1:13" ht="15.75">
      <c r="A148" s="55"/>
      <c r="B148" s="217"/>
      <c r="C148" s="306"/>
      <c r="D148" s="28"/>
      <c r="E148" s="64"/>
      <c r="F148" s="157"/>
      <c r="G148" s="64"/>
      <c r="H148" s="64"/>
      <c r="I148" s="157"/>
      <c r="J148" s="64"/>
      <c r="K148" s="64"/>
      <c r="L148" s="157"/>
      <c r="M148" s="64"/>
    </row>
    <row r="149" spans="1:13" ht="15.75">
      <c r="A149" s="55"/>
      <c r="B149" s="217"/>
      <c r="C149" s="306"/>
      <c r="D149" s="28"/>
      <c r="E149" s="64"/>
      <c r="F149" s="157"/>
      <c r="G149" s="64"/>
      <c r="H149" s="64"/>
      <c r="I149" s="157"/>
      <c r="J149" s="64"/>
      <c r="K149" s="64"/>
      <c r="L149" s="157"/>
      <c r="M149" s="64"/>
    </row>
    <row r="150" spans="1:13" ht="15.75">
      <c r="A150" s="55"/>
      <c r="B150" s="217"/>
      <c r="C150" s="306"/>
      <c r="D150" s="28"/>
      <c r="E150" s="64"/>
      <c r="F150" s="157"/>
      <c r="G150" s="64"/>
      <c r="H150" s="64"/>
      <c r="I150" s="157"/>
      <c r="J150" s="64"/>
      <c r="K150" s="64"/>
      <c r="L150" s="157"/>
      <c r="M150" s="64"/>
    </row>
    <row r="151" spans="1:13" ht="15.75">
      <c r="A151" s="55"/>
      <c r="B151" s="217"/>
      <c r="C151" s="306"/>
      <c r="D151" s="28"/>
      <c r="E151" s="64"/>
      <c r="G151" s="64"/>
      <c r="H151" s="64"/>
      <c r="J151" s="64"/>
      <c r="K151" s="64"/>
      <c r="M151" s="64"/>
    </row>
    <row r="152" spans="1:13" ht="15.75">
      <c r="A152" s="55"/>
      <c r="B152" s="217"/>
      <c r="C152" s="306"/>
      <c r="D152" s="28"/>
      <c r="E152" s="64"/>
      <c r="G152" s="64"/>
      <c r="H152" s="64"/>
      <c r="J152" s="64"/>
      <c r="K152" s="64"/>
      <c r="M152" s="64"/>
    </row>
    <row r="153" spans="1:13" ht="15.75">
      <c r="A153" s="55"/>
      <c r="B153" s="217"/>
      <c r="C153" s="306"/>
      <c r="D153" s="28"/>
      <c r="E153" s="64"/>
      <c r="G153" s="64"/>
      <c r="H153" s="64"/>
      <c r="J153" s="64"/>
      <c r="K153" s="64"/>
      <c r="M153" s="64"/>
    </row>
    <row r="154" spans="1:13" ht="15.75">
      <c r="A154" s="55"/>
      <c r="B154" s="217"/>
      <c r="C154" s="306"/>
      <c r="D154" s="28"/>
      <c r="E154" s="64"/>
      <c r="G154" s="64"/>
      <c r="H154" s="64"/>
      <c r="J154" s="64"/>
      <c r="K154" s="64"/>
      <c r="M154" s="64"/>
    </row>
    <row r="155" spans="1:13" ht="15.75">
      <c r="A155" s="55"/>
      <c r="B155" s="217"/>
      <c r="C155" s="306"/>
      <c r="D155" s="28"/>
      <c r="E155" s="64"/>
      <c r="G155" s="64"/>
      <c r="H155" s="64"/>
      <c r="J155" s="64"/>
      <c r="K155" s="64"/>
      <c r="M155" s="64"/>
    </row>
    <row r="156" spans="1:13" ht="15.75">
      <c r="A156" s="55"/>
      <c r="B156" s="217"/>
      <c r="C156" s="306"/>
      <c r="D156" s="28"/>
      <c r="E156" s="64"/>
      <c r="G156" s="64"/>
      <c r="H156" s="64"/>
      <c r="J156" s="64"/>
      <c r="K156" s="64"/>
      <c r="M156" s="64"/>
    </row>
    <row r="157" spans="1:13" ht="15.75">
      <c r="A157" s="55"/>
      <c r="B157" s="217"/>
      <c r="C157" s="306"/>
      <c r="D157" s="28"/>
      <c r="E157" s="64"/>
      <c r="G157" s="64"/>
      <c r="H157" s="64"/>
      <c r="J157" s="64"/>
      <c r="K157" s="64"/>
      <c r="M157" s="64"/>
    </row>
    <row r="158" spans="1:13" ht="15.75">
      <c r="A158" s="55"/>
      <c r="B158" s="217"/>
      <c r="C158" s="306"/>
      <c r="D158" s="28"/>
      <c r="E158" s="64"/>
      <c r="G158" s="64"/>
      <c r="H158" s="64"/>
      <c r="J158" s="64"/>
      <c r="K158" s="64"/>
      <c r="M158" s="64"/>
    </row>
    <row r="159" spans="1:13" ht="15.75">
      <c r="A159" s="55"/>
      <c r="B159" s="217"/>
      <c r="C159" s="306"/>
      <c r="D159" s="28"/>
      <c r="E159" s="64"/>
      <c r="G159" s="64"/>
      <c r="H159" s="64"/>
      <c r="J159" s="64"/>
      <c r="K159" s="64"/>
      <c r="M159" s="64"/>
    </row>
    <row r="160" spans="1:13" ht="15.75">
      <c r="A160" s="55"/>
      <c r="B160" s="217"/>
      <c r="C160" s="306"/>
      <c r="D160" s="28"/>
      <c r="E160" s="64"/>
      <c r="G160" s="64"/>
      <c r="H160" s="64"/>
      <c r="J160" s="64"/>
      <c r="K160" s="64"/>
      <c r="M160" s="64"/>
    </row>
    <row r="161" spans="1:13" ht="15.75">
      <c r="A161" s="55"/>
      <c r="B161" s="217"/>
      <c r="C161" s="306"/>
      <c r="D161" s="28"/>
      <c r="E161" s="64"/>
      <c r="G161" s="64"/>
      <c r="H161" s="64"/>
      <c r="J161" s="64"/>
      <c r="K161" s="64"/>
      <c r="M161" s="64"/>
    </row>
    <row r="162" spans="1:13" ht="15.75">
      <c r="A162" s="55"/>
      <c r="B162" s="217"/>
      <c r="C162" s="306"/>
      <c r="D162" s="28"/>
      <c r="E162" s="64"/>
      <c r="G162" s="64"/>
      <c r="H162" s="64"/>
      <c r="J162" s="64"/>
      <c r="K162" s="64"/>
      <c r="M162" s="64"/>
    </row>
    <row r="163" spans="1:13" ht="15.75">
      <c r="A163" s="55"/>
      <c r="B163" s="217"/>
      <c r="C163" s="306"/>
      <c r="D163" s="28"/>
      <c r="E163" s="64"/>
      <c r="G163" s="64"/>
      <c r="H163" s="64"/>
      <c r="J163" s="64"/>
      <c r="K163" s="64"/>
      <c r="M163" s="64"/>
    </row>
    <row r="164" spans="1:13" ht="15.75">
      <c r="A164" s="55"/>
      <c r="B164" s="217"/>
      <c r="C164" s="306"/>
      <c r="D164" s="28"/>
      <c r="E164" s="64"/>
      <c r="G164" s="64"/>
      <c r="H164" s="64"/>
      <c r="J164" s="64"/>
      <c r="K164" s="64"/>
      <c r="M164" s="64"/>
    </row>
    <row r="165" spans="1:13" ht="15.75">
      <c r="A165" s="55"/>
      <c r="B165" s="217"/>
      <c r="C165" s="306"/>
      <c r="D165" s="28"/>
      <c r="E165" s="64"/>
      <c r="G165" s="64"/>
      <c r="H165" s="64"/>
      <c r="J165" s="64"/>
      <c r="K165" s="64"/>
      <c r="M165" s="64"/>
    </row>
    <row r="166" spans="1:13" ht="15.75">
      <c r="A166" s="55"/>
      <c r="B166" s="217"/>
      <c r="C166" s="306"/>
      <c r="D166" s="28"/>
      <c r="E166" s="64"/>
      <c r="G166" s="64"/>
      <c r="H166" s="64"/>
      <c r="J166" s="64"/>
      <c r="K166" s="64"/>
      <c r="M166" s="64"/>
    </row>
    <row r="167" spans="1:13" ht="15.75">
      <c r="A167" s="55"/>
      <c r="B167" s="217"/>
      <c r="C167" s="306"/>
      <c r="D167" s="28"/>
      <c r="E167" s="64"/>
      <c r="G167" s="64"/>
      <c r="H167" s="64"/>
      <c r="J167" s="64"/>
      <c r="K167" s="64"/>
      <c r="M167" s="64"/>
    </row>
    <row r="168" spans="1:13" ht="15.75">
      <c r="A168" s="55"/>
      <c r="B168" s="217"/>
      <c r="C168" s="306"/>
      <c r="D168" s="28"/>
      <c r="E168" s="64"/>
      <c r="G168" s="64"/>
      <c r="H168" s="64"/>
      <c r="J168" s="64"/>
      <c r="K168" s="64"/>
      <c r="M168" s="64"/>
    </row>
    <row r="169" spans="1:13" ht="15.75">
      <c r="A169" s="55"/>
      <c r="B169" s="217"/>
      <c r="C169" s="306"/>
      <c r="D169" s="28"/>
      <c r="E169" s="64"/>
      <c r="G169" s="64"/>
      <c r="H169" s="64"/>
      <c r="J169" s="64"/>
      <c r="K169" s="64"/>
      <c r="M169" s="64"/>
    </row>
    <row r="170" spans="1:13" ht="15.75">
      <c r="A170" s="55"/>
      <c r="B170" s="217"/>
      <c r="C170" s="306"/>
      <c r="D170" s="28"/>
      <c r="E170" s="64"/>
      <c r="G170" s="64"/>
      <c r="H170" s="64"/>
      <c r="J170" s="64"/>
      <c r="K170" s="64"/>
      <c r="M170" s="64"/>
    </row>
    <row r="171" spans="1:13" ht="15.75">
      <c r="A171" s="55"/>
      <c r="B171" s="217"/>
      <c r="C171" s="306"/>
      <c r="D171" s="28"/>
      <c r="E171" s="64"/>
      <c r="G171" s="64"/>
      <c r="H171" s="64"/>
      <c r="J171" s="64"/>
      <c r="K171" s="64"/>
      <c r="M171" s="64"/>
    </row>
    <row r="172" spans="1:13" ht="15.75">
      <c r="A172" s="55"/>
      <c r="B172" s="217"/>
      <c r="C172" s="306"/>
      <c r="D172" s="28"/>
      <c r="E172" s="64"/>
      <c r="G172" s="64"/>
      <c r="H172" s="64"/>
      <c r="J172" s="64"/>
      <c r="K172" s="64"/>
      <c r="M172" s="64"/>
    </row>
    <row r="173" spans="1:13" ht="15.75">
      <c r="A173" s="55"/>
      <c r="B173" s="217"/>
      <c r="C173" s="306"/>
      <c r="D173" s="28"/>
      <c r="E173" s="64"/>
      <c r="G173" s="157"/>
      <c r="H173" s="64"/>
      <c r="J173" s="157"/>
      <c r="K173" s="64"/>
      <c r="M173" s="157"/>
    </row>
    <row r="174" spans="1:13" ht="15.75">
      <c r="A174" s="55"/>
      <c r="B174" s="217"/>
      <c r="C174" s="306"/>
      <c r="D174" s="28"/>
      <c r="E174" s="64"/>
      <c r="G174" s="157"/>
      <c r="H174" s="64"/>
      <c r="J174" s="157"/>
      <c r="K174" s="64"/>
      <c r="M174" s="157"/>
    </row>
    <row r="175" spans="1:13" ht="15.75">
      <c r="A175" s="55"/>
      <c r="B175" s="217"/>
      <c r="C175" s="306"/>
      <c r="D175" s="28"/>
      <c r="E175" s="64"/>
      <c r="G175" s="157"/>
      <c r="H175" s="64"/>
      <c r="J175" s="157"/>
      <c r="K175" s="64"/>
      <c r="M175" s="157"/>
    </row>
    <row r="176" spans="1:13" ht="15.75">
      <c r="A176" s="55"/>
      <c r="B176" s="217"/>
      <c r="C176" s="306"/>
      <c r="D176" s="28"/>
      <c r="E176" s="64"/>
      <c r="G176" s="157"/>
      <c r="H176" s="64"/>
      <c r="J176" s="157"/>
      <c r="K176" s="64"/>
      <c r="M176" s="157"/>
    </row>
    <row r="177" spans="1:13" ht="15.75">
      <c r="A177" s="55"/>
      <c r="B177" s="217"/>
      <c r="C177" s="306"/>
      <c r="D177" s="28"/>
      <c r="E177" s="64"/>
      <c r="G177" s="157"/>
      <c r="H177" s="64"/>
      <c r="J177" s="157"/>
      <c r="K177" s="64"/>
      <c r="M177" s="157"/>
    </row>
    <row r="178" spans="1:13" ht="15.75">
      <c r="A178" s="55"/>
      <c r="B178" s="217"/>
      <c r="C178" s="306"/>
      <c r="D178" s="28"/>
      <c r="E178" s="64"/>
      <c r="G178" s="157"/>
      <c r="H178" s="64"/>
      <c r="J178" s="157"/>
      <c r="K178" s="64"/>
      <c r="M178" s="157"/>
    </row>
    <row r="179" spans="1:13" ht="15.75">
      <c r="A179" s="55"/>
      <c r="B179" s="217"/>
      <c r="C179" s="306"/>
      <c r="D179" s="28"/>
      <c r="E179" s="64"/>
      <c r="G179" s="157"/>
      <c r="H179" s="64"/>
      <c r="J179" s="157"/>
      <c r="K179" s="64"/>
      <c r="M179" s="157"/>
    </row>
    <row r="180" spans="1:13" ht="15.75">
      <c r="A180" s="55"/>
      <c r="B180" s="217"/>
      <c r="C180" s="306"/>
      <c r="D180" s="28"/>
      <c r="E180" s="64"/>
      <c r="G180" s="157"/>
      <c r="H180" s="64"/>
      <c r="J180" s="157"/>
      <c r="K180" s="64"/>
      <c r="M180" s="157"/>
    </row>
    <row r="181" spans="1:13" ht="15.75">
      <c r="A181" s="55"/>
      <c r="B181" s="217"/>
      <c r="C181" s="306"/>
      <c r="D181" s="28"/>
      <c r="E181" s="64"/>
      <c r="G181" s="157"/>
      <c r="H181" s="64"/>
      <c r="J181" s="157"/>
      <c r="K181" s="64"/>
      <c r="M181" s="157"/>
    </row>
    <row r="182" spans="1:13" ht="15.75">
      <c r="A182" s="55"/>
      <c r="B182" s="217"/>
      <c r="C182" s="306"/>
      <c r="D182" s="28"/>
      <c r="E182" s="64"/>
      <c r="G182" s="157"/>
      <c r="H182" s="64"/>
      <c r="J182" s="157"/>
      <c r="K182" s="64"/>
      <c r="M182" s="157"/>
    </row>
    <row r="183" spans="1:13" ht="15.75">
      <c r="A183" s="55"/>
      <c r="B183" s="217"/>
      <c r="C183" s="306"/>
      <c r="D183" s="28"/>
      <c r="E183" s="64"/>
      <c r="G183" s="157"/>
      <c r="H183" s="64"/>
      <c r="J183" s="157"/>
      <c r="K183" s="64"/>
      <c r="M183" s="157"/>
    </row>
    <row r="184" spans="1:13" ht="15.75">
      <c r="A184" s="55"/>
      <c r="B184" s="217"/>
      <c r="C184" s="306"/>
      <c r="D184" s="28"/>
      <c r="E184" s="64"/>
      <c r="G184" s="157"/>
      <c r="H184" s="64"/>
      <c r="J184" s="157"/>
      <c r="K184" s="64"/>
      <c r="M184" s="157"/>
    </row>
    <row r="185" spans="1:13" ht="15.75">
      <c r="A185" s="55"/>
      <c r="B185" s="217"/>
      <c r="C185" s="306"/>
      <c r="D185" s="28"/>
      <c r="E185" s="64"/>
      <c r="G185" s="157"/>
      <c r="H185" s="64"/>
      <c r="J185" s="157"/>
      <c r="K185" s="64"/>
      <c r="M185" s="157"/>
    </row>
    <row r="186" spans="1:13" ht="15.75">
      <c r="A186" s="55"/>
      <c r="B186" s="217"/>
      <c r="C186" s="306"/>
      <c r="D186" s="28"/>
      <c r="E186" s="64"/>
      <c r="G186" s="157"/>
      <c r="H186" s="64"/>
      <c r="J186" s="157"/>
      <c r="K186" s="64"/>
      <c r="M186" s="157"/>
    </row>
    <row r="187" spans="1:13" ht="15.75">
      <c r="A187" s="55"/>
      <c r="B187" s="217"/>
      <c r="C187" s="306"/>
      <c r="D187" s="28"/>
      <c r="E187" s="64"/>
      <c r="G187" s="157"/>
      <c r="H187" s="64"/>
      <c r="J187" s="157"/>
      <c r="K187" s="64"/>
      <c r="M187" s="157"/>
    </row>
    <row r="188" spans="1:13" ht="15.75">
      <c r="A188" s="55"/>
      <c r="B188" s="217"/>
      <c r="C188" s="306"/>
      <c r="D188" s="28"/>
      <c r="E188" s="64"/>
      <c r="G188" s="157"/>
      <c r="H188" s="64"/>
      <c r="J188" s="157"/>
      <c r="K188" s="64"/>
      <c r="M188" s="157"/>
    </row>
    <row r="189" spans="1:13" ht="15.75">
      <c r="A189" s="55"/>
      <c r="B189" s="217"/>
      <c r="C189" s="306"/>
      <c r="D189" s="28"/>
      <c r="E189" s="64"/>
      <c r="G189" s="157"/>
      <c r="H189" s="64"/>
      <c r="J189" s="157"/>
      <c r="K189" s="64"/>
      <c r="M189" s="157"/>
    </row>
    <row r="190" spans="1:13" ht="15.75">
      <c r="A190" s="55"/>
      <c r="B190" s="217"/>
      <c r="C190" s="306"/>
      <c r="D190" s="28"/>
      <c r="E190" s="64"/>
      <c r="G190" s="157"/>
      <c r="H190" s="64"/>
      <c r="J190" s="157"/>
      <c r="K190" s="64"/>
      <c r="M190" s="157"/>
    </row>
    <row r="191" spans="1:13" ht="15.75">
      <c r="A191" s="55"/>
      <c r="B191" s="217"/>
      <c r="C191" s="306"/>
      <c r="D191" s="28"/>
      <c r="E191" s="64"/>
      <c r="G191" s="157"/>
      <c r="H191" s="64"/>
      <c r="J191" s="157"/>
      <c r="K191" s="64"/>
      <c r="M191" s="157"/>
    </row>
    <row r="192" spans="1:13" ht="15.75">
      <c r="A192" s="55"/>
      <c r="B192" s="217"/>
      <c r="C192" s="306"/>
      <c r="D192" s="28"/>
      <c r="E192" s="64"/>
      <c r="H192" s="64"/>
      <c r="K192" s="64"/>
    </row>
    <row r="193" spans="1:4" ht="15.75">
      <c r="A193" s="55"/>
      <c r="B193" s="217"/>
      <c r="C193" s="306"/>
      <c r="D193" s="28"/>
    </row>
    <row r="194" spans="1:4" ht="15.75">
      <c r="A194" s="55"/>
      <c r="B194" s="217"/>
      <c r="C194" s="306"/>
      <c r="D194" s="28"/>
    </row>
    <row r="195" spans="1:4" ht="15.75">
      <c r="A195" s="55"/>
      <c r="B195" s="217"/>
      <c r="C195" s="306"/>
      <c r="D195" s="28"/>
    </row>
    <row r="196" spans="1:4" ht="15.75">
      <c r="A196" s="55"/>
      <c r="B196" s="217"/>
      <c r="C196" s="306"/>
      <c r="D196" s="28"/>
    </row>
    <row r="197" spans="1:4" ht="15.75">
      <c r="A197" s="55"/>
    </row>
    <row r="198" spans="1:4" ht="15.75">
      <c r="A198" s="55"/>
    </row>
    <row r="199" spans="1:4" ht="15.75">
      <c r="A199" s="55"/>
    </row>
    <row r="200" spans="1:4" ht="15.75">
      <c r="A200" s="55"/>
    </row>
    <row r="201" spans="1:4" ht="15.75">
      <c r="A201" s="55"/>
    </row>
    <row r="202" spans="1:4" ht="15.75">
      <c r="A202" s="55"/>
    </row>
    <row r="203" spans="1:4" ht="15.75">
      <c r="A203" s="55"/>
    </row>
    <row r="204" spans="1:4" ht="15.75">
      <c r="A204" s="55"/>
    </row>
    <row r="205" spans="1:4" ht="15.75">
      <c r="A205" s="55"/>
    </row>
    <row r="206" spans="1:4" ht="15.75">
      <c r="A206" s="55"/>
    </row>
    <row r="207" spans="1:4" ht="15.75">
      <c r="A207" s="55"/>
    </row>
    <row r="208" spans="1:4" ht="15.75">
      <c r="A208" s="55"/>
    </row>
    <row r="209" spans="1:1" ht="15.75">
      <c r="A209" s="55"/>
    </row>
    <row r="210" spans="1:1" ht="15.75">
      <c r="A210" s="55"/>
    </row>
    <row r="211" spans="1:1" ht="15.75">
      <c r="A211" s="55"/>
    </row>
    <row r="212" spans="1:1" ht="15.75">
      <c r="A212" s="55"/>
    </row>
    <row r="213" spans="1:1" ht="15.75">
      <c r="A213" s="55"/>
    </row>
    <row r="214" spans="1:1" ht="15.75">
      <c r="A214" s="55"/>
    </row>
    <row r="215" spans="1:1" ht="15.75">
      <c r="A215" s="55"/>
    </row>
    <row r="216" spans="1:1" ht="15.75">
      <c r="A216" s="55"/>
    </row>
    <row r="217" spans="1:1" ht="15.75">
      <c r="A217" s="55"/>
    </row>
    <row r="218" spans="1:1" ht="15.75">
      <c r="A218" s="55"/>
    </row>
    <row r="219" spans="1:1" ht="15.75">
      <c r="A219" s="55"/>
    </row>
    <row r="220" spans="1:1" ht="15.75">
      <c r="A220" s="55"/>
    </row>
    <row r="221" spans="1:1" ht="15.75">
      <c r="A221" s="55"/>
    </row>
    <row r="222" spans="1:1" ht="15.75">
      <c r="A222" s="55"/>
    </row>
    <row r="223" spans="1:1" ht="15.75">
      <c r="A223" s="55"/>
    </row>
    <row r="224" spans="1:1" ht="15.75">
      <c r="A224" s="55"/>
    </row>
    <row r="225" spans="1:1" ht="15.75">
      <c r="A225" s="55"/>
    </row>
    <row r="226" spans="1:1" ht="15.75">
      <c r="A226" s="55"/>
    </row>
    <row r="227" spans="1:1" ht="15.75">
      <c r="A227" s="55"/>
    </row>
    <row r="228" spans="1:1" ht="15.75">
      <c r="A228" s="55"/>
    </row>
    <row r="229" spans="1:1" ht="15.75">
      <c r="A229" s="55"/>
    </row>
    <row r="230" spans="1:1" ht="15.75">
      <c r="A230" s="55"/>
    </row>
    <row r="231" spans="1:1" ht="15.75">
      <c r="A231" s="55"/>
    </row>
    <row r="232" spans="1:1" ht="15.75">
      <c r="A232" s="55"/>
    </row>
    <row r="233" spans="1:1" ht="15.75">
      <c r="A233" s="55"/>
    </row>
    <row r="234" spans="1:1" ht="15.75">
      <c r="A234" s="55"/>
    </row>
    <row r="235" spans="1:1" ht="15.75">
      <c r="A235" s="55"/>
    </row>
    <row r="236" spans="1:1" ht="15.75">
      <c r="A236" s="55"/>
    </row>
    <row r="237" spans="1:1" ht="15.75">
      <c r="A237" s="55"/>
    </row>
    <row r="238" spans="1:1" ht="15.75">
      <c r="A238" s="55"/>
    </row>
    <row r="239" spans="1:1" ht="15.75">
      <c r="A239" s="55"/>
    </row>
    <row r="240" spans="1:1" ht="15.75">
      <c r="A240" s="55"/>
    </row>
    <row r="241" spans="1:1" ht="15.75">
      <c r="A241" s="55"/>
    </row>
    <row r="242" spans="1:1" ht="15.75">
      <c r="A242" s="55"/>
    </row>
    <row r="243" spans="1:1" ht="15.75">
      <c r="A243" s="55"/>
    </row>
    <row r="244" spans="1:1" ht="15.75">
      <c r="A244" s="55"/>
    </row>
    <row r="245" spans="1:1" ht="15.75">
      <c r="A245" s="55"/>
    </row>
    <row r="246" spans="1:1" ht="15.75">
      <c r="A246" s="55"/>
    </row>
    <row r="247" spans="1:1" ht="15.75">
      <c r="A247" s="55"/>
    </row>
    <row r="248" spans="1:1" ht="15.75">
      <c r="A248" s="55"/>
    </row>
    <row r="249" spans="1:1" ht="15.75">
      <c r="A249" s="55"/>
    </row>
    <row r="250" spans="1:1" ht="15.75">
      <c r="A250" s="55"/>
    </row>
    <row r="251" spans="1:1" ht="15.75">
      <c r="A251" s="55"/>
    </row>
    <row r="252" spans="1:1" ht="15.75">
      <c r="A252" s="55"/>
    </row>
    <row r="253" spans="1:1" ht="15.75">
      <c r="A253" s="55"/>
    </row>
    <row r="254" spans="1:1" ht="15.75">
      <c r="A254" s="55"/>
    </row>
    <row r="255" spans="1:1" ht="15.75">
      <c r="A255" s="55"/>
    </row>
    <row r="256" spans="1:1" ht="15.75">
      <c r="A256" s="55"/>
    </row>
    <row r="257" spans="1:1" ht="15.75">
      <c r="A257" s="55"/>
    </row>
    <row r="258" spans="1:1" ht="15.75">
      <c r="A258" s="55"/>
    </row>
    <row r="259" spans="1:1" ht="15.75">
      <c r="A259" s="55"/>
    </row>
    <row r="260" spans="1:1" ht="15.75">
      <c r="A260" s="55"/>
    </row>
    <row r="261" spans="1:1" ht="15.75">
      <c r="A261" s="55"/>
    </row>
    <row r="262" spans="1:1" ht="15.75">
      <c r="A262" s="55"/>
    </row>
    <row r="263" spans="1:1" ht="15.75">
      <c r="A263" s="55"/>
    </row>
    <row r="264" spans="1:1" ht="15.75">
      <c r="A264" s="55"/>
    </row>
    <row r="265" spans="1:1" ht="15.75">
      <c r="A265" s="55"/>
    </row>
    <row r="266" spans="1:1" ht="15.75">
      <c r="A266" s="55"/>
    </row>
    <row r="267" spans="1:1" ht="15.75">
      <c r="A267" s="55"/>
    </row>
    <row r="268" spans="1:1" ht="15.75">
      <c r="A268" s="55"/>
    </row>
    <row r="269" spans="1:1" ht="15.75">
      <c r="A269" s="55"/>
    </row>
    <row r="270" spans="1:1" ht="15.75">
      <c r="A270" s="55"/>
    </row>
    <row r="271" spans="1:1" ht="15.75">
      <c r="A271" s="55"/>
    </row>
    <row r="272" spans="1:1" ht="15.75">
      <c r="A272" s="55"/>
    </row>
    <row r="273" spans="1:1" ht="15.75">
      <c r="A273" s="55"/>
    </row>
    <row r="274" spans="1:1" ht="15.75">
      <c r="A274" s="55"/>
    </row>
    <row r="275" spans="1:1" ht="15.75">
      <c r="A275" s="55"/>
    </row>
    <row r="276" spans="1:1" ht="15.75">
      <c r="A276" s="55"/>
    </row>
    <row r="277" spans="1:1" ht="15.75">
      <c r="A277" s="55"/>
    </row>
    <row r="278" spans="1:1" ht="15.75">
      <c r="A278" s="55"/>
    </row>
    <row r="279" spans="1:1" ht="15.75">
      <c r="A279" s="55"/>
    </row>
    <row r="280" spans="1:1" ht="15.75">
      <c r="A280" s="55"/>
    </row>
    <row r="281" spans="1:1" ht="15.75">
      <c r="A281" s="55"/>
    </row>
    <row r="282" spans="1:1" ht="15.75">
      <c r="A282" s="55"/>
    </row>
    <row r="283" spans="1:1" ht="15.75">
      <c r="A283" s="55"/>
    </row>
    <row r="284" spans="1:1" ht="15.75">
      <c r="A284" s="55"/>
    </row>
    <row r="285" spans="1:1" ht="15.75">
      <c r="A285" s="55"/>
    </row>
    <row r="286" spans="1:1" ht="15.75">
      <c r="A286" s="55"/>
    </row>
    <row r="287" spans="1:1" ht="15.75">
      <c r="A287" s="55"/>
    </row>
    <row r="288" spans="1:1" ht="15.75">
      <c r="A288" s="55"/>
    </row>
    <row r="289" spans="1:1" ht="15.75">
      <c r="A289" s="55"/>
    </row>
    <row r="290" spans="1:1" ht="15.75">
      <c r="A290" s="55"/>
    </row>
    <row r="291" spans="1:1" ht="15.75">
      <c r="A291" s="55"/>
    </row>
    <row r="292" spans="1:1" ht="15.75">
      <c r="A292" s="55"/>
    </row>
    <row r="293" spans="1:1" ht="15.75">
      <c r="A293" s="55"/>
    </row>
    <row r="294" spans="1:1" ht="15.75">
      <c r="A294" s="55"/>
    </row>
    <row r="295" spans="1:1" ht="15.75">
      <c r="A295" s="55"/>
    </row>
    <row r="296" spans="1:1" ht="15.75">
      <c r="A296" s="55"/>
    </row>
    <row r="297" spans="1:1" ht="15.75">
      <c r="A297" s="55"/>
    </row>
    <row r="298" spans="1:1" ht="15.75">
      <c r="A298" s="55"/>
    </row>
    <row r="299" spans="1:1" ht="15.75">
      <c r="A299" s="55"/>
    </row>
    <row r="300" spans="1:1" ht="15.75">
      <c r="A300" s="55"/>
    </row>
    <row r="301" spans="1:1" ht="15.75">
      <c r="A301" s="55"/>
    </row>
    <row r="302" spans="1:1" ht="15.75">
      <c r="A302" s="55"/>
    </row>
    <row r="303" spans="1:1" ht="15.75">
      <c r="A303" s="55"/>
    </row>
    <row r="304" spans="1:1" ht="15.75">
      <c r="A304" s="55"/>
    </row>
    <row r="305" spans="1:1" ht="15.75">
      <c r="A305" s="55"/>
    </row>
    <row r="306" spans="1:1" ht="15.75">
      <c r="A306" s="55"/>
    </row>
    <row r="307" spans="1:1" ht="15.75">
      <c r="A307" s="55"/>
    </row>
    <row r="308" spans="1:1" ht="15.75">
      <c r="A308" s="55"/>
    </row>
    <row r="309" spans="1:1" ht="15.75">
      <c r="A309" s="55"/>
    </row>
    <row r="310" spans="1:1" ht="15.75">
      <c r="A310" s="55"/>
    </row>
    <row r="311" spans="1:1" ht="15.75">
      <c r="A311" s="55"/>
    </row>
    <row r="312" spans="1:1" ht="15.75">
      <c r="A312" s="55"/>
    </row>
    <row r="313" spans="1:1" ht="15.75">
      <c r="A313" s="55"/>
    </row>
    <row r="314" spans="1:1" ht="15.75">
      <c r="A314" s="55"/>
    </row>
    <row r="315" spans="1:1" ht="15.75">
      <c r="A315" s="55"/>
    </row>
    <row r="316" spans="1:1" ht="15.75">
      <c r="A316" s="55"/>
    </row>
    <row r="317" spans="1:1" ht="15.75">
      <c r="A317" s="55"/>
    </row>
    <row r="318" spans="1:1" ht="15.75">
      <c r="A318" s="55"/>
    </row>
    <row r="319" spans="1:1" ht="15.75">
      <c r="A319" s="55"/>
    </row>
    <row r="320" spans="1:1" ht="15.75">
      <c r="A320" s="55"/>
    </row>
    <row r="321" spans="1:1" ht="15.75">
      <c r="A321" s="55"/>
    </row>
    <row r="322" spans="1:1" ht="15.75">
      <c r="A322" s="55"/>
    </row>
    <row r="323" spans="1:1" ht="15.75">
      <c r="A323" s="55"/>
    </row>
    <row r="324" spans="1:1" ht="15.75">
      <c r="A324" s="55"/>
    </row>
    <row r="325" spans="1:1" ht="15.75">
      <c r="A325" s="55"/>
    </row>
    <row r="326" spans="1:1" ht="15.75">
      <c r="A326" s="55"/>
    </row>
    <row r="327" spans="1:1" ht="15.75">
      <c r="A327" s="55"/>
    </row>
    <row r="328" spans="1:1" ht="15.75">
      <c r="A328" s="55"/>
    </row>
    <row r="329" spans="1:1" ht="15.75">
      <c r="A329" s="55"/>
    </row>
    <row r="330" spans="1:1" ht="15.75">
      <c r="A330" s="55"/>
    </row>
    <row r="331" spans="1:1" ht="15.75">
      <c r="A331" s="55"/>
    </row>
    <row r="332" spans="1:1" ht="15.75">
      <c r="A332" s="55"/>
    </row>
    <row r="333" spans="1:1" ht="15.75">
      <c r="A333" s="55"/>
    </row>
    <row r="334" spans="1:1" ht="15.75">
      <c r="A334" s="55"/>
    </row>
    <row r="335" spans="1:1" ht="15.75">
      <c r="A335" s="55"/>
    </row>
    <row r="336" spans="1:1" ht="15.75">
      <c r="A336" s="55"/>
    </row>
    <row r="337" spans="1:1" ht="15.75">
      <c r="A337" s="55"/>
    </row>
    <row r="338" spans="1:1" ht="15.75">
      <c r="A338" s="55"/>
    </row>
    <row r="339" spans="1:1" ht="15.75">
      <c r="A339" s="55"/>
    </row>
    <row r="340" spans="1:1" ht="15.75">
      <c r="A340" s="55"/>
    </row>
    <row r="341" spans="1:1" ht="15.75">
      <c r="A341" s="55"/>
    </row>
    <row r="342" spans="1:1" ht="15.75">
      <c r="A342" s="55"/>
    </row>
    <row r="343" spans="1:1" ht="15.75">
      <c r="A343" s="55"/>
    </row>
    <row r="344" spans="1:1" ht="15.75">
      <c r="A344" s="55"/>
    </row>
    <row r="345" spans="1:1" ht="15.75">
      <c r="A345" s="55"/>
    </row>
    <row r="346" spans="1:1" ht="15.75">
      <c r="A346" s="55"/>
    </row>
    <row r="347" spans="1:1" ht="15.75">
      <c r="A347" s="55"/>
    </row>
    <row r="348" spans="1:1" ht="15.75">
      <c r="A348" s="55"/>
    </row>
    <row r="349" spans="1:1" ht="15.75">
      <c r="A349" s="55"/>
    </row>
    <row r="350" spans="1:1" ht="15.75">
      <c r="A350" s="55"/>
    </row>
    <row r="351" spans="1:1" ht="15.75">
      <c r="A351" s="55"/>
    </row>
    <row r="352" spans="1:1" ht="15.75">
      <c r="A352" s="55"/>
    </row>
    <row r="353" spans="1:1" ht="15.75">
      <c r="A353" s="55"/>
    </row>
    <row r="354" spans="1:1" ht="15.75">
      <c r="A354" s="55"/>
    </row>
    <row r="355" spans="1:1" ht="15.75">
      <c r="A355" s="55"/>
    </row>
    <row r="356" spans="1:1" ht="15.75">
      <c r="A356" s="55"/>
    </row>
    <row r="357" spans="1:1" ht="15.75">
      <c r="A357" s="55"/>
    </row>
    <row r="358" spans="1:1" ht="15.75">
      <c r="A358" s="55"/>
    </row>
    <row r="359" spans="1:1" ht="15.75">
      <c r="A359" s="55"/>
    </row>
    <row r="360" spans="1:1" ht="15.75">
      <c r="A360" s="55"/>
    </row>
    <row r="361" spans="1:1" ht="15.75">
      <c r="A361" s="55"/>
    </row>
    <row r="362" spans="1:1" ht="15.75">
      <c r="A362" s="55"/>
    </row>
    <row r="363" spans="1:1" ht="15.75">
      <c r="A363" s="55"/>
    </row>
    <row r="364" spans="1:1" ht="15.75">
      <c r="A364" s="55"/>
    </row>
    <row r="365" spans="1:1" ht="15.75">
      <c r="A365" s="55"/>
    </row>
    <row r="366" spans="1:1" ht="15.75">
      <c r="A366" s="55"/>
    </row>
    <row r="367" spans="1:1" ht="15.75">
      <c r="A367" s="55"/>
    </row>
    <row r="368" spans="1:1" ht="15.75">
      <c r="A368" s="55"/>
    </row>
    <row r="369" spans="1:1" ht="15.75">
      <c r="A369" s="55"/>
    </row>
    <row r="370" spans="1:1" ht="15.75">
      <c r="A370" s="55"/>
    </row>
    <row r="371" spans="1:1" ht="15.75">
      <c r="A371" s="55"/>
    </row>
    <row r="372" spans="1:1" ht="15.75">
      <c r="A372" s="55"/>
    </row>
    <row r="373" spans="1:1" ht="15.75">
      <c r="A373" s="55"/>
    </row>
    <row r="374" spans="1:1" ht="15.75">
      <c r="A374" s="55"/>
    </row>
    <row r="375" spans="1:1" ht="15.75">
      <c r="A375" s="55"/>
    </row>
    <row r="376" spans="1:1" ht="15.75">
      <c r="A376" s="55"/>
    </row>
    <row r="377" spans="1:1" ht="15.75">
      <c r="A377" s="55"/>
    </row>
    <row r="378" spans="1:1" ht="15.75">
      <c r="A378" s="55"/>
    </row>
    <row r="379" spans="1:1" ht="15.75">
      <c r="A379" s="55"/>
    </row>
    <row r="380" spans="1:1" ht="15.75">
      <c r="A380" s="55"/>
    </row>
    <row r="381" spans="1:1" ht="15.75">
      <c r="A381" s="55"/>
    </row>
    <row r="382" spans="1:1" ht="15.75">
      <c r="A382" s="55"/>
    </row>
    <row r="383" spans="1:1" ht="15.75">
      <c r="A383" s="55"/>
    </row>
    <row r="384" spans="1:1" ht="15.75">
      <c r="A384" s="55"/>
    </row>
    <row r="385" spans="1:1" ht="15.75">
      <c r="A385" s="55"/>
    </row>
    <row r="386" spans="1:1" ht="15.75">
      <c r="A386" s="55"/>
    </row>
    <row r="387" spans="1:1" ht="15.75">
      <c r="A387" s="55"/>
    </row>
    <row r="388" spans="1:1" ht="15.75">
      <c r="A388" s="55"/>
    </row>
    <row r="389" spans="1:1" ht="15.75">
      <c r="A389" s="55"/>
    </row>
    <row r="390" spans="1:1" ht="15.75">
      <c r="A390" s="55"/>
    </row>
    <row r="391" spans="1:1" ht="15.75">
      <c r="A391" s="55"/>
    </row>
    <row r="392" spans="1:1" ht="15.75">
      <c r="A392" s="55"/>
    </row>
    <row r="393" spans="1:1" ht="15.75">
      <c r="A393" s="55"/>
    </row>
    <row r="394" spans="1:1" ht="15.75">
      <c r="A394" s="55"/>
    </row>
    <row r="395" spans="1:1" ht="15.75">
      <c r="A395" s="55"/>
    </row>
    <row r="396" spans="1:1" ht="15.75">
      <c r="A396" s="55"/>
    </row>
    <row r="397" spans="1:1" ht="15.75">
      <c r="A397" s="55"/>
    </row>
    <row r="398" spans="1:1" ht="15.75">
      <c r="A398" s="55"/>
    </row>
    <row r="399" spans="1:1" ht="15.75">
      <c r="A399" s="55"/>
    </row>
    <row r="400" spans="1:1" ht="15.75">
      <c r="A400" s="55"/>
    </row>
    <row r="401" spans="1:1" ht="15.75">
      <c r="A401" s="55"/>
    </row>
    <row r="402" spans="1:1" ht="15.75">
      <c r="A402" s="55"/>
    </row>
    <row r="403" spans="1:1" ht="15.75">
      <c r="A403" s="55"/>
    </row>
    <row r="404" spans="1:1" ht="15.75">
      <c r="A404" s="55"/>
    </row>
    <row r="405" spans="1:1" ht="15.75">
      <c r="A405" s="55"/>
    </row>
    <row r="406" spans="1:1" ht="15.75">
      <c r="A406" s="55"/>
    </row>
    <row r="407" spans="1:1" ht="15.75">
      <c r="A407" s="55"/>
    </row>
    <row r="408" spans="1:1" ht="15.75">
      <c r="A408" s="55"/>
    </row>
    <row r="409" spans="1:1" ht="15.75">
      <c r="A409" s="55"/>
    </row>
    <row r="410" spans="1:1" ht="15.75">
      <c r="A410" s="55"/>
    </row>
    <row r="411" spans="1:1" ht="15.75">
      <c r="A411" s="55"/>
    </row>
    <row r="412" spans="1:1" ht="15.75">
      <c r="A412" s="55"/>
    </row>
    <row r="413" spans="1:1" ht="15.75">
      <c r="A413" s="55"/>
    </row>
    <row r="414" spans="1:1" ht="15.75">
      <c r="A414" s="55"/>
    </row>
    <row r="415" spans="1:1" ht="15.75">
      <c r="A415" s="55"/>
    </row>
    <row r="416" spans="1:1" ht="15.75">
      <c r="A416" s="55"/>
    </row>
    <row r="417" spans="1:1" ht="15.75">
      <c r="A417" s="55"/>
    </row>
    <row r="418" spans="1:1" ht="15.75">
      <c r="A418" s="55"/>
    </row>
    <row r="419" spans="1:1" ht="15.75">
      <c r="A419" s="55"/>
    </row>
    <row r="420" spans="1:1" ht="15.75">
      <c r="A420" s="55"/>
    </row>
    <row r="421" spans="1:1" ht="15.75">
      <c r="A421" s="55"/>
    </row>
    <row r="422" spans="1:1" ht="15.75">
      <c r="A422" s="55"/>
    </row>
    <row r="423" spans="1:1" ht="15.75">
      <c r="A423" s="55"/>
    </row>
    <row r="424" spans="1:1" ht="15.75">
      <c r="A424" s="55"/>
    </row>
    <row r="425" spans="1:1" ht="15.75">
      <c r="A425" s="55"/>
    </row>
    <row r="426" spans="1:1" ht="15.75">
      <c r="A426" s="55"/>
    </row>
    <row r="427" spans="1:1" ht="15.75">
      <c r="A427" s="55"/>
    </row>
    <row r="428" spans="1:1" ht="15.75">
      <c r="A428" s="55"/>
    </row>
    <row r="429" spans="1:1" ht="15.75">
      <c r="A429" s="55"/>
    </row>
    <row r="430" spans="1:1" ht="15.75">
      <c r="A430" s="55"/>
    </row>
    <row r="431" spans="1:1" ht="15.75">
      <c r="A431" s="55"/>
    </row>
    <row r="432" spans="1:1" ht="15.75">
      <c r="A432" s="55"/>
    </row>
    <row r="433" spans="1:1" ht="15.75">
      <c r="A433" s="55"/>
    </row>
    <row r="434" spans="1:1" ht="15.75">
      <c r="A434" s="55"/>
    </row>
    <row r="435" spans="1:1" ht="15.75">
      <c r="A435" s="55"/>
    </row>
    <row r="436" spans="1:1" ht="15.75">
      <c r="A436" s="55"/>
    </row>
    <row r="437" spans="1:1" ht="15.75">
      <c r="A437" s="55"/>
    </row>
    <row r="438" spans="1:1" ht="15.75">
      <c r="A438" s="55"/>
    </row>
    <row r="439" spans="1:1" ht="15.75">
      <c r="A439" s="55"/>
    </row>
    <row r="440" spans="1:1" ht="15.75">
      <c r="A440" s="55"/>
    </row>
    <row r="441" spans="1:1" ht="15.75">
      <c r="A441" s="55"/>
    </row>
    <row r="442" spans="1:1" ht="15.75">
      <c r="A442" s="55"/>
    </row>
    <row r="443" spans="1:1" ht="15.75">
      <c r="A443" s="55"/>
    </row>
    <row r="444" spans="1:1" ht="15.75">
      <c r="A444" s="55"/>
    </row>
    <row r="445" spans="1:1" ht="15.75">
      <c r="A445" s="55"/>
    </row>
    <row r="446" spans="1:1" ht="15.75">
      <c r="A446" s="55"/>
    </row>
    <row r="447" spans="1:1" ht="15.75">
      <c r="A447" s="55"/>
    </row>
    <row r="448" spans="1:1" ht="15.75">
      <c r="A448" s="55"/>
    </row>
    <row r="449" spans="1:1" ht="15.75">
      <c r="A449" s="55"/>
    </row>
    <row r="450" spans="1:1" ht="15.75">
      <c r="A450" s="55"/>
    </row>
    <row r="451" spans="1:1" ht="15.75">
      <c r="A451" s="55"/>
    </row>
    <row r="452" spans="1:1" ht="15.75">
      <c r="A452" s="55"/>
    </row>
    <row r="453" spans="1:1" ht="15.75">
      <c r="A453" s="55"/>
    </row>
    <row r="454" spans="1:1" ht="15.75">
      <c r="A454" s="55"/>
    </row>
    <row r="455" spans="1:1" ht="15.75">
      <c r="A455" s="55"/>
    </row>
    <row r="456" spans="1:1" ht="15.75">
      <c r="A456" s="55"/>
    </row>
    <row r="457" spans="1:1" ht="15.75">
      <c r="A457" s="55"/>
    </row>
    <row r="458" spans="1:1" ht="15.75">
      <c r="A458" s="55"/>
    </row>
    <row r="459" spans="1:1" ht="15.75">
      <c r="A459" s="55"/>
    </row>
    <row r="460" spans="1:1" ht="15.75">
      <c r="A460" s="55"/>
    </row>
    <row r="461" spans="1:1" ht="15.75">
      <c r="A461" s="55"/>
    </row>
    <row r="462" spans="1:1" ht="15.75">
      <c r="A462" s="55"/>
    </row>
    <row r="463" spans="1:1" ht="15.75">
      <c r="A463" s="55"/>
    </row>
    <row r="464" spans="1:1"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sheetData>
  <mergeCells count="8">
    <mergeCell ref="A2:M2"/>
    <mergeCell ref="A3:M3"/>
    <mergeCell ref="A4:M4"/>
    <mergeCell ref="A5:M5"/>
    <mergeCell ref="B7:D7"/>
    <mergeCell ref="E7:G7"/>
    <mergeCell ref="H7:J7"/>
    <mergeCell ref="K7:M7"/>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651"/>
  <sheetViews>
    <sheetView showGridLines="0" zoomScale="75" workbookViewId="0">
      <selection activeCell="S22" sqref="S22"/>
    </sheetView>
  </sheetViews>
  <sheetFormatPr baseColWidth="10" defaultRowHeight="15"/>
  <cols>
    <col min="1" max="1" width="28.28515625" style="57" customWidth="1"/>
    <col min="2" max="2" width="14.5703125" style="871" bestFit="1" customWidth="1"/>
    <col min="3" max="3" width="12.85546875" style="871" customWidth="1"/>
    <col min="4" max="4" width="12.85546875" style="56" customWidth="1"/>
    <col min="5" max="5" width="14.42578125" style="871" bestFit="1" customWidth="1"/>
    <col min="6" max="7" width="12.85546875" style="871" customWidth="1"/>
    <col min="8" max="8" width="14.42578125" style="871" bestFit="1" customWidth="1"/>
    <col min="9" max="10" width="12.85546875" style="871" customWidth="1"/>
    <col min="11" max="11" width="14.42578125" style="871" bestFit="1" customWidth="1"/>
    <col min="12" max="13" width="12.85546875" style="871" customWidth="1"/>
    <col min="14" max="14" width="2.85546875" style="61" customWidth="1"/>
    <col min="15" max="256" width="9.140625" style="871" customWidth="1"/>
    <col min="257" max="257" width="28.28515625" style="871" customWidth="1"/>
    <col min="258" max="258" width="14.5703125" style="871" bestFit="1" customWidth="1"/>
    <col min="259" max="260" width="12.85546875" style="871" customWidth="1"/>
    <col min="261" max="261" width="14.42578125" style="871" bestFit="1" customWidth="1"/>
    <col min="262" max="263" width="12.85546875" style="871" customWidth="1"/>
    <col min="264" max="264" width="14.42578125" style="871" bestFit="1" customWidth="1"/>
    <col min="265" max="266" width="12.85546875" style="871" customWidth="1"/>
    <col min="267" max="267" width="14.42578125" style="871" bestFit="1" customWidth="1"/>
    <col min="268" max="269" width="12.85546875" style="871" customWidth="1"/>
    <col min="270" max="270" width="2.85546875" style="871" customWidth="1"/>
    <col min="271" max="512" width="9.140625" style="871" customWidth="1"/>
    <col min="513" max="513" width="28.28515625" style="871" customWidth="1"/>
    <col min="514" max="514" width="14.5703125" style="871" bestFit="1" customWidth="1"/>
    <col min="515" max="516" width="12.85546875" style="871" customWidth="1"/>
    <col min="517" max="517" width="14.42578125" style="871" bestFit="1" customWidth="1"/>
    <col min="518" max="519" width="12.85546875" style="871" customWidth="1"/>
    <col min="520" max="520" width="14.42578125" style="871" bestFit="1" customWidth="1"/>
    <col min="521" max="522" width="12.85546875" style="871" customWidth="1"/>
    <col min="523" max="523" width="14.42578125" style="871" bestFit="1" customWidth="1"/>
    <col min="524" max="525" width="12.85546875" style="871" customWidth="1"/>
    <col min="526" max="526" width="2.85546875" style="871" customWidth="1"/>
    <col min="527" max="768" width="9.140625" style="871" customWidth="1"/>
    <col min="769" max="769" width="28.28515625" style="871" customWidth="1"/>
    <col min="770" max="770" width="14.5703125" style="871" bestFit="1" customWidth="1"/>
    <col min="771" max="772" width="12.85546875" style="871" customWidth="1"/>
    <col min="773" max="773" width="14.42578125" style="871" bestFit="1" customWidth="1"/>
    <col min="774" max="775" width="12.85546875" style="871" customWidth="1"/>
    <col min="776" max="776" width="14.42578125" style="871" bestFit="1" customWidth="1"/>
    <col min="777" max="778" width="12.85546875" style="871" customWidth="1"/>
    <col min="779" max="779" width="14.42578125" style="871" bestFit="1" customWidth="1"/>
    <col min="780" max="781" width="12.85546875" style="871" customWidth="1"/>
    <col min="782" max="782" width="2.85546875" style="871" customWidth="1"/>
    <col min="783" max="1024" width="9.140625" style="871" customWidth="1"/>
    <col min="1025" max="1025" width="28.28515625" style="871" customWidth="1"/>
    <col min="1026" max="1026" width="14.5703125" style="871" bestFit="1" customWidth="1"/>
    <col min="1027" max="1028" width="12.85546875" style="871" customWidth="1"/>
    <col min="1029" max="1029" width="14.42578125" style="871" bestFit="1" customWidth="1"/>
    <col min="1030" max="1031" width="12.85546875" style="871" customWidth="1"/>
    <col min="1032" max="1032" width="14.42578125" style="871" bestFit="1" customWidth="1"/>
    <col min="1033" max="1034" width="12.85546875" style="871" customWidth="1"/>
    <col min="1035" max="1035" width="14.42578125" style="871" bestFit="1" customWidth="1"/>
    <col min="1036" max="1037" width="12.85546875" style="871" customWidth="1"/>
    <col min="1038" max="1038" width="2.85546875" style="871" customWidth="1"/>
    <col min="1039" max="1280" width="9.140625" style="871" customWidth="1"/>
    <col min="1281" max="1281" width="28.28515625" style="871" customWidth="1"/>
    <col min="1282" max="1282" width="14.5703125" style="871" bestFit="1" customWidth="1"/>
    <col min="1283" max="1284" width="12.85546875" style="871" customWidth="1"/>
    <col min="1285" max="1285" width="14.42578125" style="871" bestFit="1" customWidth="1"/>
    <col min="1286" max="1287" width="12.85546875" style="871" customWidth="1"/>
    <col min="1288" max="1288" width="14.42578125" style="871" bestFit="1" customWidth="1"/>
    <col min="1289" max="1290" width="12.85546875" style="871" customWidth="1"/>
    <col min="1291" max="1291" width="14.42578125" style="871" bestFit="1" customWidth="1"/>
    <col min="1292" max="1293" width="12.85546875" style="871" customWidth="1"/>
    <col min="1294" max="1294" width="2.85546875" style="871" customWidth="1"/>
    <col min="1295" max="1536" width="9.140625" style="871" customWidth="1"/>
    <col min="1537" max="1537" width="28.28515625" style="871" customWidth="1"/>
    <col min="1538" max="1538" width="14.5703125" style="871" bestFit="1" customWidth="1"/>
    <col min="1539" max="1540" width="12.85546875" style="871" customWidth="1"/>
    <col min="1541" max="1541" width="14.42578125" style="871" bestFit="1" customWidth="1"/>
    <col min="1542" max="1543" width="12.85546875" style="871" customWidth="1"/>
    <col min="1544" max="1544" width="14.42578125" style="871" bestFit="1" customWidth="1"/>
    <col min="1545" max="1546" width="12.85546875" style="871" customWidth="1"/>
    <col min="1547" max="1547" width="14.42578125" style="871" bestFit="1" customWidth="1"/>
    <col min="1548" max="1549" width="12.85546875" style="871" customWidth="1"/>
    <col min="1550" max="1550" width="2.85546875" style="871" customWidth="1"/>
    <col min="1551" max="1792" width="9.140625" style="871" customWidth="1"/>
    <col min="1793" max="1793" width="28.28515625" style="871" customWidth="1"/>
    <col min="1794" max="1794" width="14.5703125" style="871" bestFit="1" customWidth="1"/>
    <col min="1795" max="1796" width="12.85546875" style="871" customWidth="1"/>
    <col min="1797" max="1797" width="14.42578125" style="871" bestFit="1" customWidth="1"/>
    <col min="1798" max="1799" width="12.85546875" style="871" customWidth="1"/>
    <col min="1800" max="1800" width="14.42578125" style="871" bestFit="1" customWidth="1"/>
    <col min="1801" max="1802" width="12.85546875" style="871" customWidth="1"/>
    <col min="1803" max="1803" width="14.42578125" style="871" bestFit="1" customWidth="1"/>
    <col min="1804" max="1805" width="12.85546875" style="871" customWidth="1"/>
    <col min="1806" max="1806" width="2.85546875" style="871" customWidth="1"/>
    <col min="1807" max="2048" width="9.140625" style="871" customWidth="1"/>
    <col min="2049" max="2049" width="28.28515625" style="871" customWidth="1"/>
    <col min="2050" max="2050" width="14.5703125" style="871" bestFit="1" customWidth="1"/>
    <col min="2051" max="2052" width="12.85546875" style="871" customWidth="1"/>
    <col min="2053" max="2053" width="14.42578125" style="871" bestFit="1" customWidth="1"/>
    <col min="2054" max="2055" width="12.85546875" style="871" customWidth="1"/>
    <col min="2056" max="2056" width="14.42578125" style="871" bestFit="1" customWidth="1"/>
    <col min="2057" max="2058" width="12.85546875" style="871" customWidth="1"/>
    <col min="2059" max="2059" width="14.42578125" style="871" bestFit="1" customWidth="1"/>
    <col min="2060" max="2061" width="12.85546875" style="871" customWidth="1"/>
    <col min="2062" max="2062" width="2.85546875" style="871" customWidth="1"/>
    <col min="2063" max="2304" width="9.140625" style="871" customWidth="1"/>
    <col min="2305" max="2305" width="28.28515625" style="871" customWidth="1"/>
    <col min="2306" max="2306" width="14.5703125" style="871" bestFit="1" customWidth="1"/>
    <col min="2307" max="2308" width="12.85546875" style="871" customWidth="1"/>
    <col min="2309" max="2309" width="14.42578125" style="871" bestFit="1" customWidth="1"/>
    <col min="2310" max="2311" width="12.85546875" style="871" customWidth="1"/>
    <col min="2312" max="2312" width="14.42578125" style="871" bestFit="1" customWidth="1"/>
    <col min="2313" max="2314" width="12.85546875" style="871" customWidth="1"/>
    <col min="2315" max="2315" width="14.42578125" style="871" bestFit="1" customWidth="1"/>
    <col min="2316" max="2317" width="12.85546875" style="871" customWidth="1"/>
    <col min="2318" max="2318" width="2.85546875" style="871" customWidth="1"/>
    <col min="2319" max="2560" width="9.140625" style="871" customWidth="1"/>
    <col min="2561" max="2561" width="28.28515625" style="871" customWidth="1"/>
    <col min="2562" max="2562" width="14.5703125" style="871" bestFit="1" customWidth="1"/>
    <col min="2563" max="2564" width="12.85546875" style="871" customWidth="1"/>
    <col min="2565" max="2565" width="14.42578125" style="871" bestFit="1" customWidth="1"/>
    <col min="2566" max="2567" width="12.85546875" style="871" customWidth="1"/>
    <col min="2568" max="2568" width="14.42578125" style="871" bestFit="1" customWidth="1"/>
    <col min="2569" max="2570" width="12.85546875" style="871" customWidth="1"/>
    <col min="2571" max="2571" width="14.42578125" style="871" bestFit="1" customWidth="1"/>
    <col min="2572" max="2573" width="12.85546875" style="871" customWidth="1"/>
    <col min="2574" max="2574" width="2.85546875" style="871" customWidth="1"/>
    <col min="2575" max="2816" width="9.140625" style="871" customWidth="1"/>
    <col min="2817" max="2817" width="28.28515625" style="871" customWidth="1"/>
    <col min="2818" max="2818" width="14.5703125" style="871" bestFit="1" customWidth="1"/>
    <col min="2819" max="2820" width="12.85546875" style="871" customWidth="1"/>
    <col min="2821" max="2821" width="14.42578125" style="871" bestFit="1" customWidth="1"/>
    <col min="2822" max="2823" width="12.85546875" style="871" customWidth="1"/>
    <col min="2824" max="2824" width="14.42578125" style="871" bestFit="1" customWidth="1"/>
    <col min="2825" max="2826" width="12.85546875" style="871" customWidth="1"/>
    <col min="2827" max="2827" width="14.42578125" style="871" bestFit="1" customWidth="1"/>
    <col min="2828" max="2829" width="12.85546875" style="871" customWidth="1"/>
    <col min="2830" max="2830" width="2.85546875" style="871" customWidth="1"/>
    <col min="2831" max="3072" width="9.140625" style="871" customWidth="1"/>
    <col min="3073" max="3073" width="28.28515625" style="871" customWidth="1"/>
    <col min="3074" max="3074" width="14.5703125" style="871" bestFit="1" customWidth="1"/>
    <col min="3075" max="3076" width="12.85546875" style="871" customWidth="1"/>
    <col min="3077" max="3077" width="14.42578125" style="871" bestFit="1" customWidth="1"/>
    <col min="3078" max="3079" width="12.85546875" style="871" customWidth="1"/>
    <col min="3080" max="3080" width="14.42578125" style="871" bestFit="1" customWidth="1"/>
    <col min="3081" max="3082" width="12.85546875" style="871" customWidth="1"/>
    <col min="3083" max="3083" width="14.42578125" style="871" bestFit="1" customWidth="1"/>
    <col min="3084" max="3085" width="12.85546875" style="871" customWidth="1"/>
    <col min="3086" max="3086" width="2.85546875" style="871" customWidth="1"/>
    <col min="3087" max="3328" width="9.140625" style="871" customWidth="1"/>
    <col min="3329" max="3329" width="28.28515625" style="871" customWidth="1"/>
    <col min="3330" max="3330" width="14.5703125" style="871" bestFit="1" customWidth="1"/>
    <col min="3331" max="3332" width="12.85546875" style="871" customWidth="1"/>
    <col min="3333" max="3333" width="14.42578125" style="871" bestFit="1" customWidth="1"/>
    <col min="3334" max="3335" width="12.85546875" style="871" customWidth="1"/>
    <col min="3336" max="3336" width="14.42578125" style="871" bestFit="1" customWidth="1"/>
    <col min="3337" max="3338" width="12.85546875" style="871" customWidth="1"/>
    <col min="3339" max="3339" width="14.42578125" style="871" bestFit="1" customWidth="1"/>
    <col min="3340" max="3341" width="12.85546875" style="871" customWidth="1"/>
    <col min="3342" max="3342" width="2.85546875" style="871" customWidth="1"/>
    <col min="3343" max="3584" width="9.140625" style="871" customWidth="1"/>
    <col min="3585" max="3585" width="28.28515625" style="871" customWidth="1"/>
    <col min="3586" max="3586" width="14.5703125" style="871" bestFit="1" customWidth="1"/>
    <col min="3587" max="3588" width="12.85546875" style="871" customWidth="1"/>
    <col min="3589" max="3589" width="14.42578125" style="871" bestFit="1" customWidth="1"/>
    <col min="3590" max="3591" width="12.85546875" style="871" customWidth="1"/>
    <col min="3592" max="3592" width="14.42578125" style="871" bestFit="1" customWidth="1"/>
    <col min="3593" max="3594" width="12.85546875" style="871" customWidth="1"/>
    <col min="3595" max="3595" width="14.42578125" style="871" bestFit="1" customWidth="1"/>
    <col min="3596" max="3597" width="12.85546875" style="871" customWidth="1"/>
    <col min="3598" max="3598" width="2.85546875" style="871" customWidth="1"/>
    <col min="3599" max="3840" width="9.140625" style="871" customWidth="1"/>
    <col min="3841" max="3841" width="28.28515625" style="871" customWidth="1"/>
    <col min="3842" max="3842" width="14.5703125" style="871" bestFit="1" customWidth="1"/>
    <col min="3843" max="3844" width="12.85546875" style="871" customWidth="1"/>
    <col min="3845" max="3845" width="14.42578125" style="871" bestFit="1" customWidth="1"/>
    <col min="3846" max="3847" width="12.85546875" style="871" customWidth="1"/>
    <col min="3848" max="3848" width="14.42578125" style="871" bestFit="1" customWidth="1"/>
    <col min="3849" max="3850" width="12.85546875" style="871" customWidth="1"/>
    <col min="3851" max="3851" width="14.42578125" style="871" bestFit="1" customWidth="1"/>
    <col min="3852" max="3853" width="12.85546875" style="871" customWidth="1"/>
    <col min="3854" max="3854" width="2.85546875" style="871" customWidth="1"/>
    <col min="3855" max="4096" width="9.140625" style="871" customWidth="1"/>
    <col min="4097" max="4097" width="28.28515625" style="871" customWidth="1"/>
    <col min="4098" max="4098" width="14.5703125" style="871" bestFit="1" customWidth="1"/>
    <col min="4099" max="4100" width="12.85546875" style="871" customWidth="1"/>
    <col min="4101" max="4101" width="14.42578125" style="871" bestFit="1" customWidth="1"/>
    <col min="4102" max="4103" width="12.85546875" style="871" customWidth="1"/>
    <col min="4104" max="4104" width="14.42578125" style="871" bestFit="1" customWidth="1"/>
    <col min="4105" max="4106" width="12.85546875" style="871" customWidth="1"/>
    <col min="4107" max="4107" width="14.42578125" style="871" bestFit="1" customWidth="1"/>
    <col min="4108" max="4109" width="12.85546875" style="871" customWidth="1"/>
    <col min="4110" max="4110" width="2.85546875" style="871" customWidth="1"/>
    <col min="4111" max="4352" width="9.140625" style="871" customWidth="1"/>
    <col min="4353" max="4353" width="28.28515625" style="871" customWidth="1"/>
    <col min="4354" max="4354" width="14.5703125" style="871" bestFit="1" customWidth="1"/>
    <col min="4355" max="4356" width="12.85546875" style="871" customWidth="1"/>
    <col min="4357" max="4357" width="14.42578125" style="871" bestFit="1" customWidth="1"/>
    <col min="4358" max="4359" width="12.85546875" style="871" customWidth="1"/>
    <col min="4360" max="4360" width="14.42578125" style="871" bestFit="1" customWidth="1"/>
    <col min="4361" max="4362" width="12.85546875" style="871" customWidth="1"/>
    <col min="4363" max="4363" width="14.42578125" style="871" bestFit="1" customWidth="1"/>
    <col min="4364" max="4365" width="12.85546875" style="871" customWidth="1"/>
    <col min="4366" max="4366" width="2.85546875" style="871" customWidth="1"/>
    <col min="4367" max="4608" width="9.140625" style="871" customWidth="1"/>
    <col min="4609" max="4609" width="28.28515625" style="871" customWidth="1"/>
    <col min="4610" max="4610" width="14.5703125" style="871" bestFit="1" customWidth="1"/>
    <col min="4611" max="4612" width="12.85546875" style="871" customWidth="1"/>
    <col min="4613" max="4613" width="14.42578125" style="871" bestFit="1" customWidth="1"/>
    <col min="4614" max="4615" width="12.85546875" style="871" customWidth="1"/>
    <col min="4616" max="4616" width="14.42578125" style="871" bestFit="1" customWidth="1"/>
    <col min="4617" max="4618" width="12.85546875" style="871" customWidth="1"/>
    <col min="4619" max="4619" width="14.42578125" style="871" bestFit="1" customWidth="1"/>
    <col min="4620" max="4621" width="12.85546875" style="871" customWidth="1"/>
    <col min="4622" max="4622" width="2.85546875" style="871" customWidth="1"/>
    <col min="4623" max="4864" width="9.140625" style="871" customWidth="1"/>
    <col min="4865" max="4865" width="28.28515625" style="871" customWidth="1"/>
    <col min="4866" max="4866" width="14.5703125" style="871" bestFit="1" customWidth="1"/>
    <col min="4867" max="4868" width="12.85546875" style="871" customWidth="1"/>
    <col min="4869" max="4869" width="14.42578125" style="871" bestFit="1" customWidth="1"/>
    <col min="4870" max="4871" width="12.85546875" style="871" customWidth="1"/>
    <col min="4872" max="4872" width="14.42578125" style="871" bestFit="1" customWidth="1"/>
    <col min="4873" max="4874" width="12.85546875" style="871" customWidth="1"/>
    <col min="4875" max="4875" width="14.42578125" style="871" bestFit="1" customWidth="1"/>
    <col min="4876" max="4877" width="12.85546875" style="871" customWidth="1"/>
    <col min="4878" max="4878" width="2.85546875" style="871" customWidth="1"/>
    <col min="4879" max="5120" width="9.140625" style="871" customWidth="1"/>
    <col min="5121" max="5121" width="28.28515625" style="871" customWidth="1"/>
    <col min="5122" max="5122" width="14.5703125" style="871" bestFit="1" customWidth="1"/>
    <col min="5123" max="5124" width="12.85546875" style="871" customWidth="1"/>
    <col min="5125" max="5125" width="14.42578125" style="871" bestFit="1" customWidth="1"/>
    <col min="5126" max="5127" width="12.85546875" style="871" customWidth="1"/>
    <col min="5128" max="5128" width="14.42578125" style="871" bestFit="1" customWidth="1"/>
    <col min="5129" max="5130" width="12.85546875" style="871" customWidth="1"/>
    <col min="5131" max="5131" width="14.42578125" style="871" bestFit="1" customWidth="1"/>
    <col min="5132" max="5133" width="12.85546875" style="871" customWidth="1"/>
    <col min="5134" max="5134" width="2.85546875" style="871" customWidth="1"/>
    <col min="5135" max="5376" width="9.140625" style="871" customWidth="1"/>
    <col min="5377" max="5377" width="28.28515625" style="871" customWidth="1"/>
    <col min="5378" max="5378" width="14.5703125" style="871" bestFit="1" customWidth="1"/>
    <col min="5379" max="5380" width="12.85546875" style="871" customWidth="1"/>
    <col min="5381" max="5381" width="14.42578125" style="871" bestFit="1" customWidth="1"/>
    <col min="5382" max="5383" width="12.85546875" style="871" customWidth="1"/>
    <col min="5384" max="5384" width="14.42578125" style="871" bestFit="1" customWidth="1"/>
    <col min="5385" max="5386" width="12.85546875" style="871" customWidth="1"/>
    <col min="5387" max="5387" width="14.42578125" style="871" bestFit="1" customWidth="1"/>
    <col min="5388" max="5389" width="12.85546875" style="871" customWidth="1"/>
    <col min="5390" max="5390" width="2.85546875" style="871" customWidth="1"/>
    <col min="5391" max="5632" width="9.140625" style="871" customWidth="1"/>
    <col min="5633" max="5633" width="28.28515625" style="871" customWidth="1"/>
    <col min="5634" max="5634" width="14.5703125" style="871" bestFit="1" customWidth="1"/>
    <col min="5635" max="5636" width="12.85546875" style="871" customWidth="1"/>
    <col min="5637" max="5637" width="14.42578125" style="871" bestFit="1" customWidth="1"/>
    <col min="5638" max="5639" width="12.85546875" style="871" customWidth="1"/>
    <col min="5640" max="5640" width="14.42578125" style="871" bestFit="1" customWidth="1"/>
    <col min="5641" max="5642" width="12.85546875" style="871" customWidth="1"/>
    <col min="5643" max="5643" width="14.42578125" style="871" bestFit="1" customWidth="1"/>
    <col min="5644" max="5645" width="12.85546875" style="871" customWidth="1"/>
    <col min="5646" max="5646" width="2.85546875" style="871" customWidth="1"/>
    <col min="5647" max="5888" width="9.140625" style="871" customWidth="1"/>
    <col min="5889" max="5889" width="28.28515625" style="871" customWidth="1"/>
    <col min="5890" max="5890" width="14.5703125" style="871" bestFit="1" customWidth="1"/>
    <col min="5891" max="5892" width="12.85546875" style="871" customWidth="1"/>
    <col min="5893" max="5893" width="14.42578125" style="871" bestFit="1" customWidth="1"/>
    <col min="5894" max="5895" width="12.85546875" style="871" customWidth="1"/>
    <col min="5896" max="5896" width="14.42578125" style="871" bestFit="1" customWidth="1"/>
    <col min="5897" max="5898" width="12.85546875" style="871" customWidth="1"/>
    <col min="5899" max="5899" width="14.42578125" style="871" bestFit="1" customWidth="1"/>
    <col min="5900" max="5901" width="12.85546875" style="871" customWidth="1"/>
    <col min="5902" max="5902" width="2.85546875" style="871" customWidth="1"/>
    <col min="5903" max="6144" width="9.140625" style="871" customWidth="1"/>
    <col min="6145" max="6145" width="28.28515625" style="871" customWidth="1"/>
    <col min="6146" max="6146" width="14.5703125" style="871" bestFit="1" customWidth="1"/>
    <col min="6147" max="6148" width="12.85546875" style="871" customWidth="1"/>
    <col min="6149" max="6149" width="14.42578125" style="871" bestFit="1" customWidth="1"/>
    <col min="6150" max="6151" width="12.85546875" style="871" customWidth="1"/>
    <col min="6152" max="6152" width="14.42578125" style="871" bestFit="1" customWidth="1"/>
    <col min="6153" max="6154" width="12.85546875" style="871" customWidth="1"/>
    <col min="6155" max="6155" width="14.42578125" style="871" bestFit="1" customWidth="1"/>
    <col min="6156" max="6157" width="12.85546875" style="871" customWidth="1"/>
    <col min="6158" max="6158" width="2.85546875" style="871" customWidth="1"/>
    <col min="6159" max="6400" width="9.140625" style="871" customWidth="1"/>
    <col min="6401" max="6401" width="28.28515625" style="871" customWidth="1"/>
    <col min="6402" max="6402" width="14.5703125" style="871" bestFit="1" customWidth="1"/>
    <col min="6403" max="6404" width="12.85546875" style="871" customWidth="1"/>
    <col min="6405" max="6405" width="14.42578125" style="871" bestFit="1" customWidth="1"/>
    <col min="6406" max="6407" width="12.85546875" style="871" customWidth="1"/>
    <col min="6408" max="6408" width="14.42578125" style="871" bestFit="1" customWidth="1"/>
    <col min="6409" max="6410" width="12.85546875" style="871" customWidth="1"/>
    <col min="6411" max="6411" width="14.42578125" style="871" bestFit="1" customWidth="1"/>
    <col min="6412" max="6413" width="12.85546875" style="871" customWidth="1"/>
    <col min="6414" max="6414" width="2.85546875" style="871" customWidth="1"/>
    <col min="6415" max="6656" width="9.140625" style="871" customWidth="1"/>
    <col min="6657" max="6657" width="28.28515625" style="871" customWidth="1"/>
    <col min="6658" max="6658" width="14.5703125" style="871" bestFit="1" customWidth="1"/>
    <col min="6659" max="6660" width="12.85546875" style="871" customWidth="1"/>
    <col min="6661" max="6661" width="14.42578125" style="871" bestFit="1" customWidth="1"/>
    <col min="6662" max="6663" width="12.85546875" style="871" customWidth="1"/>
    <col min="6664" max="6664" width="14.42578125" style="871" bestFit="1" customWidth="1"/>
    <col min="6665" max="6666" width="12.85546875" style="871" customWidth="1"/>
    <col min="6667" max="6667" width="14.42578125" style="871" bestFit="1" customWidth="1"/>
    <col min="6668" max="6669" width="12.85546875" style="871" customWidth="1"/>
    <col min="6670" max="6670" width="2.85546875" style="871" customWidth="1"/>
    <col min="6671" max="6912" width="9.140625" style="871" customWidth="1"/>
    <col min="6913" max="6913" width="28.28515625" style="871" customWidth="1"/>
    <col min="6914" max="6914" width="14.5703125" style="871" bestFit="1" customWidth="1"/>
    <col min="6915" max="6916" width="12.85546875" style="871" customWidth="1"/>
    <col min="6917" max="6917" width="14.42578125" style="871" bestFit="1" customWidth="1"/>
    <col min="6918" max="6919" width="12.85546875" style="871" customWidth="1"/>
    <col min="6920" max="6920" width="14.42578125" style="871" bestFit="1" customWidth="1"/>
    <col min="6921" max="6922" width="12.85546875" style="871" customWidth="1"/>
    <col min="6923" max="6923" width="14.42578125" style="871" bestFit="1" customWidth="1"/>
    <col min="6924" max="6925" width="12.85546875" style="871" customWidth="1"/>
    <col min="6926" max="6926" width="2.85546875" style="871" customWidth="1"/>
    <col min="6927" max="7168" width="9.140625" style="871" customWidth="1"/>
    <col min="7169" max="7169" width="28.28515625" style="871" customWidth="1"/>
    <col min="7170" max="7170" width="14.5703125" style="871" bestFit="1" customWidth="1"/>
    <col min="7171" max="7172" width="12.85546875" style="871" customWidth="1"/>
    <col min="7173" max="7173" width="14.42578125" style="871" bestFit="1" customWidth="1"/>
    <col min="7174" max="7175" width="12.85546875" style="871" customWidth="1"/>
    <col min="7176" max="7176" width="14.42578125" style="871" bestFit="1" customWidth="1"/>
    <col min="7177" max="7178" width="12.85546875" style="871" customWidth="1"/>
    <col min="7179" max="7179" width="14.42578125" style="871" bestFit="1" customWidth="1"/>
    <col min="7180" max="7181" width="12.85546875" style="871" customWidth="1"/>
    <col min="7182" max="7182" width="2.85546875" style="871" customWidth="1"/>
    <col min="7183" max="7424" width="9.140625" style="871" customWidth="1"/>
    <col min="7425" max="7425" width="28.28515625" style="871" customWidth="1"/>
    <col min="7426" max="7426" width="14.5703125" style="871" bestFit="1" customWidth="1"/>
    <col min="7427" max="7428" width="12.85546875" style="871" customWidth="1"/>
    <col min="7429" max="7429" width="14.42578125" style="871" bestFit="1" customWidth="1"/>
    <col min="7430" max="7431" width="12.85546875" style="871" customWidth="1"/>
    <col min="7432" max="7432" width="14.42578125" style="871" bestFit="1" customWidth="1"/>
    <col min="7433" max="7434" width="12.85546875" style="871" customWidth="1"/>
    <col min="7435" max="7435" width="14.42578125" style="871" bestFit="1" customWidth="1"/>
    <col min="7436" max="7437" width="12.85546875" style="871" customWidth="1"/>
    <col min="7438" max="7438" width="2.85546875" style="871" customWidth="1"/>
    <col min="7439" max="7680" width="9.140625" style="871" customWidth="1"/>
    <col min="7681" max="7681" width="28.28515625" style="871" customWidth="1"/>
    <col min="7682" max="7682" width="14.5703125" style="871" bestFit="1" customWidth="1"/>
    <col min="7683" max="7684" width="12.85546875" style="871" customWidth="1"/>
    <col min="7685" max="7685" width="14.42578125" style="871" bestFit="1" customWidth="1"/>
    <col min="7686" max="7687" width="12.85546875" style="871" customWidth="1"/>
    <col min="7688" max="7688" width="14.42578125" style="871" bestFit="1" customWidth="1"/>
    <col min="7689" max="7690" width="12.85546875" style="871" customWidth="1"/>
    <col min="7691" max="7691" width="14.42578125" style="871" bestFit="1" customWidth="1"/>
    <col min="7692" max="7693" width="12.85546875" style="871" customWidth="1"/>
    <col min="7694" max="7694" width="2.85546875" style="871" customWidth="1"/>
    <col min="7695" max="7936" width="9.140625" style="871" customWidth="1"/>
    <col min="7937" max="7937" width="28.28515625" style="871" customWidth="1"/>
    <col min="7938" max="7938" width="14.5703125" style="871" bestFit="1" customWidth="1"/>
    <col min="7939" max="7940" width="12.85546875" style="871" customWidth="1"/>
    <col min="7941" max="7941" width="14.42578125" style="871" bestFit="1" customWidth="1"/>
    <col min="7942" max="7943" width="12.85546875" style="871" customWidth="1"/>
    <col min="7944" max="7944" width="14.42578125" style="871" bestFit="1" customWidth="1"/>
    <col min="7945" max="7946" width="12.85546875" style="871" customWidth="1"/>
    <col min="7947" max="7947" width="14.42578125" style="871" bestFit="1" customWidth="1"/>
    <col min="7948" max="7949" width="12.85546875" style="871" customWidth="1"/>
    <col min="7950" max="7950" width="2.85546875" style="871" customWidth="1"/>
    <col min="7951" max="8192" width="9.140625" style="871" customWidth="1"/>
    <col min="8193" max="8193" width="28.28515625" style="871" customWidth="1"/>
    <col min="8194" max="8194" width="14.5703125" style="871" bestFit="1" customWidth="1"/>
    <col min="8195" max="8196" width="12.85546875" style="871" customWidth="1"/>
    <col min="8197" max="8197" width="14.42578125" style="871" bestFit="1" customWidth="1"/>
    <col min="8198" max="8199" width="12.85546875" style="871" customWidth="1"/>
    <col min="8200" max="8200" width="14.42578125" style="871" bestFit="1" customWidth="1"/>
    <col min="8201" max="8202" width="12.85546875" style="871" customWidth="1"/>
    <col min="8203" max="8203" width="14.42578125" style="871" bestFit="1" customWidth="1"/>
    <col min="8204" max="8205" width="12.85546875" style="871" customWidth="1"/>
    <col min="8206" max="8206" width="2.85546875" style="871" customWidth="1"/>
    <col min="8207" max="8448" width="9.140625" style="871" customWidth="1"/>
    <col min="8449" max="8449" width="28.28515625" style="871" customWidth="1"/>
    <col min="8450" max="8450" width="14.5703125" style="871" bestFit="1" customWidth="1"/>
    <col min="8451" max="8452" width="12.85546875" style="871" customWidth="1"/>
    <col min="8453" max="8453" width="14.42578125" style="871" bestFit="1" customWidth="1"/>
    <col min="8454" max="8455" width="12.85546875" style="871" customWidth="1"/>
    <col min="8456" max="8456" width="14.42578125" style="871" bestFit="1" customWidth="1"/>
    <col min="8457" max="8458" width="12.85546875" style="871" customWidth="1"/>
    <col min="8459" max="8459" width="14.42578125" style="871" bestFit="1" customWidth="1"/>
    <col min="8460" max="8461" width="12.85546875" style="871" customWidth="1"/>
    <col min="8462" max="8462" width="2.85546875" style="871" customWidth="1"/>
    <col min="8463" max="8704" width="9.140625" style="871" customWidth="1"/>
    <col min="8705" max="8705" width="28.28515625" style="871" customWidth="1"/>
    <col min="8706" max="8706" width="14.5703125" style="871" bestFit="1" customWidth="1"/>
    <col min="8707" max="8708" width="12.85546875" style="871" customWidth="1"/>
    <col min="8709" max="8709" width="14.42578125" style="871" bestFit="1" customWidth="1"/>
    <col min="8710" max="8711" width="12.85546875" style="871" customWidth="1"/>
    <col min="8712" max="8712" width="14.42578125" style="871" bestFit="1" customWidth="1"/>
    <col min="8713" max="8714" width="12.85546875" style="871" customWidth="1"/>
    <col min="8715" max="8715" width="14.42578125" style="871" bestFit="1" customWidth="1"/>
    <col min="8716" max="8717" width="12.85546875" style="871" customWidth="1"/>
    <col min="8718" max="8718" width="2.85546875" style="871" customWidth="1"/>
    <col min="8719" max="8960" width="9.140625" style="871" customWidth="1"/>
    <col min="8961" max="8961" width="28.28515625" style="871" customWidth="1"/>
    <col min="8962" max="8962" width="14.5703125" style="871" bestFit="1" customWidth="1"/>
    <col min="8963" max="8964" width="12.85546875" style="871" customWidth="1"/>
    <col min="8965" max="8965" width="14.42578125" style="871" bestFit="1" customWidth="1"/>
    <col min="8966" max="8967" width="12.85546875" style="871" customWidth="1"/>
    <col min="8968" max="8968" width="14.42578125" style="871" bestFit="1" customWidth="1"/>
    <col min="8969" max="8970" width="12.85546875" style="871" customWidth="1"/>
    <col min="8971" max="8971" width="14.42578125" style="871" bestFit="1" customWidth="1"/>
    <col min="8972" max="8973" width="12.85546875" style="871" customWidth="1"/>
    <col min="8974" max="8974" width="2.85546875" style="871" customWidth="1"/>
    <col min="8975" max="9216" width="9.140625" style="871" customWidth="1"/>
    <col min="9217" max="9217" width="28.28515625" style="871" customWidth="1"/>
    <col min="9218" max="9218" width="14.5703125" style="871" bestFit="1" customWidth="1"/>
    <col min="9219" max="9220" width="12.85546875" style="871" customWidth="1"/>
    <col min="9221" max="9221" width="14.42578125" style="871" bestFit="1" customWidth="1"/>
    <col min="9222" max="9223" width="12.85546875" style="871" customWidth="1"/>
    <col min="9224" max="9224" width="14.42578125" style="871" bestFit="1" customWidth="1"/>
    <col min="9225" max="9226" width="12.85546875" style="871" customWidth="1"/>
    <col min="9227" max="9227" width="14.42578125" style="871" bestFit="1" customWidth="1"/>
    <col min="9228" max="9229" width="12.85546875" style="871" customWidth="1"/>
    <col min="9230" max="9230" width="2.85546875" style="871" customWidth="1"/>
    <col min="9231" max="9472" width="9.140625" style="871" customWidth="1"/>
    <col min="9473" max="9473" width="28.28515625" style="871" customWidth="1"/>
    <col min="9474" max="9474" width="14.5703125" style="871" bestFit="1" customWidth="1"/>
    <col min="9475" max="9476" width="12.85546875" style="871" customWidth="1"/>
    <col min="9477" max="9477" width="14.42578125" style="871" bestFit="1" customWidth="1"/>
    <col min="9478" max="9479" width="12.85546875" style="871" customWidth="1"/>
    <col min="9480" max="9480" width="14.42578125" style="871" bestFit="1" customWidth="1"/>
    <col min="9481" max="9482" width="12.85546875" style="871" customWidth="1"/>
    <col min="9483" max="9483" width="14.42578125" style="871" bestFit="1" customWidth="1"/>
    <col min="9484" max="9485" width="12.85546875" style="871" customWidth="1"/>
    <col min="9486" max="9486" width="2.85546875" style="871" customWidth="1"/>
    <col min="9487" max="9728" width="9.140625" style="871" customWidth="1"/>
    <col min="9729" max="9729" width="28.28515625" style="871" customWidth="1"/>
    <col min="9730" max="9730" width="14.5703125" style="871" bestFit="1" customWidth="1"/>
    <col min="9731" max="9732" width="12.85546875" style="871" customWidth="1"/>
    <col min="9733" max="9733" width="14.42578125" style="871" bestFit="1" customWidth="1"/>
    <col min="9734" max="9735" width="12.85546875" style="871" customWidth="1"/>
    <col min="9736" max="9736" width="14.42578125" style="871" bestFit="1" customWidth="1"/>
    <col min="9737" max="9738" width="12.85546875" style="871" customWidth="1"/>
    <col min="9739" max="9739" width="14.42578125" style="871" bestFit="1" customWidth="1"/>
    <col min="9740" max="9741" width="12.85546875" style="871" customWidth="1"/>
    <col min="9742" max="9742" width="2.85546875" style="871" customWidth="1"/>
    <col min="9743" max="9984" width="9.140625" style="871" customWidth="1"/>
    <col min="9985" max="9985" width="28.28515625" style="871" customWidth="1"/>
    <col min="9986" max="9986" width="14.5703125" style="871" bestFit="1" customWidth="1"/>
    <col min="9987" max="9988" width="12.85546875" style="871" customWidth="1"/>
    <col min="9989" max="9989" width="14.42578125" style="871" bestFit="1" customWidth="1"/>
    <col min="9990" max="9991" width="12.85546875" style="871" customWidth="1"/>
    <col min="9992" max="9992" width="14.42578125" style="871" bestFit="1" customWidth="1"/>
    <col min="9993" max="9994" width="12.85546875" style="871" customWidth="1"/>
    <col min="9995" max="9995" width="14.42578125" style="871" bestFit="1" customWidth="1"/>
    <col min="9996" max="9997" width="12.85546875" style="871" customWidth="1"/>
    <col min="9998" max="9998" width="2.85546875" style="871" customWidth="1"/>
    <col min="9999" max="10240" width="9.140625" style="871" customWidth="1"/>
    <col min="10241" max="10241" width="28.28515625" style="871" customWidth="1"/>
    <col min="10242" max="10242" width="14.5703125" style="871" bestFit="1" customWidth="1"/>
    <col min="10243" max="10244" width="12.85546875" style="871" customWidth="1"/>
    <col min="10245" max="10245" width="14.42578125" style="871" bestFit="1" customWidth="1"/>
    <col min="10246" max="10247" width="12.85546875" style="871" customWidth="1"/>
    <col min="10248" max="10248" width="14.42578125" style="871" bestFit="1" customWidth="1"/>
    <col min="10249" max="10250" width="12.85546875" style="871" customWidth="1"/>
    <col min="10251" max="10251" width="14.42578125" style="871" bestFit="1" customWidth="1"/>
    <col min="10252" max="10253" width="12.85546875" style="871" customWidth="1"/>
    <col min="10254" max="10254" width="2.85546875" style="871" customWidth="1"/>
    <col min="10255" max="10496" width="9.140625" style="871" customWidth="1"/>
    <col min="10497" max="10497" width="28.28515625" style="871" customWidth="1"/>
    <col min="10498" max="10498" width="14.5703125" style="871" bestFit="1" customWidth="1"/>
    <col min="10499" max="10500" width="12.85546875" style="871" customWidth="1"/>
    <col min="10501" max="10501" width="14.42578125" style="871" bestFit="1" customWidth="1"/>
    <col min="10502" max="10503" width="12.85546875" style="871" customWidth="1"/>
    <col min="10504" max="10504" width="14.42578125" style="871" bestFit="1" customWidth="1"/>
    <col min="10505" max="10506" width="12.85546875" style="871" customWidth="1"/>
    <col min="10507" max="10507" width="14.42578125" style="871" bestFit="1" customWidth="1"/>
    <col min="10508" max="10509" width="12.85546875" style="871" customWidth="1"/>
    <col min="10510" max="10510" width="2.85546875" style="871" customWidth="1"/>
    <col min="10511" max="10752" width="9.140625" style="871" customWidth="1"/>
    <col min="10753" max="10753" width="28.28515625" style="871" customWidth="1"/>
    <col min="10754" max="10754" width="14.5703125" style="871" bestFit="1" customWidth="1"/>
    <col min="10755" max="10756" width="12.85546875" style="871" customWidth="1"/>
    <col min="10757" max="10757" width="14.42578125" style="871" bestFit="1" customWidth="1"/>
    <col min="10758" max="10759" width="12.85546875" style="871" customWidth="1"/>
    <col min="10760" max="10760" width="14.42578125" style="871" bestFit="1" customWidth="1"/>
    <col min="10761" max="10762" width="12.85546875" style="871" customWidth="1"/>
    <col min="10763" max="10763" width="14.42578125" style="871" bestFit="1" customWidth="1"/>
    <col min="10764" max="10765" width="12.85546875" style="871" customWidth="1"/>
    <col min="10766" max="10766" width="2.85546875" style="871" customWidth="1"/>
    <col min="10767" max="11008" width="9.140625" style="871" customWidth="1"/>
    <col min="11009" max="11009" width="28.28515625" style="871" customWidth="1"/>
    <col min="11010" max="11010" width="14.5703125" style="871" bestFit="1" customWidth="1"/>
    <col min="11011" max="11012" width="12.85546875" style="871" customWidth="1"/>
    <col min="11013" max="11013" width="14.42578125" style="871" bestFit="1" customWidth="1"/>
    <col min="11014" max="11015" width="12.85546875" style="871" customWidth="1"/>
    <col min="11016" max="11016" width="14.42578125" style="871" bestFit="1" customWidth="1"/>
    <col min="11017" max="11018" width="12.85546875" style="871" customWidth="1"/>
    <col min="11019" max="11019" width="14.42578125" style="871" bestFit="1" customWidth="1"/>
    <col min="11020" max="11021" width="12.85546875" style="871" customWidth="1"/>
    <col min="11022" max="11022" width="2.85546875" style="871" customWidth="1"/>
    <col min="11023" max="11264" width="9.140625" style="871" customWidth="1"/>
    <col min="11265" max="11265" width="28.28515625" style="871" customWidth="1"/>
    <col min="11266" max="11266" width="14.5703125" style="871" bestFit="1" customWidth="1"/>
    <col min="11267" max="11268" width="12.85546875" style="871" customWidth="1"/>
    <col min="11269" max="11269" width="14.42578125" style="871" bestFit="1" customWidth="1"/>
    <col min="11270" max="11271" width="12.85546875" style="871" customWidth="1"/>
    <col min="11272" max="11272" width="14.42578125" style="871" bestFit="1" customWidth="1"/>
    <col min="11273" max="11274" width="12.85546875" style="871" customWidth="1"/>
    <col min="11275" max="11275" width="14.42578125" style="871" bestFit="1" customWidth="1"/>
    <col min="11276" max="11277" width="12.85546875" style="871" customWidth="1"/>
    <col min="11278" max="11278" width="2.85546875" style="871" customWidth="1"/>
    <col min="11279" max="11520" width="9.140625" style="871" customWidth="1"/>
    <col min="11521" max="11521" width="28.28515625" style="871" customWidth="1"/>
    <col min="11522" max="11522" width="14.5703125" style="871" bestFit="1" customWidth="1"/>
    <col min="11523" max="11524" width="12.85546875" style="871" customWidth="1"/>
    <col min="11525" max="11525" width="14.42578125" style="871" bestFit="1" customWidth="1"/>
    <col min="11526" max="11527" width="12.85546875" style="871" customWidth="1"/>
    <col min="11528" max="11528" width="14.42578125" style="871" bestFit="1" customWidth="1"/>
    <col min="11529" max="11530" width="12.85546875" style="871" customWidth="1"/>
    <col min="11531" max="11531" width="14.42578125" style="871" bestFit="1" customWidth="1"/>
    <col min="11532" max="11533" width="12.85546875" style="871" customWidth="1"/>
    <col min="11534" max="11534" width="2.85546875" style="871" customWidth="1"/>
    <col min="11535" max="11776" width="9.140625" style="871" customWidth="1"/>
    <col min="11777" max="11777" width="28.28515625" style="871" customWidth="1"/>
    <col min="11778" max="11778" width="14.5703125" style="871" bestFit="1" customWidth="1"/>
    <col min="11779" max="11780" width="12.85546875" style="871" customWidth="1"/>
    <col min="11781" max="11781" width="14.42578125" style="871" bestFit="1" customWidth="1"/>
    <col min="11782" max="11783" width="12.85546875" style="871" customWidth="1"/>
    <col min="11784" max="11784" width="14.42578125" style="871" bestFit="1" customWidth="1"/>
    <col min="11785" max="11786" width="12.85546875" style="871" customWidth="1"/>
    <col min="11787" max="11787" width="14.42578125" style="871" bestFit="1" customWidth="1"/>
    <col min="11788" max="11789" width="12.85546875" style="871" customWidth="1"/>
    <col min="11790" max="11790" width="2.85546875" style="871" customWidth="1"/>
    <col min="11791" max="12032" width="9.140625" style="871" customWidth="1"/>
    <col min="12033" max="12033" width="28.28515625" style="871" customWidth="1"/>
    <col min="12034" max="12034" width="14.5703125" style="871" bestFit="1" customWidth="1"/>
    <col min="12035" max="12036" width="12.85546875" style="871" customWidth="1"/>
    <col min="12037" max="12037" width="14.42578125" style="871" bestFit="1" customWidth="1"/>
    <col min="12038" max="12039" width="12.85546875" style="871" customWidth="1"/>
    <col min="12040" max="12040" width="14.42578125" style="871" bestFit="1" customWidth="1"/>
    <col min="12041" max="12042" width="12.85546875" style="871" customWidth="1"/>
    <col min="12043" max="12043" width="14.42578125" style="871" bestFit="1" customWidth="1"/>
    <col min="12044" max="12045" width="12.85546875" style="871" customWidth="1"/>
    <col min="12046" max="12046" width="2.85546875" style="871" customWidth="1"/>
    <col min="12047" max="12288" width="9.140625" style="871" customWidth="1"/>
    <col min="12289" max="12289" width="28.28515625" style="871" customWidth="1"/>
    <col min="12290" max="12290" width="14.5703125" style="871" bestFit="1" customWidth="1"/>
    <col min="12291" max="12292" width="12.85546875" style="871" customWidth="1"/>
    <col min="12293" max="12293" width="14.42578125" style="871" bestFit="1" customWidth="1"/>
    <col min="12294" max="12295" width="12.85546875" style="871" customWidth="1"/>
    <col min="12296" max="12296" width="14.42578125" style="871" bestFit="1" customWidth="1"/>
    <col min="12297" max="12298" width="12.85546875" style="871" customWidth="1"/>
    <col min="12299" max="12299" width="14.42578125" style="871" bestFit="1" customWidth="1"/>
    <col min="12300" max="12301" width="12.85546875" style="871" customWidth="1"/>
    <col min="12302" max="12302" width="2.85546875" style="871" customWidth="1"/>
    <col min="12303" max="12544" width="9.140625" style="871" customWidth="1"/>
    <col min="12545" max="12545" width="28.28515625" style="871" customWidth="1"/>
    <col min="12546" max="12546" width="14.5703125" style="871" bestFit="1" customWidth="1"/>
    <col min="12547" max="12548" width="12.85546875" style="871" customWidth="1"/>
    <col min="12549" max="12549" width="14.42578125" style="871" bestFit="1" customWidth="1"/>
    <col min="12550" max="12551" width="12.85546875" style="871" customWidth="1"/>
    <col min="12552" max="12552" width="14.42578125" style="871" bestFit="1" customWidth="1"/>
    <col min="12553" max="12554" width="12.85546875" style="871" customWidth="1"/>
    <col min="12555" max="12555" width="14.42578125" style="871" bestFit="1" customWidth="1"/>
    <col min="12556" max="12557" width="12.85546875" style="871" customWidth="1"/>
    <col min="12558" max="12558" width="2.85546875" style="871" customWidth="1"/>
    <col min="12559" max="12800" width="9.140625" style="871" customWidth="1"/>
    <col min="12801" max="12801" width="28.28515625" style="871" customWidth="1"/>
    <col min="12802" max="12802" width="14.5703125" style="871" bestFit="1" customWidth="1"/>
    <col min="12803" max="12804" width="12.85546875" style="871" customWidth="1"/>
    <col min="12805" max="12805" width="14.42578125" style="871" bestFit="1" customWidth="1"/>
    <col min="12806" max="12807" width="12.85546875" style="871" customWidth="1"/>
    <col min="12808" max="12808" width="14.42578125" style="871" bestFit="1" customWidth="1"/>
    <col min="12809" max="12810" width="12.85546875" style="871" customWidth="1"/>
    <col min="12811" max="12811" width="14.42578125" style="871" bestFit="1" customWidth="1"/>
    <col min="12812" max="12813" width="12.85546875" style="871" customWidth="1"/>
    <col min="12814" max="12814" width="2.85546875" style="871" customWidth="1"/>
    <col min="12815" max="13056" width="9.140625" style="871" customWidth="1"/>
    <col min="13057" max="13057" width="28.28515625" style="871" customWidth="1"/>
    <col min="13058" max="13058" width="14.5703125" style="871" bestFit="1" customWidth="1"/>
    <col min="13059" max="13060" width="12.85546875" style="871" customWidth="1"/>
    <col min="13061" max="13061" width="14.42578125" style="871" bestFit="1" customWidth="1"/>
    <col min="13062" max="13063" width="12.85546875" style="871" customWidth="1"/>
    <col min="13064" max="13064" width="14.42578125" style="871" bestFit="1" customWidth="1"/>
    <col min="13065" max="13066" width="12.85546875" style="871" customWidth="1"/>
    <col min="13067" max="13067" width="14.42578125" style="871" bestFit="1" customWidth="1"/>
    <col min="13068" max="13069" width="12.85546875" style="871" customWidth="1"/>
    <col min="13070" max="13070" width="2.85546875" style="871" customWidth="1"/>
    <col min="13071" max="13312" width="9.140625" style="871" customWidth="1"/>
    <col min="13313" max="13313" width="28.28515625" style="871" customWidth="1"/>
    <col min="13314" max="13314" width="14.5703125" style="871" bestFit="1" customWidth="1"/>
    <col min="13315" max="13316" width="12.85546875" style="871" customWidth="1"/>
    <col min="13317" max="13317" width="14.42578125" style="871" bestFit="1" customWidth="1"/>
    <col min="13318" max="13319" width="12.85546875" style="871" customWidth="1"/>
    <col min="13320" max="13320" width="14.42578125" style="871" bestFit="1" customWidth="1"/>
    <col min="13321" max="13322" width="12.85546875" style="871" customWidth="1"/>
    <col min="13323" max="13323" width="14.42578125" style="871" bestFit="1" customWidth="1"/>
    <col min="13324" max="13325" width="12.85546875" style="871" customWidth="1"/>
    <col min="13326" max="13326" width="2.85546875" style="871" customWidth="1"/>
    <col min="13327" max="13568" width="9.140625" style="871" customWidth="1"/>
    <col min="13569" max="13569" width="28.28515625" style="871" customWidth="1"/>
    <col min="13570" max="13570" width="14.5703125" style="871" bestFit="1" customWidth="1"/>
    <col min="13571" max="13572" width="12.85546875" style="871" customWidth="1"/>
    <col min="13573" max="13573" width="14.42578125" style="871" bestFit="1" customWidth="1"/>
    <col min="13574" max="13575" width="12.85546875" style="871" customWidth="1"/>
    <col min="13576" max="13576" width="14.42578125" style="871" bestFit="1" customWidth="1"/>
    <col min="13577" max="13578" width="12.85546875" style="871" customWidth="1"/>
    <col min="13579" max="13579" width="14.42578125" style="871" bestFit="1" customWidth="1"/>
    <col min="13580" max="13581" width="12.85546875" style="871" customWidth="1"/>
    <col min="13582" max="13582" width="2.85546875" style="871" customWidth="1"/>
    <col min="13583" max="13824" width="9.140625" style="871" customWidth="1"/>
    <col min="13825" max="13825" width="28.28515625" style="871" customWidth="1"/>
    <col min="13826" max="13826" width="14.5703125" style="871" bestFit="1" customWidth="1"/>
    <col min="13827" max="13828" width="12.85546875" style="871" customWidth="1"/>
    <col min="13829" max="13829" width="14.42578125" style="871" bestFit="1" customWidth="1"/>
    <col min="13830" max="13831" width="12.85546875" style="871" customWidth="1"/>
    <col min="13832" max="13832" width="14.42578125" style="871" bestFit="1" customWidth="1"/>
    <col min="13833" max="13834" width="12.85546875" style="871" customWidth="1"/>
    <col min="13835" max="13835" width="14.42578125" style="871" bestFit="1" customWidth="1"/>
    <col min="13836" max="13837" width="12.85546875" style="871" customWidth="1"/>
    <col min="13838" max="13838" width="2.85546875" style="871" customWidth="1"/>
    <col min="13839" max="14080" width="9.140625" style="871" customWidth="1"/>
    <col min="14081" max="14081" width="28.28515625" style="871" customWidth="1"/>
    <col min="14082" max="14082" width="14.5703125" style="871" bestFit="1" customWidth="1"/>
    <col min="14083" max="14084" width="12.85546875" style="871" customWidth="1"/>
    <col min="14085" max="14085" width="14.42578125" style="871" bestFit="1" customWidth="1"/>
    <col min="14086" max="14087" width="12.85546875" style="871" customWidth="1"/>
    <col min="14088" max="14088" width="14.42578125" style="871" bestFit="1" customWidth="1"/>
    <col min="14089" max="14090" width="12.85546875" style="871" customWidth="1"/>
    <col min="14091" max="14091" width="14.42578125" style="871" bestFit="1" customWidth="1"/>
    <col min="14092" max="14093" width="12.85546875" style="871" customWidth="1"/>
    <col min="14094" max="14094" width="2.85546875" style="871" customWidth="1"/>
    <col min="14095" max="14336" width="9.140625" style="871" customWidth="1"/>
    <col min="14337" max="14337" width="28.28515625" style="871" customWidth="1"/>
    <col min="14338" max="14338" width="14.5703125" style="871" bestFit="1" customWidth="1"/>
    <col min="14339" max="14340" width="12.85546875" style="871" customWidth="1"/>
    <col min="14341" max="14341" width="14.42578125" style="871" bestFit="1" customWidth="1"/>
    <col min="14342" max="14343" width="12.85546875" style="871" customWidth="1"/>
    <col min="14344" max="14344" width="14.42578125" style="871" bestFit="1" customWidth="1"/>
    <col min="14345" max="14346" width="12.85546875" style="871" customWidth="1"/>
    <col min="14347" max="14347" width="14.42578125" style="871" bestFit="1" customWidth="1"/>
    <col min="14348" max="14349" width="12.85546875" style="871" customWidth="1"/>
    <col min="14350" max="14350" width="2.85546875" style="871" customWidth="1"/>
    <col min="14351" max="14592" width="9.140625" style="871" customWidth="1"/>
    <col min="14593" max="14593" width="28.28515625" style="871" customWidth="1"/>
    <col min="14594" max="14594" width="14.5703125" style="871" bestFit="1" customWidth="1"/>
    <col min="14595" max="14596" width="12.85546875" style="871" customWidth="1"/>
    <col min="14597" max="14597" width="14.42578125" style="871" bestFit="1" customWidth="1"/>
    <col min="14598" max="14599" width="12.85546875" style="871" customWidth="1"/>
    <col min="14600" max="14600" width="14.42578125" style="871" bestFit="1" customWidth="1"/>
    <col min="14601" max="14602" width="12.85546875" style="871" customWidth="1"/>
    <col min="14603" max="14603" width="14.42578125" style="871" bestFit="1" customWidth="1"/>
    <col min="14604" max="14605" width="12.85546875" style="871" customWidth="1"/>
    <col min="14606" max="14606" width="2.85546875" style="871" customWidth="1"/>
    <col min="14607" max="14848" width="9.140625" style="871" customWidth="1"/>
    <col min="14849" max="14849" width="28.28515625" style="871" customWidth="1"/>
    <col min="14850" max="14850" width="14.5703125" style="871" bestFit="1" customWidth="1"/>
    <col min="14851" max="14852" width="12.85546875" style="871" customWidth="1"/>
    <col min="14853" max="14853" width="14.42578125" style="871" bestFit="1" customWidth="1"/>
    <col min="14854" max="14855" width="12.85546875" style="871" customWidth="1"/>
    <col min="14856" max="14856" width="14.42578125" style="871" bestFit="1" customWidth="1"/>
    <col min="14857" max="14858" width="12.85546875" style="871" customWidth="1"/>
    <col min="14859" max="14859" width="14.42578125" style="871" bestFit="1" customWidth="1"/>
    <col min="14860" max="14861" width="12.85546875" style="871" customWidth="1"/>
    <col min="14862" max="14862" width="2.85546875" style="871" customWidth="1"/>
    <col min="14863" max="15104" width="9.140625" style="871" customWidth="1"/>
    <col min="15105" max="15105" width="28.28515625" style="871" customWidth="1"/>
    <col min="15106" max="15106" width="14.5703125" style="871" bestFit="1" customWidth="1"/>
    <col min="15107" max="15108" width="12.85546875" style="871" customWidth="1"/>
    <col min="15109" max="15109" width="14.42578125" style="871" bestFit="1" customWidth="1"/>
    <col min="15110" max="15111" width="12.85546875" style="871" customWidth="1"/>
    <col min="15112" max="15112" width="14.42578125" style="871" bestFit="1" customWidth="1"/>
    <col min="15113" max="15114" width="12.85546875" style="871" customWidth="1"/>
    <col min="15115" max="15115" width="14.42578125" style="871" bestFit="1" customWidth="1"/>
    <col min="15116" max="15117" width="12.85546875" style="871" customWidth="1"/>
    <col min="15118" max="15118" width="2.85546875" style="871" customWidth="1"/>
    <col min="15119" max="15360" width="9.140625" style="871" customWidth="1"/>
    <col min="15361" max="15361" width="28.28515625" style="871" customWidth="1"/>
    <col min="15362" max="15362" width="14.5703125" style="871" bestFit="1" customWidth="1"/>
    <col min="15363" max="15364" width="12.85546875" style="871" customWidth="1"/>
    <col min="15365" max="15365" width="14.42578125" style="871" bestFit="1" customWidth="1"/>
    <col min="15366" max="15367" width="12.85546875" style="871" customWidth="1"/>
    <col min="15368" max="15368" width="14.42578125" style="871" bestFit="1" customWidth="1"/>
    <col min="15369" max="15370" width="12.85546875" style="871" customWidth="1"/>
    <col min="15371" max="15371" width="14.42578125" style="871" bestFit="1" customWidth="1"/>
    <col min="15372" max="15373" width="12.85546875" style="871" customWidth="1"/>
    <col min="15374" max="15374" width="2.85546875" style="871" customWidth="1"/>
    <col min="15375" max="15616" width="9.140625" style="871" customWidth="1"/>
    <col min="15617" max="15617" width="28.28515625" style="871" customWidth="1"/>
    <col min="15618" max="15618" width="14.5703125" style="871" bestFit="1" customWidth="1"/>
    <col min="15619" max="15620" width="12.85546875" style="871" customWidth="1"/>
    <col min="15621" max="15621" width="14.42578125" style="871" bestFit="1" customWidth="1"/>
    <col min="15622" max="15623" width="12.85546875" style="871" customWidth="1"/>
    <col min="15624" max="15624" width="14.42578125" style="871" bestFit="1" customWidth="1"/>
    <col min="15625" max="15626" width="12.85546875" style="871" customWidth="1"/>
    <col min="15627" max="15627" width="14.42578125" style="871" bestFit="1" customWidth="1"/>
    <col min="15628" max="15629" width="12.85546875" style="871" customWidth="1"/>
    <col min="15630" max="15630" width="2.85546875" style="871" customWidth="1"/>
    <col min="15631" max="15872" width="9.140625" style="871" customWidth="1"/>
    <col min="15873" max="15873" width="28.28515625" style="871" customWidth="1"/>
    <col min="15874" max="15874" width="14.5703125" style="871" bestFit="1" customWidth="1"/>
    <col min="15875" max="15876" width="12.85546875" style="871" customWidth="1"/>
    <col min="15877" max="15877" width="14.42578125" style="871" bestFit="1" customWidth="1"/>
    <col min="15878" max="15879" width="12.85546875" style="871" customWidth="1"/>
    <col min="15880" max="15880" width="14.42578125" style="871" bestFit="1" customWidth="1"/>
    <col min="15881" max="15882" width="12.85546875" style="871" customWidth="1"/>
    <col min="15883" max="15883" width="14.42578125" style="871" bestFit="1" customWidth="1"/>
    <col min="15884" max="15885" width="12.85546875" style="871" customWidth="1"/>
    <col min="15886" max="15886" width="2.85546875" style="871" customWidth="1"/>
    <col min="15887" max="16128" width="9.140625" style="871" customWidth="1"/>
    <col min="16129" max="16129" width="28.28515625" style="871" customWidth="1"/>
    <col min="16130" max="16130" width="14.5703125" style="871" bestFit="1" customWidth="1"/>
    <col min="16131" max="16132" width="12.85546875" style="871" customWidth="1"/>
    <col min="16133" max="16133" width="14.42578125" style="871" bestFit="1" customWidth="1"/>
    <col min="16134" max="16135" width="12.85546875" style="871" customWidth="1"/>
    <col min="16136" max="16136" width="14.42578125" style="871" bestFit="1" customWidth="1"/>
    <col min="16137" max="16138" width="12.85546875" style="871" customWidth="1"/>
    <col min="16139" max="16139" width="14.42578125" style="871" bestFit="1" customWidth="1"/>
    <col min="16140" max="16141" width="12.85546875" style="871" customWidth="1"/>
    <col min="16142" max="16142" width="2.85546875" style="871" customWidth="1"/>
    <col min="16143" max="16384" width="9.140625" style="871" customWidth="1"/>
  </cols>
  <sheetData>
    <row r="1" spans="1:24" s="60" customFormat="1" ht="2.25" customHeight="1">
      <c r="A1" s="297"/>
      <c r="B1" s="298"/>
      <c r="C1" s="298"/>
      <c r="D1" s="308"/>
      <c r="E1" s="298"/>
      <c r="F1" s="298"/>
      <c r="G1" s="298"/>
      <c r="H1" s="298"/>
      <c r="I1" s="298"/>
      <c r="J1" s="298"/>
      <c r="K1" s="298"/>
      <c r="L1" s="298"/>
      <c r="M1" s="298"/>
      <c r="N1" s="705"/>
    </row>
    <row r="2" spans="1:24" s="60" customFormat="1" ht="41.25" customHeight="1">
      <c r="A2" s="1189" t="s">
        <v>975</v>
      </c>
      <c r="B2" s="1189"/>
      <c r="C2" s="1189"/>
      <c r="D2" s="1189"/>
      <c r="E2" s="1189"/>
      <c r="F2" s="1189"/>
      <c r="G2" s="1189"/>
      <c r="H2" s="1189"/>
      <c r="I2" s="1189"/>
      <c r="J2" s="1189"/>
      <c r="K2" s="1189"/>
      <c r="L2" s="1189"/>
      <c r="M2" s="1189"/>
      <c r="N2" s="705"/>
    </row>
    <row r="3" spans="1:24" s="60" customFormat="1" ht="35.25" customHeight="1">
      <c r="A3" s="1189" t="s">
        <v>969</v>
      </c>
      <c r="B3" s="1189"/>
      <c r="C3" s="1189"/>
      <c r="D3" s="1189"/>
      <c r="E3" s="1189"/>
      <c r="F3" s="1189"/>
      <c r="G3" s="1189"/>
      <c r="H3" s="1189"/>
      <c r="I3" s="1189"/>
      <c r="J3" s="1189"/>
      <c r="K3" s="1189"/>
      <c r="L3" s="1189"/>
      <c r="M3" s="1189"/>
      <c r="N3" s="705"/>
    </row>
    <row r="4" spans="1:24" s="60" customFormat="1" ht="26.25" hidden="1">
      <c r="A4" s="1189"/>
      <c r="B4" s="1189"/>
      <c r="C4" s="1189"/>
      <c r="D4" s="1189"/>
      <c r="E4" s="1189"/>
      <c r="F4" s="1189"/>
      <c r="G4" s="1189"/>
      <c r="H4" s="1189"/>
      <c r="I4" s="1189"/>
      <c r="J4" s="1189"/>
      <c r="K4" s="1189"/>
      <c r="L4" s="1189"/>
      <c r="M4" s="1189"/>
      <c r="N4" s="705"/>
    </row>
    <row r="5" spans="1:24" s="299" customFormat="1" ht="44.25" customHeight="1">
      <c r="A5" s="1249" t="s">
        <v>1211</v>
      </c>
      <c r="B5" s="1249"/>
      <c r="C5" s="1249"/>
      <c r="D5" s="1249"/>
      <c r="E5" s="1249"/>
      <c r="F5" s="1249"/>
      <c r="G5" s="1249"/>
      <c r="H5" s="1249"/>
      <c r="I5" s="1249"/>
      <c r="J5" s="1249"/>
      <c r="K5" s="1249"/>
      <c r="L5" s="1249"/>
      <c r="M5" s="1249"/>
      <c r="N5" s="711"/>
    </row>
    <row r="6" spans="1:24" s="63" customFormat="1" ht="9">
      <c r="B6" s="300"/>
      <c r="D6" s="309"/>
      <c r="N6" s="246"/>
    </row>
    <row r="7" spans="1:24" s="63" customFormat="1" ht="15.75">
      <c r="A7" s="310"/>
      <c r="B7" s="1251" t="s">
        <v>1320</v>
      </c>
      <c r="C7" s="1251"/>
      <c r="D7" s="1251"/>
      <c r="E7" s="1251" t="s">
        <v>1370</v>
      </c>
      <c r="F7" s="1251"/>
      <c r="G7" s="1251"/>
      <c r="H7" s="1251" t="s">
        <v>1482</v>
      </c>
      <c r="I7" s="1251"/>
      <c r="J7" s="1251"/>
      <c r="K7" s="1251" t="s">
        <v>1521</v>
      </c>
      <c r="L7" s="1251"/>
      <c r="M7" s="1251"/>
      <c r="N7" s="1252"/>
    </row>
    <row r="8" spans="1:24" s="63" customFormat="1" ht="33" customHeight="1" thickBot="1">
      <c r="A8" s="491" t="s">
        <v>963</v>
      </c>
      <c r="B8" s="301" t="s">
        <v>970</v>
      </c>
      <c r="C8" s="302" t="s">
        <v>965</v>
      </c>
      <c r="D8" s="301" t="s">
        <v>966</v>
      </c>
      <c r="E8" s="301" t="s">
        <v>970</v>
      </c>
      <c r="F8" s="302" t="s">
        <v>965</v>
      </c>
      <c r="G8" s="301" t="s">
        <v>966</v>
      </c>
      <c r="H8" s="301" t="s">
        <v>970</v>
      </c>
      <c r="I8" s="302" t="s">
        <v>965</v>
      </c>
      <c r="J8" s="301" t="s">
        <v>966</v>
      </c>
      <c r="K8" s="301" t="s">
        <v>970</v>
      </c>
      <c r="L8" s="302" t="s">
        <v>965</v>
      </c>
      <c r="M8" s="301" t="s">
        <v>966</v>
      </c>
      <c r="N8" s="1252"/>
    </row>
    <row r="9" spans="1:24" s="28" customFormat="1" ht="18.75" customHeight="1" thickTop="1">
      <c r="A9" s="195" t="s">
        <v>1073</v>
      </c>
      <c r="B9" s="311"/>
      <c r="C9" s="311"/>
      <c r="D9" s="311"/>
      <c r="E9" s="311"/>
      <c r="F9" s="311"/>
      <c r="G9" s="311"/>
      <c r="H9" s="311"/>
      <c r="I9" s="311"/>
      <c r="J9" s="311"/>
      <c r="K9" s="311"/>
      <c r="L9" s="311"/>
      <c r="M9" s="311"/>
      <c r="N9" s="707"/>
      <c r="S9" s="447"/>
      <c r="U9" s="217"/>
      <c r="W9" s="94"/>
      <c r="X9" s="94"/>
    </row>
    <row r="10" spans="1:24" s="28" customFormat="1" ht="22.5" customHeight="1">
      <c r="A10" s="28" t="s">
        <v>297</v>
      </c>
      <c r="B10" s="217">
        <v>11705261.2837</v>
      </c>
      <c r="C10" s="219">
        <v>0.1024325558745957</v>
      </c>
      <c r="D10" s="217">
        <v>2</v>
      </c>
      <c r="E10" s="217">
        <v>13283256.780620001</v>
      </c>
      <c r="F10" s="219">
        <v>0.10137164690506691</v>
      </c>
      <c r="G10" s="217">
        <v>2</v>
      </c>
      <c r="H10" s="217">
        <v>14941829</v>
      </c>
      <c r="I10" s="219">
        <v>9.8599999999999993E-2</v>
      </c>
      <c r="J10" s="217">
        <v>2</v>
      </c>
      <c r="K10" s="217">
        <v>15398124.180600001</v>
      </c>
      <c r="L10" s="219">
        <v>9.9731789632927309E-2</v>
      </c>
      <c r="M10" s="217">
        <v>2</v>
      </c>
      <c r="N10" s="707"/>
      <c r="S10" s="447"/>
      <c r="U10" s="217"/>
    </row>
    <row r="11" spans="1:24" s="28" customFormat="1" ht="22.5" customHeight="1">
      <c r="A11" s="28" t="s">
        <v>298</v>
      </c>
      <c r="B11" s="217">
        <v>10700680.70479</v>
      </c>
      <c r="C11" s="219">
        <v>9.3641487158938164E-2</v>
      </c>
      <c r="D11" s="217">
        <v>3</v>
      </c>
      <c r="E11" s="217">
        <v>12731691.252039999</v>
      </c>
      <c r="F11" s="219">
        <v>9.7162354942135445E-2</v>
      </c>
      <c r="G11" s="217">
        <v>3</v>
      </c>
      <c r="H11" s="217">
        <v>14766444</v>
      </c>
      <c r="I11" s="219">
        <v>9.74E-2</v>
      </c>
      <c r="J11" s="217">
        <v>3</v>
      </c>
      <c r="K11" s="217">
        <v>15197154.716630002</v>
      </c>
      <c r="L11" s="219">
        <v>9.8430134699623806E-2</v>
      </c>
      <c r="M11" s="217">
        <v>3</v>
      </c>
      <c r="N11" s="707"/>
      <c r="S11" s="447"/>
      <c r="U11" s="217"/>
    </row>
    <row r="12" spans="1:24" s="28" customFormat="1" ht="22.5" customHeight="1">
      <c r="A12" s="28" t="s">
        <v>299</v>
      </c>
      <c r="B12" s="217">
        <v>13865197.84402</v>
      </c>
      <c r="C12" s="219">
        <v>0.12133412646223016</v>
      </c>
      <c r="D12" s="217">
        <v>1</v>
      </c>
      <c r="E12" s="217">
        <v>16451470.49375</v>
      </c>
      <c r="F12" s="219">
        <v>0.12554998262133352</v>
      </c>
      <c r="G12" s="217">
        <v>1</v>
      </c>
      <c r="H12" s="217">
        <v>22254481</v>
      </c>
      <c r="I12" s="219">
        <v>0.1469</v>
      </c>
      <c r="J12" s="217">
        <v>1</v>
      </c>
      <c r="K12" s="217">
        <v>22490360.697629999</v>
      </c>
      <c r="L12" s="219">
        <v>0.14566734853915764</v>
      </c>
      <c r="M12" s="217">
        <v>1</v>
      </c>
      <c r="N12" s="707"/>
      <c r="S12" s="447"/>
      <c r="U12" s="217"/>
    </row>
    <row r="13" spans="1:24" s="28" customFormat="1" ht="22.5" customHeight="1">
      <c r="A13" s="28" t="s">
        <v>300</v>
      </c>
      <c r="B13" s="217">
        <v>9447518.4549500011</v>
      </c>
      <c r="C13" s="219">
        <v>8.2675084182917274E-2</v>
      </c>
      <c r="D13" s="217">
        <v>4</v>
      </c>
      <c r="E13" s="217">
        <v>11069005.085080002</v>
      </c>
      <c r="F13" s="219">
        <v>8.4473506279891877E-2</v>
      </c>
      <c r="G13" s="217">
        <v>5</v>
      </c>
      <c r="H13" s="217">
        <v>13113585</v>
      </c>
      <c r="I13" s="219">
        <v>8.6499999999999994E-2</v>
      </c>
      <c r="J13" s="217">
        <v>5</v>
      </c>
      <c r="K13" s="217">
        <v>12919217.570289997</v>
      </c>
      <c r="L13" s="219">
        <v>8.3676211065078873E-2</v>
      </c>
      <c r="M13" s="217">
        <v>5</v>
      </c>
      <c r="N13" s="707"/>
      <c r="S13" s="447"/>
      <c r="U13" s="217"/>
    </row>
    <row r="14" spans="1:24" s="28" customFormat="1" ht="22.5" customHeight="1">
      <c r="A14" s="28" t="s">
        <v>301</v>
      </c>
      <c r="B14" s="217">
        <v>9438348.5377299991</v>
      </c>
      <c r="C14" s="219">
        <v>8.2594838382739261E-2</v>
      </c>
      <c r="D14" s="217">
        <v>5</v>
      </c>
      <c r="E14" s="217">
        <v>11155536.7697</v>
      </c>
      <c r="F14" s="219">
        <v>8.513387591094479E-2</v>
      </c>
      <c r="G14" s="217">
        <v>4</v>
      </c>
      <c r="H14" s="217">
        <v>13256418</v>
      </c>
      <c r="I14" s="219">
        <v>8.7499999999999994E-2</v>
      </c>
      <c r="J14" s="217">
        <v>4</v>
      </c>
      <c r="K14" s="217">
        <v>13536230.886609999</v>
      </c>
      <c r="L14" s="219">
        <v>8.7672531755976404E-2</v>
      </c>
      <c r="M14" s="217">
        <v>4</v>
      </c>
      <c r="N14" s="707"/>
      <c r="S14" s="447"/>
      <c r="U14" s="217"/>
    </row>
    <row r="15" spans="1:24" s="28" customFormat="1" ht="22.5" customHeight="1">
      <c r="A15" s="28" t="s">
        <v>302</v>
      </c>
      <c r="B15" s="217">
        <v>6051073.7213699985</v>
      </c>
      <c r="C15" s="219">
        <v>5.2952850179317355E-2</v>
      </c>
      <c r="D15" s="217">
        <v>9</v>
      </c>
      <c r="E15" s="217">
        <v>6886660.3398199994</v>
      </c>
      <c r="F15" s="219">
        <v>5.2555793496508497E-2</v>
      </c>
      <c r="G15" s="217">
        <v>9</v>
      </c>
      <c r="H15" s="217">
        <v>7845483</v>
      </c>
      <c r="I15" s="219">
        <v>5.1799999999999999E-2</v>
      </c>
      <c r="J15" s="217">
        <v>9</v>
      </c>
      <c r="K15" s="217">
        <v>8040791.7283199998</v>
      </c>
      <c r="L15" s="219">
        <v>5.2079236387853618E-2</v>
      </c>
      <c r="M15" s="217">
        <v>9</v>
      </c>
      <c r="N15" s="707"/>
      <c r="S15" s="447"/>
      <c r="U15" s="217"/>
    </row>
    <row r="16" spans="1:24" s="28" customFormat="1" ht="22.5" customHeight="1">
      <c r="A16" s="28" t="s">
        <v>303</v>
      </c>
      <c r="B16" s="217">
        <v>5699792.4337999998</v>
      </c>
      <c r="C16" s="219">
        <v>4.987879320232181E-2</v>
      </c>
      <c r="D16" s="217">
        <v>11</v>
      </c>
      <c r="E16" s="217">
        <v>6653114.5884199999</v>
      </c>
      <c r="F16" s="219">
        <v>5.0773480782231942E-2</v>
      </c>
      <c r="G16" s="217">
        <v>10</v>
      </c>
      <c r="H16" s="217">
        <v>7229273</v>
      </c>
      <c r="I16" s="219">
        <v>4.7699999999999999E-2</v>
      </c>
      <c r="J16" s="217">
        <v>10</v>
      </c>
      <c r="K16" s="217">
        <v>7446540.7616500007</v>
      </c>
      <c r="L16" s="219">
        <v>4.8230344685073062E-2</v>
      </c>
      <c r="M16" s="217">
        <v>10</v>
      </c>
      <c r="N16" s="707"/>
      <c r="S16" s="447"/>
      <c r="U16" s="217"/>
    </row>
    <row r="17" spans="1:21" s="28" customFormat="1" ht="22.5" customHeight="1">
      <c r="A17" s="28" t="s">
        <v>304</v>
      </c>
      <c r="B17" s="217">
        <v>8043326.5166399982</v>
      </c>
      <c r="C17" s="219">
        <v>7.0387022798085869E-2</v>
      </c>
      <c r="D17" s="217">
        <v>7</v>
      </c>
      <c r="E17" s="217">
        <v>8950797.4621099997</v>
      </c>
      <c r="F17" s="219">
        <v>6.8308329412979443E-2</v>
      </c>
      <c r="G17" s="217">
        <v>8</v>
      </c>
      <c r="H17" s="217">
        <v>9991127</v>
      </c>
      <c r="I17" s="219">
        <v>6.59E-2</v>
      </c>
      <c r="J17" s="217">
        <v>8</v>
      </c>
      <c r="K17" s="217">
        <v>10174449.470420001</v>
      </c>
      <c r="L17" s="219">
        <v>6.589867975562963E-2</v>
      </c>
      <c r="M17" s="217">
        <v>7</v>
      </c>
      <c r="N17" s="707"/>
      <c r="S17" s="447"/>
      <c r="U17" s="217"/>
    </row>
    <row r="18" spans="1:21" s="28" customFormat="1" ht="22.5" customHeight="1">
      <c r="A18" s="28" t="s">
        <v>305</v>
      </c>
      <c r="B18" s="217">
        <v>113560.36322</v>
      </c>
      <c r="C18" s="219">
        <v>9.9376493772679797E-4</v>
      </c>
      <c r="D18" s="217">
        <v>36</v>
      </c>
      <c r="E18" s="217">
        <v>111631.132</v>
      </c>
      <c r="F18" s="219">
        <v>8.5191695708443013E-4</v>
      </c>
      <c r="G18" s="217">
        <v>43</v>
      </c>
      <c r="H18" s="217">
        <v>133820</v>
      </c>
      <c r="I18" s="219">
        <v>8.9999999999999998E-4</v>
      </c>
      <c r="J18" s="217">
        <v>41</v>
      </c>
      <c r="K18" s="217">
        <v>126004.37955999999</v>
      </c>
      <c r="L18" s="219">
        <v>8.1611514024143789E-4</v>
      </c>
      <c r="M18" s="217">
        <v>42</v>
      </c>
      <c r="N18" s="707"/>
      <c r="S18" s="447"/>
      <c r="U18" s="217"/>
    </row>
    <row r="19" spans="1:21" s="28" customFormat="1" ht="22.5" customHeight="1">
      <c r="A19" s="28" t="s">
        <v>306</v>
      </c>
      <c r="B19" s="217">
        <v>207636.21399000002</v>
      </c>
      <c r="C19" s="219">
        <v>1.8170212159841002E-3</v>
      </c>
      <c r="D19" s="217">
        <v>24</v>
      </c>
      <c r="E19" s="217">
        <v>288107.51157999999</v>
      </c>
      <c r="F19" s="219">
        <v>2.198702729077412E-3</v>
      </c>
      <c r="G19" s="217">
        <v>25</v>
      </c>
      <c r="H19" s="217">
        <v>329890</v>
      </c>
      <c r="I19" s="219">
        <v>2.2000000000000001E-3</v>
      </c>
      <c r="J19" s="217">
        <v>24</v>
      </c>
      <c r="K19" s="217">
        <v>370779.09382999997</v>
      </c>
      <c r="L19" s="219">
        <v>2.4014913863813297E-3</v>
      </c>
      <c r="M19" s="217">
        <v>23</v>
      </c>
      <c r="N19" s="707"/>
      <c r="S19" s="447"/>
      <c r="U19" s="217"/>
    </row>
    <row r="20" spans="1:21" s="28" customFormat="1" ht="22.5" customHeight="1">
      <c r="A20" s="28" t="s">
        <v>307</v>
      </c>
      <c r="B20" s="217">
        <v>8156437.89855</v>
      </c>
      <c r="C20" s="219">
        <v>7.1376858707488694E-2</v>
      </c>
      <c r="D20" s="217">
        <v>6</v>
      </c>
      <c r="E20" s="217">
        <v>9139602.4229100011</v>
      </c>
      <c r="F20" s="219">
        <v>6.9749201191357385E-2</v>
      </c>
      <c r="G20" s="217">
        <v>7</v>
      </c>
      <c r="H20" s="217">
        <v>9998014</v>
      </c>
      <c r="I20" s="219">
        <v>6.6000000000000003E-2</v>
      </c>
      <c r="J20" s="217">
        <v>7</v>
      </c>
      <c r="K20" s="217">
        <v>10162555.906990001</v>
      </c>
      <c r="L20" s="219">
        <v>6.5821646582492788E-2</v>
      </c>
      <c r="M20" s="217">
        <v>8</v>
      </c>
      <c r="N20" s="707"/>
      <c r="S20" s="447"/>
      <c r="U20" s="217"/>
    </row>
    <row r="21" spans="1:21" s="28" customFormat="1" ht="22.5" customHeight="1">
      <c r="A21" s="28" t="s">
        <v>308</v>
      </c>
      <c r="B21" s="218">
        <v>1814510.2107600002</v>
      </c>
      <c r="C21" s="219">
        <v>1.5878750080318305E-2</v>
      </c>
      <c r="D21" s="218">
        <v>14</v>
      </c>
      <c r="E21" s="218">
        <v>2205524.8435399998</v>
      </c>
      <c r="F21" s="219">
        <v>1.6831541343526917E-2</v>
      </c>
      <c r="G21" s="218">
        <v>14</v>
      </c>
      <c r="H21" s="218">
        <v>2586011</v>
      </c>
      <c r="I21" s="219">
        <v>1.7100000000000001E-2</v>
      </c>
      <c r="J21" s="218">
        <v>13</v>
      </c>
      <c r="K21" s="217">
        <v>2583951.0984600009</v>
      </c>
      <c r="L21" s="219">
        <v>1.673593902418721E-2</v>
      </c>
      <c r="M21" s="217">
        <v>13</v>
      </c>
      <c r="N21" s="707"/>
      <c r="S21" s="447"/>
      <c r="U21" s="217"/>
    </row>
    <row r="22" spans="1:21" s="28" customFormat="1" ht="23.25" customHeight="1">
      <c r="A22" s="28" t="s">
        <v>1075</v>
      </c>
      <c r="B22" s="217">
        <v>7341332.0080699995</v>
      </c>
      <c r="C22" s="219">
        <v>6.4243879985640573E-2</v>
      </c>
      <c r="D22" s="217">
        <v>8</v>
      </c>
      <c r="E22" s="217">
        <v>9515076.2672499996</v>
      </c>
      <c r="F22" s="219">
        <v>7.2614643198475298E-2</v>
      </c>
      <c r="G22" s="217">
        <v>6</v>
      </c>
      <c r="H22" s="217">
        <v>11083750</v>
      </c>
      <c r="I22" s="219">
        <v>7.3099999999999998E-2</v>
      </c>
      <c r="J22" s="217">
        <v>6</v>
      </c>
      <c r="K22" s="217">
        <v>11305443.37709</v>
      </c>
      <c r="L22" s="219">
        <v>7.3223990621627572E-2</v>
      </c>
      <c r="M22" s="217">
        <v>6</v>
      </c>
      <c r="N22" s="707"/>
      <c r="S22" s="447"/>
      <c r="U22" s="217"/>
    </row>
    <row r="23" spans="1:21" s="28" customFormat="1" ht="23.25" customHeight="1">
      <c r="A23" s="28" t="s">
        <v>1076</v>
      </c>
      <c r="B23" s="217">
        <v>5789406.1226799991</v>
      </c>
      <c r="C23" s="219">
        <v>5.0663001172639548E-2</v>
      </c>
      <c r="D23" s="217">
        <v>10</v>
      </c>
      <c r="E23" s="217">
        <v>6465185.7603799999</v>
      </c>
      <c r="F23" s="219">
        <v>4.9339295242195678E-2</v>
      </c>
      <c r="G23" s="217">
        <v>11</v>
      </c>
      <c r="H23" s="217">
        <v>7192778</v>
      </c>
      <c r="I23" s="219">
        <v>4.7500000000000001E-2</v>
      </c>
      <c r="J23" s="217">
        <v>11</v>
      </c>
      <c r="K23" s="217">
        <v>7285210.9977999991</v>
      </c>
      <c r="L23" s="219">
        <v>4.7185431299448494E-2</v>
      </c>
      <c r="M23" s="217">
        <v>11</v>
      </c>
      <c r="N23" s="707"/>
      <c r="S23" s="447"/>
      <c r="U23" s="217"/>
    </row>
    <row r="24" spans="1:21" s="28" customFormat="1" ht="23.25" customHeight="1">
      <c r="A24" s="100" t="s">
        <v>968</v>
      </c>
      <c r="B24" s="217">
        <v>98374082.314270005</v>
      </c>
      <c r="C24" s="219">
        <v>0.86087003434094378</v>
      </c>
      <c r="D24" s="217"/>
      <c r="E24" s="217">
        <v>114906660.70920001</v>
      </c>
      <c r="F24" s="219">
        <v>0.87691427101280972</v>
      </c>
      <c r="G24" s="217"/>
      <c r="H24" s="217">
        <v>134722902</v>
      </c>
      <c r="I24" s="219">
        <v>0.88900000000000001</v>
      </c>
      <c r="J24" s="217"/>
      <c r="K24" s="217">
        <v>137036814.86588001</v>
      </c>
      <c r="L24" s="219">
        <v>0.88757089057569927</v>
      </c>
      <c r="M24" s="217"/>
      <c r="N24" s="707"/>
      <c r="S24" s="447"/>
      <c r="U24" s="217"/>
    </row>
    <row r="25" spans="1:21" s="28" customFormat="1" ht="10.5" customHeight="1">
      <c r="A25" s="100"/>
      <c r="B25" s="217"/>
      <c r="C25" s="219"/>
      <c r="D25" s="217"/>
      <c r="E25" s="217"/>
      <c r="F25" s="219"/>
      <c r="G25" s="217"/>
      <c r="H25" s="217"/>
      <c r="I25" s="219"/>
      <c r="J25" s="217"/>
      <c r="K25" s="217"/>
      <c r="L25" s="219"/>
      <c r="M25" s="217"/>
      <c r="N25" s="707"/>
      <c r="S25" s="447"/>
      <c r="U25" s="217"/>
    </row>
    <row r="26" spans="1:21" s="63" customFormat="1" ht="15.75">
      <c r="A26" s="195" t="s">
        <v>1074</v>
      </c>
      <c r="B26" s="445"/>
      <c r="C26" s="379"/>
      <c r="D26" s="535"/>
      <c r="E26" s="445"/>
      <c r="F26" s="379"/>
      <c r="G26" s="535"/>
      <c r="H26" s="445"/>
      <c r="I26" s="379"/>
      <c r="J26" s="535"/>
      <c r="K26" s="445"/>
      <c r="L26" s="379"/>
      <c r="M26" s="535"/>
      <c r="N26" s="61"/>
      <c r="S26" s="546"/>
      <c r="U26" s="172"/>
    </row>
    <row r="27" spans="1:21" s="28" customFormat="1" ht="22.5" customHeight="1">
      <c r="A27" s="28" t="s">
        <v>1500</v>
      </c>
      <c r="B27" s="217">
        <v>4173865.8274199995</v>
      </c>
      <c r="C27" s="219">
        <v>3.6525433667647322E-2</v>
      </c>
      <c r="D27" s="217">
        <v>12</v>
      </c>
      <c r="E27" s="217">
        <v>4279361.6743100006</v>
      </c>
      <c r="F27" s="219">
        <v>3.2658100930499458E-2</v>
      </c>
      <c r="G27" s="217">
        <v>12</v>
      </c>
      <c r="H27" s="219" t="s">
        <v>967</v>
      </c>
      <c r="I27" s="219" t="s">
        <v>967</v>
      </c>
      <c r="J27" s="219" t="s">
        <v>967</v>
      </c>
      <c r="K27" s="219" t="s">
        <v>967</v>
      </c>
      <c r="L27" s="219" t="s">
        <v>967</v>
      </c>
      <c r="M27" s="219" t="s">
        <v>967</v>
      </c>
      <c r="N27" s="707"/>
      <c r="S27" s="447"/>
      <c r="U27" s="217"/>
    </row>
    <row r="28" spans="1:21" s="28" customFormat="1" ht="23.25" customHeight="1">
      <c r="A28" s="28" t="s">
        <v>1078</v>
      </c>
      <c r="B28" s="217">
        <v>2617336.6568700005</v>
      </c>
      <c r="C28" s="219">
        <v>2.2904271579208865E-2</v>
      </c>
      <c r="D28" s="217">
        <v>13</v>
      </c>
      <c r="E28" s="217">
        <v>2795265.0993900006</v>
      </c>
      <c r="F28" s="219">
        <v>2.1332165096351764E-2</v>
      </c>
      <c r="G28" s="217">
        <v>13</v>
      </c>
      <c r="H28" s="217">
        <v>2890651</v>
      </c>
      <c r="I28" s="219">
        <v>1.9099999999999999E-2</v>
      </c>
      <c r="J28" s="217">
        <v>12</v>
      </c>
      <c r="K28" s="217">
        <v>2919925.3871799996</v>
      </c>
      <c r="L28" s="219">
        <v>1.8912003893628317E-2</v>
      </c>
      <c r="M28" s="217">
        <v>12</v>
      </c>
      <c r="N28" s="707"/>
      <c r="S28" s="447"/>
      <c r="U28" s="217"/>
    </row>
    <row r="29" spans="1:21" s="28" customFormat="1" ht="23.25" customHeight="1">
      <c r="A29" s="28" t="s">
        <v>1079</v>
      </c>
      <c r="B29" s="217">
        <v>781753.28934000002</v>
      </c>
      <c r="C29" s="219">
        <v>6.8411106381690619E-3</v>
      </c>
      <c r="D29" s="314">
        <v>18</v>
      </c>
      <c r="E29" s="217">
        <v>883835.38824</v>
      </c>
      <c r="F29" s="219">
        <v>6.7450212232279139E-3</v>
      </c>
      <c r="G29" s="314">
        <v>18</v>
      </c>
      <c r="H29" s="217">
        <v>928787</v>
      </c>
      <c r="I29" s="219">
        <v>6.1000000000000004E-3</v>
      </c>
      <c r="J29" s="314">
        <v>18</v>
      </c>
      <c r="K29" s="217">
        <v>904682.67354999995</v>
      </c>
      <c r="L29" s="219">
        <v>5.8595203561689381E-3</v>
      </c>
      <c r="M29" s="217">
        <v>18</v>
      </c>
      <c r="N29" s="707"/>
      <c r="S29" s="447"/>
      <c r="U29" s="217"/>
    </row>
    <row r="30" spans="1:21" s="28" customFormat="1" ht="23.25" customHeight="1">
      <c r="A30" s="100" t="s">
        <v>968</v>
      </c>
      <c r="B30" s="217">
        <v>7572955.7736299997</v>
      </c>
      <c r="C30" s="219">
        <v>6.6270815885025244E-2</v>
      </c>
      <c r="D30" s="314"/>
      <c r="E30" s="217">
        <v>7958462.161940001</v>
      </c>
      <c r="F30" s="219">
        <v>6.0735287250079137E-2</v>
      </c>
      <c r="G30" s="314"/>
      <c r="H30" s="217">
        <v>3819439</v>
      </c>
      <c r="I30" s="219">
        <v>2.52E-2</v>
      </c>
      <c r="J30" s="314"/>
      <c r="K30" s="217">
        <v>3824608.0607299996</v>
      </c>
      <c r="L30" s="219">
        <v>2.4771524249797255E-2</v>
      </c>
      <c r="M30" s="314"/>
      <c r="N30" s="707"/>
      <c r="S30" s="447"/>
      <c r="U30" s="217"/>
    </row>
    <row r="31" spans="1:21" s="28" customFormat="1" ht="10.5" customHeight="1">
      <c r="A31" s="100"/>
      <c r="B31" s="217"/>
      <c r="C31" s="219"/>
      <c r="D31" s="217"/>
      <c r="E31" s="217"/>
      <c r="F31" s="219"/>
      <c r="G31" s="217"/>
      <c r="H31" s="217"/>
      <c r="I31" s="219"/>
      <c r="J31" s="217"/>
      <c r="K31" s="217"/>
      <c r="L31" s="219"/>
      <c r="M31" s="217"/>
      <c r="N31" s="707"/>
      <c r="S31" s="447"/>
      <c r="U31" s="217"/>
    </row>
    <row r="32" spans="1:21" s="28" customFormat="1" ht="15.75">
      <c r="A32" s="195" t="s">
        <v>1501</v>
      </c>
      <c r="B32" s="311"/>
      <c r="C32" s="313"/>
      <c r="D32" s="311"/>
      <c r="E32" s="311"/>
      <c r="F32" s="313"/>
      <c r="G32" s="311"/>
      <c r="H32" s="311"/>
      <c r="I32" s="313"/>
      <c r="J32" s="311"/>
      <c r="K32" s="311"/>
      <c r="L32" s="313"/>
      <c r="M32" s="311"/>
      <c r="N32" s="707"/>
      <c r="S32" s="447"/>
      <c r="U32" s="217"/>
    </row>
    <row r="33" spans="1:21" s="28" customFormat="1" ht="24" customHeight="1">
      <c r="A33" s="28" t="s">
        <v>1288</v>
      </c>
      <c r="B33" s="217">
        <v>1562375.7991500001</v>
      </c>
      <c r="C33" s="219">
        <v>1.3672325842602709E-2</v>
      </c>
      <c r="D33" s="217">
        <v>15</v>
      </c>
      <c r="E33" s="217">
        <v>1578970.0931899999</v>
      </c>
      <c r="F33" s="219">
        <v>1.204996646560696E-2</v>
      </c>
      <c r="G33" s="217">
        <v>15</v>
      </c>
      <c r="H33" s="217">
        <v>1763254</v>
      </c>
      <c r="I33" s="219">
        <v>1.1599999999999999E-2</v>
      </c>
      <c r="J33" s="217">
        <v>14</v>
      </c>
      <c r="K33" s="217">
        <v>1749954.0219999996</v>
      </c>
      <c r="L33" s="219">
        <v>1.1334240738835143E-2</v>
      </c>
      <c r="M33" s="217">
        <v>14</v>
      </c>
      <c r="N33" s="707"/>
      <c r="S33" s="447"/>
      <c r="U33" s="217"/>
    </row>
    <row r="34" spans="1:21" s="28" customFormat="1" ht="24" customHeight="1">
      <c r="A34" s="28" t="s">
        <v>1483</v>
      </c>
      <c r="B34" s="217">
        <v>814633.38396999985</v>
      </c>
      <c r="C34" s="219">
        <v>7.1288438248719938E-3</v>
      </c>
      <c r="D34" s="217">
        <v>17</v>
      </c>
      <c r="E34" s="218" t="s">
        <v>967</v>
      </c>
      <c r="F34" s="218" t="s">
        <v>967</v>
      </c>
      <c r="G34" s="218" t="s">
        <v>967</v>
      </c>
      <c r="H34" s="218" t="s">
        <v>967</v>
      </c>
      <c r="I34" s="218" t="s">
        <v>967</v>
      </c>
      <c r="J34" s="218" t="s">
        <v>967</v>
      </c>
      <c r="K34" s="218" t="s">
        <v>967</v>
      </c>
      <c r="L34" s="218" t="s">
        <v>967</v>
      </c>
      <c r="M34" s="218" t="s">
        <v>967</v>
      </c>
      <c r="N34" s="707"/>
      <c r="S34" s="447"/>
      <c r="U34" s="217"/>
    </row>
    <row r="35" spans="1:21" s="28" customFormat="1" ht="24" customHeight="1">
      <c r="A35" s="28" t="s">
        <v>1292</v>
      </c>
      <c r="B35" s="217">
        <v>536020.2355999999</v>
      </c>
      <c r="C35" s="219">
        <v>4.6907045816627279E-3</v>
      </c>
      <c r="D35" s="217">
        <v>20</v>
      </c>
      <c r="E35" s="217">
        <v>554414.03983000002</v>
      </c>
      <c r="F35" s="219">
        <v>4.2310304779213355E-3</v>
      </c>
      <c r="G35" s="217">
        <v>22</v>
      </c>
      <c r="H35" s="217">
        <v>606850</v>
      </c>
      <c r="I35" s="219">
        <v>4.0000000000000001E-3</v>
      </c>
      <c r="J35" s="217">
        <v>21</v>
      </c>
      <c r="K35" s="217">
        <v>621614.38084000011</v>
      </c>
      <c r="L35" s="219">
        <v>4.026121229808239E-3</v>
      </c>
      <c r="M35" s="217">
        <v>21</v>
      </c>
      <c r="N35" s="707"/>
      <c r="S35" s="447"/>
      <c r="U35" s="217"/>
    </row>
    <row r="36" spans="1:21" s="28" customFormat="1" ht="24" customHeight="1">
      <c r="A36" s="28" t="s">
        <v>1291</v>
      </c>
      <c r="B36" s="217">
        <v>190169.94112999996</v>
      </c>
      <c r="C36" s="219">
        <v>1.6641741391619624E-3</v>
      </c>
      <c r="D36" s="217">
        <v>25</v>
      </c>
      <c r="E36" s="217">
        <v>190879.33322999999</v>
      </c>
      <c r="F36" s="219">
        <v>1.4567024254094865E-3</v>
      </c>
      <c r="G36" s="217">
        <v>30</v>
      </c>
      <c r="H36" s="217">
        <v>202718</v>
      </c>
      <c r="I36" s="219">
        <v>1.2999999999999999E-3</v>
      </c>
      <c r="J36" s="217">
        <v>31</v>
      </c>
      <c r="K36" s="217">
        <v>205719.58907000002</v>
      </c>
      <c r="L36" s="219">
        <v>1.3324209195786627E-3</v>
      </c>
      <c r="M36" s="217">
        <v>32</v>
      </c>
      <c r="N36" s="707"/>
      <c r="S36" s="447"/>
      <c r="U36" s="217"/>
    </row>
    <row r="37" spans="1:21" s="28" customFormat="1" ht="24" customHeight="1">
      <c r="A37" s="28" t="s">
        <v>1484</v>
      </c>
      <c r="B37" s="217">
        <v>125834.79667999998</v>
      </c>
      <c r="C37" s="219">
        <v>1.101178310290407E-3</v>
      </c>
      <c r="D37" s="217">
        <v>34</v>
      </c>
      <c r="E37" s="217">
        <v>127046.90186000001</v>
      </c>
      <c r="F37" s="219">
        <v>9.6956295345616882E-4</v>
      </c>
      <c r="G37" s="217">
        <v>42</v>
      </c>
      <c r="H37" s="219" t="s">
        <v>967</v>
      </c>
      <c r="I37" s="219" t="s">
        <v>967</v>
      </c>
      <c r="J37" s="219" t="s">
        <v>967</v>
      </c>
      <c r="K37" s="219" t="s">
        <v>967</v>
      </c>
      <c r="L37" s="219" t="s">
        <v>967</v>
      </c>
      <c r="M37" s="219" t="s">
        <v>967</v>
      </c>
      <c r="N37" s="707"/>
      <c r="S37" s="447"/>
      <c r="U37" s="217"/>
    </row>
    <row r="38" spans="1:21" s="28" customFormat="1" ht="24" customHeight="1">
      <c r="A38" s="28" t="s">
        <v>1293</v>
      </c>
      <c r="B38" s="217">
        <v>70627.803620000006</v>
      </c>
      <c r="C38" s="219">
        <v>6.1806278948083331E-4</v>
      </c>
      <c r="D38" s="217">
        <v>45</v>
      </c>
      <c r="E38" s="217">
        <v>68327.477250000011</v>
      </c>
      <c r="F38" s="219">
        <v>5.2144357457627178E-4</v>
      </c>
      <c r="G38" s="217">
        <v>53</v>
      </c>
      <c r="H38" s="217">
        <v>68212</v>
      </c>
      <c r="I38" s="219">
        <v>5.0000000000000001E-4</v>
      </c>
      <c r="J38" s="217">
        <v>52</v>
      </c>
      <c r="K38" s="217">
        <v>66952.420830000003</v>
      </c>
      <c r="L38" s="219">
        <v>4.3364273929193597E-4</v>
      </c>
      <c r="M38" s="217">
        <v>53</v>
      </c>
      <c r="N38" s="707"/>
      <c r="S38" s="447"/>
      <c r="U38" s="217"/>
    </row>
    <row r="39" spans="1:21" s="28" customFormat="1" ht="24" customHeight="1">
      <c r="A39" s="28" t="s">
        <v>1294</v>
      </c>
      <c r="B39" s="217">
        <v>48542.243320000001</v>
      </c>
      <c r="C39" s="219">
        <v>4.2479240152274394E-4</v>
      </c>
      <c r="D39" s="217">
        <v>50</v>
      </c>
      <c r="E39" s="217">
        <v>45111.635399999999</v>
      </c>
      <c r="F39" s="219">
        <v>3.442710511891097E-4</v>
      </c>
      <c r="G39" s="217">
        <v>57</v>
      </c>
      <c r="H39" s="217">
        <v>46582</v>
      </c>
      <c r="I39" s="219">
        <v>2.9999999999999997E-4</v>
      </c>
      <c r="J39" s="217">
        <v>58</v>
      </c>
      <c r="K39" s="217">
        <v>45838.844309999993</v>
      </c>
      <c r="L39" s="219">
        <v>2.9689265550287896E-4</v>
      </c>
      <c r="M39" s="217">
        <v>59</v>
      </c>
      <c r="N39" s="707"/>
      <c r="S39" s="447"/>
      <c r="U39" s="217"/>
    </row>
    <row r="40" spans="1:21" s="28" customFormat="1" ht="24" customHeight="1">
      <c r="A40" s="28" t="s">
        <v>1290</v>
      </c>
      <c r="B40" s="217">
        <v>45015.723720000002</v>
      </c>
      <c r="C40" s="219">
        <v>3.9393188442579685E-4</v>
      </c>
      <c r="D40" s="217">
        <v>51</v>
      </c>
      <c r="E40" s="217">
        <v>44682.681970000005</v>
      </c>
      <c r="F40" s="219">
        <v>3.4099747782055759E-4</v>
      </c>
      <c r="G40" s="217">
        <v>58</v>
      </c>
      <c r="H40" s="217">
        <v>47451</v>
      </c>
      <c r="I40" s="219">
        <v>2.9999999999999997E-4</v>
      </c>
      <c r="J40" s="217">
        <v>57</v>
      </c>
      <c r="K40" s="217">
        <v>46550.483410000001</v>
      </c>
      <c r="L40" s="219">
        <v>3.0150185596024281E-4</v>
      </c>
      <c r="M40" s="217">
        <v>58</v>
      </c>
      <c r="N40" s="707"/>
      <c r="S40" s="447"/>
      <c r="U40" s="217"/>
    </row>
    <row r="41" spans="1:21" s="28" customFormat="1" ht="23.25" customHeight="1">
      <c r="A41" s="100" t="s">
        <v>968</v>
      </c>
      <c r="B41" s="217">
        <v>3393219.9271900002</v>
      </c>
      <c r="C41" s="219">
        <v>2.9694013774019173E-2</v>
      </c>
      <c r="D41" s="217"/>
      <c r="E41" s="217">
        <v>2609432.16273</v>
      </c>
      <c r="F41" s="219">
        <v>1.9913974425979888E-2</v>
      </c>
      <c r="G41" s="217"/>
      <c r="H41" s="217">
        <v>2735068</v>
      </c>
      <c r="I41" s="219">
        <v>1.7999999999999999E-2</v>
      </c>
      <c r="J41" s="217"/>
      <c r="K41" s="217">
        <v>2736629.74046</v>
      </c>
      <c r="L41" s="219">
        <v>1.7724820138977099E-2</v>
      </c>
      <c r="M41" s="217"/>
      <c r="N41" s="707"/>
      <c r="S41" s="447"/>
      <c r="U41" s="217"/>
    </row>
    <row r="42" spans="1:21" s="28" customFormat="1" ht="10.5" customHeight="1">
      <c r="A42" s="100"/>
      <c r="B42" s="217"/>
      <c r="C42" s="219"/>
      <c r="D42" s="217"/>
      <c r="E42" s="217"/>
      <c r="F42" s="219"/>
      <c r="G42" s="217"/>
      <c r="H42" s="217"/>
      <c r="I42" s="219"/>
      <c r="J42" s="217"/>
      <c r="K42" s="217"/>
      <c r="L42" s="219"/>
      <c r="M42" s="217"/>
      <c r="N42" s="707"/>
      <c r="S42" s="447"/>
      <c r="U42" s="217"/>
    </row>
    <row r="43" spans="1:21" s="28" customFormat="1" ht="15.75">
      <c r="A43" s="195" t="s">
        <v>873</v>
      </c>
      <c r="B43" s="311"/>
      <c r="C43" s="313"/>
      <c r="D43" s="311"/>
      <c r="E43" s="311"/>
      <c r="F43" s="313"/>
      <c r="G43" s="311"/>
      <c r="H43" s="311"/>
      <c r="I43" s="313"/>
      <c r="J43" s="311"/>
      <c r="K43" s="311"/>
      <c r="L43" s="313"/>
      <c r="M43" s="311"/>
      <c r="N43" s="707"/>
      <c r="S43" s="447"/>
      <c r="U43" s="217"/>
    </row>
    <row r="44" spans="1:21" s="28" customFormat="1" ht="23.25" customHeight="1">
      <c r="A44" s="28" t="s">
        <v>847</v>
      </c>
      <c r="B44" s="217">
        <v>1156431.9252899999</v>
      </c>
      <c r="C44" s="219">
        <v>1.0119917439808784E-2</v>
      </c>
      <c r="D44" s="217">
        <v>16</v>
      </c>
      <c r="E44" s="217">
        <v>1185517.06862</v>
      </c>
      <c r="F44" s="219">
        <v>9.0473157046405666E-3</v>
      </c>
      <c r="G44" s="217">
        <v>17</v>
      </c>
      <c r="H44" s="217">
        <v>1262908</v>
      </c>
      <c r="I44" s="219">
        <v>8.3000000000000001E-3</v>
      </c>
      <c r="J44" s="217">
        <v>16</v>
      </c>
      <c r="K44" s="217">
        <v>1265615.2435400002</v>
      </c>
      <c r="L44" s="219">
        <v>8.1972369974768582E-3</v>
      </c>
      <c r="M44" s="217">
        <v>16</v>
      </c>
      <c r="N44" s="707"/>
      <c r="S44" s="447"/>
      <c r="U44" s="217"/>
    </row>
    <row r="45" spans="1:21" s="28" customFormat="1" ht="23.25" customHeight="1">
      <c r="A45" s="28" t="s">
        <v>848</v>
      </c>
      <c r="B45" s="217">
        <v>699962.59284000006</v>
      </c>
      <c r="C45" s="219">
        <v>6.1253615501136718E-3</v>
      </c>
      <c r="D45" s="217">
        <v>19</v>
      </c>
      <c r="E45" s="217">
        <v>700244.5803400001</v>
      </c>
      <c r="F45" s="219">
        <v>5.343941438290859E-3</v>
      </c>
      <c r="G45" s="217">
        <v>20</v>
      </c>
      <c r="H45" s="217">
        <v>718825</v>
      </c>
      <c r="I45" s="219">
        <v>4.7000000000000002E-3</v>
      </c>
      <c r="J45" s="217">
        <v>19</v>
      </c>
      <c r="K45" s="217">
        <v>718302.03234999999</v>
      </c>
      <c r="L45" s="219">
        <v>4.6523554650565839E-3</v>
      </c>
      <c r="M45" s="217">
        <v>19</v>
      </c>
      <c r="N45" s="707"/>
      <c r="S45" s="447"/>
      <c r="U45" s="217"/>
    </row>
    <row r="46" spans="1:21" s="28" customFormat="1" ht="23.25" customHeight="1">
      <c r="A46" s="28" t="s">
        <v>849</v>
      </c>
      <c r="B46" s="217">
        <v>367865.97888000007</v>
      </c>
      <c r="C46" s="219">
        <v>3.2191893476535404E-3</v>
      </c>
      <c r="D46" s="217">
        <v>21</v>
      </c>
      <c r="E46" s="217">
        <v>374324.83134999993</v>
      </c>
      <c r="F46" s="219">
        <v>2.8566732735885404E-3</v>
      </c>
      <c r="G46" s="217">
        <v>24</v>
      </c>
      <c r="H46" s="217">
        <v>351039</v>
      </c>
      <c r="I46" s="219">
        <v>2.3E-3</v>
      </c>
      <c r="J46" s="217">
        <v>23</v>
      </c>
      <c r="K46" s="217">
        <v>343628.23784000002</v>
      </c>
      <c r="L46" s="219">
        <v>2.2256385730003258E-3</v>
      </c>
      <c r="M46" s="217">
        <v>25</v>
      </c>
      <c r="N46" s="707"/>
      <c r="S46" s="447"/>
      <c r="U46" s="217"/>
    </row>
    <row r="47" spans="1:21" s="28" customFormat="1" ht="23.25" customHeight="1">
      <c r="A47" s="28" t="s">
        <v>850</v>
      </c>
      <c r="B47" s="217">
        <v>94968.759600000005</v>
      </c>
      <c r="C47" s="219">
        <v>8.310701092691103E-4</v>
      </c>
      <c r="D47" s="217">
        <v>40</v>
      </c>
      <c r="E47" s="217">
        <v>86792.387760000027</v>
      </c>
      <c r="F47" s="219">
        <v>6.6235919634489743E-4</v>
      </c>
      <c r="G47" s="217">
        <v>48</v>
      </c>
      <c r="H47" s="217">
        <v>83426</v>
      </c>
      <c r="I47" s="219">
        <v>5.9999999999999995E-4</v>
      </c>
      <c r="J47" s="217">
        <v>49</v>
      </c>
      <c r="K47" s="217">
        <v>83523.762680000014</v>
      </c>
      <c r="L47" s="219">
        <v>5.409733179998112E-4</v>
      </c>
      <c r="M47" s="217">
        <v>50</v>
      </c>
      <c r="N47" s="707"/>
      <c r="S47" s="447"/>
      <c r="U47" s="217"/>
    </row>
    <row r="48" spans="1:21" s="28" customFormat="1" ht="23.25" customHeight="1">
      <c r="A48" s="28" t="s">
        <v>851</v>
      </c>
      <c r="B48" s="217">
        <v>142247.47154</v>
      </c>
      <c r="C48" s="219">
        <v>1.2448053677222343E-3</v>
      </c>
      <c r="D48" s="217">
        <v>31</v>
      </c>
      <c r="E48" s="217">
        <v>162939.63941</v>
      </c>
      <c r="F48" s="219">
        <v>1.2434796575797645E-3</v>
      </c>
      <c r="G48" s="217">
        <v>35</v>
      </c>
      <c r="H48" s="217">
        <v>184264</v>
      </c>
      <c r="I48" s="219">
        <v>1.1999999999999999E-3</v>
      </c>
      <c r="J48" s="217">
        <v>35</v>
      </c>
      <c r="K48" s="217">
        <v>184246.57804000002</v>
      </c>
      <c r="L48" s="219">
        <v>1.1933428219018298E-3</v>
      </c>
      <c r="M48" s="217">
        <v>36</v>
      </c>
      <c r="N48" s="707"/>
      <c r="S48" s="447"/>
      <c r="U48" s="217"/>
    </row>
    <row r="49" spans="1:21" s="28" customFormat="1" ht="23.25" customHeight="1">
      <c r="A49" s="28" t="s">
        <v>868</v>
      </c>
      <c r="B49" s="217">
        <v>98537.110910000003</v>
      </c>
      <c r="C49" s="219">
        <v>8.6229669499691085E-4</v>
      </c>
      <c r="D49" s="217">
        <v>38</v>
      </c>
      <c r="E49" s="217">
        <v>105979.68848</v>
      </c>
      <c r="F49" s="219">
        <v>8.0878776471278132E-4</v>
      </c>
      <c r="G49" s="217">
        <v>45</v>
      </c>
      <c r="H49" s="217">
        <v>108519</v>
      </c>
      <c r="I49" s="219">
        <v>6.9999999999999999E-4</v>
      </c>
      <c r="J49" s="217">
        <v>43</v>
      </c>
      <c r="K49" s="217">
        <v>110111.35678000002</v>
      </c>
      <c r="L49" s="219">
        <v>7.1317795218295602E-4</v>
      </c>
      <c r="M49" s="217">
        <v>44</v>
      </c>
      <c r="N49" s="707"/>
    </row>
    <row r="50" spans="1:21" s="28" customFormat="1" ht="23.25" customHeight="1">
      <c r="A50" s="28" t="s">
        <v>852</v>
      </c>
      <c r="B50" s="217">
        <v>227870.69743999996</v>
      </c>
      <c r="C50" s="219">
        <v>1.9940928597817461E-3</v>
      </c>
      <c r="D50" s="217">
        <v>23</v>
      </c>
      <c r="E50" s="217">
        <v>247604.09329000002</v>
      </c>
      <c r="F50" s="219">
        <v>1.8895994507810436E-3</v>
      </c>
      <c r="G50" s="217">
        <v>26</v>
      </c>
      <c r="H50" s="217">
        <v>277508</v>
      </c>
      <c r="I50" s="219">
        <v>1.8E-3</v>
      </c>
      <c r="J50" s="217">
        <v>25</v>
      </c>
      <c r="K50" s="217">
        <v>312247.25933999993</v>
      </c>
      <c r="L50" s="219">
        <v>2.0223877672833224E-3</v>
      </c>
      <c r="M50" s="217">
        <v>26</v>
      </c>
      <c r="N50" s="707"/>
      <c r="S50" s="447"/>
      <c r="U50" s="217"/>
    </row>
    <row r="51" spans="1:21" s="28" customFormat="1" ht="23.25" customHeight="1">
      <c r="A51" s="28" t="s">
        <v>853</v>
      </c>
      <c r="B51" s="217">
        <v>160896.53042</v>
      </c>
      <c r="C51" s="219">
        <v>1.4080029862490709E-3</v>
      </c>
      <c r="D51" s="217">
        <v>27</v>
      </c>
      <c r="E51" s="217">
        <v>172363.33953</v>
      </c>
      <c r="F51" s="219">
        <v>1.3153969604581997E-3</v>
      </c>
      <c r="G51" s="217">
        <v>33</v>
      </c>
      <c r="H51" s="217">
        <v>187435</v>
      </c>
      <c r="I51" s="219">
        <v>1.1999999999999999E-3</v>
      </c>
      <c r="J51" s="217">
        <v>33</v>
      </c>
      <c r="K51" s="217">
        <v>190596.14759999994</v>
      </c>
      <c r="L51" s="219">
        <v>1.2344682166700695E-3</v>
      </c>
      <c r="M51" s="217">
        <v>34</v>
      </c>
      <c r="N51" s="707"/>
      <c r="S51" s="447"/>
      <c r="U51" s="217"/>
    </row>
    <row r="52" spans="1:21" s="28" customFormat="1" ht="23.25" customHeight="1">
      <c r="A52" s="28" t="s">
        <v>854</v>
      </c>
      <c r="B52" s="217">
        <v>148654.14556</v>
      </c>
      <c r="C52" s="219">
        <v>1.3008700704758435E-3</v>
      </c>
      <c r="D52" s="217">
        <v>29</v>
      </c>
      <c r="E52" s="217">
        <v>159458.22405000002</v>
      </c>
      <c r="F52" s="219">
        <v>1.2169111123477932E-3</v>
      </c>
      <c r="G52" s="217">
        <v>36</v>
      </c>
      <c r="H52" s="217">
        <v>169863</v>
      </c>
      <c r="I52" s="219">
        <v>1.1000000000000001E-3</v>
      </c>
      <c r="J52" s="217">
        <v>37</v>
      </c>
      <c r="K52" s="217">
        <v>171092.7936</v>
      </c>
      <c r="L52" s="219">
        <v>1.1081473495663265E-3</v>
      </c>
      <c r="M52" s="217">
        <v>38</v>
      </c>
      <c r="N52" s="707"/>
      <c r="S52" s="447"/>
      <c r="U52" s="217"/>
    </row>
    <row r="53" spans="1:21" s="28" customFormat="1" ht="23.25" customHeight="1">
      <c r="A53" s="28" t="s">
        <v>855</v>
      </c>
      <c r="B53" s="217">
        <v>138798.38164999997</v>
      </c>
      <c r="C53" s="219">
        <v>1.2146224367896362E-3</v>
      </c>
      <c r="D53" s="217">
        <v>32</v>
      </c>
      <c r="E53" s="217">
        <v>153987.07272999999</v>
      </c>
      <c r="F53" s="219">
        <v>1.1751578263174867E-3</v>
      </c>
      <c r="G53" s="217">
        <v>38</v>
      </c>
      <c r="H53" s="217">
        <v>150811</v>
      </c>
      <c r="I53" s="219">
        <v>1E-3</v>
      </c>
      <c r="J53" s="217">
        <v>39</v>
      </c>
      <c r="K53" s="217">
        <v>150128.88649999999</v>
      </c>
      <c r="L53" s="219">
        <v>9.7236665652479493E-4</v>
      </c>
      <c r="M53" s="217">
        <v>40</v>
      </c>
      <c r="N53" s="707"/>
      <c r="S53" s="447"/>
      <c r="U53" s="217"/>
    </row>
    <row r="54" spans="1:21" s="28" customFormat="1" ht="23.25" customHeight="1">
      <c r="A54" s="28" t="s">
        <v>856</v>
      </c>
      <c r="B54" s="217">
        <v>102861.35016999999</v>
      </c>
      <c r="C54" s="219">
        <v>9.0013804418848185E-4</v>
      </c>
      <c r="D54" s="217">
        <v>37</v>
      </c>
      <c r="E54" s="217">
        <v>106834.32735000001</v>
      </c>
      <c r="F54" s="219">
        <v>8.1530997166788489E-4</v>
      </c>
      <c r="G54" s="217">
        <v>44</v>
      </c>
      <c r="H54" s="217">
        <v>113390</v>
      </c>
      <c r="I54" s="219">
        <v>6.9999999999999999E-4</v>
      </c>
      <c r="J54" s="217">
        <v>42</v>
      </c>
      <c r="K54" s="217">
        <v>110408.55189999999</v>
      </c>
      <c r="L54" s="219">
        <v>7.151028490626106E-4</v>
      </c>
      <c r="M54" s="217">
        <v>43</v>
      </c>
      <c r="N54" s="707"/>
    </row>
    <row r="55" spans="1:21" s="28" customFormat="1" ht="23.25" customHeight="1">
      <c r="A55" s="28" t="s">
        <v>862</v>
      </c>
      <c r="B55" s="217">
        <v>51163.691169999991</v>
      </c>
      <c r="C55" s="219">
        <v>4.4773265008783909E-4</v>
      </c>
      <c r="D55" s="217">
        <v>49</v>
      </c>
      <c r="E55" s="217">
        <v>52597.270360000002</v>
      </c>
      <c r="F55" s="219">
        <v>4.0139794081850118E-4</v>
      </c>
      <c r="G55" s="217">
        <v>55</v>
      </c>
      <c r="H55" s="217">
        <v>53112</v>
      </c>
      <c r="I55" s="219">
        <v>4.0000000000000002E-4</v>
      </c>
      <c r="J55" s="217">
        <v>55</v>
      </c>
      <c r="K55" s="217">
        <v>53618.375970000001</v>
      </c>
      <c r="L55" s="219">
        <v>3.4727974199847485E-4</v>
      </c>
      <c r="M55" s="217">
        <v>55</v>
      </c>
      <c r="N55" s="707"/>
    </row>
    <row r="56" spans="1:21" s="28" customFormat="1" ht="23.25" customHeight="1">
      <c r="A56" s="28" t="s">
        <v>860</v>
      </c>
      <c r="B56" s="217">
        <v>97867.765299999985</v>
      </c>
      <c r="C56" s="219">
        <v>8.5643926217811349E-4</v>
      </c>
      <c r="D56" s="217">
        <v>39</v>
      </c>
      <c r="E56" s="217">
        <v>94940.770810000016</v>
      </c>
      <c r="F56" s="219">
        <v>7.2454387161195776E-4</v>
      </c>
      <c r="G56" s="217">
        <v>46</v>
      </c>
      <c r="H56" s="217">
        <v>106369</v>
      </c>
      <c r="I56" s="219">
        <v>6.9999999999999999E-4</v>
      </c>
      <c r="J56" s="217">
        <v>44</v>
      </c>
      <c r="K56" s="217">
        <v>109074.47908</v>
      </c>
      <c r="L56" s="219">
        <v>7.0646222061470699E-4</v>
      </c>
      <c r="M56" s="217">
        <v>45</v>
      </c>
      <c r="N56" s="707"/>
    </row>
    <row r="57" spans="1:21" s="28" customFormat="1" ht="23.25" customHeight="1">
      <c r="A57" s="28" t="s">
        <v>869</v>
      </c>
      <c r="B57" s="217">
        <v>130625.09517999997</v>
      </c>
      <c r="C57" s="219">
        <v>1.1430981365005688E-3</v>
      </c>
      <c r="D57" s="217">
        <v>33</v>
      </c>
      <c r="E57" s="217">
        <v>142034.16965999999</v>
      </c>
      <c r="F57" s="219">
        <v>1.0839388211055755E-3</v>
      </c>
      <c r="G57" s="217">
        <v>39</v>
      </c>
      <c r="H57" s="217">
        <v>158272</v>
      </c>
      <c r="I57" s="219">
        <v>1E-3</v>
      </c>
      <c r="J57" s="217">
        <v>38</v>
      </c>
      <c r="K57" s="217">
        <v>158767.84826</v>
      </c>
      <c r="L57" s="219">
        <v>1.0283201679259254E-3</v>
      </c>
      <c r="M57" s="217">
        <v>39</v>
      </c>
      <c r="N57" s="707"/>
    </row>
    <row r="58" spans="1:21" s="28" customFormat="1" ht="23.25" customHeight="1">
      <c r="A58" s="28" t="s">
        <v>861</v>
      </c>
      <c r="B58" s="217">
        <v>66987.649099999995</v>
      </c>
      <c r="C58" s="219">
        <v>5.8620785500095984E-4</v>
      </c>
      <c r="D58" s="217">
        <v>46</v>
      </c>
      <c r="E58" s="217">
        <v>73072.275450000001</v>
      </c>
      <c r="F58" s="219">
        <v>5.576536709186046E-4</v>
      </c>
      <c r="G58" s="217">
        <v>52</v>
      </c>
      <c r="H58" s="217">
        <v>82308</v>
      </c>
      <c r="I58" s="219">
        <v>5.0000000000000001E-4</v>
      </c>
      <c r="J58" s="217">
        <v>50</v>
      </c>
      <c r="K58" s="217">
        <v>82355.737039999993</v>
      </c>
      <c r="L58" s="219">
        <v>5.3340815707189041E-4</v>
      </c>
      <c r="M58" s="217">
        <v>51</v>
      </c>
      <c r="N58" s="707"/>
    </row>
    <row r="59" spans="1:21" s="28" customFormat="1" ht="23.25" customHeight="1">
      <c r="A59" s="28" t="s">
        <v>859</v>
      </c>
      <c r="B59" s="217">
        <v>159140.57212999999</v>
      </c>
      <c r="C59" s="219">
        <v>1.3926366230988219E-3</v>
      </c>
      <c r="D59" s="217">
        <v>28</v>
      </c>
      <c r="E59" s="217">
        <v>171337.07311</v>
      </c>
      <c r="F59" s="219">
        <v>1.3075649717466248E-3</v>
      </c>
      <c r="G59" s="217">
        <v>34</v>
      </c>
      <c r="H59" s="217">
        <v>185391</v>
      </c>
      <c r="I59" s="219">
        <v>1.1999999999999999E-3</v>
      </c>
      <c r="J59" s="217">
        <v>34</v>
      </c>
      <c r="K59" s="217">
        <v>184616.97801000002</v>
      </c>
      <c r="L59" s="219">
        <v>1.195741857748977E-3</v>
      </c>
      <c r="M59" s="217">
        <v>35</v>
      </c>
      <c r="N59" s="707"/>
    </row>
    <row r="60" spans="1:21" s="28" customFormat="1" ht="23.25" customHeight="1">
      <c r="A60" s="28" t="s">
        <v>857</v>
      </c>
      <c r="B60" s="217">
        <v>76650.674779999987</v>
      </c>
      <c r="C60" s="219">
        <v>6.7076883949283069E-4</v>
      </c>
      <c r="D60" s="217">
        <v>43</v>
      </c>
      <c r="E60" s="217">
        <v>84030.966970000009</v>
      </c>
      <c r="F60" s="219">
        <v>6.4128531530025748E-4</v>
      </c>
      <c r="G60" s="217">
        <v>50</v>
      </c>
      <c r="H60" s="217">
        <v>90020</v>
      </c>
      <c r="I60" s="219">
        <v>5.9999999999999995E-4</v>
      </c>
      <c r="J60" s="217">
        <v>47</v>
      </c>
      <c r="K60" s="217">
        <v>89296.332350000012</v>
      </c>
      <c r="L60" s="219">
        <v>5.7836155420426972E-4</v>
      </c>
      <c r="M60" s="217">
        <v>48</v>
      </c>
      <c r="N60" s="707"/>
    </row>
    <row r="61" spans="1:21" s="28" customFormat="1" ht="23.25" customHeight="1">
      <c r="A61" s="28" t="s">
        <v>858</v>
      </c>
      <c r="B61" s="217">
        <v>53576.742160000002</v>
      </c>
      <c r="C61" s="219">
        <v>4.688492210357789E-4</v>
      </c>
      <c r="D61" s="217">
        <v>48</v>
      </c>
      <c r="E61" s="217">
        <v>50510.18899000001</v>
      </c>
      <c r="F61" s="219">
        <v>3.8547030505898925E-4</v>
      </c>
      <c r="G61" s="217">
        <v>56</v>
      </c>
      <c r="H61" s="217">
        <v>52555</v>
      </c>
      <c r="I61" s="219">
        <v>2.9999999999999997E-4</v>
      </c>
      <c r="J61" s="217">
        <v>56</v>
      </c>
      <c r="K61" s="217">
        <v>52970.168850000002</v>
      </c>
      <c r="L61" s="219">
        <v>3.4308138281055156E-4</v>
      </c>
      <c r="M61" s="217">
        <v>57</v>
      </c>
      <c r="N61" s="707"/>
    </row>
    <row r="62" spans="1:21" s="28" customFormat="1" ht="23.25" customHeight="1">
      <c r="A62" s="28" t="s">
        <v>866</v>
      </c>
      <c r="B62" s="217">
        <v>144981.24337000001</v>
      </c>
      <c r="C62" s="219">
        <v>1.2687285616551044E-3</v>
      </c>
      <c r="D62" s="217">
        <v>30</v>
      </c>
      <c r="E62" s="217">
        <v>155184.41085000001</v>
      </c>
      <c r="F62" s="219">
        <v>1.1842953547964742E-3</v>
      </c>
      <c r="G62" s="217">
        <v>37</v>
      </c>
      <c r="H62" s="217">
        <v>177516</v>
      </c>
      <c r="I62" s="219">
        <v>1.1999999999999999E-3</v>
      </c>
      <c r="J62" s="217">
        <v>36</v>
      </c>
      <c r="K62" s="217">
        <v>182118.04473000002</v>
      </c>
      <c r="L62" s="219">
        <v>1.1795565688615373E-3</v>
      </c>
      <c r="M62" s="217">
        <v>37</v>
      </c>
      <c r="N62" s="707"/>
    </row>
    <row r="63" spans="1:21" s="28" customFormat="1" ht="23.25" customHeight="1">
      <c r="A63" s="28" t="s">
        <v>867</v>
      </c>
      <c r="B63" s="217">
        <v>176831.80356</v>
      </c>
      <c r="C63" s="219">
        <v>1.5474523087996934E-3</v>
      </c>
      <c r="D63" s="217">
        <v>26</v>
      </c>
      <c r="E63" s="217">
        <v>190413.29255000001</v>
      </c>
      <c r="F63" s="219">
        <v>1.4531458193725332E-3</v>
      </c>
      <c r="G63" s="217">
        <v>31</v>
      </c>
      <c r="H63" s="217">
        <v>212481</v>
      </c>
      <c r="I63" s="219">
        <v>1.4E-3</v>
      </c>
      <c r="J63" s="217">
        <v>30</v>
      </c>
      <c r="K63" s="217">
        <v>220918.74381000001</v>
      </c>
      <c r="L63" s="219">
        <v>1.4308640081879744E-3</v>
      </c>
      <c r="M63" s="217">
        <v>30</v>
      </c>
      <c r="N63" s="707"/>
    </row>
    <row r="64" spans="1:21" s="28" customFormat="1" ht="23.25" customHeight="1">
      <c r="A64" s="28" t="s">
        <v>865</v>
      </c>
      <c r="B64" s="217">
        <v>56099.830660000007</v>
      </c>
      <c r="C64" s="219">
        <v>4.9092872848878184E-4</v>
      </c>
      <c r="D64" s="217">
        <v>47</v>
      </c>
      <c r="E64" s="217">
        <v>55390.432699999998</v>
      </c>
      <c r="F64" s="219">
        <v>4.2271405863172575E-4</v>
      </c>
      <c r="G64" s="217">
        <v>54</v>
      </c>
      <c r="H64" s="217">
        <v>59680</v>
      </c>
      <c r="I64" s="219">
        <v>4.0000000000000002E-4</v>
      </c>
      <c r="J64" s="217">
        <v>53</v>
      </c>
      <c r="K64" s="217">
        <v>62021.982520000005</v>
      </c>
      <c r="L64" s="219">
        <v>4.0170888614438424E-4</v>
      </c>
      <c r="M64" s="217">
        <v>54</v>
      </c>
      <c r="N64" s="707"/>
    </row>
    <row r="65" spans="1:21" s="28" customFormat="1" ht="23.25" customHeight="1">
      <c r="A65" s="28" t="s">
        <v>864</v>
      </c>
      <c r="B65" s="217">
        <v>114588.37323</v>
      </c>
      <c r="C65" s="219">
        <v>1.0027610370223863E-3</v>
      </c>
      <c r="D65" s="217">
        <v>35</v>
      </c>
      <c r="E65" s="217">
        <v>134996.51210999998</v>
      </c>
      <c r="F65" s="219">
        <v>1.0302306870252163E-3</v>
      </c>
      <c r="G65" s="217">
        <v>41</v>
      </c>
      <c r="H65" s="217">
        <v>143672</v>
      </c>
      <c r="I65" s="219">
        <v>8.9999999999999998E-4</v>
      </c>
      <c r="J65" s="217">
        <v>40</v>
      </c>
      <c r="K65" s="217">
        <v>143873.01810000002</v>
      </c>
      <c r="L65" s="219">
        <v>9.3184815284717598E-4</v>
      </c>
      <c r="M65" s="217">
        <v>41</v>
      </c>
      <c r="N65" s="707"/>
    </row>
    <row r="66" spans="1:21" s="28" customFormat="1" ht="23.25" customHeight="1">
      <c r="A66" s="28" t="s">
        <v>863</v>
      </c>
      <c r="B66" s="217">
        <v>73437.478279999996</v>
      </c>
      <c r="C66" s="219">
        <v>6.4265020787538545E-4</v>
      </c>
      <c r="D66" s="217">
        <v>44</v>
      </c>
      <c r="E66" s="217">
        <v>78114.531410000011</v>
      </c>
      <c r="F66" s="219">
        <v>5.9613382674363058E-4</v>
      </c>
      <c r="G66" s="217">
        <v>51</v>
      </c>
      <c r="H66" s="217">
        <v>79629</v>
      </c>
      <c r="I66" s="219">
        <v>5.0000000000000001E-4</v>
      </c>
      <c r="J66" s="217">
        <v>51</v>
      </c>
      <c r="K66" s="217">
        <v>82087.363559999998</v>
      </c>
      <c r="L66" s="219">
        <v>5.3166993447175466E-4</v>
      </c>
      <c r="M66" s="217">
        <v>52</v>
      </c>
      <c r="N66" s="707"/>
    </row>
    <row r="67" spans="1:21" s="28" customFormat="1" ht="23.25" customHeight="1">
      <c r="A67" s="28" t="s">
        <v>870</v>
      </c>
      <c r="B67" s="217">
        <v>79885.679769999988</v>
      </c>
      <c r="C67" s="219">
        <v>6.9907831686043254E-4</v>
      </c>
      <c r="D67" s="217">
        <v>42</v>
      </c>
      <c r="E67" s="217">
        <v>84672.68366000001</v>
      </c>
      <c r="F67" s="219">
        <v>6.4618259906026713E-4</v>
      </c>
      <c r="G67" s="217">
        <v>49</v>
      </c>
      <c r="H67" s="217">
        <v>89364</v>
      </c>
      <c r="I67" s="219">
        <v>5.9999999999999995E-4</v>
      </c>
      <c r="J67" s="217">
        <v>48</v>
      </c>
      <c r="K67" s="217">
        <v>88905.810459999993</v>
      </c>
      <c r="L67" s="219">
        <v>5.7583219111278323E-4</v>
      </c>
      <c r="M67" s="217">
        <v>49</v>
      </c>
      <c r="N67" s="707"/>
    </row>
    <row r="68" spans="1:21" s="28" customFormat="1" ht="23.25" customHeight="1">
      <c r="A68" s="28" t="s">
        <v>871</v>
      </c>
      <c r="B68" s="217">
        <v>230630.00679000001</v>
      </c>
      <c r="C68" s="219">
        <v>2.018239532147169E-3</v>
      </c>
      <c r="D68" s="217">
        <v>22</v>
      </c>
      <c r="E68" s="217">
        <v>241326.75918999998</v>
      </c>
      <c r="F68" s="219">
        <v>1.8416937521711402E-3</v>
      </c>
      <c r="G68" s="217">
        <v>28</v>
      </c>
      <c r="H68" s="217">
        <v>240232</v>
      </c>
      <c r="I68" s="219">
        <v>1.6000000000000001E-3</v>
      </c>
      <c r="J68" s="217">
        <v>27</v>
      </c>
      <c r="K68" s="217">
        <v>240252.83187000002</v>
      </c>
      <c r="L68" s="219">
        <v>1.5560885602521647E-3</v>
      </c>
      <c r="M68" s="217">
        <v>28</v>
      </c>
      <c r="N68" s="707"/>
    </row>
    <row r="69" spans="1:21" s="28" customFormat="1" ht="23.25" customHeight="1">
      <c r="A69" s="28" t="s">
        <v>872</v>
      </c>
      <c r="B69" s="217">
        <v>81042.063519999996</v>
      </c>
      <c r="C69" s="219">
        <v>7.0919781271904252E-4</v>
      </c>
      <c r="D69" s="217">
        <v>41</v>
      </c>
      <c r="E69" s="217">
        <v>91440.577129999991</v>
      </c>
      <c r="F69" s="219">
        <v>6.9783201896253934E-4</v>
      </c>
      <c r="G69" s="217">
        <v>47</v>
      </c>
      <c r="H69" s="217">
        <v>96351</v>
      </c>
      <c r="I69" s="219">
        <v>5.9999999999999995E-4</v>
      </c>
      <c r="J69" s="217">
        <v>46</v>
      </c>
      <c r="K69" s="217">
        <v>98621.484260000012</v>
      </c>
      <c r="L69" s="219">
        <v>6.3875943628882443E-4</v>
      </c>
      <c r="M69" s="217">
        <v>46</v>
      </c>
      <c r="N69" s="707"/>
    </row>
    <row r="70" spans="1:21" s="28" customFormat="1" ht="23.25" customHeight="1">
      <c r="A70" s="28" t="s">
        <v>1326</v>
      </c>
      <c r="B70" s="219" t="s">
        <v>967</v>
      </c>
      <c r="C70" s="219" t="s">
        <v>967</v>
      </c>
      <c r="D70" s="219" t="s">
        <v>967</v>
      </c>
      <c r="E70" s="217">
        <v>188653.31239999997</v>
      </c>
      <c r="F70" s="219">
        <v>1.4397144682157875E-3</v>
      </c>
      <c r="G70" s="217">
        <v>32</v>
      </c>
      <c r="H70" s="217">
        <v>216664</v>
      </c>
      <c r="I70" s="219">
        <v>1.4E-3</v>
      </c>
      <c r="J70" s="217">
        <v>29</v>
      </c>
      <c r="K70" s="217">
        <v>214391.69501000002</v>
      </c>
      <c r="L70" s="219">
        <v>1.3885891018285631E-3</v>
      </c>
      <c r="M70" s="217">
        <v>31</v>
      </c>
      <c r="N70" s="707"/>
    </row>
    <row r="71" spans="1:21" s="28" customFormat="1" ht="23.25" customHeight="1">
      <c r="A71" s="28" t="s">
        <v>1336</v>
      </c>
      <c r="B71" s="219" t="s">
        <v>967</v>
      </c>
      <c r="C71" s="219" t="s">
        <v>967</v>
      </c>
      <c r="D71" s="219" t="s">
        <v>967</v>
      </c>
      <c r="E71" s="217">
        <v>215911.65406999999</v>
      </c>
      <c r="F71" s="219">
        <v>1.6477374728617866E-3</v>
      </c>
      <c r="G71" s="217">
        <v>29</v>
      </c>
      <c r="H71" s="217">
        <v>221939</v>
      </c>
      <c r="I71" s="219">
        <v>1.5E-3</v>
      </c>
      <c r="J71" s="217">
        <v>28</v>
      </c>
      <c r="K71" s="217">
        <v>230019.18935</v>
      </c>
      <c r="L71" s="219">
        <v>1.489806494267199E-3</v>
      </c>
      <c r="M71" s="217">
        <v>29</v>
      </c>
      <c r="N71" s="707"/>
    </row>
    <row r="72" spans="1:21" s="28" customFormat="1" ht="23.25" customHeight="1">
      <c r="A72" s="28" t="s">
        <v>1371</v>
      </c>
      <c r="B72" s="219" t="s">
        <v>967</v>
      </c>
      <c r="C72" s="219" t="s">
        <v>967</v>
      </c>
      <c r="D72" s="219" t="s">
        <v>967</v>
      </c>
      <c r="E72" s="219" t="s">
        <v>967</v>
      </c>
      <c r="F72" s="219" t="s">
        <v>967</v>
      </c>
      <c r="G72" s="219" t="s">
        <v>967</v>
      </c>
      <c r="H72" s="217">
        <v>55466</v>
      </c>
      <c r="I72" s="219">
        <v>4.0000000000000002E-4</v>
      </c>
      <c r="J72" s="217">
        <v>54</v>
      </c>
      <c r="K72" s="217">
        <v>53558.051169999999</v>
      </c>
      <c r="L72" s="219">
        <v>3.4688902555842763E-4</v>
      </c>
      <c r="M72" s="217">
        <v>56</v>
      </c>
      <c r="N72" s="707"/>
    </row>
    <row r="73" spans="1:21" s="28" customFormat="1" ht="23.25" customHeight="1">
      <c r="A73" s="28" t="s">
        <v>1372</v>
      </c>
      <c r="B73" s="219" t="s">
        <v>967</v>
      </c>
      <c r="C73" s="219" t="s">
        <v>967</v>
      </c>
      <c r="D73" s="219" t="s">
        <v>967</v>
      </c>
      <c r="E73" s="219" t="s">
        <v>967</v>
      </c>
      <c r="F73" s="219" t="s">
        <v>967</v>
      </c>
      <c r="G73" s="219" t="s">
        <v>967</v>
      </c>
      <c r="H73" s="217">
        <v>193568</v>
      </c>
      <c r="I73" s="219">
        <v>1.2999999999999999E-3</v>
      </c>
      <c r="J73" s="217">
        <v>32</v>
      </c>
      <c r="K73" s="217">
        <v>196146.92097000001</v>
      </c>
      <c r="L73" s="219">
        <v>1.2704199050409403E-3</v>
      </c>
      <c r="M73" s="217">
        <v>33</v>
      </c>
      <c r="N73" s="707"/>
    </row>
    <row r="74" spans="1:21" s="28" customFormat="1" ht="23.25" customHeight="1">
      <c r="A74" s="100" t="s">
        <v>968</v>
      </c>
      <c r="B74" s="218">
        <v>4932603.6133000012</v>
      </c>
      <c r="C74" s="219">
        <v>4.3165136000011928E-2</v>
      </c>
      <c r="D74" s="217"/>
      <c r="E74" s="217">
        <v>5560672.1343299998</v>
      </c>
      <c r="F74" s="219">
        <v>4.2436467311131425E-2</v>
      </c>
      <c r="G74" s="217"/>
      <c r="H74" s="217">
        <v>6122576</v>
      </c>
      <c r="I74" s="219">
        <v>4.0399999999999998E-2</v>
      </c>
      <c r="J74" s="217"/>
      <c r="K74" s="217">
        <v>6183515.9055400006</v>
      </c>
      <c r="L74" s="219">
        <v>4.0049885313962023E-2</v>
      </c>
      <c r="M74" s="217"/>
      <c r="N74" s="707"/>
      <c r="S74" s="447"/>
      <c r="U74" s="217"/>
    </row>
    <row r="75" spans="1:21" s="28" customFormat="1" ht="14.25" customHeight="1">
      <c r="A75" s="100"/>
      <c r="B75" s="218"/>
      <c r="C75" s="219"/>
      <c r="D75" s="217"/>
      <c r="E75" s="218"/>
      <c r="F75" s="219"/>
      <c r="G75" s="217"/>
      <c r="H75" s="218"/>
      <c r="I75" s="219"/>
      <c r="J75" s="217"/>
      <c r="K75" s="218"/>
      <c r="L75" s="219"/>
      <c r="M75" s="217"/>
      <c r="N75" s="707"/>
      <c r="S75" s="447"/>
      <c r="U75" s="217"/>
    </row>
    <row r="76" spans="1:21" s="28" customFormat="1" ht="23.25" customHeight="1">
      <c r="A76" s="195" t="s">
        <v>1350</v>
      </c>
      <c r="B76" s="311"/>
      <c r="C76" s="313"/>
      <c r="D76" s="311"/>
      <c r="E76" s="311"/>
      <c r="F76" s="313"/>
      <c r="G76" s="311"/>
      <c r="H76" s="311"/>
      <c r="I76" s="313"/>
      <c r="J76" s="311"/>
      <c r="K76" s="311"/>
      <c r="L76" s="313"/>
      <c r="M76" s="311"/>
      <c r="N76" s="707"/>
      <c r="S76" s="447"/>
      <c r="U76" s="217"/>
    </row>
    <row r="77" spans="1:21" s="28" customFormat="1" ht="23.25" customHeight="1">
      <c r="A77" s="28" t="s">
        <v>1351</v>
      </c>
      <c r="B77" s="219" t="s">
        <v>967</v>
      </c>
      <c r="C77" s="219" t="s">
        <v>967</v>
      </c>
      <c r="D77" s="218" t="s">
        <v>973</v>
      </c>
      <c r="E77" s="217">
        <v>598873</v>
      </c>
      <c r="F77" s="219">
        <v>4.4000000000000003E-3</v>
      </c>
      <c r="G77" s="218">
        <v>21</v>
      </c>
      <c r="H77" s="217">
        <v>652923</v>
      </c>
      <c r="I77" s="219">
        <v>4.3E-3</v>
      </c>
      <c r="J77" s="218">
        <v>20</v>
      </c>
      <c r="K77" s="217">
        <v>654977.90739999991</v>
      </c>
      <c r="L77" s="219">
        <v>4.2422127597419078E-3</v>
      </c>
      <c r="M77" s="218">
        <v>20</v>
      </c>
      <c r="N77" s="707"/>
      <c r="S77" s="447"/>
      <c r="U77" s="217"/>
    </row>
    <row r="78" spans="1:21" s="28" customFormat="1" ht="23.25" customHeight="1">
      <c r="A78" s="28" t="s">
        <v>1352</v>
      </c>
      <c r="B78" s="219" t="s">
        <v>967</v>
      </c>
      <c r="C78" s="219" t="s">
        <v>967</v>
      </c>
      <c r="D78" s="218" t="s">
        <v>973</v>
      </c>
      <c r="E78" s="217">
        <v>1521947</v>
      </c>
      <c r="F78" s="219">
        <v>1.1299999999999999E-2</v>
      </c>
      <c r="G78" s="218">
        <v>16</v>
      </c>
      <c r="H78" s="217">
        <v>1695865</v>
      </c>
      <c r="I78" s="219">
        <v>1.12E-2</v>
      </c>
      <c r="J78" s="218">
        <v>15</v>
      </c>
      <c r="K78" s="217">
        <v>1629148.70878</v>
      </c>
      <c r="L78" s="219">
        <v>1.0551799323030985E-2</v>
      </c>
      <c r="M78" s="218">
        <v>15</v>
      </c>
      <c r="N78" s="707"/>
      <c r="S78" s="447"/>
      <c r="U78" s="217"/>
    </row>
    <row r="79" spans="1:21" s="28" customFormat="1" ht="23.25" customHeight="1">
      <c r="A79" s="28" t="s">
        <v>1353</v>
      </c>
      <c r="B79" s="219" t="s">
        <v>967</v>
      </c>
      <c r="C79" s="219" t="s">
        <v>967</v>
      </c>
      <c r="D79" s="218" t="s">
        <v>973</v>
      </c>
      <c r="E79" s="217">
        <v>855752</v>
      </c>
      <c r="F79" s="219">
        <v>6.3E-3</v>
      </c>
      <c r="G79" s="218">
        <v>19</v>
      </c>
      <c r="H79" s="217">
        <v>1045624</v>
      </c>
      <c r="I79" s="219">
        <v>6.8999999999999999E-3</v>
      </c>
      <c r="J79" s="218">
        <v>17</v>
      </c>
      <c r="K79" s="217">
        <v>1054095.8068799998</v>
      </c>
      <c r="L79" s="219">
        <v>6.8272511659021162E-3</v>
      </c>
      <c r="M79" s="218">
        <v>17</v>
      </c>
      <c r="N79" s="707"/>
      <c r="S79" s="447"/>
      <c r="U79" s="217"/>
    </row>
    <row r="80" spans="1:21" s="28" customFormat="1" ht="23.25" customHeight="1">
      <c r="A80" s="28" t="s">
        <v>1354</v>
      </c>
      <c r="B80" s="219" t="s">
        <v>967</v>
      </c>
      <c r="C80" s="219" t="s">
        <v>967</v>
      </c>
      <c r="D80" s="218" t="s">
        <v>973</v>
      </c>
      <c r="E80" s="217">
        <v>141312</v>
      </c>
      <c r="F80" s="219">
        <v>1E-3</v>
      </c>
      <c r="G80" s="218">
        <v>40</v>
      </c>
      <c r="H80" s="217">
        <v>99248</v>
      </c>
      <c r="I80" s="219">
        <v>6.9999999999999999E-4</v>
      </c>
      <c r="J80" s="218">
        <v>45</v>
      </c>
      <c r="K80" s="217">
        <v>95736.48646</v>
      </c>
      <c r="L80" s="219">
        <v>6.2007365415676691E-4</v>
      </c>
      <c r="M80" s="218">
        <v>47</v>
      </c>
      <c r="N80" s="707"/>
      <c r="S80" s="447"/>
      <c r="U80" s="217"/>
    </row>
    <row r="81" spans="1:21" s="28" customFormat="1" ht="23.25" customHeight="1">
      <c r="A81" s="28" t="s">
        <v>1355</v>
      </c>
      <c r="B81" s="219" t="s">
        <v>967</v>
      </c>
      <c r="C81" s="219" t="s">
        <v>967</v>
      </c>
      <c r="D81" s="218" t="s">
        <v>973</v>
      </c>
      <c r="E81" s="217">
        <v>245549</v>
      </c>
      <c r="F81" s="219">
        <v>1.8E-3</v>
      </c>
      <c r="G81" s="218">
        <v>27</v>
      </c>
      <c r="H81" s="217">
        <v>259760</v>
      </c>
      <c r="I81" s="219">
        <v>1.6999999999999999E-3</v>
      </c>
      <c r="J81" s="218">
        <v>26</v>
      </c>
      <c r="K81" s="217">
        <v>249727.20100999999</v>
      </c>
      <c r="L81" s="219">
        <v>1.6174529043042566E-3</v>
      </c>
      <c r="M81" s="218">
        <v>27</v>
      </c>
      <c r="N81" s="707"/>
      <c r="S81" s="447"/>
      <c r="U81" s="217"/>
    </row>
    <row r="82" spans="1:21" s="28" customFormat="1" ht="23.25" customHeight="1">
      <c r="A82" s="28" t="s">
        <v>1356</v>
      </c>
      <c r="B82" s="219" t="s">
        <v>967</v>
      </c>
      <c r="C82" s="219" t="s">
        <v>967</v>
      </c>
      <c r="D82" s="218" t="s">
        <v>973</v>
      </c>
      <c r="E82" s="217">
        <v>377680</v>
      </c>
      <c r="F82" s="219">
        <v>2.8E-3</v>
      </c>
      <c r="G82" s="218">
        <v>23</v>
      </c>
      <c r="H82" s="217">
        <v>362299</v>
      </c>
      <c r="I82" s="219">
        <v>2.3999999999999998E-3</v>
      </c>
      <c r="J82" s="218">
        <v>22</v>
      </c>
      <c r="K82" s="217">
        <v>358123.93368999998</v>
      </c>
      <c r="L82" s="219">
        <v>2.3195254433839596E-3</v>
      </c>
      <c r="M82" s="218">
        <v>24</v>
      </c>
      <c r="N82" s="707"/>
      <c r="S82" s="447"/>
      <c r="U82" s="217"/>
    </row>
    <row r="83" spans="1:21" s="28" customFormat="1" ht="23.25" customHeight="1">
      <c r="A83" s="28" t="s">
        <v>1357</v>
      </c>
      <c r="B83" s="219" t="s">
        <v>967</v>
      </c>
      <c r="C83" s="219" t="s">
        <v>967</v>
      </c>
      <c r="D83" s="218" t="s">
        <v>973</v>
      </c>
      <c r="E83" s="217">
        <v>27199</v>
      </c>
      <c r="F83" s="219">
        <v>2.0000000000000001E-4</v>
      </c>
      <c r="G83" s="218">
        <v>60</v>
      </c>
      <c r="H83" s="217">
        <v>29071</v>
      </c>
      <c r="I83" s="219">
        <v>2.0000000000000001E-4</v>
      </c>
      <c r="J83" s="218">
        <v>59</v>
      </c>
      <c r="K83" s="217">
        <v>29422.145259999998</v>
      </c>
      <c r="L83" s="219">
        <v>1.9056367952381397E-4</v>
      </c>
      <c r="M83" s="218">
        <v>60</v>
      </c>
      <c r="N83" s="707"/>
      <c r="P83" s="217"/>
      <c r="S83" s="447"/>
      <c r="U83" s="217"/>
    </row>
    <row r="84" spans="1:21" s="28" customFormat="1" ht="23.25" customHeight="1">
      <c r="A84" s="28" t="s">
        <v>1496</v>
      </c>
      <c r="B84" s="219" t="s">
        <v>967</v>
      </c>
      <c r="C84" s="219" t="s">
        <v>967</v>
      </c>
      <c r="D84" s="218" t="s">
        <v>973</v>
      </c>
      <c r="E84" s="218" t="s">
        <v>973</v>
      </c>
      <c r="F84" s="218" t="s">
        <v>973</v>
      </c>
      <c r="G84" s="218" t="s">
        <v>973</v>
      </c>
      <c r="H84" s="218" t="s">
        <v>973</v>
      </c>
      <c r="I84" s="218" t="s">
        <v>973</v>
      </c>
      <c r="J84" s="218" t="s">
        <v>973</v>
      </c>
      <c r="K84" s="217">
        <v>542545.36851000006</v>
      </c>
      <c r="L84" s="219">
        <v>3.5140007915204349E-3</v>
      </c>
      <c r="M84" s="218">
        <v>22</v>
      </c>
      <c r="N84" s="707"/>
      <c r="S84" s="447"/>
      <c r="U84" s="217"/>
    </row>
    <row r="85" spans="1:21" s="28" customFormat="1" ht="23.25" customHeight="1">
      <c r="A85" s="100" t="s">
        <v>968</v>
      </c>
      <c r="B85" s="218"/>
      <c r="C85" s="219"/>
      <c r="D85" s="218"/>
      <c r="E85" s="217">
        <v>3768312</v>
      </c>
      <c r="F85" s="219">
        <v>2.8000000000000001E-2</v>
      </c>
      <c r="G85" s="218"/>
      <c r="H85" s="217">
        <v>4144790</v>
      </c>
      <c r="I85" s="219">
        <v>2.7400000000000001E-2</v>
      </c>
      <c r="J85" s="218"/>
      <c r="K85" s="217">
        <v>4613777.5579899997</v>
      </c>
      <c r="L85" s="219">
        <v>2.988287972156424E-2</v>
      </c>
      <c r="M85" s="218"/>
      <c r="N85" s="707"/>
      <c r="S85" s="447"/>
      <c r="U85" s="217"/>
    </row>
    <row r="86" spans="1:21" s="28" customFormat="1" ht="10.5" customHeight="1">
      <c r="A86" s="100"/>
      <c r="B86" s="217"/>
      <c r="C86" s="219"/>
      <c r="D86" s="217"/>
      <c r="E86" s="217"/>
      <c r="F86" s="219"/>
      <c r="G86" s="217"/>
      <c r="H86" s="217"/>
      <c r="I86" s="219"/>
      <c r="J86" s="217"/>
      <c r="K86" s="217"/>
      <c r="L86" s="219"/>
      <c r="M86" s="217"/>
      <c r="N86" s="707"/>
      <c r="S86" s="447"/>
      <c r="U86" s="217"/>
    </row>
    <row r="87" spans="1:21" s="94" customFormat="1" ht="18.75" customHeight="1">
      <c r="A87" s="295" t="s">
        <v>6</v>
      </c>
      <c r="B87" s="221">
        <v>114272862</v>
      </c>
      <c r="C87" s="222">
        <v>1</v>
      </c>
      <c r="D87" s="294"/>
      <c r="E87" s="221">
        <v>134803540</v>
      </c>
      <c r="F87" s="222">
        <v>1</v>
      </c>
      <c r="G87" s="294"/>
      <c r="H87" s="221">
        <v>151544775</v>
      </c>
      <c r="I87" s="222">
        <v>1</v>
      </c>
      <c r="J87" s="294"/>
      <c r="K87" s="221">
        <v>154395346.13060004</v>
      </c>
      <c r="L87" s="222">
        <v>1</v>
      </c>
      <c r="M87" s="294"/>
      <c r="N87" s="714"/>
    </row>
    <row r="88" spans="1:21" s="63" customFormat="1" ht="5.25" customHeight="1" thickBot="1">
      <c r="A88" s="315"/>
      <c r="B88" s="487"/>
      <c r="C88" s="316"/>
      <c r="D88" s="317"/>
      <c r="E88" s="487"/>
      <c r="F88" s="316"/>
      <c r="G88" s="487"/>
      <c r="H88" s="487"/>
      <c r="I88" s="316"/>
      <c r="J88" s="487"/>
      <c r="K88" s="487"/>
      <c r="L88" s="316"/>
      <c r="M88" s="487"/>
      <c r="N88" s="61"/>
    </row>
    <row r="89" spans="1:21" s="63" customFormat="1" ht="15.75" thickTop="1">
      <c r="A89" s="214" t="s">
        <v>1088</v>
      </c>
      <c r="B89" s="217"/>
      <c r="C89" s="306"/>
      <c r="D89" s="312"/>
      <c r="E89" s="172"/>
      <c r="F89" s="228"/>
      <c r="G89" s="172"/>
      <c r="H89" s="172"/>
      <c r="I89" s="228"/>
      <c r="J89" s="172"/>
      <c r="K89" s="172"/>
      <c r="L89" s="228"/>
      <c r="M89" s="172"/>
      <c r="N89" s="246"/>
    </row>
    <row r="90" spans="1:21" s="63" customFormat="1" ht="12.75" customHeight="1">
      <c r="A90" s="214" t="s">
        <v>1409</v>
      </c>
      <c r="B90" s="217"/>
      <c r="C90" s="306"/>
      <c r="D90" s="312"/>
      <c r="E90" s="172"/>
      <c r="F90" s="228"/>
      <c r="G90" s="172"/>
      <c r="H90" s="172"/>
      <c r="I90" s="228"/>
      <c r="J90" s="172"/>
      <c r="K90" s="172"/>
      <c r="L90" s="228"/>
      <c r="M90" s="172"/>
      <c r="N90" s="246"/>
    </row>
    <row r="91" spans="1:21" s="63" customFormat="1">
      <c r="A91" s="214" t="s">
        <v>1485</v>
      </c>
      <c r="B91" s="172"/>
      <c r="C91" s="228"/>
      <c r="D91" s="172"/>
      <c r="E91" s="217"/>
      <c r="F91" s="306"/>
      <c r="G91" s="312"/>
      <c r="H91" s="217"/>
      <c r="I91" s="306"/>
      <c r="J91" s="312"/>
      <c r="K91" s="172"/>
      <c r="L91" s="228"/>
      <c r="M91" s="172"/>
      <c r="N91" s="246"/>
    </row>
    <row r="92" spans="1:21" s="63" customFormat="1">
      <c r="A92" s="214" t="s">
        <v>1486</v>
      </c>
      <c r="B92" s="217"/>
      <c r="C92" s="306"/>
      <c r="D92" s="312"/>
      <c r="E92" s="172"/>
      <c r="F92" s="228"/>
      <c r="G92" s="172"/>
      <c r="H92" s="172"/>
      <c r="I92" s="228"/>
      <c r="J92" s="172"/>
      <c r="K92" s="172"/>
      <c r="L92" s="228"/>
      <c r="M92" s="172"/>
      <c r="N92" s="246"/>
    </row>
    <row r="93" spans="1:21" s="63" customFormat="1">
      <c r="A93" s="214" t="s">
        <v>1487</v>
      </c>
      <c r="B93" s="217"/>
      <c r="C93" s="306"/>
      <c r="D93" s="312"/>
      <c r="E93" s="172"/>
      <c r="F93" s="228"/>
      <c r="G93" s="172"/>
      <c r="H93" s="172"/>
      <c r="I93" s="228"/>
      <c r="J93" s="172"/>
      <c r="K93" s="172"/>
      <c r="L93" s="228"/>
      <c r="M93" s="172"/>
      <c r="N93" s="246"/>
    </row>
    <row r="94" spans="1:21" s="63" customFormat="1">
      <c r="A94" s="214"/>
      <c r="B94" s="217"/>
      <c r="C94" s="306"/>
      <c r="D94" s="312"/>
      <c r="E94" s="172"/>
      <c r="F94" s="228"/>
      <c r="G94" s="172"/>
      <c r="H94" s="172"/>
      <c r="I94" s="228"/>
      <c r="J94" s="172"/>
      <c r="K94" s="172"/>
      <c r="L94" s="228"/>
      <c r="M94" s="172"/>
      <c r="N94" s="246"/>
    </row>
    <row r="95" spans="1:21" s="63" customFormat="1">
      <c r="B95" s="217"/>
      <c r="C95" s="306"/>
      <c r="D95" s="312"/>
      <c r="E95" s="172"/>
      <c r="F95" s="228"/>
      <c r="G95" s="172"/>
      <c r="H95" s="172"/>
      <c r="I95" s="228"/>
      <c r="J95" s="172"/>
      <c r="K95" s="172"/>
      <c r="L95" s="228"/>
      <c r="M95" s="172"/>
      <c r="N95" s="246"/>
    </row>
    <row r="96" spans="1:21" s="63" customFormat="1">
      <c r="B96" s="217"/>
      <c r="C96" s="306"/>
      <c r="D96" s="312"/>
      <c r="E96" s="172"/>
      <c r="F96" s="228"/>
      <c r="G96" s="172"/>
      <c r="H96" s="172"/>
      <c r="I96" s="228"/>
      <c r="J96" s="172"/>
      <c r="K96" s="172"/>
      <c r="L96" s="228"/>
      <c r="M96" s="172"/>
      <c r="N96" s="246"/>
    </row>
    <row r="97" spans="1:14" s="63" customFormat="1">
      <c r="B97" s="217"/>
      <c r="C97" s="306"/>
      <c r="D97" s="312"/>
      <c r="E97" s="172"/>
      <c r="F97" s="228"/>
      <c r="G97" s="172"/>
      <c r="H97" s="172"/>
      <c r="I97" s="228"/>
      <c r="J97" s="172"/>
      <c r="K97" s="172"/>
      <c r="L97" s="228"/>
      <c r="M97" s="172"/>
      <c r="N97" s="246"/>
    </row>
    <row r="98" spans="1:14" s="63" customFormat="1">
      <c r="B98" s="217"/>
      <c r="C98" s="306"/>
      <c r="D98" s="312"/>
      <c r="E98" s="172"/>
      <c r="F98" s="228"/>
      <c r="G98" s="172"/>
      <c r="H98" s="172"/>
      <c r="I98" s="228"/>
      <c r="J98" s="172"/>
      <c r="K98" s="172"/>
      <c r="L98" s="228"/>
      <c r="M98" s="172"/>
      <c r="N98" s="246"/>
    </row>
    <row r="99" spans="1:14" s="63" customFormat="1">
      <c r="B99" s="217"/>
      <c r="C99" s="306"/>
      <c r="D99" s="312"/>
      <c r="E99" s="172"/>
      <c r="F99" s="228"/>
      <c r="G99" s="172"/>
      <c r="H99" s="172"/>
      <c r="I99" s="228"/>
      <c r="J99" s="172"/>
      <c r="K99" s="172"/>
      <c r="L99" s="228"/>
      <c r="M99" s="172"/>
      <c r="N99" s="246"/>
    </row>
    <row r="100" spans="1:14" s="63" customFormat="1">
      <c r="B100" s="217"/>
      <c r="C100" s="306"/>
      <c r="D100" s="312"/>
      <c r="E100" s="172"/>
      <c r="F100" s="228"/>
      <c r="G100" s="172"/>
      <c r="H100" s="172"/>
      <c r="I100" s="228"/>
      <c r="J100" s="172"/>
      <c r="K100" s="172"/>
      <c r="L100" s="228"/>
      <c r="M100" s="172"/>
      <c r="N100" s="246"/>
    </row>
    <row r="101" spans="1:14" s="63" customFormat="1">
      <c r="B101" s="217"/>
      <c r="C101" s="306"/>
      <c r="D101" s="312"/>
      <c r="E101" s="172"/>
      <c r="F101" s="228"/>
      <c r="G101" s="172"/>
      <c r="H101" s="172"/>
      <c r="I101" s="228"/>
      <c r="J101" s="172"/>
      <c r="K101" s="172"/>
      <c r="L101" s="228"/>
      <c r="M101" s="172"/>
      <c r="N101" s="246"/>
    </row>
    <row r="102" spans="1:14" s="63" customFormat="1">
      <c r="B102" s="217"/>
      <c r="C102" s="306"/>
      <c r="D102" s="312"/>
      <c r="E102" s="172"/>
      <c r="F102" s="228"/>
      <c r="G102" s="172"/>
      <c r="H102" s="172"/>
      <c r="I102" s="228"/>
      <c r="J102" s="172"/>
      <c r="K102" s="172"/>
      <c r="L102" s="228"/>
      <c r="M102" s="172"/>
      <c r="N102" s="246"/>
    </row>
    <row r="103" spans="1:14" s="63" customFormat="1">
      <c r="B103" s="217"/>
      <c r="C103" s="306"/>
      <c r="D103" s="312"/>
      <c r="E103" s="172"/>
      <c r="F103" s="228"/>
      <c r="G103" s="172"/>
      <c r="H103" s="172"/>
      <c r="I103" s="228"/>
      <c r="J103" s="172"/>
      <c r="K103" s="172"/>
      <c r="L103" s="228"/>
      <c r="M103" s="172"/>
      <c r="N103" s="246"/>
    </row>
    <row r="104" spans="1:14" s="63" customFormat="1">
      <c r="B104" s="217"/>
      <c r="C104" s="306"/>
      <c r="D104" s="312"/>
      <c r="E104" s="172"/>
      <c r="F104" s="228"/>
      <c r="G104" s="172"/>
      <c r="H104" s="172"/>
      <c r="I104" s="228"/>
      <c r="J104" s="172"/>
      <c r="K104" s="172"/>
      <c r="L104" s="228"/>
      <c r="M104" s="172"/>
      <c r="N104" s="246"/>
    </row>
    <row r="105" spans="1:14" s="63" customFormat="1">
      <c r="A105" s="307"/>
      <c r="B105" s="217"/>
      <c r="C105" s="306"/>
      <c r="D105" s="312"/>
      <c r="E105" s="172"/>
      <c r="F105" s="228"/>
      <c r="G105" s="172"/>
      <c r="H105" s="172"/>
      <c r="I105" s="228"/>
      <c r="J105" s="172"/>
      <c r="K105" s="172"/>
      <c r="L105" s="228"/>
      <c r="M105" s="172"/>
      <c r="N105" s="246"/>
    </row>
    <row r="106" spans="1:14" s="63" customFormat="1">
      <c r="A106" s="307"/>
      <c r="B106" s="217"/>
      <c r="C106" s="306"/>
      <c r="D106" s="312"/>
      <c r="E106" s="172"/>
      <c r="F106" s="228"/>
      <c r="G106" s="172"/>
      <c r="H106" s="172"/>
      <c r="I106" s="228"/>
      <c r="J106" s="172"/>
      <c r="K106" s="172"/>
      <c r="L106" s="228"/>
      <c r="M106" s="172"/>
      <c r="N106" s="246"/>
    </row>
    <row r="107" spans="1:14" s="63" customFormat="1">
      <c r="A107" s="307"/>
      <c r="B107" s="217"/>
      <c r="C107" s="306"/>
      <c r="D107" s="312"/>
      <c r="E107" s="172"/>
      <c r="F107" s="228"/>
      <c r="G107" s="172"/>
      <c r="H107" s="172"/>
      <c r="I107" s="228"/>
      <c r="J107" s="172"/>
      <c r="K107" s="172"/>
      <c r="L107" s="228"/>
      <c r="M107" s="172"/>
      <c r="N107" s="246"/>
    </row>
    <row r="108" spans="1:14" s="63" customFormat="1">
      <c r="A108" s="307"/>
      <c r="B108" s="217"/>
      <c r="C108" s="306"/>
      <c r="D108" s="312"/>
      <c r="E108" s="172"/>
      <c r="F108" s="228"/>
      <c r="G108" s="172"/>
      <c r="H108" s="172"/>
      <c r="I108" s="228"/>
      <c r="J108" s="172"/>
      <c r="K108" s="172"/>
      <c r="L108" s="228"/>
      <c r="M108" s="172"/>
      <c r="N108" s="246"/>
    </row>
    <row r="109" spans="1:14" s="63" customFormat="1">
      <c r="A109" s="307"/>
      <c r="B109" s="217"/>
      <c r="C109" s="306"/>
      <c r="D109" s="312"/>
      <c r="E109" s="172"/>
      <c r="F109" s="228"/>
      <c r="G109" s="172"/>
      <c r="H109" s="172"/>
      <c r="I109" s="228"/>
      <c r="J109" s="172"/>
      <c r="K109" s="172"/>
      <c r="L109" s="228"/>
      <c r="M109" s="172"/>
      <c r="N109" s="246"/>
    </row>
    <row r="110" spans="1:14" s="63" customFormat="1">
      <c r="A110" s="307"/>
      <c r="B110" s="217"/>
      <c r="C110" s="306"/>
      <c r="D110" s="312"/>
      <c r="E110" s="172"/>
      <c r="F110" s="228"/>
      <c r="G110" s="172"/>
      <c r="H110" s="172"/>
      <c r="I110" s="228"/>
      <c r="J110" s="172"/>
      <c r="K110" s="172"/>
      <c r="L110" s="228"/>
      <c r="M110" s="172"/>
      <c r="N110" s="246"/>
    </row>
    <row r="111" spans="1:14" s="63" customFormat="1">
      <c r="A111" s="307"/>
      <c r="B111" s="217"/>
      <c r="C111" s="306"/>
      <c r="D111" s="312"/>
      <c r="E111" s="172"/>
      <c r="F111" s="228"/>
      <c r="G111" s="172"/>
      <c r="H111" s="172"/>
      <c r="I111" s="228"/>
      <c r="J111" s="172"/>
      <c r="K111" s="172"/>
      <c r="L111" s="228"/>
      <c r="M111" s="172"/>
      <c r="N111" s="246"/>
    </row>
    <row r="112" spans="1:14" ht="15.75">
      <c r="A112" s="55"/>
      <c r="B112" s="217"/>
      <c r="C112" s="306"/>
      <c r="D112" s="312"/>
      <c r="E112" s="64"/>
      <c r="F112" s="157"/>
      <c r="G112" s="64"/>
      <c r="H112" s="64"/>
      <c r="I112" s="157"/>
      <c r="J112" s="64"/>
      <c r="K112" s="64"/>
      <c r="L112" s="157"/>
      <c r="M112" s="64"/>
    </row>
    <row r="113" spans="1:13" ht="15.75">
      <c r="A113" s="55"/>
      <c r="B113" s="217"/>
      <c r="C113" s="306"/>
      <c r="D113" s="312"/>
      <c r="E113" s="64"/>
      <c r="F113" s="157"/>
      <c r="G113" s="64"/>
      <c r="H113" s="64"/>
      <c r="I113" s="157"/>
      <c r="J113" s="64"/>
      <c r="K113" s="64"/>
      <c r="L113" s="157"/>
      <c r="M113" s="64"/>
    </row>
    <row r="114" spans="1:13" ht="15.75">
      <c r="A114" s="55"/>
      <c r="B114" s="217"/>
      <c r="C114" s="306"/>
      <c r="D114" s="312"/>
      <c r="E114" s="64"/>
      <c r="F114" s="157"/>
      <c r="G114" s="64"/>
      <c r="H114" s="64"/>
      <c r="I114" s="157"/>
      <c r="J114" s="64"/>
      <c r="K114" s="64"/>
      <c r="L114" s="157"/>
      <c r="M114" s="64"/>
    </row>
    <row r="115" spans="1:13" ht="15.75">
      <c r="A115" s="55"/>
      <c r="B115" s="217"/>
      <c r="C115" s="306"/>
      <c r="D115" s="312"/>
      <c r="E115" s="64"/>
      <c r="F115" s="157"/>
      <c r="G115" s="64"/>
      <c r="H115" s="64"/>
      <c r="I115" s="157"/>
      <c r="J115" s="64"/>
      <c r="K115" s="64"/>
      <c r="L115" s="157"/>
      <c r="M115" s="64"/>
    </row>
    <row r="116" spans="1:13" ht="15.75">
      <c r="A116" s="55"/>
      <c r="B116" s="217"/>
      <c r="C116" s="306"/>
      <c r="D116" s="312"/>
      <c r="E116" s="64"/>
      <c r="F116" s="157"/>
      <c r="G116" s="64"/>
      <c r="H116" s="64"/>
      <c r="I116" s="157"/>
      <c r="J116" s="64"/>
      <c r="K116" s="64"/>
      <c r="L116" s="157"/>
      <c r="M116" s="64"/>
    </row>
    <row r="117" spans="1:13" ht="15.75">
      <c r="A117" s="55"/>
      <c r="B117" s="217"/>
      <c r="C117" s="306"/>
      <c r="D117" s="312"/>
      <c r="E117" s="64"/>
      <c r="F117" s="157"/>
      <c r="G117" s="64"/>
      <c r="H117" s="64"/>
      <c r="I117" s="157"/>
      <c r="J117" s="64"/>
      <c r="K117" s="64"/>
      <c r="L117" s="157"/>
      <c r="M117" s="64"/>
    </row>
    <row r="118" spans="1:13" ht="15.75">
      <c r="A118" s="55"/>
      <c r="B118" s="217"/>
      <c r="C118" s="306"/>
      <c r="D118" s="312"/>
      <c r="E118" s="64"/>
      <c r="F118" s="157"/>
      <c r="G118" s="64"/>
      <c r="H118" s="64"/>
      <c r="I118" s="157"/>
      <c r="J118" s="64"/>
      <c r="K118" s="64"/>
      <c r="L118" s="157"/>
      <c r="M118" s="64"/>
    </row>
    <row r="119" spans="1:13" ht="15.75">
      <c r="A119" s="55"/>
      <c r="B119" s="217"/>
      <c r="C119" s="306"/>
      <c r="D119" s="312"/>
      <c r="E119" s="64"/>
      <c r="F119" s="157"/>
      <c r="G119" s="64"/>
      <c r="H119" s="64"/>
      <c r="I119" s="157"/>
      <c r="J119" s="64"/>
      <c r="K119" s="64"/>
      <c r="L119" s="157"/>
      <c r="M119" s="64"/>
    </row>
    <row r="120" spans="1:13" ht="15.75">
      <c r="A120" s="55"/>
      <c r="B120" s="217"/>
      <c r="C120" s="306"/>
      <c r="D120" s="312"/>
      <c r="E120" s="64"/>
      <c r="F120" s="157"/>
      <c r="G120" s="64"/>
      <c r="H120" s="64"/>
      <c r="I120" s="157"/>
      <c r="J120" s="64"/>
      <c r="K120" s="64"/>
      <c r="L120" s="157"/>
      <c r="M120" s="64"/>
    </row>
    <row r="121" spans="1:13" ht="15.75">
      <c r="A121" s="55"/>
      <c r="B121" s="217"/>
      <c r="C121" s="306"/>
      <c r="D121" s="312"/>
      <c r="E121" s="64"/>
      <c r="F121" s="157"/>
      <c r="G121" s="64"/>
      <c r="H121" s="64"/>
      <c r="I121" s="157"/>
      <c r="J121" s="64"/>
      <c r="K121" s="64"/>
      <c r="L121" s="157"/>
      <c r="M121" s="64"/>
    </row>
    <row r="122" spans="1:13" ht="15.75">
      <c r="A122" s="55"/>
      <c r="B122" s="217"/>
      <c r="C122" s="306"/>
      <c r="D122" s="312"/>
      <c r="E122" s="64"/>
      <c r="F122" s="157"/>
      <c r="G122" s="64"/>
      <c r="H122" s="64"/>
      <c r="I122" s="157"/>
      <c r="J122" s="64"/>
      <c r="K122" s="64"/>
      <c r="L122" s="157"/>
      <c r="M122" s="64"/>
    </row>
    <row r="123" spans="1:13" ht="15.75">
      <c r="A123" s="55"/>
      <c r="B123" s="217"/>
      <c r="C123" s="306"/>
      <c r="D123" s="312"/>
      <c r="E123" s="64"/>
      <c r="F123" s="157"/>
      <c r="G123" s="64"/>
      <c r="H123" s="64"/>
      <c r="I123" s="157"/>
      <c r="J123" s="64"/>
      <c r="K123" s="64"/>
      <c r="L123" s="157"/>
      <c r="M123" s="64"/>
    </row>
    <row r="124" spans="1:13" ht="15.75">
      <c r="A124" s="55"/>
      <c r="B124" s="217"/>
      <c r="C124" s="306"/>
      <c r="D124" s="312"/>
      <c r="E124" s="64"/>
      <c r="F124" s="157"/>
      <c r="G124" s="64"/>
      <c r="H124" s="64"/>
      <c r="I124" s="157"/>
      <c r="J124" s="64"/>
      <c r="K124" s="64"/>
      <c r="L124" s="157"/>
      <c r="M124" s="64"/>
    </row>
    <row r="125" spans="1:13" ht="15.75">
      <c r="A125" s="55"/>
      <c r="B125" s="217"/>
      <c r="C125" s="306"/>
      <c r="D125" s="312"/>
      <c r="E125" s="64"/>
      <c r="F125" s="157"/>
      <c r="G125" s="64"/>
      <c r="H125" s="64"/>
      <c r="I125" s="157"/>
      <c r="J125" s="64"/>
      <c r="K125" s="64"/>
      <c r="L125" s="157"/>
      <c r="M125" s="64"/>
    </row>
    <row r="126" spans="1:13" ht="15.75">
      <c r="A126" s="55"/>
      <c r="B126" s="217"/>
      <c r="C126" s="306"/>
      <c r="D126" s="312"/>
      <c r="E126" s="64"/>
      <c r="F126" s="157"/>
      <c r="G126" s="64"/>
      <c r="H126" s="64"/>
      <c r="I126" s="157"/>
      <c r="J126" s="64"/>
      <c r="K126" s="64"/>
      <c r="L126" s="157"/>
      <c r="M126" s="64"/>
    </row>
    <row r="127" spans="1:13" ht="15.75">
      <c r="A127" s="55"/>
      <c r="B127" s="217"/>
      <c r="C127" s="306"/>
      <c r="D127" s="312"/>
      <c r="E127" s="64"/>
      <c r="F127" s="157"/>
      <c r="G127" s="64"/>
      <c r="H127" s="64"/>
      <c r="I127" s="157"/>
      <c r="J127" s="64"/>
      <c r="K127" s="64"/>
      <c r="L127" s="157"/>
      <c r="M127" s="64"/>
    </row>
    <row r="128" spans="1:13" ht="15.75">
      <c r="A128" s="55"/>
      <c r="B128" s="217"/>
      <c r="C128" s="306"/>
      <c r="D128" s="312"/>
      <c r="E128" s="64"/>
      <c r="F128" s="157"/>
      <c r="G128" s="64"/>
      <c r="H128" s="64"/>
      <c r="I128" s="157"/>
      <c r="J128" s="64"/>
      <c r="K128" s="64"/>
      <c r="L128" s="157"/>
      <c r="M128" s="64"/>
    </row>
    <row r="129" spans="1:13" ht="15.75">
      <c r="A129" s="55"/>
      <c r="B129" s="217"/>
      <c r="C129" s="306"/>
      <c r="D129" s="312"/>
      <c r="E129" s="64"/>
      <c r="F129" s="157"/>
      <c r="G129" s="64"/>
      <c r="H129" s="64"/>
      <c r="I129" s="157"/>
      <c r="J129" s="64"/>
      <c r="K129" s="64"/>
      <c r="L129" s="157"/>
      <c r="M129" s="64"/>
    </row>
    <row r="130" spans="1:13" ht="15.75">
      <c r="A130" s="55"/>
      <c r="B130" s="217"/>
      <c r="C130" s="306"/>
      <c r="D130" s="312"/>
      <c r="E130" s="64"/>
      <c r="F130" s="157"/>
      <c r="G130" s="64"/>
      <c r="H130" s="64"/>
      <c r="I130" s="157"/>
      <c r="J130" s="64"/>
      <c r="K130" s="64"/>
      <c r="L130" s="157"/>
      <c r="M130" s="64"/>
    </row>
    <row r="131" spans="1:13" ht="15.75">
      <c r="A131" s="55"/>
      <c r="B131" s="217"/>
      <c r="C131" s="306"/>
      <c r="D131" s="312"/>
      <c r="E131" s="64"/>
      <c r="F131" s="157"/>
      <c r="G131" s="64"/>
      <c r="H131" s="64"/>
      <c r="I131" s="157"/>
      <c r="J131" s="64"/>
      <c r="K131" s="64"/>
      <c r="L131" s="157"/>
      <c r="M131" s="64"/>
    </row>
    <row r="132" spans="1:13" ht="15.75">
      <c r="A132" s="55"/>
      <c r="B132" s="217"/>
      <c r="C132" s="306"/>
      <c r="D132" s="312"/>
      <c r="E132" s="64"/>
      <c r="F132" s="157"/>
      <c r="G132" s="64"/>
      <c r="H132" s="64"/>
      <c r="I132" s="157"/>
      <c r="J132" s="64"/>
      <c r="K132" s="64"/>
      <c r="L132" s="157"/>
      <c r="M132" s="64"/>
    </row>
    <row r="133" spans="1:13" ht="15.75">
      <c r="A133" s="55"/>
      <c r="B133" s="217"/>
      <c r="C133" s="306"/>
      <c r="D133" s="312"/>
      <c r="E133" s="64"/>
      <c r="F133" s="157"/>
      <c r="G133" s="64"/>
      <c r="H133" s="64"/>
      <c r="I133" s="157"/>
      <c r="J133" s="64"/>
      <c r="K133" s="64"/>
      <c r="L133" s="157"/>
      <c r="M133" s="64"/>
    </row>
    <row r="134" spans="1:13" ht="15.75">
      <c r="A134" s="55"/>
      <c r="B134" s="217"/>
      <c r="C134" s="306"/>
      <c r="D134" s="312"/>
      <c r="E134" s="64"/>
      <c r="F134" s="157"/>
      <c r="G134" s="64"/>
      <c r="H134" s="64"/>
      <c r="I134" s="157"/>
      <c r="J134" s="64"/>
      <c r="K134" s="64"/>
      <c r="L134" s="157"/>
      <c r="M134" s="64"/>
    </row>
    <row r="135" spans="1:13" ht="15.75">
      <c r="A135" s="55"/>
      <c r="B135" s="217"/>
      <c r="C135" s="306"/>
      <c r="D135" s="312"/>
      <c r="E135" s="64"/>
      <c r="F135" s="157"/>
      <c r="G135" s="64"/>
      <c r="H135" s="64"/>
      <c r="I135" s="157"/>
      <c r="J135" s="64"/>
      <c r="K135" s="64"/>
      <c r="L135" s="157"/>
      <c r="M135" s="64"/>
    </row>
    <row r="136" spans="1:13" ht="15.75">
      <c r="A136" s="55"/>
      <c r="B136" s="217"/>
      <c r="C136" s="306"/>
      <c r="D136" s="312"/>
      <c r="E136" s="64"/>
      <c r="F136" s="157"/>
      <c r="G136" s="64"/>
      <c r="H136" s="64"/>
      <c r="I136" s="157"/>
      <c r="J136" s="64"/>
      <c r="K136" s="64"/>
      <c r="L136" s="157"/>
      <c r="M136" s="64"/>
    </row>
    <row r="137" spans="1:13" ht="15.75">
      <c r="A137" s="55"/>
      <c r="B137" s="217"/>
      <c r="C137" s="306"/>
      <c r="D137" s="312"/>
      <c r="E137" s="64"/>
      <c r="F137" s="157"/>
      <c r="G137" s="64"/>
      <c r="H137" s="64"/>
      <c r="I137" s="157"/>
      <c r="J137" s="64"/>
      <c r="K137" s="64"/>
      <c r="L137" s="157"/>
      <c r="M137" s="64"/>
    </row>
    <row r="138" spans="1:13" ht="15.75">
      <c r="A138" s="55"/>
      <c r="B138" s="217"/>
      <c r="C138" s="306"/>
      <c r="D138" s="312"/>
      <c r="E138" s="64"/>
      <c r="F138" s="157"/>
      <c r="G138" s="64"/>
      <c r="H138" s="64"/>
      <c r="I138" s="157"/>
      <c r="J138" s="64"/>
      <c r="K138" s="64"/>
      <c r="L138" s="157"/>
      <c r="M138" s="64"/>
    </row>
    <row r="139" spans="1:13" ht="15.75">
      <c r="A139" s="55"/>
      <c r="B139" s="217"/>
      <c r="C139" s="306"/>
      <c r="D139" s="312"/>
      <c r="E139" s="64"/>
      <c r="F139" s="157"/>
      <c r="G139" s="64"/>
      <c r="H139" s="64"/>
      <c r="I139" s="157"/>
      <c r="J139" s="64"/>
      <c r="K139" s="64"/>
      <c r="L139" s="157"/>
      <c r="M139" s="64"/>
    </row>
    <row r="140" spans="1:13" ht="15.75">
      <c r="A140" s="55"/>
      <c r="B140" s="217"/>
      <c r="C140" s="306"/>
      <c r="D140" s="312"/>
      <c r="E140" s="64"/>
      <c r="F140" s="157"/>
      <c r="G140" s="64"/>
      <c r="H140" s="64"/>
      <c r="I140" s="157"/>
      <c r="J140" s="64"/>
      <c r="K140" s="64"/>
      <c r="L140" s="157"/>
      <c r="M140" s="64"/>
    </row>
    <row r="141" spans="1:13" ht="15.75">
      <c r="A141" s="55"/>
      <c r="B141" s="217"/>
      <c r="C141" s="306"/>
      <c r="D141" s="312"/>
      <c r="E141" s="64"/>
      <c r="F141" s="157"/>
      <c r="G141" s="64"/>
      <c r="H141" s="64"/>
      <c r="I141" s="157"/>
      <c r="J141" s="64"/>
      <c r="K141" s="64"/>
      <c r="L141" s="157"/>
      <c r="M141" s="64"/>
    </row>
    <row r="142" spans="1:13" ht="15.75">
      <c r="A142" s="55"/>
      <c r="B142" s="217"/>
      <c r="C142" s="306"/>
      <c r="D142" s="312"/>
      <c r="E142" s="64"/>
      <c r="F142" s="157"/>
      <c r="G142" s="64"/>
      <c r="H142" s="64"/>
      <c r="I142" s="157"/>
      <c r="J142" s="64"/>
      <c r="K142" s="64"/>
      <c r="L142" s="157"/>
      <c r="M142" s="64"/>
    </row>
    <row r="143" spans="1:13" ht="15.75">
      <c r="A143" s="55"/>
      <c r="B143" s="217"/>
      <c r="C143" s="306"/>
      <c r="D143" s="312"/>
      <c r="E143" s="64"/>
      <c r="F143" s="157"/>
      <c r="G143" s="64"/>
      <c r="H143" s="64"/>
      <c r="I143" s="157"/>
      <c r="J143" s="64"/>
      <c r="K143" s="64"/>
      <c r="L143" s="157"/>
      <c r="M143" s="64"/>
    </row>
    <row r="144" spans="1:13" ht="15.75">
      <c r="A144" s="55"/>
      <c r="B144" s="217"/>
      <c r="C144" s="306"/>
      <c r="D144" s="312"/>
      <c r="E144" s="64"/>
      <c r="F144" s="157"/>
      <c r="G144" s="64"/>
      <c r="H144" s="64"/>
      <c r="I144" s="157"/>
      <c r="J144" s="64"/>
      <c r="K144" s="64"/>
      <c r="L144" s="157"/>
      <c r="M144" s="64"/>
    </row>
    <row r="145" spans="1:13" ht="15.75">
      <c r="A145" s="55"/>
      <c r="B145" s="217"/>
      <c r="C145" s="306"/>
      <c r="D145" s="312"/>
      <c r="E145" s="64"/>
      <c r="F145" s="157"/>
      <c r="G145" s="64"/>
      <c r="H145" s="64"/>
      <c r="I145" s="157"/>
      <c r="J145" s="64"/>
      <c r="K145" s="64"/>
      <c r="L145" s="157"/>
      <c r="M145" s="64"/>
    </row>
    <row r="146" spans="1:13" ht="15.75">
      <c r="A146" s="55"/>
      <c r="B146" s="217"/>
      <c r="C146" s="306"/>
      <c r="D146" s="312"/>
      <c r="E146" s="64"/>
      <c r="F146" s="157"/>
      <c r="G146" s="64"/>
      <c r="H146" s="64"/>
      <c r="I146" s="157"/>
      <c r="J146" s="64"/>
      <c r="K146" s="64"/>
      <c r="L146" s="157"/>
      <c r="M146" s="64"/>
    </row>
    <row r="147" spans="1:13" ht="15.75">
      <c r="A147" s="55"/>
      <c r="B147" s="217"/>
      <c r="C147" s="306"/>
      <c r="D147" s="312"/>
      <c r="E147" s="64"/>
      <c r="F147" s="157"/>
      <c r="G147" s="64"/>
      <c r="H147" s="64"/>
      <c r="I147" s="157"/>
      <c r="J147" s="64"/>
      <c r="K147" s="64"/>
      <c r="L147" s="157"/>
      <c r="M147" s="64"/>
    </row>
    <row r="148" spans="1:13" ht="15.75">
      <c r="A148" s="55"/>
      <c r="B148" s="217"/>
      <c r="C148" s="306"/>
      <c r="D148" s="312"/>
      <c r="E148" s="64"/>
      <c r="F148" s="157"/>
      <c r="G148" s="64"/>
      <c r="H148" s="64"/>
      <c r="I148" s="157"/>
      <c r="J148" s="64"/>
      <c r="K148" s="64"/>
      <c r="L148" s="157"/>
      <c r="M148" s="64"/>
    </row>
    <row r="149" spans="1:13" ht="15.75">
      <c r="A149" s="55"/>
      <c r="B149" s="217"/>
      <c r="C149" s="306"/>
      <c r="D149" s="312"/>
      <c r="E149" s="64"/>
      <c r="F149" s="157"/>
      <c r="G149" s="64"/>
      <c r="H149" s="64"/>
      <c r="I149" s="157"/>
      <c r="J149" s="64"/>
      <c r="K149" s="64"/>
      <c r="L149" s="157"/>
      <c r="M149" s="64"/>
    </row>
    <row r="150" spans="1:13" ht="15.75">
      <c r="A150" s="55"/>
      <c r="B150" s="217"/>
      <c r="C150" s="306"/>
      <c r="D150" s="312"/>
      <c r="E150" s="64"/>
      <c r="F150" s="157"/>
      <c r="G150" s="64"/>
      <c r="H150" s="64"/>
      <c r="I150" s="157"/>
      <c r="J150" s="64"/>
      <c r="K150" s="64"/>
      <c r="L150" s="157"/>
      <c r="M150" s="64"/>
    </row>
    <row r="151" spans="1:13" ht="15.75">
      <c r="A151" s="55"/>
      <c r="B151" s="217"/>
      <c r="C151" s="306"/>
      <c r="D151" s="312"/>
      <c r="E151" s="64"/>
      <c r="F151" s="157"/>
      <c r="G151" s="64"/>
      <c r="H151" s="64"/>
      <c r="I151" s="157"/>
      <c r="J151" s="64"/>
      <c r="K151" s="64"/>
      <c r="L151" s="157"/>
      <c r="M151" s="64"/>
    </row>
    <row r="152" spans="1:13" ht="15.75">
      <c r="A152" s="55"/>
      <c r="B152" s="217"/>
      <c r="C152" s="306"/>
      <c r="D152" s="312"/>
      <c r="E152" s="64"/>
      <c r="F152" s="157"/>
      <c r="G152" s="64"/>
      <c r="H152" s="64"/>
      <c r="I152" s="157"/>
      <c r="J152" s="64"/>
      <c r="K152" s="64"/>
      <c r="L152" s="157"/>
      <c r="M152" s="64"/>
    </row>
    <row r="153" spans="1:13" ht="15.75">
      <c r="A153" s="55"/>
      <c r="B153" s="217"/>
      <c r="C153" s="306"/>
      <c r="D153" s="312"/>
      <c r="E153" s="64"/>
      <c r="F153" s="157"/>
      <c r="G153" s="64"/>
      <c r="H153" s="64"/>
      <c r="I153" s="157"/>
      <c r="J153" s="64"/>
      <c r="K153" s="64"/>
      <c r="L153" s="157"/>
      <c r="M153" s="64"/>
    </row>
    <row r="154" spans="1:13" ht="15.75">
      <c r="A154" s="55"/>
      <c r="B154" s="217"/>
      <c r="C154" s="306"/>
      <c r="D154" s="312"/>
      <c r="E154" s="64"/>
      <c r="F154" s="157"/>
      <c r="G154" s="64"/>
      <c r="H154" s="64"/>
      <c r="I154" s="157"/>
      <c r="J154" s="64"/>
      <c r="K154" s="64"/>
      <c r="L154" s="157"/>
      <c r="M154" s="64"/>
    </row>
    <row r="155" spans="1:13" ht="15.75">
      <c r="A155" s="55"/>
      <c r="B155" s="217"/>
      <c r="C155" s="306"/>
      <c r="D155" s="312"/>
      <c r="E155" s="64"/>
      <c r="F155" s="157"/>
      <c r="G155" s="64"/>
      <c r="H155" s="64"/>
      <c r="I155" s="157"/>
      <c r="J155" s="64"/>
      <c r="K155" s="64"/>
      <c r="L155" s="157"/>
      <c r="M155" s="64"/>
    </row>
    <row r="156" spans="1:13" ht="15.75">
      <c r="A156" s="55"/>
      <c r="B156" s="217"/>
      <c r="C156" s="306"/>
      <c r="D156" s="312"/>
      <c r="E156" s="64"/>
      <c r="F156" s="157"/>
      <c r="G156" s="64"/>
      <c r="H156" s="64"/>
      <c r="I156" s="157"/>
      <c r="J156" s="64"/>
      <c r="K156" s="64"/>
      <c r="L156" s="157"/>
      <c r="M156" s="64"/>
    </row>
    <row r="157" spans="1:13" ht="15.75">
      <c r="A157" s="55"/>
      <c r="B157" s="217"/>
      <c r="C157" s="306"/>
      <c r="D157" s="312"/>
      <c r="E157" s="64"/>
      <c r="F157" s="157"/>
      <c r="G157" s="64"/>
      <c r="H157" s="64"/>
      <c r="I157" s="157"/>
      <c r="J157" s="64"/>
      <c r="K157" s="64"/>
      <c r="L157" s="157"/>
      <c r="M157" s="64"/>
    </row>
    <row r="158" spans="1:13" ht="15.75">
      <c r="A158" s="55"/>
      <c r="B158" s="217"/>
      <c r="C158" s="306"/>
      <c r="D158" s="312"/>
      <c r="E158" s="64"/>
      <c r="F158" s="157"/>
      <c r="G158" s="64"/>
      <c r="H158" s="64"/>
      <c r="I158" s="157"/>
      <c r="J158" s="64"/>
      <c r="K158" s="64"/>
      <c r="L158" s="157"/>
      <c r="M158" s="64"/>
    </row>
    <row r="159" spans="1:13" ht="15.75">
      <c r="A159" s="55"/>
      <c r="B159" s="217"/>
      <c r="C159" s="306"/>
      <c r="D159" s="312"/>
      <c r="E159" s="64"/>
      <c r="F159" s="157"/>
      <c r="G159" s="64"/>
      <c r="H159" s="64"/>
      <c r="I159" s="157"/>
      <c r="J159" s="64"/>
      <c r="K159" s="64"/>
      <c r="L159" s="157"/>
      <c r="M159" s="64"/>
    </row>
    <row r="160" spans="1:13" ht="15.75">
      <c r="A160" s="55"/>
      <c r="B160" s="217"/>
      <c r="C160" s="306"/>
      <c r="D160" s="312"/>
      <c r="E160" s="64"/>
      <c r="G160" s="64"/>
      <c r="H160" s="64"/>
      <c r="J160" s="64"/>
      <c r="K160" s="64"/>
      <c r="M160" s="64"/>
    </row>
    <row r="161" spans="1:13" ht="15.75">
      <c r="A161" s="55"/>
      <c r="B161" s="217"/>
      <c r="C161" s="306"/>
      <c r="D161" s="312"/>
      <c r="E161" s="64"/>
      <c r="G161" s="64"/>
      <c r="H161" s="64"/>
      <c r="J161" s="64"/>
      <c r="K161" s="64"/>
      <c r="M161" s="64"/>
    </row>
    <row r="162" spans="1:13" ht="15.75">
      <c r="A162" s="55"/>
      <c r="B162" s="217"/>
      <c r="C162" s="306"/>
      <c r="D162" s="312"/>
      <c r="E162" s="64"/>
      <c r="G162" s="64"/>
      <c r="H162" s="64"/>
      <c r="J162" s="64"/>
      <c r="K162" s="64"/>
      <c r="M162" s="64"/>
    </row>
    <row r="163" spans="1:13" ht="15.75">
      <c r="A163" s="55"/>
      <c r="B163" s="217"/>
      <c r="C163" s="306"/>
      <c r="D163" s="312"/>
      <c r="E163" s="64"/>
      <c r="G163" s="64"/>
      <c r="H163" s="64"/>
      <c r="J163" s="64"/>
      <c r="K163" s="64"/>
      <c r="M163" s="64"/>
    </row>
    <row r="164" spans="1:13" ht="15.75">
      <c r="A164" s="55"/>
      <c r="B164" s="217"/>
      <c r="C164" s="306"/>
      <c r="D164" s="312"/>
      <c r="E164" s="64"/>
      <c r="G164" s="64"/>
      <c r="H164" s="64"/>
      <c r="J164" s="64"/>
      <c r="K164" s="64"/>
      <c r="M164" s="64"/>
    </row>
    <row r="165" spans="1:13" ht="15.75">
      <c r="A165" s="55"/>
      <c r="B165" s="217"/>
      <c r="C165" s="306"/>
      <c r="D165" s="312"/>
      <c r="E165" s="64"/>
      <c r="G165" s="64"/>
      <c r="H165" s="64"/>
      <c r="J165" s="64"/>
      <c r="K165" s="64"/>
      <c r="M165" s="64"/>
    </row>
    <row r="166" spans="1:13" ht="15.75">
      <c r="A166" s="55"/>
      <c r="B166" s="217"/>
      <c r="C166" s="306"/>
      <c r="D166" s="312"/>
      <c r="E166" s="64"/>
      <c r="G166" s="64"/>
      <c r="H166" s="64"/>
      <c r="J166" s="64"/>
      <c r="K166" s="64"/>
      <c r="M166" s="64"/>
    </row>
    <row r="167" spans="1:13" ht="15.75">
      <c r="A167" s="55"/>
      <c r="B167" s="217"/>
      <c r="C167" s="306"/>
      <c r="D167" s="312"/>
      <c r="E167" s="64"/>
      <c r="G167" s="64"/>
      <c r="H167" s="64"/>
      <c r="J167" s="64"/>
      <c r="K167" s="64"/>
      <c r="M167" s="64"/>
    </row>
    <row r="168" spans="1:13" ht="15.75">
      <c r="A168" s="55"/>
      <c r="B168" s="217"/>
      <c r="C168" s="306"/>
      <c r="D168" s="312"/>
      <c r="E168" s="64"/>
      <c r="G168" s="64"/>
      <c r="H168" s="64"/>
      <c r="J168" s="64"/>
      <c r="K168" s="64"/>
      <c r="M168" s="64"/>
    </row>
    <row r="169" spans="1:13" ht="15.75">
      <c r="A169" s="55"/>
      <c r="B169" s="217"/>
      <c r="C169" s="306"/>
      <c r="D169" s="312"/>
      <c r="E169" s="64"/>
      <c r="G169" s="64"/>
      <c r="H169" s="64"/>
      <c r="J169" s="64"/>
      <c r="K169" s="64"/>
      <c r="M169" s="64"/>
    </row>
    <row r="170" spans="1:13" ht="15.75">
      <c r="A170" s="55"/>
      <c r="B170" s="217"/>
      <c r="C170" s="306"/>
      <c r="D170" s="312"/>
      <c r="E170" s="64"/>
      <c r="G170" s="64"/>
      <c r="H170" s="64"/>
      <c r="J170" s="64"/>
      <c r="K170" s="64"/>
      <c r="M170" s="64"/>
    </row>
    <row r="171" spans="1:13" ht="15.75">
      <c r="A171" s="55"/>
      <c r="B171" s="217"/>
      <c r="C171" s="306"/>
      <c r="D171" s="312"/>
      <c r="E171" s="64"/>
      <c r="G171" s="64"/>
      <c r="H171" s="64"/>
      <c r="J171" s="64"/>
      <c r="K171" s="64"/>
      <c r="M171" s="64"/>
    </row>
    <row r="172" spans="1:13" ht="15.75">
      <c r="A172" s="55"/>
      <c r="B172" s="217"/>
      <c r="C172" s="306"/>
      <c r="D172" s="312"/>
      <c r="E172" s="64"/>
      <c r="G172" s="64"/>
      <c r="H172" s="64"/>
      <c r="J172" s="64"/>
      <c r="K172" s="64"/>
      <c r="M172" s="64"/>
    </row>
    <row r="173" spans="1:13" ht="15.75">
      <c r="A173" s="55"/>
      <c r="B173" s="217"/>
      <c r="C173" s="306"/>
      <c r="D173" s="312"/>
      <c r="E173" s="64"/>
      <c r="G173" s="64"/>
      <c r="H173" s="64"/>
      <c r="J173" s="64"/>
      <c r="K173" s="64"/>
      <c r="M173" s="64"/>
    </row>
    <row r="174" spans="1:13" ht="15.75">
      <c r="A174" s="55"/>
      <c r="B174" s="217"/>
      <c r="C174" s="306"/>
      <c r="D174" s="312"/>
      <c r="E174" s="64"/>
      <c r="G174" s="64"/>
      <c r="H174" s="64"/>
      <c r="J174" s="64"/>
      <c r="K174" s="64"/>
      <c r="M174" s="64"/>
    </row>
    <row r="175" spans="1:13" ht="15.75">
      <c r="A175" s="55"/>
      <c r="B175" s="217"/>
      <c r="C175" s="306"/>
      <c r="D175" s="312"/>
      <c r="E175" s="64"/>
      <c r="G175" s="64"/>
      <c r="H175" s="64"/>
      <c r="J175" s="64"/>
      <c r="K175" s="64"/>
      <c r="M175" s="64"/>
    </row>
    <row r="176" spans="1:13" ht="15.75">
      <c r="A176" s="55"/>
      <c r="B176" s="217"/>
      <c r="C176" s="306"/>
      <c r="D176" s="312"/>
      <c r="E176" s="64"/>
      <c r="G176" s="64"/>
      <c r="H176" s="64"/>
      <c r="J176" s="64"/>
      <c r="K176" s="64"/>
      <c r="M176" s="64"/>
    </row>
    <row r="177" spans="1:13" ht="15.75">
      <c r="A177" s="55"/>
      <c r="B177" s="217"/>
      <c r="C177" s="306"/>
      <c r="D177" s="312"/>
      <c r="E177" s="64"/>
      <c r="G177" s="64"/>
      <c r="H177" s="64"/>
      <c r="J177" s="64"/>
      <c r="K177" s="64"/>
      <c r="M177" s="64"/>
    </row>
    <row r="178" spans="1:13" ht="15.75">
      <c r="A178" s="55"/>
      <c r="B178" s="217"/>
      <c r="C178" s="306"/>
      <c r="D178" s="312"/>
      <c r="E178" s="64"/>
      <c r="G178" s="64"/>
      <c r="H178" s="64"/>
      <c r="J178" s="64"/>
      <c r="K178" s="64"/>
      <c r="M178" s="64"/>
    </row>
    <row r="179" spans="1:13" ht="15.75">
      <c r="A179" s="55"/>
      <c r="B179" s="217"/>
      <c r="C179" s="306"/>
      <c r="D179" s="312"/>
      <c r="E179" s="64"/>
      <c r="G179" s="64"/>
      <c r="H179" s="64"/>
      <c r="J179" s="64"/>
      <c r="K179" s="64"/>
      <c r="M179" s="64"/>
    </row>
    <row r="180" spans="1:13" ht="15.75">
      <c r="A180" s="55"/>
      <c r="B180" s="217"/>
      <c r="C180" s="306"/>
      <c r="D180" s="312"/>
      <c r="E180" s="64"/>
      <c r="G180" s="64"/>
      <c r="H180" s="64"/>
      <c r="J180" s="64"/>
      <c r="K180" s="64"/>
      <c r="M180" s="64"/>
    </row>
    <row r="181" spans="1:13" ht="15.75">
      <c r="A181" s="55"/>
      <c r="B181" s="217"/>
      <c r="C181" s="306"/>
      <c r="D181" s="312"/>
      <c r="E181" s="64"/>
      <c r="G181" s="64"/>
      <c r="H181" s="64"/>
      <c r="J181" s="64"/>
      <c r="K181" s="64"/>
      <c r="M181" s="64"/>
    </row>
    <row r="182" spans="1:13" ht="15.75">
      <c r="A182" s="55"/>
      <c r="B182" s="217"/>
      <c r="C182" s="306"/>
      <c r="D182" s="312"/>
      <c r="E182" s="64"/>
      <c r="G182" s="157"/>
      <c r="H182" s="64"/>
      <c r="J182" s="157"/>
      <c r="K182" s="64"/>
      <c r="M182" s="157"/>
    </row>
    <row r="183" spans="1:13" ht="15.75">
      <c r="A183" s="55"/>
      <c r="B183" s="217"/>
      <c r="C183" s="306"/>
      <c r="D183" s="312"/>
      <c r="E183" s="64"/>
      <c r="G183" s="157"/>
      <c r="H183" s="64"/>
      <c r="J183" s="157"/>
      <c r="K183" s="64"/>
      <c r="M183" s="157"/>
    </row>
    <row r="184" spans="1:13" ht="15.75">
      <c r="A184" s="55"/>
      <c r="B184" s="217"/>
      <c r="C184" s="306"/>
      <c r="D184" s="312"/>
      <c r="E184" s="64"/>
      <c r="G184" s="157"/>
      <c r="H184" s="64"/>
      <c r="J184" s="157"/>
      <c r="K184" s="64"/>
      <c r="M184" s="157"/>
    </row>
    <row r="185" spans="1:13" ht="15.75">
      <c r="A185" s="55"/>
      <c r="B185" s="217"/>
      <c r="C185" s="306"/>
      <c r="D185" s="312"/>
      <c r="E185" s="64"/>
      <c r="G185" s="157"/>
      <c r="H185" s="64"/>
      <c r="J185" s="157"/>
      <c r="K185" s="64"/>
      <c r="M185" s="157"/>
    </row>
    <row r="186" spans="1:13" ht="15.75">
      <c r="A186" s="55"/>
      <c r="B186" s="217"/>
      <c r="C186" s="306"/>
      <c r="D186" s="312"/>
      <c r="E186" s="64"/>
      <c r="G186" s="157"/>
      <c r="H186" s="64"/>
      <c r="J186" s="157"/>
      <c r="K186" s="64"/>
      <c r="M186" s="157"/>
    </row>
    <row r="187" spans="1:13" ht="15.75">
      <c r="A187" s="55"/>
      <c r="B187" s="217"/>
      <c r="C187" s="306"/>
      <c r="D187" s="312"/>
      <c r="E187" s="64"/>
      <c r="G187" s="157"/>
      <c r="H187" s="64"/>
      <c r="J187" s="157"/>
      <c r="K187" s="64"/>
      <c r="M187" s="157"/>
    </row>
    <row r="188" spans="1:13" ht="15.75">
      <c r="A188" s="55"/>
      <c r="B188" s="217"/>
      <c r="C188" s="306"/>
      <c r="D188" s="312"/>
      <c r="E188" s="64"/>
      <c r="G188" s="157"/>
      <c r="H188" s="64"/>
      <c r="J188" s="157"/>
      <c r="K188" s="64"/>
      <c r="M188" s="157"/>
    </row>
    <row r="189" spans="1:13" ht="15.75">
      <c r="A189" s="55"/>
      <c r="B189" s="217"/>
      <c r="C189" s="306"/>
      <c r="D189" s="312"/>
      <c r="E189" s="64"/>
      <c r="G189" s="157"/>
      <c r="H189" s="64"/>
      <c r="J189" s="157"/>
      <c r="K189" s="64"/>
      <c r="M189" s="157"/>
    </row>
    <row r="190" spans="1:13" ht="15.75">
      <c r="A190" s="55"/>
      <c r="B190" s="217"/>
      <c r="C190" s="306"/>
      <c r="D190" s="312"/>
      <c r="E190" s="64"/>
      <c r="G190" s="157"/>
      <c r="H190" s="64"/>
      <c r="J190" s="157"/>
      <c r="K190" s="64"/>
      <c r="M190" s="157"/>
    </row>
    <row r="191" spans="1:13" ht="15.75">
      <c r="A191" s="55"/>
      <c r="B191" s="217"/>
      <c r="C191" s="306"/>
      <c r="D191" s="312"/>
      <c r="E191" s="64"/>
      <c r="G191" s="157"/>
      <c r="H191" s="64"/>
      <c r="J191" s="157"/>
      <c r="K191" s="64"/>
      <c r="M191" s="157"/>
    </row>
    <row r="192" spans="1:13" ht="15.75">
      <c r="A192" s="55"/>
      <c r="B192" s="217"/>
      <c r="C192" s="306"/>
      <c r="D192" s="312"/>
      <c r="E192" s="64"/>
      <c r="G192" s="157"/>
      <c r="H192" s="64"/>
      <c r="J192" s="157"/>
      <c r="K192" s="64"/>
      <c r="M192" s="157"/>
    </row>
    <row r="193" spans="1:13" ht="15.75">
      <c r="A193" s="55"/>
      <c r="B193" s="217"/>
      <c r="C193" s="306"/>
      <c r="D193" s="312"/>
      <c r="E193" s="64"/>
      <c r="G193" s="157"/>
      <c r="H193" s="64"/>
      <c r="J193" s="157"/>
      <c r="K193" s="64"/>
      <c r="M193" s="157"/>
    </row>
    <row r="194" spans="1:13" ht="15.75">
      <c r="A194" s="55"/>
      <c r="B194" s="217"/>
      <c r="C194" s="306"/>
      <c r="D194" s="312"/>
      <c r="E194" s="64"/>
      <c r="G194" s="157"/>
      <c r="H194" s="64"/>
      <c r="J194" s="157"/>
      <c r="K194" s="64"/>
      <c r="M194" s="157"/>
    </row>
    <row r="195" spans="1:13" ht="15.75">
      <c r="A195" s="55"/>
      <c r="B195" s="217"/>
      <c r="C195" s="306"/>
      <c r="D195" s="312"/>
      <c r="E195" s="64"/>
      <c r="G195" s="157"/>
      <c r="H195" s="64"/>
      <c r="J195" s="157"/>
      <c r="K195" s="64"/>
      <c r="M195" s="157"/>
    </row>
    <row r="196" spans="1:13" ht="15.75">
      <c r="A196" s="55"/>
      <c r="B196" s="217"/>
      <c r="C196" s="306"/>
      <c r="D196" s="312"/>
      <c r="E196" s="64"/>
      <c r="G196" s="157"/>
      <c r="H196" s="64"/>
      <c r="J196" s="157"/>
      <c r="K196" s="64"/>
      <c r="M196" s="157"/>
    </row>
    <row r="197" spans="1:13" ht="15.75">
      <c r="A197" s="55"/>
      <c r="B197" s="217"/>
      <c r="C197" s="306"/>
      <c r="D197" s="312"/>
      <c r="E197" s="64"/>
      <c r="G197" s="157"/>
      <c r="H197" s="64"/>
      <c r="J197" s="157"/>
      <c r="K197" s="64"/>
      <c r="M197" s="157"/>
    </row>
    <row r="198" spans="1:13" ht="15.75">
      <c r="A198" s="55"/>
      <c r="B198" s="217"/>
      <c r="C198" s="306"/>
      <c r="D198" s="312"/>
      <c r="E198" s="64"/>
      <c r="G198" s="157"/>
      <c r="H198" s="64"/>
      <c r="J198" s="157"/>
      <c r="K198" s="64"/>
      <c r="M198" s="157"/>
    </row>
    <row r="199" spans="1:13" ht="15.75">
      <c r="A199" s="55"/>
      <c r="B199" s="217"/>
      <c r="C199" s="306"/>
      <c r="D199" s="312"/>
      <c r="E199" s="64"/>
      <c r="G199" s="157"/>
      <c r="H199" s="64"/>
      <c r="J199" s="157"/>
      <c r="K199" s="64"/>
      <c r="M199" s="157"/>
    </row>
    <row r="200" spans="1:13" ht="15.75">
      <c r="A200" s="55"/>
      <c r="B200" s="217"/>
      <c r="C200" s="306"/>
      <c r="D200" s="312"/>
      <c r="E200" s="64"/>
      <c r="G200" s="157"/>
      <c r="H200" s="64"/>
      <c r="J200" s="157"/>
      <c r="K200" s="64"/>
      <c r="M200" s="157"/>
    </row>
    <row r="201" spans="1:13" ht="15.75">
      <c r="A201" s="55"/>
      <c r="B201" s="217"/>
      <c r="C201" s="306"/>
      <c r="D201" s="312"/>
      <c r="E201" s="64"/>
      <c r="H201" s="64"/>
      <c r="K201" s="64"/>
    </row>
    <row r="202" spans="1:13" ht="15.75">
      <c r="A202" s="55"/>
      <c r="B202" s="217"/>
      <c r="C202" s="306"/>
      <c r="D202" s="312"/>
    </row>
    <row r="203" spans="1:13" ht="15.75">
      <c r="A203" s="55"/>
      <c r="B203" s="217"/>
      <c r="C203" s="306"/>
      <c r="D203" s="312"/>
    </row>
    <row r="204" spans="1:13" ht="15.75">
      <c r="A204" s="55"/>
      <c r="B204" s="217"/>
      <c r="C204" s="306"/>
      <c r="D204" s="312"/>
    </row>
    <row r="205" spans="1:13" ht="15.75">
      <c r="A205" s="55"/>
      <c r="B205" s="217"/>
      <c r="C205" s="306"/>
      <c r="D205" s="312"/>
    </row>
    <row r="206" spans="1:13" ht="15.75">
      <c r="A206" s="55"/>
      <c r="B206" s="217"/>
      <c r="C206" s="306"/>
      <c r="D206" s="312"/>
    </row>
    <row r="207" spans="1:13" ht="15.75">
      <c r="A207" s="55"/>
      <c r="B207" s="217"/>
      <c r="C207" s="306"/>
      <c r="D207" s="312"/>
    </row>
    <row r="208" spans="1:13" ht="15.75">
      <c r="A208" s="55"/>
      <c r="B208" s="217"/>
      <c r="C208" s="306"/>
      <c r="D208" s="312"/>
    </row>
    <row r="209" spans="1:4" ht="15.75">
      <c r="A209" s="55"/>
      <c r="B209" s="217"/>
      <c r="C209" s="306"/>
      <c r="D209" s="312"/>
    </row>
    <row r="210" spans="1:4" ht="15.75">
      <c r="A210" s="55"/>
      <c r="B210" s="217"/>
      <c r="C210" s="306"/>
      <c r="D210" s="312"/>
    </row>
    <row r="211" spans="1:4" ht="15.75">
      <c r="A211" s="55"/>
      <c r="B211" s="217"/>
      <c r="C211" s="306"/>
      <c r="D211" s="312"/>
    </row>
    <row r="212" spans="1:4" ht="15.75">
      <c r="A212" s="55"/>
      <c r="B212" s="217"/>
      <c r="C212" s="306"/>
      <c r="D212" s="312"/>
    </row>
    <row r="213" spans="1:4" ht="15.75">
      <c r="A213" s="55"/>
      <c r="B213" s="217"/>
      <c r="C213" s="306"/>
      <c r="D213" s="312"/>
    </row>
    <row r="214" spans="1:4" ht="15.75">
      <c r="A214" s="55"/>
      <c r="B214" s="217"/>
      <c r="C214" s="306"/>
      <c r="D214" s="312"/>
    </row>
    <row r="215" spans="1:4" ht="15.75">
      <c r="A215" s="55"/>
      <c r="B215" s="217"/>
      <c r="C215" s="306"/>
      <c r="D215" s="312"/>
    </row>
    <row r="216" spans="1:4" ht="15.75">
      <c r="A216" s="55"/>
      <c r="B216" s="217"/>
      <c r="C216" s="306"/>
      <c r="D216" s="312"/>
    </row>
    <row r="217" spans="1:4" ht="15.75">
      <c r="A217" s="55"/>
      <c r="B217" s="217"/>
      <c r="C217" s="306"/>
      <c r="D217" s="312"/>
    </row>
    <row r="218" spans="1:4" ht="15.75">
      <c r="A218" s="55"/>
      <c r="B218" s="217"/>
      <c r="C218" s="306"/>
      <c r="D218" s="312"/>
    </row>
    <row r="219" spans="1:4" ht="15.75">
      <c r="A219" s="55"/>
      <c r="B219" s="217"/>
      <c r="C219" s="306"/>
      <c r="D219" s="312"/>
    </row>
    <row r="220" spans="1:4" ht="15.75">
      <c r="A220" s="55"/>
      <c r="B220" s="217"/>
      <c r="C220" s="306"/>
      <c r="D220" s="312"/>
    </row>
    <row r="221" spans="1:4" ht="15.75">
      <c r="A221" s="55"/>
      <c r="B221" s="217"/>
      <c r="C221" s="306"/>
      <c r="D221" s="312"/>
    </row>
    <row r="222" spans="1:4" ht="15.75">
      <c r="A222" s="55"/>
      <c r="B222" s="217"/>
      <c r="C222" s="306"/>
      <c r="D222" s="312"/>
    </row>
    <row r="223" spans="1:4" ht="15.75">
      <c r="A223" s="55"/>
      <c r="B223" s="217"/>
      <c r="C223" s="306"/>
      <c r="D223" s="312"/>
    </row>
    <row r="224" spans="1:4" ht="15.75">
      <c r="A224" s="55"/>
      <c r="B224" s="217"/>
      <c r="C224" s="306"/>
      <c r="D224" s="312"/>
    </row>
    <row r="225" spans="1:4" ht="15.75">
      <c r="A225" s="55"/>
      <c r="B225" s="217"/>
      <c r="C225" s="306"/>
      <c r="D225" s="312"/>
    </row>
    <row r="226" spans="1:4" ht="15.75">
      <c r="A226" s="55"/>
      <c r="B226" s="217"/>
      <c r="C226" s="306"/>
      <c r="D226" s="312"/>
    </row>
    <row r="227" spans="1:4" ht="15.75">
      <c r="A227" s="55"/>
      <c r="B227" s="217"/>
      <c r="C227" s="306"/>
      <c r="D227" s="312"/>
    </row>
    <row r="228" spans="1:4" ht="15.75">
      <c r="A228" s="55"/>
      <c r="B228" s="217"/>
      <c r="C228" s="306"/>
      <c r="D228" s="312"/>
    </row>
    <row r="229" spans="1:4" ht="15.75">
      <c r="A229" s="55"/>
      <c r="B229" s="217"/>
      <c r="C229" s="306"/>
      <c r="D229" s="312"/>
    </row>
    <row r="230" spans="1:4" ht="15.75">
      <c r="A230" s="55"/>
      <c r="B230" s="217"/>
      <c r="C230" s="306"/>
      <c r="D230" s="312"/>
    </row>
    <row r="231" spans="1:4" ht="15.75">
      <c r="A231" s="55"/>
      <c r="B231" s="217"/>
      <c r="C231" s="306"/>
      <c r="D231" s="312"/>
    </row>
    <row r="232" spans="1:4" ht="15.75">
      <c r="A232" s="55"/>
      <c r="B232" s="217"/>
      <c r="C232" s="306"/>
      <c r="D232" s="312"/>
    </row>
    <row r="233" spans="1:4" ht="15.75">
      <c r="A233" s="55"/>
      <c r="B233" s="217"/>
      <c r="C233" s="306"/>
      <c r="D233" s="312"/>
    </row>
    <row r="234" spans="1:4" ht="15.75">
      <c r="A234" s="55"/>
      <c r="B234" s="217"/>
      <c r="C234" s="306"/>
      <c r="D234" s="312"/>
    </row>
    <row r="235" spans="1:4" ht="15.75">
      <c r="A235" s="55"/>
      <c r="B235" s="217"/>
      <c r="C235" s="306"/>
      <c r="D235" s="312"/>
    </row>
    <row r="236" spans="1:4" ht="15.75">
      <c r="A236" s="55"/>
      <c r="B236" s="217"/>
      <c r="C236" s="306"/>
      <c r="D236" s="312"/>
    </row>
    <row r="237" spans="1:4" ht="15.75">
      <c r="A237" s="55"/>
      <c r="B237" s="217"/>
      <c r="C237" s="306"/>
      <c r="D237" s="312"/>
    </row>
    <row r="238" spans="1:4" ht="15.75">
      <c r="A238" s="55"/>
      <c r="B238" s="217"/>
      <c r="C238" s="306"/>
      <c r="D238" s="312"/>
    </row>
    <row r="239" spans="1:4" ht="15.75">
      <c r="A239" s="55"/>
      <c r="B239" s="217"/>
      <c r="C239" s="306"/>
      <c r="D239" s="312"/>
    </row>
    <row r="240" spans="1:4" ht="15.75">
      <c r="A240" s="55"/>
      <c r="B240" s="217"/>
      <c r="C240" s="306"/>
      <c r="D240" s="312"/>
    </row>
    <row r="241" spans="1:4" ht="15.75">
      <c r="A241" s="55"/>
      <c r="B241" s="217"/>
      <c r="C241" s="306"/>
      <c r="D241" s="312"/>
    </row>
    <row r="242" spans="1:4" ht="15.75">
      <c r="A242" s="55"/>
      <c r="B242" s="217"/>
      <c r="C242" s="306"/>
      <c r="D242" s="312"/>
    </row>
    <row r="243" spans="1:4" ht="15.75">
      <c r="A243" s="55"/>
      <c r="B243" s="217"/>
      <c r="C243" s="306"/>
      <c r="D243" s="312"/>
    </row>
    <row r="244" spans="1:4" ht="15.75">
      <c r="A244" s="55"/>
      <c r="B244" s="217"/>
      <c r="C244" s="306"/>
      <c r="D244" s="312"/>
    </row>
    <row r="245" spans="1:4" ht="15.75">
      <c r="A245" s="55"/>
      <c r="B245" s="217"/>
      <c r="C245" s="306"/>
      <c r="D245" s="312"/>
    </row>
    <row r="246" spans="1:4" ht="15.75">
      <c r="A246" s="55"/>
      <c r="B246" s="217"/>
      <c r="C246" s="306"/>
      <c r="D246" s="312"/>
    </row>
    <row r="247" spans="1:4" ht="15.75">
      <c r="A247" s="55"/>
      <c r="B247" s="217"/>
      <c r="C247" s="306"/>
      <c r="D247" s="312"/>
    </row>
    <row r="248" spans="1:4" ht="15.75">
      <c r="A248" s="55"/>
      <c r="B248" s="217"/>
      <c r="C248" s="306"/>
      <c r="D248" s="312"/>
    </row>
    <row r="249" spans="1:4" ht="15.75">
      <c r="A249" s="55"/>
      <c r="B249" s="217"/>
      <c r="C249" s="306"/>
      <c r="D249" s="312"/>
    </row>
    <row r="250" spans="1:4" ht="15.75">
      <c r="A250" s="55"/>
      <c r="B250" s="217"/>
      <c r="C250" s="306"/>
      <c r="D250" s="312"/>
    </row>
    <row r="251" spans="1:4" ht="15.75">
      <c r="A251" s="55"/>
      <c r="B251" s="217"/>
      <c r="C251" s="306"/>
      <c r="D251" s="312"/>
    </row>
    <row r="252" spans="1:4" ht="15.75">
      <c r="A252" s="55"/>
      <c r="B252" s="217"/>
      <c r="C252" s="306"/>
      <c r="D252" s="312"/>
    </row>
    <row r="253" spans="1:4" ht="15.75">
      <c r="A253" s="55"/>
      <c r="B253" s="217"/>
      <c r="C253" s="306"/>
      <c r="D253" s="312"/>
    </row>
    <row r="254" spans="1:4" ht="15.75">
      <c r="A254" s="55"/>
      <c r="B254" s="217"/>
      <c r="C254" s="306"/>
      <c r="D254" s="312"/>
    </row>
    <row r="255" spans="1:4" ht="15.75">
      <c r="A255" s="55"/>
      <c r="B255" s="217"/>
      <c r="C255" s="306"/>
      <c r="D255" s="312"/>
    </row>
    <row r="256" spans="1:4" ht="15.75">
      <c r="A256" s="55"/>
      <c r="B256" s="217"/>
      <c r="C256" s="306"/>
      <c r="D256" s="312"/>
    </row>
    <row r="257" spans="1:4" ht="15.75">
      <c r="A257" s="55"/>
      <c r="B257" s="217"/>
      <c r="C257" s="306"/>
      <c r="D257" s="312"/>
    </row>
    <row r="258" spans="1:4" ht="15.75">
      <c r="A258" s="55"/>
      <c r="B258" s="217"/>
      <c r="C258" s="306"/>
      <c r="D258" s="312"/>
    </row>
    <row r="259" spans="1:4" ht="15.75">
      <c r="A259" s="55"/>
      <c r="B259" s="217"/>
      <c r="C259" s="306"/>
      <c r="D259" s="312"/>
    </row>
    <row r="260" spans="1:4" ht="15.75">
      <c r="A260" s="55"/>
      <c r="B260" s="217"/>
      <c r="C260" s="306"/>
      <c r="D260" s="312"/>
    </row>
    <row r="261" spans="1:4" ht="15.75">
      <c r="A261" s="55"/>
      <c r="B261" s="217"/>
      <c r="C261" s="306"/>
      <c r="D261" s="312"/>
    </row>
    <row r="262" spans="1:4" ht="15.75">
      <c r="A262" s="55"/>
      <c r="B262" s="217"/>
      <c r="C262" s="306"/>
      <c r="D262" s="312"/>
    </row>
    <row r="263" spans="1:4" ht="15.75">
      <c r="A263" s="55"/>
      <c r="B263" s="217"/>
      <c r="C263" s="306"/>
      <c r="D263" s="312"/>
    </row>
    <row r="264" spans="1:4" ht="15.75">
      <c r="A264" s="55"/>
      <c r="B264" s="217"/>
      <c r="C264" s="306"/>
      <c r="D264" s="312"/>
    </row>
    <row r="265" spans="1:4" ht="15.75">
      <c r="A265" s="55"/>
      <c r="B265" s="217"/>
      <c r="C265" s="306"/>
      <c r="D265" s="312"/>
    </row>
    <row r="266" spans="1:4" ht="15.75">
      <c r="A266" s="55"/>
      <c r="B266" s="217"/>
      <c r="C266" s="306"/>
      <c r="D266" s="312"/>
    </row>
    <row r="267" spans="1:4" ht="15.75">
      <c r="A267" s="55"/>
      <c r="B267" s="217"/>
      <c r="C267" s="306"/>
      <c r="D267" s="312"/>
    </row>
    <row r="268" spans="1:4" ht="15.75">
      <c r="A268" s="55"/>
      <c r="B268" s="217"/>
      <c r="C268" s="306"/>
      <c r="D268" s="312"/>
    </row>
    <row r="269" spans="1:4" ht="15.75">
      <c r="A269" s="55"/>
      <c r="B269" s="217"/>
      <c r="C269" s="306"/>
      <c r="D269" s="312"/>
    </row>
    <row r="270" spans="1:4" ht="15.75">
      <c r="A270" s="55"/>
      <c r="B270" s="217"/>
      <c r="C270" s="306"/>
      <c r="D270" s="312"/>
    </row>
    <row r="271" spans="1:4" ht="15.75">
      <c r="A271" s="55"/>
      <c r="B271" s="217"/>
      <c r="C271" s="306"/>
      <c r="D271" s="312"/>
    </row>
    <row r="272" spans="1:4" ht="15.75">
      <c r="A272" s="55"/>
      <c r="B272" s="217"/>
      <c r="C272" s="306"/>
      <c r="D272" s="312"/>
    </row>
    <row r="273" spans="1:4" ht="15.75">
      <c r="A273" s="55"/>
      <c r="B273" s="217"/>
      <c r="C273" s="306"/>
      <c r="D273" s="312"/>
    </row>
    <row r="274" spans="1:4" ht="15.75">
      <c r="A274" s="55"/>
      <c r="B274" s="217"/>
      <c r="C274" s="306"/>
      <c r="D274" s="312"/>
    </row>
    <row r="275" spans="1:4" ht="15.75">
      <c r="A275" s="55"/>
      <c r="B275" s="217"/>
      <c r="C275" s="306"/>
      <c r="D275" s="312"/>
    </row>
    <row r="276" spans="1:4" ht="15.75">
      <c r="A276" s="55"/>
      <c r="B276" s="217"/>
      <c r="C276" s="306"/>
      <c r="D276" s="312"/>
    </row>
    <row r="277" spans="1:4" ht="15.75">
      <c r="A277" s="55"/>
      <c r="B277" s="217"/>
      <c r="C277" s="306"/>
      <c r="D277" s="312"/>
    </row>
    <row r="278" spans="1:4" ht="15.75">
      <c r="A278" s="55"/>
      <c r="B278" s="217"/>
      <c r="C278" s="306"/>
      <c r="D278" s="312"/>
    </row>
    <row r="279" spans="1:4" ht="15.75">
      <c r="A279" s="55"/>
      <c r="B279" s="217"/>
      <c r="C279" s="306"/>
      <c r="D279" s="312"/>
    </row>
    <row r="280" spans="1:4" ht="15.75">
      <c r="A280" s="55"/>
      <c r="B280" s="217"/>
      <c r="C280" s="306"/>
      <c r="D280" s="312"/>
    </row>
    <row r="281" spans="1:4" ht="15.75">
      <c r="A281" s="55"/>
      <c r="B281" s="217"/>
      <c r="C281" s="306"/>
      <c r="D281" s="312"/>
    </row>
    <row r="282" spans="1:4" ht="15.75">
      <c r="A282" s="55"/>
      <c r="B282" s="217"/>
      <c r="C282" s="306"/>
      <c r="D282" s="312"/>
    </row>
    <row r="283" spans="1:4" ht="15.75">
      <c r="A283" s="55"/>
      <c r="B283" s="217"/>
      <c r="C283" s="306"/>
      <c r="D283" s="312"/>
    </row>
    <row r="284" spans="1:4" ht="15.75">
      <c r="A284" s="55"/>
      <c r="B284" s="217"/>
      <c r="C284" s="306"/>
      <c r="D284" s="312"/>
    </row>
    <row r="285" spans="1:4" ht="15.75">
      <c r="A285" s="55"/>
      <c r="B285" s="217"/>
      <c r="C285" s="306"/>
      <c r="D285" s="312"/>
    </row>
    <row r="286" spans="1:4" ht="15.75">
      <c r="A286" s="55"/>
      <c r="B286" s="217"/>
      <c r="C286" s="306"/>
      <c r="D286" s="312"/>
    </row>
    <row r="287" spans="1:4" ht="15.75">
      <c r="A287" s="55"/>
      <c r="B287" s="217"/>
      <c r="C287" s="306"/>
      <c r="D287" s="312"/>
    </row>
    <row r="288" spans="1:4" ht="15.75">
      <c r="A288" s="55"/>
      <c r="B288" s="217"/>
      <c r="C288" s="306"/>
      <c r="D288" s="312"/>
    </row>
    <row r="289" spans="1:4" ht="15.75">
      <c r="A289" s="55"/>
      <c r="B289" s="217"/>
      <c r="C289" s="306"/>
      <c r="D289" s="312"/>
    </row>
    <row r="290" spans="1:4" ht="15.75">
      <c r="A290" s="55"/>
      <c r="B290" s="217"/>
      <c r="C290" s="306"/>
      <c r="D290" s="312"/>
    </row>
    <row r="291" spans="1:4" ht="15.75">
      <c r="A291" s="55"/>
      <c r="B291" s="217"/>
      <c r="C291" s="306"/>
      <c r="D291" s="312"/>
    </row>
    <row r="292" spans="1:4" ht="15.75">
      <c r="A292" s="55"/>
      <c r="B292" s="217"/>
      <c r="C292" s="306"/>
      <c r="D292" s="312"/>
    </row>
    <row r="293" spans="1:4" ht="15.75">
      <c r="A293" s="55"/>
      <c r="B293" s="217"/>
      <c r="C293" s="306"/>
      <c r="D293" s="312"/>
    </row>
    <row r="294" spans="1:4" ht="15.75">
      <c r="A294" s="55"/>
      <c r="B294" s="217"/>
      <c r="C294" s="306"/>
      <c r="D294" s="312"/>
    </row>
    <row r="295" spans="1:4" ht="15.75">
      <c r="A295" s="55"/>
      <c r="B295" s="217"/>
      <c r="C295" s="306"/>
      <c r="D295" s="312"/>
    </row>
    <row r="296" spans="1:4" ht="15.75">
      <c r="A296" s="55"/>
      <c r="B296" s="217"/>
      <c r="C296" s="306"/>
      <c r="D296" s="312"/>
    </row>
    <row r="297" spans="1:4" ht="15.75">
      <c r="A297" s="55"/>
      <c r="B297" s="217"/>
      <c r="C297" s="306"/>
      <c r="D297" s="312"/>
    </row>
    <row r="298" spans="1:4" ht="15.75">
      <c r="A298" s="55"/>
      <c r="B298" s="217"/>
      <c r="C298" s="306"/>
      <c r="D298" s="312"/>
    </row>
    <row r="299" spans="1:4" ht="15.75">
      <c r="A299" s="55"/>
      <c r="B299" s="217"/>
      <c r="C299" s="306"/>
      <c r="D299" s="312"/>
    </row>
    <row r="300" spans="1:4" ht="15.75">
      <c r="A300" s="55"/>
      <c r="B300" s="217"/>
      <c r="C300" s="306"/>
      <c r="D300" s="312"/>
    </row>
    <row r="301" spans="1:4" ht="15.75">
      <c r="A301" s="55"/>
      <c r="B301" s="217"/>
      <c r="C301" s="306"/>
      <c r="D301" s="312"/>
    </row>
    <row r="302" spans="1:4" ht="15.75">
      <c r="A302" s="55"/>
      <c r="B302" s="217"/>
      <c r="C302" s="306"/>
      <c r="D302" s="312"/>
    </row>
    <row r="303" spans="1:4" ht="15.75">
      <c r="A303" s="55"/>
      <c r="B303" s="217"/>
      <c r="C303" s="306"/>
      <c r="D303" s="312"/>
    </row>
    <row r="304" spans="1:4" ht="15.75">
      <c r="A304" s="55"/>
      <c r="B304" s="217"/>
      <c r="C304" s="306"/>
      <c r="D304" s="312"/>
    </row>
    <row r="305" spans="1:4" ht="15.75">
      <c r="A305" s="55"/>
      <c r="B305" s="217"/>
      <c r="C305" s="306"/>
      <c r="D305" s="312"/>
    </row>
    <row r="306" spans="1:4" ht="15.75">
      <c r="A306" s="55"/>
      <c r="B306" s="217"/>
      <c r="C306" s="306"/>
      <c r="D306" s="312"/>
    </row>
    <row r="307" spans="1:4" ht="15.75">
      <c r="A307" s="55"/>
      <c r="B307" s="217"/>
      <c r="C307" s="306"/>
      <c r="D307" s="312"/>
    </row>
    <row r="308" spans="1:4" ht="15.75">
      <c r="A308" s="55"/>
      <c r="B308" s="217"/>
      <c r="C308" s="306"/>
      <c r="D308" s="312"/>
    </row>
    <row r="309" spans="1:4" ht="15.75">
      <c r="A309" s="55"/>
      <c r="B309" s="217"/>
      <c r="C309" s="306"/>
      <c r="D309" s="312"/>
    </row>
    <row r="310" spans="1:4" ht="15.75">
      <c r="A310" s="55"/>
      <c r="B310" s="217"/>
      <c r="C310" s="306"/>
      <c r="D310" s="312"/>
    </row>
    <row r="311" spans="1:4" ht="15.75">
      <c r="A311" s="55"/>
      <c r="B311" s="217"/>
      <c r="C311" s="306"/>
      <c r="D311" s="312"/>
    </row>
    <row r="312" spans="1:4" ht="15.75">
      <c r="A312" s="55"/>
      <c r="B312" s="217"/>
      <c r="C312" s="306"/>
      <c r="D312" s="312"/>
    </row>
    <row r="313" spans="1:4" ht="15.75">
      <c r="A313" s="55"/>
      <c r="B313" s="217"/>
      <c r="C313" s="306"/>
      <c r="D313" s="312"/>
    </row>
    <row r="314" spans="1:4" ht="15.75">
      <c r="A314" s="55"/>
      <c r="B314" s="217"/>
      <c r="C314" s="306"/>
      <c r="D314" s="312"/>
    </row>
    <row r="315" spans="1:4" ht="15.75">
      <c r="A315" s="55"/>
      <c r="B315" s="217"/>
      <c r="C315" s="306"/>
      <c r="D315" s="312"/>
    </row>
    <row r="316" spans="1:4" ht="15.75">
      <c r="A316" s="55"/>
      <c r="B316" s="217"/>
      <c r="C316" s="306"/>
      <c r="D316" s="312"/>
    </row>
    <row r="317" spans="1:4" ht="15.75">
      <c r="A317" s="55"/>
      <c r="B317" s="217"/>
      <c r="C317" s="306"/>
      <c r="D317" s="312"/>
    </row>
    <row r="318" spans="1:4" ht="15.75">
      <c r="A318" s="55"/>
      <c r="B318" s="217"/>
      <c r="C318" s="306"/>
      <c r="D318" s="312"/>
    </row>
    <row r="319" spans="1:4" ht="15.75">
      <c r="A319" s="55"/>
      <c r="B319" s="217"/>
      <c r="C319" s="306"/>
      <c r="D319" s="312"/>
    </row>
    <row r="320" spans="1:4" ht="15.75">
      <c r="A320" s="55"/>
      <c r="B320" s="217"/>
      <c r="C320" s="306"/>
      <c r="D320" s="312"/>
    </row>
    <row r="321" spans="1:4" ht="15.75">
      <c r="A321" s="55"/>
      <c r="B321" s="217"/>
      <c r="C321" s="306"/>
      <c r="D321" s="312"/>
    </row>
    <row r="322" spans="1:4" ht="15.75">
      <c r="A322" s="55"/>
      <c r="B322" s="217"/>
      <c r="C322" s="306"/>
      <c r="D322" s="312"/>
    </row>
    <row r="323" spans="1:4" ht="15.75">
      <c r="A323" s="55"/>
      <c r="B323" s="217"/>
      <c r="C323" s="306"/>
      <c r="D323" s="312"/>
    </row>
    <row r="324" spans="1:4" ht="15.75">
      <c r="A324" s="55"/>
      <c r="B324" s="217"/>
      <c r="C324" s="306"/>
      <c r="D324" s="312"/>
    </row>
    <row r="325" spans="1:4" ht="15.75">
      <c r="A325" s="55"/>
      <c r="B325" s="217"/>
      <c r="C325" s="306"/>
      <c r="D325" s="312"/>
    </row>
    <row r="326" spans="1:4" ht="15.75">
      <c r="A326" s="55"/>
      <c r="B326" s="217"/>
      <c r="C326" s="306"/>
      <c r="D326" s="312"/>
    </row>
    <row r="327" spans="1:4" ht="15.75">
      <c r="A327" s="55"/>
      <c r="B327" s="217"/>
      <c r="C327" s="306"/>
      <c r="D327" s="312"/>
    </row>
    <row r="328" spans="1:4" ht="15.75">
      <c r="A328" s="55"/>
      <c r="B328" s="217"/>
      <c r="C328" s="306"/>
      <c r="D328" s="312"/>
    </row>
    <row r="329" spans="1:4" ht="15.75">
      <c r="A329" s="55"/>
      <c r="B329" s="217"/>
      <c r="C329" s="306"/>
      <c r="D329" s="312"/>
    </row>
    <row r="330" spans="1:4" ht="15.75">
      <c r="A330" s="55"/>
      <c r="B330" s="217"/>
      <c r="C330" s="306"/>
      <c r="D330" s="312"/>
    </row>
    <row r="331" spans="1:4" ht="15.75">
      <c r="A331" s="55"/>
      <c r="B331" s="217"/>
      <c r="C331" s="306"/>
      <c r="D331" s="312"/>
    </row>
    <row r="332" spans="1:4" ht="15.75">
      <c r="A332" s="55"/>
      <c r="B332" s="217"/>
      <c r="C332" s="306"/>
      <c r="D332" s="312"/>
    </row>
    <row r="333" spans="1:4" ht="15.75">
      <c r="A333" s="55"/>
      <c r="B333" s="217"/>
      <c r="C333" s="306"/>
      <c r="D333" s="312"/>
    </row>
    <row r="334" spans="1:4" ht="15.75">
      <c r="A334" s="55"/>
      <c r="B334" s="217"/>
      <c r="C334" s="306"/>
      <c r="D334" s="312"/>
    </row>
    <row r="335" spans="1:4" ht="15.75">
      <c r="A335" s="55"/>
      <c r="B335" s="217"/>
      <c r="C335" s="306"/>
      <c r="D335" s="312"/>
    </row>
    <row r="336" spans="1:4" ht="15.75">
      <c r="A336" s="55"/>
      <c r="B336" s="217"/>
      <c r="C336" s="306"/>
      <c r="D336" s="312"/>
    </row>
    <row r="337" spans="1:4" ht="15.75">
      <c r="A337" s="55"/>
      <c r="B337" s="217"/>
      <c r="C337" s="306"/>
      <c r="D337" s="312"/>
    </row>
    <row r="338" spans="1:4" ht="15.75">
      <c r="A338" s="55"/>
      <c r="B338" s="217"/>
      <c r="C338" s="306"/>
      <c r="D338" s="312"/>
    </row>
    <row r="339" spans="1:4" ht="15.75">
      <c r="A339" s="55"/>
      <c r="B339" s="217"/>
      <c r="C339" s="306"/>
      <c r="D339" s="312"/>
    </row>
    <row r="340" spans="1:4" ht="15.75">
      <c r="A340" s="55"/>
      <c r="B340" s="217"/>
      <c r="C340" s="306"/>
      <c r="D340" s="312"/>
    </row>
    <row r="341" spans="1:4" ht="15.75">
      <c r="A341" s="55"/>
      <c r="B341" s="217"/>
      <c r="C341" s="306"/>
      <c r="D341" s="312"/>
    </row>
    <row r="342" spans="1:4" ht="15.75">
      <c r="A342" s="55"/>
      <c r="B342" s="217"/>
      <c r="C342" s="306"/>
      <c r="D342" s="312"/>
    </row>
    <row r="343" spans="1:4" ht="15.75">
      <c r="A343" s="55"/>
      <c r="B343" s="217"/>
      <c r="C343" s="306"/>
      <c r="D343" s="312"/>
    </row>
    <row r="344" spans="1:4" ht="15.75">
      <c r="A344" s="55"/>
      <c r="B344" s="217"/>
      <c r="C344" s="306"/>
      <c r="D344" s="312"/>
    </row>
    <row r="345" spans="1:4" ht="15.75">
      <c r="A345" s="55"/>
      <c r="B345" s="217"/>
      <c r="C345" s="306"/>
      <c r="D345" s="312"/>
    </row>
    <row r="346" spans="1:4" ht="15.75">
      <c r="A346" s="55"/>
      <c r="B346" s="217"/>
      <c r="C346" s="306"/>
      <c r="D346" s="312"/>
    </row>
    <row r="347" spans="1:4" ht="15.75">
      <c r="A347" s="55"/>
      <c r="B347" s="217"/>
      <c r="C347" s="306"/>
      <c r="D347" s="312"/>
    </row>
    <row r="348" spans="1:4" ht="15.75">
      <c r="A348" s="55"/>
      <c r="B348" s="217"/>
      <c r="C348" s="306"/>
      <c r="D348" s="312"/>
    </row>
    <row r="349" spans="1:4" ht="15.75">
      <c r="A349" s="55"/>
      <c r="B349" s="217"/>
      <c r="C349" s="306"/>
      <c r="D349" s="312"/>
    </row>
    <row r="350" spans="1:4" ht="15.75">
      <c r="A350" s="55"/>
      <c r="B350" s="217"/>
      <c r="C350" s="306"/>
      <c r="D350" s="312"/>
    </row>
    <row r="351" spans="1:4" ht="15.75">
      <c r="A351" s="55"/>
      <c r="B351" s="217"/>
      <c r="C351" s="306"/>
      <c r="D351" s="312"/>
    </row>
    <row r="352" spans="1:4" ht="15.75">
      <c r="A352" s="55"/>
      <c r="B352" s="217"/>
      <c r="C352" s="306"/>
      <c r="D352" s="312"/>
    </row>
    <row r="353" spans="1:4" ht="15.75">
      <c r="A353" s="55"/>
      <c r="B353" s="217"/>
      <c r="C353" s="306"/>
      <c r="D353" s="312"/>
    </row>
    <row r="354" spans="1:4" ht="15.75">
      <c r="A354" s="55"/>
      <c r="B354" s="217"/>
      <c r="C354" s="306"/>
      <c r="D354" s="312"/>
    </row>
    <row r="355" spans="1:4" ht="15.75">
      <c r="A355" s="55"/>
      <c r="B355" s="217"/>
      <c r="C355" s="306"/>
      <c r="D355" s="312"/>
    </row>
    <row r="356" spans="1:4" ht="15.75">
      <c r="A356" s="55"/>
      <c r="B356" s="217"/>
      <c r="C356" s="306"/>
      <c r="D356" s="312"/>
    </row>
    <row r="357" spans="1:4" ht="15.75">
      <c r="A357" s="55"/>
      <c r="B357" s="217"/>
      <c r="C357" s="306"/>
      <c r="D357" s="312"/>
    </row>
    <row r="358" spans="1:4" ht="15.75">
      <c r="A358" s="55"/>
      <c r="B358" s="217"/>
      <c r="C358" s="306"/>
      <c r="D358" s="312"/>
    </row>
    <row r="359" spans="1:4" ht="15.75">
      <c r="A359" s="55"/>
      <c r="B359" s="217"/>
      <c r="C359" s="306"/>
      <c r="D359" s="312"/>
    </row>
    <row r="360" spans="1:4" ht="15.75">
      <c r="A360" s="55"/>
      <c r="B360" s="217"/>
      <c r="C360" s="306"/>
      <c r="D360" s="312"/>
    </row>
    <row r="361" spans="1:4" ht="15.75">
      <c r="A361" s="55"/>
      <c r="B361" s="217"/>
      <c r="C361" s="306"/>
      <c r="D361" s="312"/>
    </row>
    <row r="362" spans="1:4" ht="15.75">
      <c r="A362" s="55"/>
      <c r="B362" s="217"/>
      <c r="C362" s="306"/>
      <c r="D362" s="312"/>
    </row>
    <row r="363" spans="1:4" ht="15.75">
      <c r="A363" s="55"/>
      <c r="B363" s="217"/>
      <c r="C363" s="306"/>
      <c r="D363" s="312"/>
    </row>
    <row r="364" spans="1:4" ht="15.75">
      <c r="A364" s="55"/>
      <c r="B364" s="217"/>
      <c r="C364" s="306"/>
      <c r="D364" s="312"/>
    </row>
    <row r="365" spans="1:4" ht="15.75">
      <c r="A365" s="55"/>
      <c r="B365" s="217"/>
      <c r="C365" s="306"/>
      <c r="D365" s="312"/>
    </row>
    <row r="366" spans="1:4" ht="15.75">
      <c r="A366" s="55"/>
      <c r="B366" s="217"/>
      <c r="C366" s="306"/>
      <c r="D366" s="312"/>
    </row>
    <row r="367" spans="1:4" ht="15.75">
      <c r="A367" s="55"/>
      <c r="B367" s="217"/>
      <c r="C367" s="306"/>
      <c r="D367" s="312"/>
    </row>
    <row r="368" spans="1:4" ht="15.75">
      <c r="A368" s="55"/>
      <c r="B368" s="217"/>
      <c r="C368" s="306"/>
      <c r="D368" s="312"/>
    </row>
    <row r="369" spans="1:4" ht="15.75">
      <c r="A369" s="55"/>
      <c r="B369" s="217"/>
      <c r="C369" s="306"/>
      <c r="D369" s="312"/>
    </row>
    <row r="370" spans="1:4" ht="15.75">
      <c r="A370" s="55"/>
      <c r="B370" s="217"/>
      <c r="C370" s="306"/>
      <c r="D370" s="312"/>
    </row>
    <row r="371" spans="1:4" ht="15.75">
      <c r="A371" s="55"/>
      <c r="B371" s="217"/>
      <c r="C371" s="306"/>
      <c r="D371" s="312"/>
    </row>
    <row r="372" spans="1:4" ht="15.75">
      <c r="A372" s="55"/>
      <c r="B372" s="217"/>
      <c r="C372" s="306"/>
      <c r="D372" s="312"/>
    </row>
    <row r="373" spans="1:4" ht="15.75">
      <c r="A373" s="55"/>
      <c r="B373" s="217"/>
      <c r="C373" s="306"/>
      <c r="D373" s="312"/>
    </row>
    <row r="374" spans="1:4" ht="15.75">
      <c r="A374" s="55"/>
      <c r="B374" s="217"/>
      <c r="C374" s="306"/>
      <c r="D374" s="312"/>
    </row>
    <row r="375" spans="1:4" ht="15.75">
      <c r="A375" s="55"/>
      <c r="B375" s="217"/>
      <c r="C375" s="306"/>
      <c r="D375" s="312"/>
    </row>
    <row r="376" spans="1:4" ht="15.75">
      <c r="A376" s="55"/>
      <c r="B376" s="217"/>
      <c r="C376" s="306"/>
      <c r="D376" s="312"/>
    </row>
    <row r="377" spans="1:4" ht="15.75">
      <c r="A377" s="55"/>
      <c r="B377" s="217"/>
      <c r="C377" s="306"/>
      <c r="D377" s="312"/>
    </row>
    <row r="378" spans="1:4" ht="15.75">
      <c r="A378" s="55"/>
      <c r="B378" s="217"/>
      <c r="C378" s="306"/>
      <c r="D378" s="312"/>
    </row>
    <row r="379" spans="1:4" ht="15.75">
      <c r="A379" s="55"/>
      <c r="B379" s="217"/>
      <c r="C379" s="306"/>
      <c r="D379" s="312"/>
    </row>
    <row r="380" spans="1:4" ht="15.75">
      <c r="A380" s="55"/>
      <c r="B380" s="217"/>
      <c r="C380" s="306"/>
      <c r="D380" s="312"/>
    </row>
    <row r="381" spans="1:4" ht="15.75">
      <c r="A381" s="55"/>
      <c r="B381" s="217"/>
      <c r="C381" s="306"/>
      <c r="D381" s="312"/>
    </row>
    <row r="382" spans="1:4" ht="15.75">
      <c r="A382" s="55"/>
      <c r="B382" s="217"/>
      <c r="C382" s="306"/>
      <c r="D382" s="312"/>
    </row>
    <row r="383" spans="1:4" ht="15.75">
      <c r="A383" s="55"/>
      <c r="B383" s="217"/>
      <c r="C383" s="306"/>
      <c r="D383" s="312"/>
    </row>
    <row r="384" spans="1:4" ht="15.75">
      <c r="A384" s="55"/>
      <c r="B384" s="217"/>
      <c r="C384" s="306"/>
      <c r="D384" s="312"/>
    </row>
    <row r="385" spans="1:4" ht="15.75">
      <c r="A385" s="55"/>
      <c r="B385" s="217"/>
      <c r="C385" s="306"/>
      <c r="D385" s="312"/>
    </row>
    <row r="386" spans="1:4" ht="15.75">
      <c r="A386" s="55"/>
      <c r="B386" s="217"/>
      <c r="C386" s="306"/>
      <c r="D386" s="312"/>
    </row>
    <row r="387" spans="1:4" ht="15.75">
      <c r="A387" s="55"/>
      <c r="B387" s="217"/>
      <c r="C387" s="306"/>
      <c r="D387" s="312"/>
    </row>
    <row r="388" spans="1:4" ht="15.75">
      <c r="A388" s="55"/>
      <c r="B388" s="217"/>
      <c r="C388" s="306"/>
      <c r="D388" s="312"/>
    </row>
    <row r="389" spans="1:4" ht="15.75">
      <c r="A389" s="55"/>
      <c r="B389" s="217"/>
      <c r="C389" s="306"/>
      <c r="D389" s="312"/>
    </row>
    <row r="390" spans="1:4" ht="15.75">
      <c r="A390" s="55"/>
      <c r="B390" s="217"/>
      <c r="C390" s="306"/>
      <c r="D390" s="312"/>
    </row>
    <row r="391" spans="1:4" ht="15.75">
      <c r="A391" s="55"/>
      <c r="B391" s="217"/>
      <c r="C391" s="306"/>
      <c r="D391" s="312"/>
    </row>
    <row r="392" spans="1:4" ht="15.75">
      <c r="A392" s="55"/>
      <c r="B392" s="217"/>
      <c r="C392" s="306"/>
      <c r="D392" s="312"/>
    </row>
    <row r="393" spans="1:4" ht="15.75">
      <c r="A393" s="55"/>
      <c r="B393" s="217"/>
      <c r="C393" s="306"/>
      <c r="D393" s="312"/>
    </row>
    <row r="394" spans="1:4" ht="15.75">
      <c r="A394" s="55"/>
      <c r="B394" s="217"/>
      <c r="C394" s="306"/>
      <c r="D394" s="312"/>
    </row>
    <row r="395" spans="1:4" ht="15.75">
      <c r="A395" s="55"/>
      <c r="B395" s="217"/>
      <c r="C395" s="306"/>
      <c r="D395" s="312"/>
    </row>
    <row r="396" spans="1:4" ht="15.75">
      <c r="A396" s="55"/>
      <c r="B396" s="217"/>
      <c r="C396" s="306"/>
      <c r="D396" s="312"/>
    </row>
    <row r="397" spans="1:4" ht="15.75">
      <c r="A397" s="55"/>
      <c r="B397" s="217"/>
      <c r="C397" s="306"/>
      <c r="D397" s="312"/>
    </row>
    <row r="398" spans="1:4" ht="15.75">
      <c r="A398" s="55"/>
      <c r="B398" s="217"/>
      <c r="C398" s="306"/>
      <c r="D398" s="312"/>
    </row>
    <row r="399" spans="1:4" ht="15.75">
      <c r="A399" s="55"/>
      <c r="B399" s="217"/>
      <c r="C399" s="306"/>
      <c r="D399" s="312"/>
    </row>
    <row r="400" spans="1:4" ht="15.75">
      <c r="A400" s="55"/>
      <c r="B400" s="217"/>
      <c r="C400" s="306"/>
      <c r="D400" s="312"/>
    </row>
    <row r="401" spans="1:4" ht="15.75">
      <c r="A401" s="55"/>
      <c r="B401" s="217"/>
      <c r="C401" s="306"/>
      <c r="D401" s="312"/>
    </row>
    <row r="402" spans="1:4" ht="15.75">
      <c r="A402" s="55"/>
      <c r="B402" s="217"/>
      <c r="C402" s="306"/>
      <c r="D402" s="312"/>
    </row>
    <row r="403" spans="1:4" ht="15.75">
      <c r="A403" s="55"/>
      <c r="B403" s="217"/>
      <c r="C403" s="306"/>
      <c r="D403" s="312"/>
    </row>
    <row r="404" spans="1:4" ht="15.75">
      <c r="A404" s="55"/>
      <c r="B404" s="217"/>
      <c r="C404" s="306"/>
      <c r="D404" s="312"/>
    </row>
    <row r="405" spans="1:4" ht="15.75">
      <c r="A405" s="55"/>
      <c r="B405" s="217"/>
      <c r="C405" s="306"/>
      <c r="D405" s="312"/>
    </row>
    <row r="406" spans="1:4" ht="15.75">
      <c r="A406" s="55"/>
      <c r="B406" s="217"/>
      <c r="C406" s="306"/>
      <c r="D406" s="312"/>
    </row>
    <row r="407" spans="1:4" ht="15.75">
      <c r="A407" s="55"/>
      <c r="B407" s="217"/>
      <c r="C407" s="306"/>
      <c r="D407" s="312"/>
    </row>
    <row r="408" spans="1:4" ht="15.75">
      <c r="A408" s="55"/>
      <c r="B408" s="217"/>
      <c r="C408" s="306"/>
      <c r="D408" s="312"/>
    </row>
    <row r="409" spans="1:4" ht="15.75">
      <c r="A409" s="55"/>
      <c r="B409" s="217"/>
      <c r="C409" s="306"/>
      <c r="D409" s="312"/>
    </row>
    <row r="410" spans="1:4" ht="15.75">
      <c r="A410" s="55"/>
      <c r="B410" s="217"/>
      <c r="C410" s="306"/>
      <c r="D410" s="312"/>
    </row>
    <row r="411" spans="1:4" ht="15.75">
      <c r="A411" s="55"/>
      <c r="B411" s="217"/>
      <c r="C411" s="306"/>
      <c r="D411" s="312"/>
    </row>
    <row r="412" spans="1:4" ht="15.75">
      <c r="A412" s="55"/>
      <c r="B412" s="217"/>
      <c r="C412" s="306"/>
      <c r="D412" s="312"/>
    </row>
    <row r="413" spans="1:4" ht="15.75">
      <c r="A413" s="55"/>
      <c r="B413" s="217"/>
      <c r="C413" s="306"/>
      <c r="D413" s="312"/>
    </row>
    <row r="414" spans="1:4" ht="15.75">
      <c r="A414" s="55"/>
      <c r="B414" s="217"/>
      <c r="C414" s="306"/>
      <c r="D414" s="312"/>
    </row>
    <row r="415" spans="1:4" ht="15.75">
      <c r="A415" s="55"/>
      <c r="B415" s="217"/>
      <c r="C415" s="306"/>
      <c r="D415" s="312"/>
    </row>
    <row r="416" spans="1:4" ht="15.75">
      <c r="A416" s="55"/>
      <c r="B416" s="217"/>
      <c r="C416" s="306"/>
      <c r="D416" s="312"/>
    </row>
    <row r="417" spans="1:4" ht="15.75">
      <c r="A417" s="55"/>
      <c r="B417" s="217"/>
      <c r="C417" s="306"/>
      <c r="D417" s="312"/>
    </row>
    <row r="418" spans="1:4" ht="15.75">
      <c r="A418" s="55"/>
      <c r="B418" s="217"/>
      <c r="C418" s="306"/>
      <c r="D418" s="312"/>
    </row>
    <row r="419" spans="1:4" ht="15.75">
      <c r="A419" s="55"/>
      <c r="B419" s="217"/>
      <c r="C419" s="306"/>
      <c r="D419" s="312"/>
    </row>
    <row r="420" spans="1:4" ht="15.75">
      <c r="A420" s="55"/>
      <c r="B420" s="217"/>
      <c r="C420" s="306"/>
      <c r="D420" s="312"/>
    </row>
    <row r="421" spans="1:4" ht="15.75">
      <c r="A421" s="55"/>
      <c r="B421" s="217"/>
      <c r="C421" s="306"/>
      <c r="D421" s="312"/>
    </row>
    <row r="422" spans="1:4" ht="15.75">
      <c r="A422" s="55"/>
      <c r="B422" s="217"/>
      <c r="C422" s="306"/>
      <c r="D422" s="312"/>
    </row>
    <row r="423" spans="1:4" ht="15.75">
      <c r="A423" s="55"/>
      <c r="B423" s="217"/>
      <c r="C423" s="306"/>
      <c r="D423" s="312"/>
    </row>
    <row r="424" spans="1:4" ht="15.75">
      <c r="A424" s="55"/>
      <c r="B424" s="217"/>
      <c r="C424" s="306"/>
      <c r="D424" s="312"/>
    </row>
    <row r="425" spans="1:4" ht="15.75">
      <c r="A425" s="55"/>
      <c r="B425" s="217"/>
      <c r="C425" s="306"/>
      <c r="D425" s="312"/>
    </row>
    <row r="426" spans="1:4" ht="15.75">
      <c r="A426" s="55"/>
      <c r="B426" s="217"/>
      <c r="C426" s="306"/>
      <c r="D426" s="312"/>
    </row>
    <row r="427" spans="1:4" ht="15.75">
      <c r="A427" s="55"/>
      <c r="B427" s="217"/>
      <c r="C427" s="306"/>
      <c r="D427" s="312"/>
    </row>
    <row r="428" spans="1:4" ht="15.75">
      <c r="A428" s="55"/>
      <c r="B428" s="217"/>
      <c r="C428" s="306"/>
      <c r="D428" s="312"/>
    </row>
    <row r="429" spans="1:4" ht="15.75">
      <c r="A429" s="55"/>
      <c r="B429" s="217"/>
      <c r="C429" s="306"/>
      <c r="D429" s="312"/>
    </row>
    <row r="430" spans="1:4" ht="15.75">
      <c r="A430" s="55"/>
      <c r="B430" s="217"/>
      <c r="C430" s="306"/>
      <c r="D430" s="312"/>
    </row>
    <row r="431" spans="1:4" ht="15.75">
      <c r="A431" s="55"/>
      <c r="B431" s="217"/>
      <c r="C431" s="306"/>
      <c r="D431" s="312"/>
    </row>
    <row r="432" spans="1:4" ht="15.75">
      <c r="A432" s="55"/>
      <c r="B432" s="217"/>
      <c r="C432" s="306"/>
      <c r="D432" s="312"/>
    </row>
    <row r="433" spans="1:4" ht="15.75">
      <c r="A433" s="55"/>
      <c r="B433" s="217"/>
      <c r="C433" s="306"/>
      <c r="D433" s="312"/>
    </row>
    <row r="434" spans="1:4" ht="15.75">
      <c r="A434" s="55"/>
      <c r="B434" s="217"/>
      <c r="C434" s="306"/>
      <c r="D434" s="312"/>
    </row>
    <row r="435" spans="1:4" ht="15.75">
      <c r="A435" s="55"/>
      <c r="B435" s="217"/>
      <c r="C435" s="306"/>
      <c r="D435" s="312"/>
    </row>
    <row r="436" spans="1:4" ht="15.75">
      <c r="A436" s="55"/>
      <c r="B436" s="217"/>
      <c r="C436" s="306"/>
      <c r="D436" s="312"/>
    </row>
    <row r="437" spans="1:4" ht="15.75">
      <c r="A437" s="55"/>
      <c r="B437" s="217"/>
      <c r="C437" s="306"/>
      <c r="D437" s="312"/>
    </row>
    <row r="438" spans="1:4" ht="15.75">
      <c r="A438" s="55"/>
      <c r="B438" s="217"/>
      <c r="C438" s="306"/>
      <c r="D438" s="312"/>
    </row>
    <row r="439" spans="1:4" ht="15.75">
      <c r="A439" s="55"/>
      <c r="B439" s="217"/>
      <c r="C439" s="306"/>
      <c r="D439" s="312"/>
    </row>
    <row r="440" spans="1:4" ht="15.75">
      <c r="A440" s="55"/>
      <c r="B440" s="217"/>
      <c r="C440" s="306"/>
      <c r="D440" s="312"/>
    </row>
    <row r="441" spans="1:4" ht="15.75">
      <c r="A441" s="55"/>
      <c r="B441" s="217"/>
      <c r="C441" s="306"/>
      <c r="D441" s="312"/>
    </row>
    <row r="442" spans="1:4" ht="15.75">
      <c r="A442" s="55"/>
      <c r="B442" s="217"/>
      <c r="C442" s="306"/>
      <c r="D442" s="312"/>
    </row>
    <row r="443" spans="1:4" ht="15.75">
      <c r="A443" s="55"/>
      <c r="B443" s="217"/>
      <c r="C443" s="306"/>
      <c r="D443" s="312"/>
    </row>
    <row r="444" spans="1:4" ht="15.75">
      <c r="A444" s="55"/>
      <c r="B444" s="217"/>
      <c r="C444" s="306"/>
      <c r="D444" s="312"/>
    </row>
    <row r="445" spans="1:4" ht="15.75">
      <c r="A445" s="55"/>
      <c r="B445" s="217"/>
      <c r="C445" s="306"/>
      <c r="D445" s="312"/>
    </row>
    <row r="446" spans="1:4" ht="15.75">
      <c r="A446" s="55"/>
      <c r="B446" s="217"/>
      <c r="C446" s="306"/>
      <c r="D446" s="312"/>
    </row>
    <row r="447" spans="1:4" ht="15.75">
      <c r="A447" s="55"/>
      <c r="B447" s="217"/>
      <c r="C447" s="306"/>
      <c r="D447" s="312"/>
    </row>
    <row r="448" spans="1:4" ht="15.75">
      <c r="A448" s="55"/>
      <c r="B448" s="217"/>
      <c r="C448" s="306"/>
      <c r="D448" s="312"/>
    </row>
    <row r="449" spans="1:4" ht="15.75">
      <c r="A449" s="55"/>
      <c r="B449" s="217"/>
      <c r="C449" s="306"/>
      <c r="D449" s="312"/>
    </row>
    <row r="450" spans="1:4" ht="15.75">
      <c r="A450" s="55"/>
      <c r="B450" s="217"/>
      <c r="C450" s="306"/>
      <c r="D450" s="312"/>
    </row>
    <row r="451" spans="1:4" ht="15.75">
      <c r="A451" s="55"/>
      <c r="B451" s="217"/>
      <c r="C451" s="306"/>
      <c r="D451" s="312"/>
    </row>
    <row r="452" spans="1:4" ht="15.75">
      <c r="A452" s="55"/>
      <c r="B452" s="217"/>
      <c r="C452" s="306"/>
      <c r="D452" s="312"/>
    </row>
    <row r="453" spans="1:4" ht="15.75">
      <c r="A453" s="55"/>
      <c r="B453" s="217"/>
      <c r="C453" s="306"/>
      <c r="D453" s="312"/>
    </row>
    <row r="454" spans="1:4" ht="15.75">
      <c r="A454" s="55"/>
      <c r="B454" s="217"/>
      <c r="C454" s="306"/>
      <c r="D454" s="312"/>
    </row>
    <row r="455" spans="1:4" ht="15.75">
      <c r="A455" s="55"/>
      <c r="B455" s="217"/>
      <c r="C455" s="306"/>
      <c r="D455" s="312"/>
    </row>
    <row r="456" spans="1:4" ht="15.75">
      <c r="A456" s="55"/>
      <c r="B456" s="217"/>
      <c r="C456" s="306"/>
      <c r="D456" s="312"/>
    </row>
    <row r="457" spans="1:4" ht="15.75">
      <c r="A457" s="55"/>
      <c r="B457" s="217"/>
      <c r="C457" s="306"/>
      <c r="D457" s="312"/>
    </row>
    <row r="458" spans="1:4" ht="15.75">
      <c r="A458" s="55"/>
      <c r="B458" s="217"/>
      <c r="C458" s="306"/>
      <c r="D458" s="312"/>
    </row>
    <row r="459" spans="1:4" ht="15.75">
      <c r="A459" s="55"/>
      <c r="B459" s="217"/>
      <c r="C459" s="306"/>
      <c r="D459" s="312"/>
    </row>
    <row r="460" spans="1:4" ht="15.75">
      <c r="A460" s="55"/>
      <c r="B460" s="217"/>
      <c r="C460" s="306"/>
      <c r="D460" s="312"/>
    </row>
    <row r="461" spans="1:4" ht="15.75">
      <c r="A461" s="55"/>
    </row>
    <row r="462" spans="1:4" ht="15.75">
      <c r="A462" s="55"/>
    </row>
    <row r="463" spans="1:4" ht="15.75">
      <c r="A463" s="55"/>
    </row>
    <row r="464" spans="1:4" ht="15.75">
      <c r="A464" s="55"/>
    </row>
    <row r="465" spans="1:1" ht="15.75">
      <c r="A465" s="55"/>
    </row>
    <row r="466" spans="1:1" ht="15.75">
      <c r="A466" s="55"/>
    </row>
    <row r="467" spans="1:1" ht="15.75">
      <c r="A467" s="55"/>
    </row>
    <row r="468" spans="1:1" ht="15.75">
      <c r="A468" s="55"/>
    </row>
    <row r="469" spans="1:1" ht="15.75">
      <c r="A469" s="55"/>
    </row>
    <row r="470" spans="1:1" ht="15.75">
      <c r="A470" s="55"/>
    </row>
    <row r="471" spans="1:1" ht="15.75">
      <c r="A471" s="55"/>
    </row>
    <row r="472" spans="1:1" ht="15.75">
      <c r="A472" s="55"/>
    </row>
    <row r="473" spans="1:1" ht="15.75">
      <c r="A473" s="55"/>
    </row>
    <row r="474" spans="1:1" ht="15.75">
      <c r="A474" s="55"/>
    </row>
    <row r="475" spans="1:1" ht="15.75">
      <c r="A475" s="55"/>
    </row>
    <row r="476" spans="1:1" ht="15.75">
      <c r="A476" s="55"/>
    </row>
    <row r="477" spans="1:1" ht="15.75">
      <c r="A477" s="55"/>
    </row>
    <row r="478" spans="1:1" ht="15.75">
      <c r="A478" s="55"/>
    </row>
    <row r="479" spans="1:1" ht="15.75">
      <c r="A479" s="55"/>
    </row>
    <row r="480" spans="1:1" ht="15.75">
      <c r="A480" s="55"/>
    </row>
    <row r="481" spans="1:1" ht="15.75">
      <c r="A481" s="55"/>
    </row>
    <row r="482" spans="1:1" ht="15.75">
      <c r="A482" s="55"/>
    </row>
    <row r="483" spans="1:1" ht="15.75">
      <c r="A483" s="55"/>
    </row>
    <row r="484" spans="1:1" ht="15.75">
      <c r="A484" s="55"/>
    </row>
    <row r="485" spans="1:1" ht="15.75">
      <c r="A485" s="55"/>
    </row>
    <row r="486" spans="1:1" ht="15.75">
      <c r="A486" s="55"/>
    </row>
    <row r="487" spans="1:1" ht="15.75">
      <c r="A487" s="55"/>
    </row>
    <row r="488" spans="1:1" ht="15.75">
      <c r="A488" s="55"/>
    </row>
    <row r="489" spans="1:1" ht="15.75">
      <c r="A489" s="55"/>
    </row>
    <row r="490" spans="1:1" ht="15.75">
      <c r="A490" s="55"/>
    </row>
    <row r="491" spans="1:1" ht="15.75">
      <c r="A491" s="55"/>
    </row>
    <row r="492" spans="1:1" ht="15.75">
      <c r="A492" s="55"/>
    </row>
    <row r="493" spans="1:1" ht="15.75">
      <c r="A493" s="55"/>
    </row>
    <row r="494" spans="1:1" ht="15.75">
      <c r="A494" s="55"/>
    </row>
    <row r="495" spans="1:1" ht="15.75">
      <c r="A495" s="55"/>
    </row>
    <row r="496" spans="1:1" ht="15.75">
      <c r="A496" s="55"/>
    </row>
    <row r="497" spans="1:1" ht="15.75">
      <c r="A497" s="55"/>
    </row>
    <row r="498" spans="1:1" ht="15.75">
      <c r="A498" s="55"/>
    </row>
    <row r="499" spans="1:1" ht="15.75">
      <c r="A499" s="55"/>
    </row>
    <row r="500" spans="1:1" ht="15.75">
      <c r="A500" s="55"/>
    </row>
    <row r="501" spans="1:1" ht="15.75">
      <c r="A501" s="55"/>
    </row>
    <row r="502" spans="1:1" ht="15.75">
      <c r="A502" s="55"/>
    </row>
    <row r="503" spans="1:1" ht="15.75">
      <c r="A503" s="55"/>
    </row>
    <row r="504" spans="1:1" ht="15.75">
      <c r="A504" s="55"/>
    </row>
    <row r="505" spans="1:1" ht="15.75">
      <c r="A505" s="55"/>
    </row>
    <row r="506" spans="1:1" ht="15.75">
      <c r="A506" s="55"/>
    </row>
    <row r="507" spans="1:1" ht="15.75">
      <c r="A507" s="55"/>
    </row>
    <row r="508" spans="1:1" ht="15.75">
      <c r="A508" s="55"/>
    </row>
    <row r="509" spans="1:1" ht="15.75">
      <c r="A509" s="55"/>
    </row>
    <row r="510" spans="1:1" ht="15.75">
      <c r="A510" s="55"/>
    </row>
    <row r="511" spans="1:1" ht="15.75">
      <c r="A511" s="55"/>
    </row>
    <row r="512" spans="1:1" ht="15.75">
      <c r="A512" s="55"/>
    </row>
    <row r="513" spans="1:1" ht="15.75">
      <c r="A513" s="55"/>
    </row>
    <row r="514" spans="1:1" ht="15.75">
      <c r="A514" s="55"/>
    </row>
    <row r="515" spans="1:1" ht="15.75">
      <c r="A515" s="55"/>
    </row>
    <row r="516" spans="1:1" ht="15.75">
      <c r="A516" s="55"/>
    </row>
    <row r="517" spans="1:1" ht="15.75">
      <c r="A517" s="55"/>
    </row>
    <row r="518" spans="1:1" ht="15.75">
      <c r="A518" s="55"/>
    </row>
    <row r="519" spans="1:1" ht="15.75">
      <c r="A519" s="55"/>
    </row>
    <row r="520" spans="1:1" ht="15.75">
      <c r="A520" s="55"/>
    </row>
    <row r="521" spans="1:1" ht="15.75">
      <c r="A521" s="55"/>
    </row>
    <row r="522" spans="1:1" ht="15.75">
      <c r="A522" s="55"/>
    </row>
    <row r="523" spans="1:1" ht="15.75">
      <c r="A523" s="55"/>
    </row>
    <row r="524" spans="1:1" ht="15.75">
      <c r="A524" s="55"/>
    </row>
    <row r="525" spans="1:1" ht="15.75">
      <c r="A525" s="55"/>
    </row>
    <row r="526" spans="1:1" ht="15.75">
      <c r="A526" s="55"/>
    </row>
    <row r="527" spans="1:1" ht="15.75">
      <c r="A527" s="55"/>
    </row>
    <row r="528" spans="1:1" ht="15.75">
      <c r="A528" s="55"/>
    </row>
    <row r="529" spans="1:1" ht="15.75">
      <c r="A529" s="55"/>
    </row>
    <row r="530" spans="1:1" ht="15.75">
      <c r="A530" s="55"/>
    </row>
    <row r="531" spans="1:1" ht="15.75">
      <c r="A531" s="55"/>
    </row>
    <row r="532" spans="1:1" ht="15.75">
      <c r="A532" s="55"/>
    </row>
    <row r="533" spans="1:1" ht="15.75">
      <c r="A533" s="55"/>
    </row>
    <row r="534" spans="1:1" ht="15.75">
      <c r="A534" s="55"/>
    </row>
    <row r="535" spans="1:1" ht="15.75">
      <c r="A535" s="55"/>
    </row>
    <row r="536" spans="1:1" ht="15.75">
      <c r="A536" s="55"/>
    </row>
    <row r="537" spans="1:1" ht="15.75">
      <c r="A537" s="55"/>
    </row>
    <row r="538" spans="1:1" ht="15.75">
      <c r="A538" s="55"/>
    </row>
    <row r="539" spans="1:1" ht="15.75">
      <c r="A539" s="55"/>
    </row>
    <row r="540" spans="1:1" ht="15.75">
      <c r="A540" s="55"/>
    </row>
    <row r="541" spans="1:1" ht="15.75">
      <c r="A541" s="55"/>
    </row>
    <row r="542" spans="1:1" ht="15.75">
      <c r="A542" s="55"/>
    </row>
    <row r="543" spans="1:1" ht="15.75">
      <c r="A543" s="55"/>
    </row>
    <row r="544" spans="1:1" ht="15.75">
      <c r="A544" s="55"/>
    </row>
    <row r="545" spans="1:1" ht="15.75">
      <c r="A545" s="55"/>
    </row>
    <row r="546" spans="1:1" ht="15.75">
      <c r="A546" s="55"/>
    </row>
    <row r="547" spans="1:1" ht="15.75">
      <c r="A547" s="55"/>
    </row>
    <row r="548" spans="1:1" ht="15.75">
      <c r="A548" s="55"/>
    </row>
    <row r="549" spans="1:1" ht="15.75">
      <c r="A549" s="55"/>
    </row>
    <row r="550" spans="1:1" ht="15.75">
      <c r="A550" s="55"/>
    </row>
    <row r="551" spans="1:1" ht="15.75">
      <c r="A551" s="55"/>
    </row>
    <row r="552" spans="1:1" ht="15.75">
      <c r="A552" s="55"/>
    </row>
    <row r="553" spans="1:1" ht="15.75">
      <c r="A553" s="55"/>
    </row>
    <row r="554" spans="1:1" ht="15.75">
      <c r="A554" s="55"/>
    </row>
    <row r="555" spans="1:1" ht="15.75">
      <c r="A555" s="55"/>
    </row>
    <row r="556" spans="1:1" ht="15.75">
      <c r="A556" s="55"/>
    </row>
    <row r="557" spans="1:1" ht="15.75">
      <c r="A557" s="55"/>
    </row>
    <row r="558" spans="1:1" ht="15.75">
      <c r="A558" s="55"/>
    </row>
    <row r="559" spans="1:1" ht="15.75">
      <c r="A559" s="55"/>
    </row>
    <row r="560" spans="1:1" ht="15.75">
      <c r="A560" s="55"/>
    </row>
    <row r="561" spans="1:1" ht="15.75">
      <c r="A561" s="55"/>
    </row>
    <row r="562" spans="1:1" ht="15.75">
      <c r="A562" s="55"/>
    </row>
    <row r="563" spans="1:1" ht="15.75">
      <c r="A563" s="55"/>
    </row>
    <row r="564" spans="1:1" ht="15.75">
      <c r="A564" s="55"/>
    </row>
    <row r="565" spans="1:1" ht="15.75">
      <c r="A565" s="55"/>
    </row>
    <row r="566" spans="1:1" ht="15.75">
      <c r="A566" s="55"/>
    </row>
    <row r="567" spans="1:1" ht="15.75">
      <c r="A567" s="55"/>
    </row>
    <row r="568" spans="1:1" ht="15.75">
      <c r="A568" s="55"/>
    </row>
    <row r="569" spans="1:1" ht="15.75">
      <c r="A569" s="55"/>
    </row>
    <row r="570" spans="1:1" ht="15.75">
      <c r="A570" s="55"/>
    </row>
    <row r="571" spans="1:1" ht="15.75">
      <c r="A571" s="55"/>
    </row>
    <row r="572" spans="1:1" ht="15.75">
      <c r="A572" s="55"/>
    </row>
    <row r="573" spans="1:1" ht="15.75">
      <c r="A573" s="55"/>
    </row>
    <row r="574" spans="1:1" ht="15.75">
      <c r="A574" s="55"/>
    </row>
    <row r="575" spans="1:1" ht="15.75">
      <c r="A575" s="55"/>
    </row>
    <row r="576" spans="1:1" ht="15.75">
      <c r="A576" s="55"/>
    </row>
    <row r="577" spans="1:1" ht="15.75">
      <c r="A577" s="55"/>
    </row>
    <row r="578" spans="1:1" ht="15.75">
      <c r="A578" s="55"/>
    </row>
    <row r="579" spans="1:1" ht="15.75">
      <c r="A579" s="55"/>
    </row>
    <row r="580" spans="1:1" ht="15.75">
      <c r="A580" s="55"/>
    </row>
    <row r="581" spans="1:1" ht="15.75">
      <c r="A581" s="55"/>
    </row>
    <row r="582" spans="1:1" ht="15.75">
      <c r="A582" s="55"/>
    </row>
    <row r="583" spans="1:1" ht="15.75">
      <c r="A583" s="55"/>
    </row>
    <row r="584" spans="1:1" ht="15.75">
      <c r="A584" s="55"/>
    </row>
    <row r="585" spans="1:1" ht="15.75">
      <c r="A585" s="55"/>
    </row>
    <row r="586" spans="1:1" ht="15.75">
      <c r="A586" s="55"/>
    </row>
    <row r="587" spans="1:1" ht="15.75">
      <c r="A587" s="55"/>
    </row>
    <row r="588" spans="1:1" ht="15.75">
      <c r="A588" s="55"/>
    </row>
    <row r="589" spans="1:1" ht="15.75">
      <c r="A589" s="55"/>
    </row>
    <row r="590" spans="1:1" ht="15.75">
      <c r="A590" s="55"/>
    </row>
    <row r="591" spans="1:1" ht="15.75">
      <c r="A591" s="55"/>
    </row>
    <row r="592" spans="1:1" ht="15.75">
      <c r="A592" s="55"/>
    </row>
    <row r="593" spans="1:1" ht="15.75">
      <c r="A593" s="55"/>
    </row>
    <row r="594" spans="1:1" ht="15.75">
      <c r="A594" s="55"/>
    </row>
    <row r="595" spans="1:1" ht="15.75">
      <c r="A595" s="55"/>
    </row>
    <row r="596" spans="1:1" ht="15.75">
      <c r="A596" s="55"/>
    </row>
    <row r="597" spans="1:1" ht="15.75">
      <c r="A597" s="55"/>
    </row>
    <row r="598" spans="1:1" ht="15.75">
      <c r="A598" s="55"/>
    </row>
    <row r="599" spans="1:1" ht="15.75">
      <c r="A599" s="55"/>
    </row>
    <row r="600" spans="1:1" ht="15.75">
      <c r="A600" s="55"/>
    </row>
    <row r="601" spans="1:1" ht="15.75">
      <c r="A601" s="55"/>
    </row>
    <row r="602" spans="1:1" ht="15.75">
      <c r="A602" s="55"/>
    </row>
    <row r="603" spans="1:1" ht="15.75">
      <c r="A603" s="55"/>
    </row>
    <row r="604" spans="1:1" ht="15.75">
      <c r="A604" s="55"/>
    </row>
    <row r="605" spans="1:1" ht="15.75">
      <c r="A605" s="55"/>
    </row>
    <row r="606" spans="1:1" ht="15.75">
      <c r="A606" s="55"/>
    </row>
    <row r="607" spans="1:1" ht="15.75">
      <c r="A607" s="55"/>
    </row>
    <row r="608" spans="1:1" ht="15.75">
      <c r="A608" s="55"/>
    </row>
    <row r="609" spans="1:1" ht="15.75">
      <c r="A609" s="55"/>
    </row>
    <row r="610" spans="1:1" ht="15.75">
      <c r="A610" s="55"/>
    </row>
    <row r="611" spans="1:1" ht="15.75">
      <c r="A611" s="55"/>
    </row>
    <row r="612" spans="1:1" ht="15.75">
      <c r="A612" s="55"/>
    </row>
    <row r="613" spans="1:1" ht="15.75">
      <c r="A613" s="55"/>
    </row>
    <row r="614" spans="1:1" ht="15.75">
      <c r="A614" s="55"/>
    </row>
    <row r="615" spans="1:1" ht="15.75">
      <c r="A615" s="55"/>
    </row>
    <row r="616" spans="1:1" ht="15.75">
      <c r="A616" s="55"/>
    </row>
    <row r="617" spans="1:1" ht="15.75">
      <c r="A617" s="55"/>
    </row>
    <row r="618" spans="1:1" ht="15.75">
      <c r="A618" s="55"/>
    </row>
    <row r="619" spans="1:1" ht="15.75">
      <c r="A619" s="55"/>
    </row>
    <row r="620" spans="1:1" ht="15.75">
      <c r="A620" s="55"/>
    </row>
    <row r="621" spans="1:1" ht="15.75">
      <c r="A621" s="55"/>
    </row>
    <row r="622" spans="1:1" ht="15.75">
      <c r="A622" s="55"/>
    </row>
    <row r="623" spans="1:1" ht="15.75">
      <c r="A623" s="55"/>
    </row>
    <row r="624" spans="1:1" ht="15.75">
      <c r="A624" s="55"/>
    </row>
    <row r="625" spans="1:1" ht="15.75">
      <c r="A625" s="55"/>
    </row>
    <row r="626" spans="1:1" ht="15.75">
      <c r="A626" s="55"/>
    </row>
    <row r="627" spans="1:1" ht="15.75">
      <c r="A627" s="55"/>
    </row>
    <row r="628" spans="1:1" ht="15.75">
      <c r="A628" s="55"/>
    </row>
    <row r="629" spans="1:1" ht="15.75">
      <c r="A629" s="55"/>
    </row>
    <row r="630" spans="1:1" ht="15.75">
      <c r="A630" s="55"/>
    </row>
    <row r="631" spans="1:1" ht="15.75">
      <c r="A631" s="55"/>
    </row>
    <row r="632" spans="1:1" ht="15.75">
      <c r="A632" s="55"/>
    </row>
    <row r="633" spans="1:1" ht="15.75">
      <c r="A633" s="55"/>
    </row>
    <row r="634" spans="1:1" ht="15.75">
      <c r="A634" s="55"/>
    </row>
    <row r="635" spans="1:1" ht="15.75">
      <c r="A635" s="55"/>
    </row>
    <row r="636" spans="1:1" ht="15.75">
      <c r="A636" s="55"/>
    </row>
    <row r="637" spans="1:1" ht="15.75">
      <c r="A637" s="55"/>
    </row>
    <row r="638" spans="1:1" ht="15.75">
      <c r="A638" s="55"/>
    </row>
    <row r="639" spans="1:1" ht="15.75">
      <c r="A639" s="55"/>
    </row>
    <row r="640" spans="1:1" ht="15.75">
      <c r="A640" s="55"/>
    </row>
    <row r="641" spans="1:1" ht="15.75">
      <c r="A641" s="55"/>
    </row>
    <row r="642" spans="1:1" ht="15.75">
      <c r="A642" s="55"/>
    </row>
    <row r="643" spans="1:1" ht="15.75">
      <c r="A643" s="55"/>
    </row>
    <row r="644" spans="1:1" ht="15.75">
      <c r="A644" s="55"/>
    </row>
    <row r="645" spans="1:1" ht="15.75">
      <c r="A645" s="55"/>
    </row>
    <row r="646" spans="1:1" ht="15.75">
      <c r="A646" s="55"/>
    </row>
    <row r="647" spans="1:1" ht="15.75">
      <c r="A647" s="55"/>
    </row>
    <row r="648" spans="1:1" ht="15.75">
      <c r="A648" s="55"/>
    </row>
    <row r="649" spans="1:1" ht="15.75">
      <c r="A649" s="55"/>
    </row>
    <row r="650" spans="1:1" ht="15.75">
      <c r="A650" s="55"/>
    </row>
    <row r="651" spans="1:1" ht="15.75">
      <c r="A651" s="55"/>
    </row>
  </sheetData>
  <mergeCells count="9">
    <mergeCell ref="K7:M7"/>
    <mergeCell ref="N7:N8"/>
    <mergeCell ref="A2:M2"/>
    <mergeCell ref="A3:M3"/>
    <mergeCell ref="A4:M4"/>
    <mergeCell ref="A5:M5"/>
    <mergeCell ref="B7:D7"/>
    <mergeCell ref="E7:G7"/>
    <mergeCell ref="H7:J7"/>
  </mergeCells>
  <conditionalFormatting sqref="D135:D141">
    <cfRule type="expression" dxfId="0" priority="1" stopIfTrue="1">
      <formula>OR(XET135="BANCOS",XET135="MUTUALES", XET135="FFP", XET135="COOPERATIVAS", XET135="TOTAL")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X612"/>
  <sheetViews>
    <sheetView showGridLines="0" zoomScale="85" zoomScaleNormal="85" workbookViewId="0">
      <selection activeCell="U22" sqref="U22"/>
    </sheetView>
  </sheetViews>
  <sheetFormatPr baseColWidth="10" defaultRowHeight="18"/>
  <cols>
    <col min="1" max="1" width="27" style="57" customWidth="1"/>
    <col min="2" max="2" width="19.85546875" style="871" customWidth="1"/>
    <col min="3" max="3" width="21.5703125" style="871" customWidth="1"/>
    <col min="4" max="4" width="14.42578125" style="871" customWidth="1"/>
    <col min="5" max="5" width="19.85546875" style="871" customWidth="1"/>
    <col min="6" max="6" width="21.5703125" style="871" customWidth="1"/>
    <col min="7" max="7" width="14.42578125" style="871" customWidth="1"/>
    <col min="8" max="8" width="19.85546875" style="871" customWidth="1"/>
    <col min="9" max="9" width="21.5703125" style="871" customWidth="1"/>
    <col min="10" max="10" width="14.42578125" style="871" customWidth="1"/>
    <col min="11" max="11" width="19.85546875" style="871" customWidth="1"/>
    <col min="12" max="12" width="21.5703125" style="871" customWidth="1"/>
    <col min="13" max="13" width="14.42578125" style="871" customWidth="1"/>
    <col min="14" max="14" width="4" style="871" customWidth="1"/>
    <col min="15" max="18" width="9.140625" style="871" customWidth="1"/>
    <col min="19" max="22" width="9.140625" style="25" customWidth="1"/>
    <col min="23" max="256" width="9.140625" style="871" customWidth="1"/>
    <col min="257" max="257" width="27" style="871" customWidth="1"/>
    <col min="258" max="258" width="19.85546875" style="871" customWidth="1"/>
    <col min="259" max="259" width="21.5703125" style="871" customWidth="1"/>
    <col min="260" max="260" width="14.42578125" style="871" customWidth="1"/>
    <col min="261" max="261" width="19.85546875" style="871" customWidth="1"/>
    <col min="262" max="262" width="21.5703125" style="871" customWidth="1"/>
    <col min="263" max="263" width="14.42578125" style="871" customWidth="1"/>
    <col min="264" max="264" width="19.85546875" style="871" customWidth="1"/>
    <col min="265" max="265" width="21.5703125" style="871" customWidth="1"/>
    <col min="266" max="266" width="14.42578125" style="871" customWidth="1"/>
    <col min="267" max="267" width="19.85546875" style="871" customWidth="1"/>
    <col min="268" max="268" width="21.5703125" style="871" customWidth="1"/>
    <col min="269" max="269" width="14.42578125" style="871" customWidth="1"/>
    <col min="270" max="270" width="4" style="871" customWidth="1"/>
    <col min="271" max="512" width="9.140625" style="871" customWidth="1"/>
    <col min="513" max="513" width="27" style="871" customWidth="1"/>
    <col min="514" max="514" width="19.85546875" style="871" customWidth="1"/>
    <col min="515" max="515" width="21.5703125" style="871" customWidth="1"/>
    <col min="516" max="516" width="14.42578125" style="871" customWidth="1"/>
    <col min="517" max="517" width="19.85546875" style="871" customWidth="1"/>
    <col min="518" max="518" width="21.5703125" style="871" customWidth="1"/>
    <col min="519" max="519" width="14.42578125" style="871" customWidth="1"/>
    <col min="520" max="520" width="19.85546875" style="871" customWidth="1"/>
    <col min="521" max="521" width="21.5703125" style="871" customWidth="1"/>
    <col min="522" max="522" width="14.42578125" style="871" customWidth="1"/>
    <col min="523" max="523" width="19.85546875" style="871" customWidth="1"/>
    <col min="524" max="524" width="21.5703125" style="871" customWidth="1"/>
    <col min="525" max="525" width="14.42578125" style="871" customWidth="1"/>
    <col min="526" max="526" width="4" style="871" customWidth="1"/>
    <col min="527" max="768" width="9.140625" style="871" customWidth="1"/>
    <col min="769" max="769" width="27" style="871" customWidth="1"/>
    <col min="770" max="770" width="19.85546875" style="871" customWidth="1"/>
    <col min="771" max="771" width="21.5703125" style="871" customWidth="1"/>
    <col min="772" max="772" width="14.42578125" style="871" customWidth="1"/>
    <col min="773" max="773" width="19.85546875" style="871" customWidth="1"/>
    <col min="774" max="774" width="21.5703125" style="871" customWidth="1"/>
    <col min="775" max="775" width="14.42578125" style="871" customWidth="1"/>
    <col min="776" max="776" width="19.85546875" style="871" customWidth="1"/>
    <col min="777" max="777" width="21.5703125" style="871" customWidth="1"/>
    <col min="778" max="778" width="14.42578125" style="871" customWidth="1"/>
    <col min="779" max="779" width="19.85546875" style="871" customWidth="1"/>
    <col min="780" max="780" width="21.5703125" style="871" customWidth="1"/>
    <col min="781" max="781" width="14.42578125" style="871" customWidth="1"/>
    <col min="782" max="782" width="4" style="871" customWidth="1"/>
    <col min="783" max="1024" width="9.140625" style="871" customWidth="1"/>
    <col min="1025" max="1025" width="27" style="871" customWidth="1"/>
    <col min="1026" max="1026" width="19.85546875" style="871" customWidth="1"/>
    <col min="1027" max="1027" width="21.5703125" style="871" customWidth="1"/>
    <col min="1028" max="1028" width="14.42578125" style="871" customWidth="1"/>
    <col min="1029" max="1029" width="19.85546875" style="871" customWidth="1"/>
    <col min="1030" max="1030" width="21.5703125" style="871" customWidth="1"/>
    <col min="1031" max="1031" width="14.42578125" style="871" customWidth="1"/>
    <col min="1032" max="1032" width="19.85546875" style="871" customWidth="1"/>
    <col min="1033" max="1033" width="21.5703125" style="871" customWidth="1"/>
    <col min="1034" max="1034" width="14.42578125" style="871" customWidth="1"/>
    <col min="1035" max="1035" width="19.85546875" style="871" customWidth="1"/>
    <col min="1036" max="1036" width="21.5703125" style="871" customWidth="1"/>
    <col min="1037" max="1037" width="14.42578125" style="871" customWidth="1"/>
    <col min="1038" max="1038" width="4" style="871" customWidth="1"/>
    <col min="1039" max="1280" width="9.140625" style="871" customWidth="1"/>
    <col min="1281" max="1281" width="27" style="871" customWidth="1"/>
    <col min="1282" max="1282" width="19.85546875" style="871" customWidth="1"/>
    <col min="1283" max="1283" width="21.5703125" style="871" customWidth="1"/>
    <col min="1284" max="1284" width="14.42578125" style="871" customWidth="1"/>
    <col min="1285" max="1285" width="19.85546875" style="871" customWidth="1"/>
    <col min="1286" max="1286" width="21.5703125" style="871" customWidth="1"/>
    <col min="1287" max="1287" width="14.42578125" style="871" customWidth="1"/>
    <col min="1288" max="1288" width="19.85546875" style="871" customWidth="1"/>
    <col min="1289" max="1289" width="21.5703125" style="871" customWidth="1"/>
    <col min="1290" max="1290" width="14.42578125" style="871" customWidth="1"/>
    <col min="1291" max="1291" width="19.85546875" style="871" customWidth="1"/>
    <col min="1292" max="1292" width="21.5703125" style="871" customWidth="1"/>
    <col min="1293" max="1293" width="14.42578125" style="871" customWidth="1"/>
    <col min="1294" max="1294" width="4" style="871" customWidth="1"/>
    <col min="1295" max="1536" width="9.140625" style="871" customWidth="1"/>
    <col min="1537" max="1537" width="27" style="871" customWidth="1"/>
    <col min="1538" max="1538" width="19.85546875" style="871" customWidth="1"/>
    <col min="1539" max="1539" width="21.5703125" style="871" customWidth="1"/>
    <col min="1540" max="1540" width="14.42578125" style="871" customWidth="1"/>
    <col min="1541" max="1541" width="19.85546875" style="871" customWidth="1"/>
    <col min="1542" max="1542" width="21.5703125" style="871" customWidth="1"/>
    <col min="1543" max="1543" width="14.42578125" style="871" customWidth="1"/>
    <col min="1544" max="1544" width="19.85546875" style="871" customWidth="1"/>
    <col min="1545" max="1545" width="21.5703125" style="871" customWidth="1"/>
    <col min="1546" max="1546" width="14.42578125" style="871" customWidth="1"/>
    <col min="1547" max="1547" width="19.85546875" style="871" customWidth="1"/>
    <col min="1548" max="1548" width="21.5703125" style="871" customWidth="1"/>
    <col min="1549" max="1549" width="14.42578125" style="871" customWidth="1"/>
    <col min="1550" max="1550" width="4" style="871" customWidth="1"/>
    <col min="1551" max="1792" width="9.140625" style="871" customWidth="1"/>
    <col min="1793" max="1793" width="27" style="871" customWidth="1"/>
    <col min="1794" max="1794" width="19.85546875" style="871" customWidth="1"/>
    <col min="1795" max="1795" width="21.5703125" style="871" customWidth="1"/>
    <col min="1796" max="1796" width="14.42578125" style="871" customWidth="1"/>
    <col min="1797" max="1797" width="19.85546875" style="871" customWidth="1"/>
    <col min="1798" max="1798" width="21.5703125" style="871" customWidth="1"/>
    <col min="1799" max="1799" width="14.42578125" style="871" customWidth="1"/>
    <col min="1800" max="1800" width="19.85546875" style="871" customWidth="1"/>
    <col min="1801" max="1801" width="21.5703125" style="871" customWidth="1"/>
    <col min="1802" max="1802" width="14.42578125" style="871" customWidth="1"/>
    <col min="1803" max="1803" width="19.85546875" style="871" customWidth="1"/>
    <col min="1804" max="1804" width="21.5703125" style="871" customWidth="1"/>
    <col min="1805" max="1805" width="14.42578125" style="871" customWidth="1"/>
    <col min="1806" max="1806" width="4" style="871" customWidth="1"/>
    <col min="1807" max="2048" width="9.140625" style="871" customWidth="1"/>
    <col min="2049" max="2049" width="27" style="871" customWidth="1"/>
    <col min="2050" max="2050" width="19.85546875" style="871" customWidth="1"/>
    <col min="2051" max="2051" width="21.5703125" style="871" customWidth="1"/>
    <col min="2052" max="2052" width="14.42578125" style="871" customWidth="1"/>
    <col min="2053" max="2053" width="19.85546875" style="871" customWidth="1"/>
    <col min="2054" max="2054" width="21.5703125" style="871" customWidth="1"/>
    <col min="2055" max="2055" width="14.42578125" style="871" customWidth="1"/>
    <col min="2056" max="2056" width="19.85546875" style="871" customWidth="1"/>
    <col min="2057" max="2057" width="21.5703125" style="871" customWidth="1"/>
    <col min="2058" max="2058" width="14.42578125" style="871" customWidth="1"/>
    <col min="2059" max="2059" width="19.85546875" style="871" customWidth="1"/>
    <col min="2060" max="2060" width="21.5703125" style="871" customWidth="1"/>
    <col min="2061" max="2061" width="14.42578125" style="871" customWidth="1"/>
    <col min="2062" max="2062" width="4" style="871" customWidth="1"/>
    <col min="2063" max="2304" width="9.140625" style="871" customWidth="1"/>
    <col min="2305" max="2305" width="27" style="871" customWidth="1"/>
    <col min="2306" max="2306" width="19.85546875" style="871" customWidth="1"/>
    <col min="2307" max="2307" width="21.5703125" style="871" customWidth="1"/>
    <col min="2308" max="2308" width="14.42578125" style="871" customWidth="1"/>
    <col min="2309" max="2309" width="19.85546875" style="871" customWidth="1"/>
    <col min="2310" max="2310" width="21.5703125" style="871" customWidth="1"/>
    <col min="2311" max="2311" width="14.42578125" style="871" customWidth="1"/>
    <col min="2312" max="2312" width="19.85546875" style="871" customWidth="1"/>
    <col min="2313" max="2313" width="21.5703125" style="871" customWidth="1"/>
    <col min="2314" max="2314" width="14.42578125" style="871" customWidth="1"/>
    <col min="2315" max="2315" width="19.85546875" style="871" customWidth="1"/>
    <col min="2316" max="2316" width="21.5703125" style="871" customWidth="1"/>
    <col min="2317" max="2317" width="14.42578125" style="871" customWidth="1"/>
    <col min="2318" max="2318" width="4" style="871" customWidth="1"/>
    <col min="2319" max="2560" width="9.140625" style="871" customWidth="1"/>
    <col min="2561" max="2561" width="27" style="871" customWidth="1"/>
    <col min="2562" max="2562" width="19.85546875" style="871" customWidth="1"/>
    <col min="2563" max="2563" width="21.5703125" style="871" customWidth="1"/>
    <col min="2564" max="2564" width="14.42578125" style="871" customWidth="1"/>
    <col min="2565" max="2565" width="19.85546875" style="871" customWidth="1"/>
    <col min="2566" max="2566" width="21.5703125" style="871" customWidth="1"/>
    <col min="2567" max="2567" width="14.42578125" style="871" customWidth="1"/>
    <col min="2568" max="2568" width="19.85546875" style="871" customWidth="1"/>
    <col min="2569" max="2569" width="21.5703125" style="871" customWidth="1"/>
    <col min="2570" max="2570" width="14.42578125" style="871" customWidth="1"/>
    <col min="2571" max="2571" width="19.85546875" style="871" customWidth="1"/>
    <col min="2572" max="2572" width="21.5703125" style="871" customWidth="1"/>
    <col min="2573" max="2573" width="14.42578125" style="871" customWidth="1"/>
    <col min="2574" max="2574" width="4" style="871" customWidth="1"/>
    <col min="2575" max="2816" width="9.140625" style="871" customWidth="1"/>
    <col min="2817" max="2817" width="27" style="871" customWidth="1"/>
    <col min="2818" max="2818" width="19.85546875" style="871" customWidth="1"/>
    <col min="2819" max="2819" width="21.5703125" style="871" customWidth="1"/>
    <col min="2820" max="2820" width="14.42578125" style="871" customWidth="1"/>
    <col min="2821" max="2821" width="19.85546875" style="871" customWidth="1"/>
    <col min="2822" max="2822" width="21.5703125" style="871" customWidth="1"/>
    <col min="2823" max="2823" width="14.42578125" style="871" customWidth="1"/>
    <col min="2824" max="2824" width="19.85546875" style="871" customWidth="1"/>
    <col min="2825" max="2825" width="21.5703125" style="871" customWidth="1"/>
    <col min="2826" max="2826" width="14.42578125" style="871" customWidth="1"/>
    <col min="2827" max="2827" width="19.85546875" style="871" customWidth="1"/>
    <col min="2828" max="2828" width="21.5703125" style="871" customWidth="1"/>
    <col min="2829" max="2829" width="14.42578125" style="871" customWidth="1"/>
    <col min="2830" max="2830" width="4" style="871" customWidth="1"/>
    <col min="2831" max="3072" width="9.140625" style="871" customWidth="1"/>
    <col min="3073" max="3073" width="27" style="871" customWidth="1"/>
    <col min="3074" max="3074" width="19.85546875" style="871" customWidth="1"/>
    <col min="3075" max="3075" width="21.5703125" style="871" customWidth="1"/>
    <col min="3076" max="3076" width="14.42578125" style="871" customWidth="1"/>
    <col min="3077" max="3077" width="19.85546875" style="871" customWidth="1"/>
    <col min="3078" max="3078" width="21.5703125" style="871" customWidth="1"/>
    <col min="3079" max="3079" width="14.42578125" style="871" customWidth="1"/>
    <col min="3080" max="3080" width="19.85546875" style="871" customWidth="1"/>
    <col min="3081" max="3081" width="21.5703125" style="871" customWidth="1"/>
    <col min="3082" max="3082" width="14.42578125" style="871" customWidth="1"/>
    <col min="3083" max="3083" width="19.85546875" style="871" customWidth="1"/>
    <col min="3084" max="3084" width="21.5703125" style="871" customWidth="1"/>
    <col min="3085" max="3085" width="14.42578125" style="871" customWidth="1"/>
    <col min="3086" max="3086" width="4" style="871" customWidth="1"/>
    <col min="3087" max="3328" width="9.140625" style="871" customWidth="1"/>
    <col min="3329" max="3329" width="27" style="871" customWidth="1"/>
    <col min="3330" max="3330" width="19.85546875" style="871" customWidth="1"/>
    <col min="3331" max="3331" width="21.5703125" style="871" customWidth="1"/>
    <col min="3332" max="3332" width="14.42578125" style="871" customWidth="1"/>
    <col min="3333" max="3333" width="19.85546875" style="871" customWidth="1"/>
    <col min="3334" max="3334" width="21.5703125" style="871" customWidth="1"/>
    <col min="3335" max="3335" width="14.42578125" style="871" customWidth="1"/>
    <col min="3336" max="3336" width="19.85546875" style="871" customWidth="1"/>
    <col min="3337" max="3337" width="21.5703125" style="871" customWidth="1"/>
    <col min="3338" max="3338" width="14.42578125" style="871" customWidth="1"/>
    <col min="3339" max="3339" width="19.85546875" style="871" customWidth="1"/>
    <col min="3340" max="3340" width="21.5703125" style="871" customWidth="1"/>
    <col min="3341" max="3341" width="14.42578125" style="871" customWidth="1"/>
    <col min="3342" max="3342" width="4" style="871" customWidth="1"/>
    <col min="3343" max="3584" width="9.140625" style="871" customWidth="1"/>
    <col min="3585" max="3585" width="27" style="871" customWidth="1"/>
    <col min="3586" max="3586" width="19.85546875" style="871" customWidth="1"/>
    <col min="3587" max="3587" width="21.5703125" style="871" customWidth="1"/>
    <col min="3588" max="3588" width="14.42578125" style="871" customWidth="1"/>
    <col min="3589" max="3589" width="19.85546875" style="871" customWidth="1"/>
    <col min="3590" max="3590" width="21.5703125" style="871" customWidth="1"/>
    <col min="3591" max="3591" width="14.42578125" style="871" customWidth="1"/>
    <col min="3592" max="3592" width="19.85546875" style="871" customWidth="1"/>
    <col min="3593" max="3593" width="21.5703125" style="871" customWidth="1"/>
    <col min="3594" max="3594" width="14.42578125" style="871" customWidth="1"/>
    <col min="3595" max="3595" width="19.85546875" style="871" customWidth="1"/>
    <col min="3596" max="3596" width="21.5703125" style="871" customWidth="1"/>
    <col min="3597" max="3597" width="14.42578125" style="871" customWidth="1"/>
    <col min="3598" max="3598" width="4" style="871" customWidth="1"/>
    <col min="3599" max="3840" width="9.140625" style="871" customWidth="1"/>
    <col min="3841" max="3841" width="27" style="871" customWidth="1"/>
    <col min="3842" max="3842" width="19.85546875" style="871" customWidth="1"/>
    <col min="3843" max="3843" width="21.5703125" style="871" customWidth="1"/>
    <col min="3844" max="3844" width="14.42578125" style="871" customWidth="1"/>
    <col min="3845" max="3845" width="19.85546875" style="871" customWidth="1"/>
    <col min="3846" max="3846" width="21.5703125" style="871" customWidth="1"/>
    <col min="3847" max="3847" width="14.42578125" style="871" customWidth="1"/>
    <col min="3848" max="3848" width="19.85546875" style="871" customWidth="1"/>
    <col min="3849" max="3849" width="21.5703125" style="871" customWidth="1"/>
    <col min="3850" max="3850" width="14.42578125" style="871" customWidth="1"/>
    <col min="3851" max="3851" width="19.85546875" style="871" customWidth="1"/>
    <col min="3852" max="3852" width="21.5703125" style="871" customWidth="1"/>
    <col min="3853" max="3853" width="14.42578125" style="871" customWidth="1"/>
    <col min="3854" max="3854" width="4" style="871" customWidth="1"/>
    <col min="3855" max="4096" width="9.140625" style="871" customWidth="1"/>
    <col min="4097" max="4097" width="27" style="871" customWidth="1"/>
    <col min="4098" max="4098" width="19.85546875" style="871" customWidth="1"/>
    <col min="4099" max="4099" width="21.5703125" style="871" customWidth="1"/>
    <col min="4100" max="4100" width="14.42578125" style="871" customWidth="1"/>
    <col min="4101" max="4101" width="19.85546875" style="871" customWidth="1"/>
    <col min="4102" max="4102" width="21.5703125" style="871" customWidth="1"/>
    <col min="4103" max="4103" width="14.42578125" style="871" customWidth="1"/>
    <col min="4104" max="4104" width="19.85546875" style="871" customWidth="1"/>
    <col min="4105" max="4105" width="21.5703125" style="871" customWidth="1"/>
    <col min="4106" max="4106" width="14.42578125" style="871" customWidth="1"/>
    <col min="4107" max="4107" width="19.85546875" style="871" customWidth="1"/>
    <col min="4108" max="4108" width="21.5703125" style="871" customWidth="1"/>
    <col min="4109" max="4109" width="14.42578125" style="871" customWidth="1"/>
    <col min="4110" max="4110" width="4" style="871" customWidth="1"/>
    <col min="4111" max="4352" width="9.140625" style="871" customWidth="1"/>
    <col min="4353" max="4353" width="27" style="871" customWidth="1"/>
    <col min="4354" max="4354" width="19.85546875" style="871" customWidth="1"/>
    <col min="4355" max="4355" width="21.5703125" style="871" customWidth="1"/>
    <col min="4356" max="4356" width="14.42578125" style="871" customWidth="1"/>
    <col min="4357" max="4357" width="19.85546875" style="871" customWidth="1"/>
    <col min="4358" max="4358" width="21.5703125" style="871" customWidth="1"/>
    <col min="4359" max="4359" width="14.42578125" style="871" customWidth="1"/>
    <col min="4360" max="4360" width="19.85546875" style="871" customWidth="1"/>
    <col min="4361" max="4361" width="21.5703125" style="871" customWidth="1"/>
    <col min="4362" max="4362" width="14.42578125" style="871" customWidth="1"/>
    <col min="4363" max="4363" width="19.85546875" style="871" customWidth="1"/>
    <col min="4364" max="4364" width="21.5703125" style="871" customWidth="1"/>
    <col min="4365" max="4365" width="14.42578125" style="871" customWidth="1"/>
    <col min="4366" max="4366" width="4" style="871" customWidth="1"/>
    <col min="4367" max="4608" width="9.140625" style="871" customWidth="1"/>
    <col min="4609" max="4609" width="27" style="871" customWidth="1"/>
    <col min="4610" max="4610" width="19.85546875" style="871" customWidth="1"/>
    <col min="4611" max="4611" width="21.5703125" style="871" customWidth="1"/>
    <col min="4612" max="4612" width="14.42578125" style="871" customWidth="1"/>
    <col min="4613" max="4613" width="19.85546875" style="871" customWidth="1"/>
    <col min="4614" max="4614" width="21.5703125" style="871" customWidth="1"/>
    <col min="4615" max="4615" width="14.42578125" style="871" customWidth="1"/>
    <col min="4616" max="4616" width="19.85546875" style="871" customWidth="1"/>
    <col min="4617" max="4617" width="21.5703125" style="871" customWidth="1"/>
    <col min="4618" max="4618" width="14.42578125" style="871" customWidth="1"/>
    <col min="4619" max="4619" width="19.85546875" style="871" customWidth="1"/>
    <col min="4620" max="4620" width="21.5703125" style="871" customWidth="1"/>
    <col min="4621" max="4621" width="14.42578125" style="871" customWidth="1"/>
    <col min="4622" max="4622" width="4" style="871" customWidth="1"/>
    <col min="4623" max="4864" width="9.140625" style="871" customWidth="1"/>
    <col min="4865" max="4865" width="27" style="871" customWidth="1"/>
    <col min="4866" max="4866" width="19.85546875" style="871" customWidth="1"/>
    <col min="4867" max="4867" width="21.5703125" style="871" customWidth="1"/>
    <col min="4868" max="4868" width="14.42578125" style="871" customWidth="1"/>
    <col min="4869" max="4869" width="19.85546875" style="871" customWidth="1"/>
    <col min="4870" max="4870" width="21.5703125" style="871" customWidth="1"/>
    <col min="4871" max="4871" width="14.42578125" style="871" customWidth="1"/>
    <col min="4872" max="4872" width="19.85546875" style="871" customWidth="1"/>
    <col min="4873" max="4873" width="21.5703125" style="871" customWidth="1"/>
    <col min="4874" max="4874" width="14.42578125" style="871" customWidth="1"/>
    <col min="4875" max="4875" width="19.85546875" style="871" customWidth="1"/>
    <col min="4876" max="4876" width="21.5703125" style="871" customWidth="1"/>
    <col min="4877" max="4877" width="14.42578125" style="871" customWidth="1"/>
    <col min="4878" max="4878" width="4" style="871" customWidth="1"/>
    <col min="4879" max="5120" width="9.140625" style="871" customWidth="1"/>
    <col min="5121" max="5121" width="27" style="871" customWidth="1"/>
    <col min="5122" max="5122" width="19.85546875" style="871" customWidth="1"/>
    <col min="5123" max="5123" width="21.5703125" style="871" customWidth="1"/>
    <col min="5124" max="5124" width="14.42578125" style="871" customWidth="1"/>
    <col min="5125" max="5125" width="19.85546875" style="871" customWidth="1"/>
    <col min="5126" max="5126" width="21.5703125" style="871" customWidth="1"/>
    <col min="5127" max="5127" width="14.42578125" style="871" customWidth="1"/>
    <col min="5128" max="5128" width="19.85546875" style="871" customWidth="1"/>
    <col min="5129" max="5129" width="21.5703125" style="871" customWidth="1"/>
    <col min="5130" max="5130" width="14.42578125" style="871" customWidth="1"/>
    <col min="5131" max="5131" width="19.85546875" style="871" customWidth="1"/>
    <col min="5132" max="5132" width="21.5703125" style="871" customWidth="1"/>
    <col min="5133" max="5133" width="14.42578125" style="871" customWidth="1"/>
    <col min="5134" max="5134" width="4" style="871" customWidth="1"/>
    <col min="5135" max="5376" width="9.140625" style="871" customWidth="1"/>
    <col min="5377" max="5377" width="27" style="871" customWidth="1"/>
    <col min="5378" max="5378" width="19.85546875" style="871" customWidth="1"/>
    <col min="5379" max="5379" width="21.5703125" style="871" customWidth="1"/>
    <col min="5380" max="5380" width="14.42578125" style="871" customWidth="1"/>
    <col min="5381" max="5381" width="19.85546875" style="871" customWidth="1"/>
    <col min="5382" max="5382" width="21.5703125" style="871" customWidth="1"/>
    <col min="5383" max="5383" width="14.42578125" style="871" customWidth="1"/>
    <col min="5384" max="5384" width="19.85546875" style="871" customWidth="1"/>
    <col min="5385" max="5385" width="21.5703125" style="871" customWidth="1"/>
    <col min="5386" max="5386" width="14.42578125" style="871" customWidth="1"/>
    <col min="5387" max="5387" width="19.85546875" style="871" customWidth="1"/>
    <col min="5388" max="5388" width="21.5703125" style="871" customWidth="1"/>
    <col min="5389" max="5389" width="14.42578125" style="871" customWidth="1"/>
    <col min="5390" max="5390" width="4" style="871" customWidth="1"/>
    <col min="5391" max="5632" width="9.140625" style="871" customWidth="1"/>
    <col min="5633" max="5633" width="27" style="871" customWidth="1"/>
    <col min="5634" max="5634" width="19.85546875" style="871" customWidth="1"/>
    <col min="5635" max="5635" width="21.5703125" style="871" customWidth="1"/>
    <col min="5636" max="5636" width="14.42578125" style="871" customWidth="1"/>
    <col min="5637" max="5637" width="19.85546875" style="871" customWidth="1"/>
    <col min="5638" max="5638" width="21.5703125" style="871" customWidth="1"/>
    <col min="5639" max="5639" width="14.42578125" style="871" customWidth="1"/>
    <col min="5640" max="5640" width="19.85546875" style="871" customWidth="1"/>
    <col min="5641" max="5641" width="21.5703125" style="871" customWidth="1"/>
    <col min="5642" max="5642" width="14.42578125" style="871" customWidth="1"/>
    <col min="5643" max="5643" width="19.85546875" style="871" customWidth="1"/>
    <col min="5644" max="5644" width="21.5703125" style="871" customWidth="1"/>
    <col min="5645" max="5645" width="14.42578125" style="871" customWidth="1"/>
    <col min="5646" max="5646" width="4" style="871" customWidth="1"/>
    <col min="5647" max="5888" width="9.140625" style="871" customWidth="1"/>
    <col min="5889" max="5889" width="27" style="871" customWidth="1"/>
    <col min="5890" max="5890" width="19.85546875" style="871" customWidth="1"/>
    <col min="5891" max="5891" width="21.5703125" style="871" customWidth="1"/>
    <col min="5892" max="5892" width="14.42578125" style="871" customWidth="1"/>
    <col min="5893" max="5893" width="19.85546875" style="871" customWidth="1"/>
    <col min="5894" max="5894" width="21.5703125" style="871" customWidth="1"/>
    <col min="5895" max="5895" width="14.42578125" style="871" customWidth="1"/>
    <col min="5896" max="5896" width="19.85546875" style="871" customWidth="1"/>
    <col min="5897" max="5897" width="21.5703125" style="871" customWidth="1"/>
    <col min="5898" max="5898" width="14.42578125" style="871" customWidth="1"/>
    <col min="5899" max="5899" width="19.85546875" style="871" customWidth="1"/>
    <col min="5900" max="5900" width="21.5703125" style="871" customWidth="1"/>
    <col min="5901" max="5901" width="14.42578125" style="871" customWidth="1"/>
    <col min="5902" max="5902" width="4" style="871" customWidth="1"/>
    <col min="5903" max="6144" width="9.140625" style="871" customWidth="1"/>
    <col min="6145" max="6145" width="27" style="871" customWidth="1"/>
    <col min="6146" max="6146" width="19.85546875" style="871" customWidth="1"/>
    <col min="6147" max="6147" width="21.5703125" style="871" customWidth="1"/>
    <col min="6148" max="6148" width="14.42578125" style="871" customWidth="1"/>
    <col min="6149" max="6149" width="19.85546875" style="871" customWidth="1"/>
    <col min="6150" max="6150" width="21.5703125" style="871" customWidth="1"/>
    <col min="6151" max="6151" width="14.42578125" style="871" customWidth="1"/>
    <col min="6152" max="6152" width="19.85546875" style="871" customWidth="1"/>
    <col min="6153" max="6153" width="21.5703125" style="871" customWidth="1"/>
    <col min="6154" max="6154" width="14.42578125" style="871" customWidth="1"/>
    <col min="6155" max="6155" width="19.85546875" style="871" customWidth="1"/>
    <col min="6156" max="6156" width="21.5703125" style="871" customWidth="1"/>
    <col min="6157" max="6157" width="14.42578125" style="871" customWidth="1"/>
    <col min="6158" max="6158" width="4" style="871" customWidth="1"/>
    <col min="6159" max="6400" width="9.140625" style="871" customWidth="1"/>
    <col min="6401" max="6401" width="27" style="871" customWidth="1"/>
    <col min="6402" max="6402" width="19.85546875" style="871" customWidth="1"/>
    <col min="6403" max="6403" width="21.5703125" style="871" customWidth="1"/>
    <col min="6404" max="6404" width="14.42578125" style="871" customWidth="1"/>
    <col min="6405" max="6405" width="19.85546875" style="871" customWidth="1"/>
    <col min="6406" max="6406" width="21.5703125" style="871" customWidth="1"/>
    <col min="6407" max="6407" width="14.42578125" style="871" customWidth="1"/>
    <col min="6408" max="6408" width="19.85546875" style="871" customWidth="1"/>
    <col min="6409" max="6409" width="21.5703125" style="871" customWidth="1"/>
    <col min="6410" max="6410" width="14.42578125" style="871" customWidth="1"/>
    <col min="6411" max="6411" width="19.85546875" style="871" customWidth="1"/>
    <col min="6412" max="6412" width="21.5703125" style="871" customWidth="1"/>
    <col min="6413" max="6413" width="14.42578125" style="871" customWidth="1"/>
    <col min="6414" max="6414" width="4" style="871" customWidth="1"/>
    <col min="6415" max="6656" width="9.140625" style="871" customWidth="1"/>
    <col min="6657" max="6657" width="27" style="871" customWidth="1"/>
    <col min="6658" max="6658" width="19.85546875" style="871" customWidth="1"/>
    <col min="6659" max="6659" width="21.5703125" style="871" customWidth="1"/>
    <col min="6660" max="6660" width="14.42578125" style="871" customWidth="1"/>
    <col min="6661" max="6661" width="19.85546875" style="871" customWidth="1"/>
    <col min="6662" max="6662" width="21.5703125" style="871" customWidth="1"/>
    <col min="6663" max="6663" width="14.42578125" style="871" customWidth="1"/>
    <col min="6664" max="6664" width="19.85546875" style="871" customWidth="1"/>
    <col min="6665" max="6665" width="21.5703125" style="871" customWidth="1"/>
    <col min="6666" max="6666" width="14.42578125" style="871" customWidth="1"/>
    <col min="6667" max="6667" width="19.85546875" style="871" customWidth="1"/>
    <col min="6668" max="6668" width="21.5703125" style="871" customWidth="1"/>
    <col min="6669" max="6669" width="14.42578125" style="871" customWidth="1"/>
    <col min="6670" max="6670" width="4" style="871" customWidth="1"/>
    <col min="6671" max="6912" width="9.140625" style="871" customWidth="1"/>
    <col min="6913" max="6913" width="27" style="871" customWidth="1"/>
    <col min="6914" max="6914" width="19.85546875" style="871" customWidth="1"/>
    <col min="6915" max="6915" width="21.5703125" style="871" customWidth="1"/>
    <col min="6916" max="6916" width="14.42578125" style="871" customWidth="1"/>
    <col min="6917" max="6917" width="19.85546875" style="871" customWidth="1"/>
    <col min="6918" max="6918" width="21.5703125" style="871" customWidth="1"/>
    <col min="6919" max="6919" width="14.42578125" style="871" customWidth="1"/>
    <col min="6920" max="6920" width="19.85546875" style="871" customWidth="1"/>
    <col min="6921" max="6921" width="21.5703125" style="871" customWidth="1"/>
    <col min="6922" max="6922" width="14.42578125" style="871" customWidth="1"/>
    <col min="6923" max="6923" width="19.85546875" style="871" customWidth="1"/>
    <col min="6924" max="6924" width="21.5703125" style="871" customWidth="1"/>
    <col min="6925" max="6925" width="14.42578125" style="871" customWidth="1"/>
    <col min="6926" max="6926" width="4" style="871" customWidth="1"/>
    <col min="6927" max="7168" width="9.140625" style="871" customWidth="1"/>
    <col min="7169" max="7169" width="27" style="871" customWidth="1"/>
    <col min="7170" max="7170" width="19.85546875" style="871" customWidth="1"/>
    <col min="7171" max="7171" width="21.5703125" style="871" customWidth="1"/>
    <col min="7172" max="7172" width="14.42578125" style="871" customWidth="1"/>
    <col min="7173" max="7173" width="19.85546875" style="871" customWidth="1"/>
    <col min="7174" max="7174" width="21.5703125" style="871" customWidth="1"/>
    <col min="7175" max="7175" width="14.42578125" style="871" customWidth="1"/>
    <col min="7176" max="7176" width="19.85546875" style="871" customWidth="1"/>
    <col min="7177" max="7177" width="21.5703125" style="871" customWidth="1"/>
    <col min="7178" max="7178" width="14.42578125" style="871" customWidth="1"/>
    <col min="7179" max="7179" width="19.85546875" style="871" customWidth="1"/>
    <col min="7180" max="7180" width="21.5703125" style="871" customWidth="1"/>
    <col min="7181" max="7181" width="14.42578125" style="871" customWidth="1"/>
    <col min="7182" max="7182" width="4" style="871" customWidth="1"/>
    <col min="7183" max="7424" width="9.140625" style="871" customWidth="1"/>
    <col min="7425" max="7425" width="27" style="871" customWidth="1"/>
    <col min="7426" max="7426" width="19.85546875" style="871" customWidth="1"/>
    <col min="7427" max="7427" width="21.5703125" style="871" customWidth="1"/>
    <col min="7428" max="7428" width="14.42578125" style="871" customWidth="1"/>
    <col min="7429" max="7429" width="19.85546875" style="871" customWidth="1"/>
    <col min="7430" max="7430" width="21.5703125" style="871" customWidth="1"/>
    <col min="7431" max="7431" width="14.42578125" style="871" customWidth="1"/>
    <col min="7432" max="7432" width="19.85546875" style="871" customWidth="1"/>
    <col min="7433" max="7433" width="21.5703125" style="871" customWidth="1"/>
    <col min="7434" max="7434" width="14.42578125" style="871" customWidth="1"/>
    <col min="7435" max="7435" width="19.85546875" style="871" customWidth="1"/>
    <col min="7436" max="7436" width="21.5703125" style="871" customWidth="1"/>
    <col min="7437" max="7437" width="14.42578125" style="871" customWidth="1"/>
    <col min="7438" max="7438" width="4" style="871" customWidth="1"/>
    <col min="7439" max="7680" width="9.140625" style="871" customWidth="1"/>
    <col min="7681" max="7681" width="27" style="871" customWidth="1"/>
    <col min="7682" max="7682" width="19.85546875" style="871" customWidth="1"/>
    <col min="7683" max="7683" width="21.5703125" style="871" customWidth="1"/>
    <col min="7684" max="7684" width="14.42578125" style="871" customWidth="1"/>
    <col min="7685" max="7685" width="19.85546875" style="871" customWidth="1"/>
    <col min="7686" max="7686" width="21.5703125" style="871" customWidth="1"/>
    <col min="7687" max="7687" width="14.42578125" style="871" customWidth="1"/>
    <col min="7688" max="7688" width="19.85546875" style="871" customWidth="1"/>
    <col min="7689" max="7689" width="21.5703125" style="871" customWidth="1"/>
    <col min="7690" max="7690" width="14.42578125" style="871" customWidth="1"/>
    <col min="7691" max="7691" width="19.85546875" style="871" customWidth="1"/>
    <col min="7692" max="7692" width="21.5703125" style="871" customWidth="1"/>
    <col min="7693" max="7693" width="14.42578125" style="871" customWidth="1"/>
    <col min="7694" max="7694" width="4" style="871" customWidth="1"/>
    <col min="7695" max="7936" width="9.140625" style="871" customWidth="1"/>
    <col min="7937" max="7937" width="27" style="871" customWidth="1"/>
    <col min="7938" max="7938" width="19.85546875" style="871" customWidth="1"/>
    <col min="7939" max="7939" width="21.5703125" style="871" customWidth="1"/>
    <col min="7940" max="7940" width="14.42578125" style="871" customWidth="1"/>
    <col min="7941" max="7941" width="19.85546875" style="871" customWidth="1"/>
    <col min="7942" max="7942" width="21.5703125" style="871" customWidth="1"/>
    <col min="7943" max="7943" width="14.42578125" style="871" customWidth="1"/>
    <col min="7944" max="7944" width="19.85546875" style="871" customWidth="1"/>
    <col min="7945" max="7945" width="21.5703125" style="871" customWidth="1"/>
    <col min="7946" max="7946" width="14.42578125" style="871" customWidth="1"/>
    <col min="7947" max="7947" width="19.85546875" style="871" customWidth="1"/>
    <col min="7948" max="7948" width="21.5703125" style="871" customWidth="1"/>
    <col min="7949" max="7949" width="14.42578125" style="871" customWidth="1"/>
    <col min="7950" max="7950" width="4" style="871" customWidth="1"/>
    <col min="7951" max="8192" width="9.140625" style="871" customWidth="1"/>
    <col min="8193" max="8193" width="27" style="871" customWidth="1"/>
    <col min="8194" max="8194" width="19.85546875" style="871" customWidth="1"/>
    <col min="8195" max="8195" width="21.5703125" style="871" customWidth="1"/>
    <col min="8196" max="8196" width="14.42578125" style="871" customWidth="1"/>
    <col min="8197" max="8197" width="19.85546875" style="871" customWidth="1"/>
    <col min="8198" max="8198" width="21.5703125" style="871" customWidth="1"/>
    <col min="8199" max="8199" width="14.42578125" style="871" customWidth="1"/>
    <col min="8200" max="8200" width="19.85546875" style="871" customWidth="1"/>
    <col min="8201" max="8201" width="21.5703125" style="871" customWidth="1"/>
    <col min="8202" max="8202" width="14.42578125" style="871" customWidth="1"/>
    <col min="8203" max="8203" width="19.85546875" style="871" customWidth="1"/>
    <col min="8204" max="8204" width="21.5703125" style="871" customWidth="1"/>
    <col min="8205" max="8205" width="14.42578125" style="871" customWidth="1"/>
    <col min="8206" max="8206" width="4" style="871" customWidth="1"/>
    <col min="8207" max="8448" width="9.140625" style="871" customWidth="1"/>
    <col min="8449" max="8449" width="27" style="871" customWidth="1"/>
    <col min="8450" max="8450" width="19.85546875" style="871" customWidth="1"/>
    <col min="8451" max="8451" width="21.5703125" style="871" customWidth="1"/>
    <col min="8452" max="8452" width="14.42578125" style="871" customWidth="1"/>
    <col min="8453" max="8453" width="19.85546875" style="871" customWidth="1"/>
    <col min="8454" max="8454" width="21.5703125" style="871" customWidth="1"/>
    <col min="8455" max="8455" width="14.42578125" style="871" customWidth="1"/>
    <col min="8456" max="8456" width="19.85546875" style="871" customWidth="1"/>
    <col min="8457" max="8457" width="21.5703125" style="871" customWidth="1"/>
    <col min="8458" max="8458" width="14.42578125" style="871" customWidth="1"/>
    <col min="8459" max="8459" width="19.85546875" style="871" customWidth="1"/>
    <col min="8460" max="8460" width="21.5703125" style="871" customWidth="1"/>
    <col min="8461" max="8461" width="14.42578125" style="871" customWidth="1"/>
    <col min="8462" max="8462" width="4" style="871" customWidth="1"/>
    <col min="8463" max="8704" width="9.140625" style="871" customWidth="1"/>
    <col min="8705" max="8705" width="27" style="871" customWidth="1"/>
    <col min="8706" max="8706" width="19.85546875" style="871" customWidth="1"/>
    <col min="8707" max="8707" width="21.5703125" style="871" customWidth="1"/>
    <col min="8708" max="8708" width="14.42578125" style="871" customWidth="1"/>
    <col min="8709" max="8709" width="19.85546875" style="871" customWidth="1"/>
    <col min="8710" max="8710" width="21.5703125" style="871" customWidth="1"/>
    <col min="8711" max="8711" width="14.42578125" style="871" customWidth="1"/>
    <col min="8712" max="8712" width="19.85546875" style="871" customWidth="1"/>
    <col min="8713" max="8713" width="21.5703125" style="871" customWidth="1"/>
    <col min="8714" max="8714" width="14.42578125" style="871" customWidth="1"/>
    <col min="8715" max="8715" width="19.85546875" style="871" customWidth="1"/>
    <col min="8716" max="8716" width="21.5703125" style="871" customWidth="1"/>
    <col min="8717" max="8717" width="14.42578125" style="871" customWidth="1"/>
    <col min="8718" max="8718" width="4" style="871" customWidth="1"/>
    <col min="8719" max="8960" width="9.140625" style="871" customWidth="1"/>
    <col min="8961" max="8961" width="27" style="871" customWidth="1"/>
    <col min="8962" max="8962" width="19.85546875" style="871" customWidth="1"/>
    <col min="8963" max="8963" width="21.5703125" style="871" customWidth="1"/>
    <col min="8964" max="8964" width="14.42578125" style="871" customWidth="1"/>
    <col min="8965" max="8965" width="19.85546875" style="871" customWidth="1"/>
    <col min="8966" max="8966" width="21.5703125" style="871" customWidth="1"/>
    <col min="8967" max="8967" width="14.42578125" style="871" customWidth="1"/>
    <col min="8968" max="8968" width="19.85546875" style="871" customWidth="1"/>
    <col min="8969" max="8969" width="21.5703125" style="871" customWidth="1"/>
    <col min="8970" max="8970" width="14.42578125" style="871" customWidth="1"/>
    <col min="8971" max="8971" width="19.85546875" style="871" customWidth="1"/>
    <col min="8972" max="8972" width="21.5703125" style="871" customWidth="1"/>
    <col min="8973" max="8973" width="14.42578125" style="871" customWidth="1"/>
    <col min="8974" max="8974" width="4" style="871" customWidth="1"/>
    <col min="8975" max="9216" width="9.140625" style="871" customWidth="1"/>
    <col min="9217" max="9217" width="27" style="871" customWidth="1"/>
    <col min="9218" max="9218" width="19.85546875" style="871" customWidth="1"/>
    <col min="9219" max="9219" width="21.5703125" style="871" customWidth="1"/>
    <col min="9220" max="9220" width="14.42578125" style="871" customWidth="1"/>
    <col min="9221" max="9221" width="19.85546875" style="871" customWidth="1"/>
    <col min="9222" max="9222" width="21.5703125" style="871" customWidth="1"/>
    <col min="9223" max="9223" width="14.42578125" style="871" customWidth="1"/>
    <col min="9224" max="9224" width="19.85546875" style="871" customWidth="1"/>
    <col min="9225" max="9225" width="21.5703125" style="871" customWidth="1"/>
    <col min="9226" max="9226" width="14.42578125" style="871" customWidth="1"/>
    <col min="9227" max="9227" width="19.85546875" style="871" customWidth="1"/>
    <col min="9228" max="9228" width="21.5703125" style="871" customWidth="1"/>
    <col min="9229" max="9229" width="14.42578125" style="871" customWidth="1"/>
    <col min="9230" max="9230" width="4" style="871" customWidth="1"/>
    <col min="9231" max="9472" width="9.140625" style="871" customWidth="1"/>
    <col min="9473" max="9473" width="27" style="871" customWidth="1"/>
    <col min="9474" max="9474" width="19.85546875" style="871" customWidth="1"/>
    <col min="9475" max="9475" width="21.5703125" style="871" customWidth="1"/>
    <col min="9476" max="9476" width="14.42578125" style="871" customWidth="1"/>
    <col min="9477" max="9477" width="19.85546875" style="871" customWidth="1"/>
    <col min="9478" max="9478" width="21.5703125" style="871" customWidth="1"/>
    <col min="9479" max="9479" width="14.42578125" style="871" customWidth="1"/>
    <col min="9480" max="9480" width="19.85546875" style="871" customWidth="1"/>
    <col min="9481" max="9481" width="21.5703125" style="871" customWidth="1"/>
    <col min="9482" max="9482" width="14.42578125" style="871" customWidth="1"/>
    <col min="9483" max="9483" width="19.85546875" style="871" customWidth="1"/>
    <col min="9484" max="9484" width="21.5703125" style="871" customWidth="1"/>
    <col min="9485" max="9485" width="14.42578125" style="871" customWidth="1"/>
    <col min="9486" max="9486" width="4" style="871" customWidth="1"/>
    <col min="9487" max="9728" width="9.140625" style="871" customWidth="1"/>
    <col min="9729" max="9729" width="27" style="871" customWidth="1"/>
    <col min="9730" max="9730" width="19.85546875" style="871" customWidth="1"/>
    <col min="9731" max="9731" width="21.5703125" style="871" customWidth="1"/>
    <col min="9732" max="9732" width="14.42578125" style="871" customWidth="1"/>
    <col min="9733" max="9733" width="19.85546875" style="871" customWidth="1"/>
    <col min="9734" max="9734" width="21.5703125" style="871" customWidth="1"/>
    <col min="9735" max="9735" width="14.42578125" style="871" customWidth="1"/>
    <col min="9736" max="9736" width="19.85546875" style="871" customWidth="1"/>
    <col min="9737" max="9737" width="21.5703125" style="871" customWidth="1"/>
    <col min="9738" max="9738" width="14.42578125" style="871" customWidth="1"/>
    <col min="9739" max="9739" width="19.85546875" style="871" customWidth="1"/>
    <col min="9740" max="9740" width="21.5703125" style="871" customWidth="1"/>
    <col min="9741" max="9741" width="14.42578125" style="871" customWidth="1"/>
    <col min="9742" max="9742" width="4" style="871" customWidth="1"/>
    <col min="9743" max="9984" width="9.140625" style="871" customWidth="1"/>
    <col min="9985" max="9985" width="27" style="871" customWidth="1"/>
    <col min="9986" max="9986" width="19.85546875" style="871" customWidth="1"/>
    <col min="9987" max="9987" width="21.5703125" style="871" customWidth="1"/>
    <col min="9988" max="9988" width="14.42578125" style="871" customWidth="1"/>
    <col min="9989" max="9989" width="19.85546875" style="871" customWidth="1"/>
    <col min="9990" max="9990" width="21.5703125" style="871" customWidth="1"/>
    <col min="9991" max="9991" width="14.42578125" style="871" customWidth="1"/>
    <col min="9992" max="9992" width="19.85546875" style="871" customWidth="1"/>
    <col min="9993" max="9993" width="21.5703125" style="871" customWidth="1"/>
    <col min="9994" max="9994" width="14.42578125" style="871" customWidth="1"/>
    <col min="9995" max="9995" width="19.85546875" style="871" customWidth="1"/>
    <col min="9996" max="9996" width="21.5703125" style="871" customWidth="1"/>
    <col min="9997" max="9997" width="14.42578125" style="871" customWidth="1"/>
    <col min="9998" max="9998" width="4" style="871" customWidth="1"/>
    <col min="9999" max="10240" width="9.140625" style="871" customWidth="1"/>
    <col min="10241" max="10241" width="27" style="871" customWidth="1"/>
    <col min="10242" max="10242" width="19.85546875" style="871" customWidth="1"/>
    <col min="10243" max="10243" width="21.5703125" style="871" customWidth="1"/>
    <col min="10244" max="10244" width="14.42578125" style="871" customWidth="1"/>
    <col min="10245" max="10245" width="19.85546875" style="871" customWidth="1"/>
    <col min="10246" max="10246" width="21.5703125" style="871" customWidth="1"/>
    <col min="10247" max="10247" width="14.42578125" style="871" customWidth="1"/>
    <col min="10248" max="10248" width="19.85546875" style="871" customWidth="1"/>
    <col min="10249" max="10249" width="21.5703125" style="871" customWidth="1"/>
    <col min="10250" max="10250" width="14.42578125" style="871" customWidth="1"/>
    <col min="10251" max="10251" width="19.85546875" style="871" customWidth="1"/>
    <col min="10252" max="10252" width="21.5703125" style="871" customWidth="1"/>
    <col min="10253" max="10253" width="14.42578125" style="871" customWidth="1"/>
    <col min="10254" max="10254" width="4" style="871" customWidth="1"/>
    <col min="10255" max="10496" width="9.140625" style="871" customWidth="1"/>
    <col min="10497" max="10497" width="27" style="871" customWidth="1"/>
    <col min="10498" max="10498" width="19.85546875" style="871" customWidth="1"/>
    <col min="10499" max="10499" width="21.5703125" style="871" customWidth="1"/>
    <col min="10500" max="10500" width="14.42578125" style="871" customWidth="1"/>
    <col min="10501" max="10501" width="19.85546875" style="871" customWidth="1"/>
    <col min="10502" max="10502" width="21.5703125" style="871" customWidth="1"/>
    <col min="10503" max="10503" width="14.42578125" style="871" customWidth="1"/>
    <col min="10504" max="10504" width="19.85546875" style="871" customWidth="1"/>
    <col min="10505" max="10505" width="21.5703125" style="871" customWidth="1"/>
    <col min="10506" max="10506" width="14.42578125" style="871" customWidth="1"/>
    <col min="10507" max="10507" width="19.85546875" style="871" customWidth="1"/>
    <col min="10508" max="10508" width="21.5703125" style="871" customWidth="1"/>
    <col min="10509" max="10509" width="14.42578125" style="871" customWidth="1"/>
    <col min="10510" max="10510" width="4" style="871" customWidth="1"/>
    <col min="10511" max="10752" width="9.140625" style="871" customWidth="1"/>
    <col min="10753" max="10753" width="27" style="871" customWidth="1"/>
    <col min="10754" max="10754" width="19.85546875" style="871" customWidth="1"/>
    <col min="10755" max="10755" width="21.5703125" style="871" customWidth="1"/>
    <col min="10756" max="10756" width="14.42578125" style="871" customWidth="1"/>
    <col min="10757" max="10757" width="19.85546875" style="871" customWidth="1"/>
    <col min="10758" max="10758" width="21.5703125" style="871" customWidth="1"/>
    <col min="10759" max="10759" width="14.42578125" style="871" customWidth="1"/>
    <col min="10760" max="10760" width="19.85546875" style="871" customWidth="1"/>
    <col min="10761" max="10761" width="21.5703125" style="871" customWidth="1"/>
    <col min="10762" max="10762" width="14.42578125" style="871" customWidth="1"/>
    <col min="10763" max="10763" width="19.85546875" style="871" customWidth="1"/>
    <col min="10764" max="10764" width="21.5703125" style="871" customWidth="1"/>
    <col min="10765" max="10765" width="14.42578125" style="871" customWidth="1"/>
    <col min="10766" max="10766" width="4" style="871" customWidth="1"/>
    <col min="10767" max="11008" width="9.140625" style="871" customWidth="1"/>
    <col min="11009" max="11009" width="27" style="871" customWidth="1"/>
    <col min="11010" max="11010" width="19.85546875" style="871" customWidth="1"/>
    <col min="11011" max="11011" width="21.5703125" style="871" customWidth="1"/>
    <col min="11012" max="11012" width="14.42578125" style="871" customWidth="1"/>
    <col min="11013" max="11013" width="19.85546875" style="871" customWidth="1"/>
    <col min="11014" max="11014" width="21.5703125" style="871" customWidth="1"/>
    <col min="11015" max="11015" width="14.42578125" style="871" customWidth="1"/>
    <col min="11016" max="11016" width="19.85546875" style="871" customWidth="1"/>
    <col min="11017" max="11017" width="21.5703125" style="871" customWidth="1"/>
    <col min="11018" max="11018" width="14.42578125" style="871" customWidth="1"/>
    <col min="11019" max="11019" width="19.85546875" style="871" customWidth="1"/>
    <col min="11020" max="11020" width="21.5703125" style="871" customWidth="1"/>
    <col min="11021" max="11021" width="14.42578125" style="871" customWidth="1"/>
    <col min="11022" max="11022" width="4" style="871" customWidth="1"/>
    <col min="11023" max="11264" width="9.140625" style="871" customWidth="1"/>
    <col min="11265" max="11265" width="27" style="871" customWidth="1"/>
    <col min="11266" max="11266" width="19.85546875" style="871" customWidth="1"/>
    <col min="11267" max="11267" width="21.5703125" style="871" customWidth="1"/>
    <col min="11268" max="11268" width="14.42578125" style="871" customWidth="1"/>
    <col min="11269" max="11269" width="19.85546875" style="871" customWidth="1"/>
    <col min="11270" max="11270" width="21.5703125" style="871" customWidth="1"/>
    <col min="11271" max="11271" width="14.42578125" style="871" customWidth="1"/>
    <col min="11272" max="11272" width="19.85546875" style="871" customWidth="1"/>
    <col min="11273" max="11273" width="21.5703125" style="871" customWidth="1"/>
    <col min="11274" max="11274" width="14.42578125" style="871" customWidth="1"/>
    <col min="11275" max="11275" width="19.85546875" style="871" customWidth="1"/>
    <col min="11276" max="11276" width="21.5703125" style="871" customWidth="1"/>
    <col min="11277" max="11277" width="14.42578125" style="871" customWidth="1"/>
    <col min="11278" max="11278" width="4" style="871" customWidth="1"/>
    <col min="11279" max="11520" width="9.140625" style="871" customWidth="1"/>
    <col min="11521" max="11521" width="27" style="871" customWidth="1"/>
    <col min="11522" max="11522" width="19.85546875" style="871" customWidth="1"/>
    <col min="11523" max="11523" width="21.5703125" style="871" customWidth="1"/>
    <col min="11524" max="11524" width="14.42578125" style="871" customWidth="1"/>
    <col min="11525" max="11525" width="19.85546875" style="871" customWidth="1"/>
    <col min="11526" max="11526" width="21.5703125" style="871" customWidth="1"/>
    <col min="11527" max="11527" width="14.42578125" style="871" customWidth="1"/>
    <col min="11528" max="11528" width="19.85546875" style="871" customWidth="1"/>
    <col min="11529" max="11529" width="21.5703125" style="871" customWidth="1"/>
    <col min="11530" max="11530" width="14.42578125" style="871" customWidth="1"/>
    <col min="11531" max="11531" width="19.85546875" style="871" customWidth="1"/>
    <col min="11532" max="11532" width="21.5703125" style="871" customWidth="1"/>
    <col min="11533" max="11533" width="14.42578125" style="871" customWidth="1"/>
    <col min="11534" max="11534" width="4" style="871" customWidth="1"/>
    <col min="11535" max="11776" width="9.140625" style="871" customWidth="1"/>
    <col min="11777" max="11777" width="27" style="871" customWidth="1"/>
    <col min="11778" max="11778" width="19.85546875" style="871" customWidth="1"/>
    <col min="11779" max="11779" width="21.5703125" style="871" customWidth="1"/>
    <col min="11780" max="11780" width="14.42578125" style="871" customWidth="1"/>
    <col min="11781" max="11781" width="19.85546875" style="871" customWidth="1"/>
    <col min="11782" max="11782" width="21.5703125" style="871" customWidth="1"/>
    <col min="11783" max="11783" width="14.42578125" style="871" customWidth="1"/>
    <col min="11784" max="11784" width="19.85546875" style="871" customWidth="1"/>
    <col min="11785" max="11785" width="21.5703125" style="871" customWidth="1"/>
    <col min="11786" max="11786" width="14.42578125" style="871" customWidth="1"/>
    <col min="11787" max="11787" width="19.85546875" style="871" customWidth="1"/>
    <col min="11788" max="11788" width="21.5703125" style="871" customWidth="1"/>
    <col min="11789" max="11789" width="14.42578125" style="871" customWidth="1"/>
    <col min="11790" max="11790" width="4" style="871" customWidth="1"/>
    <col min="11791" max="12032" width="9.140625" style="871" customWidth="1"/>
    <col min="12033" max="12033" width="27" style="871" customWidth="1"/>
    <col min="12034" max="12034" width="19.85546875" style="871" customWidth="1"/>
    <col min="12035" max="12035" width="21.5703125" style="871" customWidth="1"/>
    <col min="12036" max="12036" width="14.42578125" style="871" customWidth="1"/>
    <col min="12037" max="12037" width="19.85546875" style="871" customWidth="1"/>
    <col min="12038" max="12038" width="21.5703125" style="871" customWidth="1"/>
    <col min="12039" max="12039" width="14.42578125" style="871" customWidth="1"/>
    <col min="12040" max="12040" width="19.85546875" style="871" customWidth="1"/>
    <col min="12041" max="12041" width="21.5703125" style="871" customWidth="1"/>
    <col min="12042" max="12042" width="14.42578125" style="871" customWidth="1"/>
    <col min="12043" max="12043" width="19.85546875" style="871" customWidth="1"/>
    <col min="12044" max="12044" width="21.5703125" style="871" customWidth="1"/>
    <col min="12045" max="12045" width="14.42578125" style="871" customWidth="1"/>
    <col min="12046" max="12046" width="4" style="871" customWidth="1"/>
    <col min="12047" max="12288" width="9.140625" style="871" customWidth="1"/>
    <col min="12289" max="12289" width="27" style="871" customWidth="1"/>
    <col min="12290" max="12290" width="19.85546875" style="871" customWidth="1"/>
    <col min="12291" max="12291" width="21.5703125" style="871" customWidth="1"/>
    <col min="12292" max="12292" width="14.42578125" style="871" customWidth="1"/>
    <col min="12293" max="12293" width="19.85546875" style="871" customWidth="1"/>
    <col min="12294" max="12294" width="21.5703125" style="871" customWidth="1"/>
    <col min="12295" max="12295" width="14.42578125" style="871" customWidth="1"/>
    <col min="12296" max="12296" width="19.85546875" style="871" customWidth="1"/>
    <col min="12297" max="12297" width="21.5703125" style="871" customWidth="1"/>
    <col min="12298" max="12298" width="14.42578125" style="871" customWidth="1"/>
    <col min="12299" max="12299" width="19.85546875" style="871" customWidth="1"/>
    <col min="12300" max="12300" width="21.5703125" style="871" customWidth="1"/>
    <col min="12301" max="12301" width="14.42578125" style="871" customWidth="1"/>
    <col min="12302" max="12302" width="4" style="871" customWidth="1"/>
    <col min="12303" max="12544" width="9.140625" style="871" customWidth="1"/>
    <col min="12545" max="12545" width="27" style="871" customWidth="1"/>
    <col min="12546" max="12546" width="19.85546875" style="871" customWidth="1"/>
    <col min="12547" max="12547" width="21.5703125" style="871" customWidth="1"/>
    <col min="12548" max="12548" width="14.42578125" style="871" customWidth="1"/>
    <col min="12549" max="12549" width="19.85546875" style="871" customWidth="1"/>
    <col min="12550" max="12550" width="21.5703125" style="871" customWidth="1"/>
    <col min="12551" max="12551" width="14.42578125" style="871" customWidth="1"/>
    <col min="12552" max="12552" width="19.85546875" style="871" customWidth="1"/>
    <col min="12553" max="12553" width="21.5703125" style="871" customWidth="1"/>
    <col min="12554" max="12554" width="14.42578125" style="871" customWidth="1"/>
    <col min="12555" max="12555" width="19.85546875" style="871" customWidth="1"/>
    <col min="12556" max="12556" width="21.5703125" style="871" customWidth="1"/>
    <col min="12557" max="12557" width="14.42578125" style="871" customWidth="1"/>
    <col min="12558" max="12558" width="4" style="871" customWidth="1"/>
    <col min="12559" max="12800" width="9.140625" style="871" customWidth="1"/>
    <col min="12801" max="12801" width="27" style="871" customWidth="1"/>
    <col min="12802" max="12802" width="19.85546875" style="871" customWidth="1"/>
    <col min="12803" max="12803" width="21.5703125" style="871" customWidth="1"/>
    <col min="12804" max="12804" width="14.42578125" style="871" customWidth="1"/>
    <col min="12805" max="12805" width="19.85546875" style="871" customWidth="1"/>
    <col min="12806" max="12806" width="21.5703125" style="871" customWidth="1"/>
    <col min="12807" max="12807" width="14.42578125" style="871" customWidth="1"/>
    <col min="12808" max="12808" width="19.85546875" style="871" customWidth="1"/>
    <col min="12809" max="12809" width="21.5703125" style="871" customWidth="1"/>
    <col min="12810" max="12810" width="14.42578125" style="871" customWidth="1"/>
    <col min="12811" max="12811" width="19.85546875" style="871" customWidth="1"/>
    <col min="12812" max="12812" width="21.5703125" style="871" customWidth="1"/>
    <col min="12813" max="12813" width="14.42578125" style="871" customWidth="1"/>
    <col min="12814" max="12814" width="4" style="871" customWidth="1"/>
    <col min="12815" max="13056" width="9.140625" style="871" customWidth="1"/>
    <col min="13057" max="13057" width="27" style="871" customWidth="1"/>
    <col min="13058" max="13058" width="19.85546875" style="871" customWidth="1"/>
    <col min="13059" max="13059" width="21.5703125" style="871" customWidth="1"/>
    <col min="13060" max="13060" width="14.42578125" style="871" customWidth="1"/>
    <col min="13061" max="13061" width="19.85546875" style="871" customWidth="1"/>
    <col min="13062" max="13062" width="21.5703125" style="871" customWidth="1"/>
    <col min="13063" max="13063" width="14.42578125" style="871" customWidth="1"/>
    <col min="13064" max="13064" width="19.85546875" style="871" customWidth="1"/>
    <col min="13065" max="13065" width="21.5703125" style="871" customWidth="1"/>
    <col min="13066" max="13066" width="14.42578125" style="871" customWidth="1"/>
    <col min="13067" max="13067" width="19.85546875" style="871" customWidth="1"/>
    <col min="13068" max="13068" width="21.5703125" style="871" customWidth="1"/>
    <col min="13069" max="13069" width="14.42578125" style="871" customWidth="1"/>
    <col min="13070" max="13070" width="4" style="871" customWidth="1"/>
    <col min="13071" max="13312" width="9.140625" style="871" customWidth="1"/>
    <col min="13313" max="13313" width="27" style="871" customWidth="1"/>
    <col min="13314" max="13314" width="19.85546875" style="871" customWidth="1"/>
    <col min="13315" max="13315" width="21.5703125" style="871" customWidth="1"/>
    <col min="13316" max="13316" width="14.42578125" style="871" customWidth="1"/>
    <col min="13317" max="13317" width="19.85546875" style="871" customWidth="1"/>
    <col min="13318" max="13318" width="21.5703125" style="871" customWidth="1"/>
    <col min="13319" max="13319" width="14.42578125" style="871" customWidth="1"/>
    <col min="13320" max="13320" width="19.85546875" style="871" customWidth="1"/>
    <col min="13321" max="13321" width="21.5703125" style="871" customWidth="1"/>
    <col min="13322" max="13322" width="14.42578125" style="871" customWidth="1"/>
    <col min="13323" max="13323" width="19.85546875" style="871" customWidth="1"/>
    <col min="13324" max="13324" width="21.5703125" style="871" customWidth="1"/>
    <col min="13325" max="13325" width="14.42578125" style="871" customWidth="1"/>
    <col min="13326" max="13326" width="4" style="871" customWidth="1"/>
    <col min="13327" max="13568" width="9.140625" style="871" customWidth="1"/>
    <col min="13569" max="13569" width="27" style="871" customWidth="1"/>
    <col min="13570" max="13570" width="19.85546875" style="871" customWidth="1"/>
    <col min="13571" max="13571" width="21.5703125" style="871" customWidth="1"/>
    <col min="13572" max="13572" width="14.42578125" style="871" customWidth="1"/>
    <col min="13573" max="13573" width="19.85546875" style="871" customWidth="1"/>
    <col min="13574" max="13574" width="21.5703125" style="871" customWidth="1"/>
    <col min="13575" max="13575" width="14.42578125" style="871" customWidth="1"/>
    <col min="13576" max="13576" width="19.85546875" style="871" customWidth="1"/>
    <col min="13577" max="13577" width="21.5703125" style="871" customWidth="1"/>
    <col min="13578" max="13578" width="14.42578125" style="871" customWidth="1"/>
    <col min="13579" max="13579" width="19.85546875" style="871" customWidth="1"/>
    <col min="13580" max="13580" width="21.5703125" style="871" customWidth="1"/>
    <col min="13581" max="13581" width="14.42578125" style="871" customWidth="1"/>
    <col min="13582" max="13582" width="4" style="871" customWidth="1"/>
    <col min="13583" max="13824" width="9.140625" style="871" customWidth="1"/>
    <col min="13825" max="13825" width="27" style="871" customWidth="1"/>
    <col min="13826" max="13826" width="19.85546875" style="871" customWidth="1"/>
    <col min="13827" max="13827" width="21.5703125" style="871" customWidth="1"/>
    <col min="13828" max="13828" width="14.42578125" style="871" customWidth="1"/>
    <col min="13829" max="13829" width="19.85546875" style="871" customWidth="1"/>
    <col min="13830" max="13830" width="21.5703125" style="871" customWidth="1"/>
    <col min="13831" max="13831" width="14.42578125" style="871" customWidth="1"/>
    <col min="13832" max="13832" width="19.85546875" style="871" customWidth="1"/>
    <col min="13833" max="13833" width="21.5703125" style="871" customWidth="1"/>
    <col min="13834" max="13834" width="14.42578125" style="871" customWidth="1"/>
    <col min="13835" max="13835" width="19.85546875" style="871" customWidth="1"/>
    <col min="13836" max="13836" width="21.5703125" style="871" customWidth="1"/>
    <col min="13837" max="13837" width="14.42578125" style="871" customWidth="1"/>
    <col min="13838" max="13838" width="4" style="871" customWidth="1"/>
    <col min="13839" max="14080" width="9.140625" style="871" customWidth="1"/>
    <col min="14081" max="14081" width="27" style="871" customWidth="1"/>
    <col min="14082" max="14082" width="19.85546875" style="871" customWidth="1"/>
    <col min="14083" max="14083" width="21.5703125" style="871" customWidth="1"/>
    <col min="14084" max="14084" width="14.42578125" style="871" customWidth="1"/>
    <col min="14085" max="14085" width="19.85546875" style="871" customWidth="1"/>
    <col min="14086" max="14086" width="21.5703125" style="871" customWidth="1"/>
    <col min="14087" max="14087" width="14.42578125" style="871" customWidth="1"/>
    <col min="14088" max="14088" width="19.85546875" style="871" customWidth="1"/>
    <col min="14089" max="14089" width="21.5703125" style="871" customWidth="1"/>
    <col min="14090" max="14090" width="14.42578125" style="871" customWidth="1"/>
    <col min="14091" max="14091" width="19.85546875" style="871" customWidth="1"/>
    <col min="14092" max="14092" width="21.5703125" style="871" customWidth="1"/>
    <col min="14093" max="14093" width="14.42578125" style="871" customWidth="1"/>
    <col min="14094" max="14094" width="4" style="871" customWidth="1"/>
    <col min="14095" max="14336" width="9.140625" style="871" customWidth="1"/>
    <col min="14337" max="14337" width="27" style="871" customWidth="1"/>
    <col min="14338" max="14338" width="19.85546875" style="871" customWidth="1"/>
    <col min="14339" max="14339" width="21.5703125" style="871" customWidth="1"/>
    <col min="14340" max="14340" width="14.42578125" style="871" customWidth="1"/>
    <col min="14341" max="14341" width="19.85546875" style="871" customWidth="1"/>
    <col min="14342" max="14342" width="21.5703125" style="871" customWidth="1"/>
    <col min="14343" max="14343" width="14.42578125" style="871" customWidth="1"/>
    <col min="14344" max="14344" width="19.85546875" style="871" customWidth="1"/>
    <col min="14345" max="14345" width="21.5703125" style="871" customWidth="1"/>
    <col min="14346" max="14346" width="14.42578125" style="871" customWidth="1"/>
    <col min="14347" max="14347" width="19.85546875" style="871" customWidth="1"/>
    <col min="14348" max="14348" width="21.5703125" style="871" customWidth="1"/>
    <col min="14349" max="14349" width="14.42578125" style="871" customWidth="1"/>
    <col min="14350" max="14350" width="4" style="871" customWidth="1"/>
    <col min="14351" max="14592" width="9.140625" style="871" customWidth="1"/>
    <col min="14593" max="14593" width="27" style="871" customWidth="1"/>
    <col min="14594" max="14594" width="19.85546875" style="871" customWidth="1"/>
    <col min="14595" max="14595" width="21.5703125" style="871" customWidth="1"/>
    <col min="14596" max="14596" width="14.42578125" style="871" customWidth="1"/>
    <col min="14597" max="14597" width="19.85546875" style="871" customWidth="1"/>
    <col min="14598" max="14598" width="21.5703125" style="871" customWidth="1"/>
    <col min="14599" max="14599" width="14.42578125" style="871" customWidth="1"/>
    <col min="14600" max="14600" width="19.85546875" style="871" customWidth="1"/>
    <col min="14601" max="14601" width="21.5703125" style="871" customWidth="1"/>
    <col min="14602" max="14602" width="14.42578125" style="871" customWidth="1"/>
    <col min="14603" max="14603" width="19.85546875" style="871" customWidth="1"/>
    <col min="14604" max="14604" width="21.5703125" style="871" customWidth="1"/>
    <col min="14605" max="14605" width="14.42578125" style="871" customWidth="1"/>
    <col min="14606" max="14606" width="4" style="871" customWidth="1"/>
    <col min="14607" max="14848" width="9.140625" style="871" customWidth="1"/>
    <col min="14849" max="14849" width="27" style="871" customWidth="1"/>
    <col min="14850" max="14850" width="19.85546875" style="871" customWidth="1"/>
    <col min="14851" max="14851" width="21.5703125" style="871" customWidth="1"/>
    <col min="14852" max="14852" width="14.42578125" style="871" customWidth="1"/>
    <col min="14853" max="14853" width="19.85546875" style="871" customWidth="1"/>
    <col min="14854" max="14854" width="21.5703125" style="871" customWidth="1"/>
    <col min="14855" max="14855" width="14.42578125" style="871" customWidth="1"/>
    <col min="14856" max="14856" width="19.85546875" style="871" customWidth="1"/>
    <col min="14857" max="14857" width="21.5703125" style="871" customWidth="1"/>
    <col min="14858" max="14858" width="14.42578125" style="871" customWidth="1"/>
    <col min="14859" max="14859" width="19.85546875" style="871" customWidth="1"/>
    <col min="14860" max="14860" width="21.5703125" style="871" customWidth="1"/>
    <col min="14861" max="14861" width="14.42578125" style="871" customWidth="1"/>
    <col min="14862" max="14862" width="4" style="871" customWidth="1"/>
    <col min="14863" max="15104" width="9.140625" style="871" customWidth="1"/>
    <col min="15105" max="15105" width="27" style="871" customWidth="1"/>
    <col min="15106" max="15106" width="19.85546875" style="871" customWidth="1"/>
    <col min="15107" max="15107" width="21.5703125" style="871" customWidth="1"/>
    <col min="15108" max="15108" width="14.42578125" style="871" customWidth="1"/>
    <col min="15109" max="15109" width="19.85546875" style="871" customWidth="1"/>
    <col min="15110" max="15110" width="21.5703125" style="871" customWidth="1"/>
    <col min="15111" max="15111" width="14.42578125" style="871" customWidth="1"/>
    <col min="15112" max="15112" width="19.85546875" style="871" customWidth="1"/>
    <col min="15113" max="15113" width="21.5703125" style="871" customWidth="1"/>
    <col min="15114" max="15114" width="14.42578125" style="871" customWidth="1"/>
    <col min="15115" max="15115" width="19.85546875" style="871" customWidth="1"/>
    <col min="15116" max="15116" width="21.5703125" style="871" customWidth="1"/>
    <col min="15117" max="15117" width="14.42578125" style="871" customWidth="1"/>
    <col min="15118" max="15118" width="4" style="871" customWidth="1"/>
    <col min="15119" max="15360" width="9.140625" style="871" customWidth="1"/>
    <col min="15361" max="15361" width="27" style="871" customWidth="1"/>
    <col min="15362" max="15362" width="19.85546875" style="871" customWidth="1"/>
    <col min="15363" max="15363" width="21.5703125" style="871" customWidth="1"/>
    <col min="15364" max="15364" width="14.42578125" style="871" customWidth="1"/>
    <col min="15365" max="15365" width="19.85546875" style="871" customWidth="1"/>
    <col min="15366" max="15366" width="21.5703125" style="871" customWidth="1"/>
    <col min="15367" max="15367" width="14.42578125" style="871" customWidth="1"/>
    <col min="15368" max="15368" width="19.85546875" style="871" customWidth="1"/>
    <col min="15369" max="15369" width="21.5703125" style="871" customWidth="1"/>
    <col min="15370" max="15370" width="14.42578125" style="871" customWidth="1"/>
    <col min="15371" max="15371" width="19.85546875" style="871" customWidth="1"/>
    <col min="15372" max="15372" width="21.5703125" style="871" customWidth="1"/>
    <col min="15373" max="15373" width="14.42578125" style="871" customWidth="1"/>
    <col min="15374" max="15374" width="4" style="871" customWidth="1"/>
    <col min="15375" max="15616" width="9.140625" style="871" customWidth="1"/>
    <col min="15617" max="15617" width="27" style="871" customWidth="1"/>
    <col min="15618" max="15618" width="19.85546875" style="871" customWidth="1"/>
    <col min="15619" max="15619" width="21.5703125" style="871" customWidth="1"/>
    <col min="15620" max="15620" width="14.42578125" style="871" customWidth="1"/>
    <col min="15621" max="15621" width="19.85546875" style="871" customWidth="1"/>
    <col min="15622" max="15622" width="21.5703125" style="871" customWidth="1"/>
    <col min="15623" max="15623" width="14.42578125" style="871" customWidth="1"/>
    <col min="15624" max="15624" width="19.85546875" style="871" customWidth="1"/>
    <col min="15625" max="15625" width="21.5703125" style="871" customWidth="1"/>
    <col min="15626" max="15626" width="14.42578125" style="871" customWidth="1"/>
    <col min="15627" max="15627" width="19.85546875" style="871" customWidth="1"/>
    <col min="15628" max="15628" width="21.5703125" style="871" customWidth="1"/>
    <col min="15629" max="15629" width="14.42578125" style="871" customWidth="1"/>
    <col min="15630" max="15630" width="4" style="871" customWidth="1"/>
    <col min="15631" max="15872" width="9.140625" style="871" customWidth="1"/>
    <col min="15873" max="15873" width="27" style="871" customWidth="1"/>
    <col min="15874" max="15874" width="19.85546875" style="871" customWidth="1"/>
    <col min="15875" max="15875" width="21.5703125" style="871" customWidth="1"/>
    <col min="15876" max="15876" width="14.42578125" style="871" customWidth="1"/>
    <col min="15877" max="15877" width="19.85546875" style="871" customWidth="1"/>
    <col min="15878" max="15878" width="21.5703125" style="871" customWidth="1"/>
    <col min="15879" max="15879" width="14.42578125" style="871" customWidth="1"/>
    <col min="15880" max="15880" width="19.85546875" style="871" customWidth="1"/>
    <col min="15881" max="15881" width="21.5703125" style="871" customWidth="1"/>
    <col min="15882" max="15882" width="14.42578125" style="871" customWidth="1"/>
    <col min="15883" max="15883" width="19.85546875" style="871" customWidth="1"/>
    <col min="15884" max="15884" width="21.5703125" style="871" customWidth="1"/>
    <col min="15885" max="15885" width="14.42578125" style="871" customWidth="1"/>
    <col min="15886" max="15886" width="4" style="871" customWidth="1"/>
    <col min="15887" max="16128" width="9.140625" style="871" customWidth="1"/>
    <col min="16129" max="16129" width="27" style="871" customWidth="1"/>
    <col min="16130" max="16130" width="19.85546875" style="871" customWidth="1"/>
    <col min="16131" max="16131" width="21.5703125" style="871" customWidth="1"/>
    <col min="16132" max="16132" width="14.42578125" style="871" customWidth="1"/>
    <col min="16133" max="16133" width="19.85546875" style="871" customWidth="1"/>
    <col min="16134" max="16134" width="21.5703125" style="871" customWidth="1"/>
    <col min="16135" max="16135" width="14.42578125" style="871" customWidth="1"/>
    <col min="16136" max="16136" width="19.85546875" style="871" customWidth="1"/>
    <col min="16137" max="16137" width="21.5703125" style="871" customWidth="1"/>
    <col min="16138" max="16138" width="14.42578125" style="871" customWidth="1"/>
    <col min="16139" max="16139" width="19.85546875" style="871" customWidth="1"/>
    <col min="16140" max="16140" width="21.5703125" style="871" customWidth="1"/>
    <col min="16141" max="16141" width="14.42578125" style="871" customWidth="1"/>
    <col min="16142" max="16142" width="4" style="871" customWidth="1"/>
    <col min="16143" max="16384" width="9.140625" style="871" customWidth="1"/>
  </cols>
  <sheetData>
    <row r="1" spans="1:24" s="318" customFormat="1" ht="2.25" customHeight="1">
      <c r="A1" s="319"/>
      <c r="B1" s="320"/>
      <c r="C1" s="320"/>
      <c r="D1" s="320"/>
      <c r="E1" s="320"/>
      <c r="F1" s="320"/>
      <c r="G1" s="320"/>
      <c r="H1" s="320"/>
      <c r="I1" s="320"/>
      <c r="J1" s="320"/>
      <c r="K1" s="320"/>
      <c r="L1" s="320"/>
      <c r="M1" s="320"/>
    </row>
    <row r="2" spans="1:24" s="318" customFormat="1" ht="39" customHeight="1">
      <c r="A2" s="1189" t="s">
        <v>975</v>
      </c>
      <c r="B2" s="1189"/>
      <c r="C2" s="1189"/>
      <c r="D2" s="1189"/>
      <c r="E2" s="1189"/>
      <c r="F2" s="1189"/>
      <c r="G2" s="1189"/>
      <c r="H2" s="1189"/>
      <c r="I2" s="1189"/>
      <c r="J2" s="1189"/>
      <c r="K2" s="1189"/>
      <c r="L2" s="1189"/>
      <c r="M2" s="1189"/>
    </row>
    <row r="3" spans="1:24" s="409" customFormat="1" ht="31.5" customHeight="1">
      <c r="A3" s="1189" t="s">
        <v>971</v>
      </c>
      <c r="B3" s="1189"/>
      <c r="C3" s="1189"/>
      <c r="D3" s="1189"/>
      <c r="E3" s="1189"/>
      <c r="F3" s="1189"/>
      <c r="G3" s="1189"/>
      <c r="H3" s="1189"/>
      <c r="I3" s="1189"/>
      <c r="J3" s="1189"/>
      <c r="K3" s="1189"/>
      <c r="L3" s="1189"/>
      <c r="M3" s="1189"/>
    </row>
    <row r="4" spans="1:24" s="318" customFormat="1" ht="12" customHeight="1">
      <c r="A4" s="1189"/>
      <c r="B4" s="1189"/>
      <c r="C4" s="1189"/>
      <c r="D4" s="1189"/>
      <c r="E4" s="1189"/>
      <c r="F4" s="1189"/>
      <c r="G4" s="1189"/>
      <c r="H4" s="1189"/>
      <c r="I4" s="1189"/>
      <c r="J4" s="1189"/>
      <c r="K4" s="1189"/>
      <c r="L4" s="1189"/>
      <c r="M4" s="1189"/>
    </row>
    <row r="5" spans="1:24" s="410" customFormat="1" ht="33.75" customHeight="1">
      <c r="A5" s="1249" t="s">
        <v>1211</v>
      </c>
      <c r="B5" s="1249"/>
      <c r="C5" s="1249"/>
      <c r="D5" s="1249"/>
      <c r="E5" s="1249"/>
      <c r="F5" s="1249"/>
      <c r="G5" s="1249"/>
      <c r="H5" s="1249"/>
      <c r="I5" s="1249"/>
      <c r="J5" s="1249"/>
      <c r="K5" s="1249"/>
      <c r="L5" s="1249"/>
      <c r="M5" s="1249"/>
    </row>
    <row r="6" spans="1:24" s="63" customFormat="1" ht="4.5" customHeight="1">
      <c r="N6" s="411"/>
      <c r="S6" s="25"/>
      <c r="T6" s="25"/>
      <c r="U6" s="25"/>
      <c r="V6" s="25"/>
    </row>
    <row r="7" spans="1:24" s="235" customFormat="1" ht="17.25" customHeight="1">
      <c r="A7" s="412"/>
      <c r="B7" s="1250" t="s">
        <v>1320</v>
      </c>
      <c r="C7" s="1250"/>
      <c r="D7" s="1250"/>
      <c r="E7" s="1250" t="s">
        <v>1370</v>
      </c>
      <c r="F7" s="1250"/>
      <c r="G7" s="1250"/>
      <c r="H7" s="1250" t="s">
        <v>1482</v>
      </c>
      <c r="I7" s="1250"/>
      <c r="J7" s="1250"/>
      <c r="K7" s="1250" t="s">
        <v>1521</v>
      </c>
      <c r="L7" s="1250"/>
      <c r="M7" s="1250"/>
      <c r="N7" s="1253"/>
    </row>
    <row r="8" spans="1:24" s="214" customFormat="1" ht="33.75" customHeight="1">
      <c r="A8" s="413"/>
      <c r="B8" s="414" t="s">
        <v>972</v>
      </c>
      <c r="C8" s="489" t="s">
        <v>965</v>
      </c>
      <c r="D8" s="414" t="s">
        <v>966</v>
      </c>
      <c r="E8" s="414" t="s">
        <v>972</v>
      </c>
      <c r="F8" s="489" t="s">
        <v>965</v>
      </c>
      <c r="G8" s="414" t="s">
        <v>966</v>
      </c>
      <c r="H8" s="414" t="s">
        <v>972</v>
      </c>
      <c r="I8" s="489" t="s">
        <v>965</v>
      </c>
      <c r="J8" s="414" t="s">
        <v>966</v>
      </c>
      <c r="K8" s="414" t="s">
        <v>972</v>
      </c>
      <c r="L8" s="489" t="s">
        <v>965</v>
      </c>
      <c r="M8" s="414" t="s">
        <v>966</v>
      </c>
      <c r="N8" s="1253"/>
    </row>
    <row r="9" spans="1:24" s="63" customFormat="1" ht="3" customHeight="1">
      <c r="A9" s="296"/>
      <c r="N9" s="415"/>
      <c r="S9" s="25"/>
      <c r="T9" s="25"/>
      <c r="U9" s="25"/>
      <c r="V9" s="25"/>
      <c r="W9" s="94">
        <v>6.94</v>
      </c>
      <c r="X9" s="94">
        <v>6.92</v>
      </c>
    </row>
    <row r="10" spans="1:24" s="94" customFormat="1" ht="22.5" customHeight="1">
      <c r="A10" s="416" t="s">
        <v>1073</v>
      </c>
      <c r="B10" s="490"/>
      <c r="C10" s="490"/>
      <c r="D10" s="490"/>
      <c r="E10" s="490"/>
      <c r="F10" s="490"/>
      <c r="G10" s="490"/>
      <c r="H10" s="490"/>
      <c r="I10" s="490"/>
      <c r="J10" s="490"/>
      <c r="K10" s="490"/>
      <c r="L10" s="490"/>
      <c r="M10" s="490"/>
      <c r="N10" s="417"/>
      <c r="S10" s="446"/>
      <c r="U10" s="224"/>
    </row>
    <row r="11" spans="1:24" s="28" customFormat="1" ht="22.5" customHeight="1">
      <c r="A11" s="28" t="s">
        <v>297</v>
      </c>
      <c r="B11" s="218">
        <v>3603510.24364</v>
      </c>
      <c r="C11" s="219">
        <v>0.19205562060200326</v>
      </c>
      <c r="D11" s="312">
        <v>2</v>
      </c>
      <c r="E11" s="218">
        <v>4426580.4471899997</v>
      </c>
      <c r="F11" s="219">
        <v>0.19541372583018968</v>
      </c>
      <c r="G11" s="312">
        <v>2</v>
      </c>
      <c r="H11" s="218">
        <v>4487317</v>
      </c>
      <c r="I11" s="219">
        <v>0.2092</v>
      </c>
      <c r="J11" s="312">
        <v>2</v>
      </c>
      <c r="K11" s="218">
        <v>4208327.6313300002</v>
      </c>
      <c r="L11" s="219">
        <v>0.20766822411479305</v>
      </c>
      <c r="M11" s="218">
        <v>2</v>
      </c>
      <c r="N11" s="506"/>
      <c r="S11" s="447"/>
      <c r="U11" s="217"/>
    </row>
    <row r="12" spans="1:24" s="28" customFormat="1" ht="22.5" customHeight="1">
      <c r="A12" s="28" t="s">
        <v>298</v>
      </c>
      <c r="B12" s="218">
        <v>1507792.5715300001</v>
      </c>
      <c r="C12" s="219">
        <v>8.036054249474596E-2</v>
      </c>
      <c r="D12" s="312">
        <v>5</v>
      </c>
      <c r="E12" s="218">
        <v>1590394.90329</v>
      </c>
      <c r="F12" s="219">
        <v>7.0208820849631204E-2</v>
      </c>
      <c r="G12" s="312">
        <v>5</v>
      </c>
      <c r="H12" s="218">
        <v>1456490</v>
      </c>
      <c r="I12" s="219">
        <v>6.7900000000000002E-2</v>
      </c>
      <c r="J12" s="312">
        <v>5</v>
      </c>
      <c r="K12" s="218">
        <v>1225678.74783</v>
      </c>
      <c r="L12" s="219">
        <v>6.0483534362236961E-2</v>
      </c>
      <c r="M12" s="218">
        <v>5</v>
      </c>
      <c r="N12" s="506"/>
      <c r="S12" s="447"/>
      <c r="U12" s="217"/>
    </row>
    <row r="13" spans="1:24" s="28" customFormat="1" ht="22.5" customHeight="1">
      <c r="A13" s="28" t="s">
        <v>299</v>
      </c>
      <c r="B13" s="218">
        <v>3462976.7984499997</v>
      </c>
      <c r="C13" s="219">
        <v>0.18456563550235233</v>
      </c>
      <c r="D13" s="312">
        <v>3</v>
      </c>
      <c r="E13" s="218">
        <v>4130453.9725300004</v>
      </c>
      <c r="F13" s="219">
        <v>0.18234106660245467</v>
      </c>
      <c r="G13" s="312">
        <v>3</v>
      </c>
      <c r="H13" s="218">
        <v>3184105</v>
      </c>
      <c r="I13" s="219">
        <v>0.14849999999999999</v>
      </c>
      <c r="J13" s="312">
        <v>3</v>
      </c>
      <c r="K13" s="218">
        <v>3250518.6614099997</v>
      </c>
      <c r="L13" s="219">
        <v>0.16040325207609193</v>
      </c>
      <c r="M13" s="218">
        <v>3</v>
      </c>
      <c r="N13" s="506"/>
      <c r="S13" s="447"/>
      <c r="U13" s="217"/>
    </row>
    <row r="14" spans="1:24" s="28" customFormat="1" ht="22.5" customHeight="1">
      <c r="A14" s="28" t="s">
        <v>300</v>
      </c>
      <c r="B14" s="218">
        <v>5873857.4799600001</v>
      </c>
      <c r="C14" s="219">
        <v>0.31305789837353315</v>
      </c>
      <c r="D14" s="312">
        <v>1</v>
      </c>
      <c r="E14" s="218">
        <v>7111593.8951599998</v>
      </c>
      <c r="F14" s="219">
        <v>0.3139450589961903</v>
      </c>
      <c r="G14" s="312">
        <v>1</v>
      </c>
      <c r="H14" s="218">
        <v>6938425</v>
      </c>
      <c r="I14" s="219">
        <v>0.32350000000000001</v>
      </c>
      <c r="J14" s="312">
        <v>1</v>
      </c>
      <c r="K14" s="218">
        <v>6294678.4661600003</v>
      </c>
      <c r="L14" s="219">
        <v>0.31062331951277938</v>
      </c>
      <c r="M14" s="218">
        <v>1</v>
      </c>
      <c r="N14" s="506"/>
      <c r="S14" s="447"/>
      <c r="U14" s="217"/>
    </row>
    <row r="15" spans="1:24" s="28" customFormat="1" ht="22.5" customHeight="1">
      <c r="A15" s="28" t="s">
        <v>301</v>
      </c>
      <c r="B15" s="218">
        <v>2430208.22126</v>
      </c>
      <c r="C15" s="219">
        <v>0.12952235919127522</v>
      </c>
      <c r="D15" s="312">
        <v>4</v>
      </c>
      <c r="E15" s="218">
        <v>3307542.34522</v>
      </c>
      <c r="F15" s="219">
        <v>0.1460131992926641</v>
      </c>
      <c r="G15" s="312">
        <v>4</v>
      </c>
      <c r="H15" s="218">
        <v>3060669</v>
      </c>
      <c r="I15" s="219">
        <v>0.14269999999999999</v>
      </c>
      <c r="J15" s="312">
        <v>4</v>
      </c>
      <c r="K15" s="218">
        <v>2965292.1898400001</v>
      </c>
      <c r="L15" s="219">
        <v>0.14632818948341295</v>
      </c>
      <c r="M15" s="218">
        <v>4</v>
      </c>
      <c r="N15" s="506"/>
      <c r="S15" s="447"/>
      <c r="U15" s="217"/>
    </row>
    <row r="16" spans="1:24" s="28" customFormat="1" ht="22.5" customHeight="1">
      <c r="A16" s="28" t="s">
        <v>302</v>
      </c>
      <c r="B16" s="218">
        <v>576714.29308000009</v>
      </c>
      <c r="C16" s="219">
        <v>3.0737035273595396E-2</v>
      </c>
      <c r="D16" s="312">
        <v>6</v>
      </c>
      <c r="E16" s="218">
        <v>481237.08393999998</v>
      </c>
      <c r="F16" s="219">
        <v>2.1244464593446637E-2</v>
      </c>
      <c r="G16" s="312">
        <v>6</v>
      </c>
      <c r="H16" s="218">
        <v>447788</v>
      </c>
      <c r="I16" s="219">
        <v>2.0899999999999998E-2</v>
      </c>
      <c r="J16" s="312">
        <v>7</v>
      </c>
      <c r="K16" s="218">
        <v>428589.07776999997</v>
      </c>
      <c r="L16" s="219">
        <v>2.1149573049606855E-2</v>
      </c>
      <c r="M16" s="218">
        <v>7</v>
      </c>
      <c r="N16" s="506"/>
      <c r="S16" s="447"/>
      <c r="U16" s="217"/>
    </row>
    <row r="17" spans="1:21" s="28" customFormat="1" ht="22.5" customHeight="1">
      <c r="A17" s="28" t="s">
        <v>303</v>
      </c>
      <c r="B17" s="218">
        <v>248436.04494999998</v>
      </c>
      <c r="C17" s="219">
        <v>1.3240850050861166E-2</v>
      </c>
      <c r="D17" s="312">
        <v>8</v>
      </c>
      <c r="E17" s="218">
        <v>302677.98375000001</v>
      </c>
      <c r="F17" s="219">
        <v>1.3361879047946364E-2</v>
      </c>
      <c r="G17" s="312">
        <v>9</v>
      </c>
      <c r="H17" s="218">
        <v>385106</v>
      </c>
      <c r="I17" s="219">
        <v>1.7999999999999999E-2</v>
      </c>
      <c r="J17" s="312">
        <v>8</v>
      </c>
      <c r="K17" s="218">
        <v>391636.05144999997</v>
      </c>
      <c r="L17" s="219">
        <v>1.9326053109189022E-2</v>
      </c>
      <c r="M17" s="218">
        <v>8</v>
      </c>
      <c r="N17" s="506"/>
      <c r="S17" s="447"/>
      <c r="U17" s="217"/>
    </row>
    <row r="18" spans="1:21" s="28" customFormat="1" ht="22.5" customHeight="1">
      <c r="A18" s="28" t="s">
        <v>304</v>
      </c>
      <c r="B18" s="218">
        <v>527.56547999999998</v>
      </c>
      <c r="C18" s="219">
        <v>2.811756005090354E-5</v>
      </c>
      <c r="D18" s="312">
        <v>19</v>
      </c>
      <c r="E18" s="218">
        <v>804.95119999999997</v>
      </c>
      <c r="F18" s="219">
        <v>3.5534994784368035E-5</v>
      </c>
      <c r="G18" s="312">
        <v>20</v>
      </c>
      <c r="H18" s="218">
        <v>900</v>
      </c>
      <c r="I18" s="219">
        <v>0</v>
      </c>
      <c r="J18" s="312">
        <v>19</v>
      </c>
      <c r="K18" s="218">
        <v>720.98153000000002</v>
      </c>
      <c r="L18" s="219">
        <v>3.557825508641477E-5</v>
      </c>
      <c r="M18" s="218">
        <v>19</v>
      </c>
      <c r="N18" s="506"/>
      <c r="S18" s="447"/>
      <c r="U18" s="217"/>
    </row>
    <row r="19" spans="1:21" s="28" customFormat="1" ht="22.5" customHeight="1">
      <c r="A19" s="28" t="s">
        <v>305</v>
      </c>
      <c r="B19" s="218">
        <v>89885.581430000006</v>
      </c>
      <c r="C19" s="219">
        <v>4.7906152494443062E-3</v>
      </c>
      <c r="D19" s="312">
        <v>12</v>
      </c>
      <c r="E19" s="218">
        <v>89695.080370000011</v>
      </c>
      <c r="F19" s="219">
        <v>3.9596365756475946E-3</v>
      </c>
      <c r="G19" s="312">
        <v>12</v>
      </c>
      <c r="H19" s="218">
        <v>52791</v>
      </c>
      <c r="I19" s="219">
        <v>2.5000000000000001E-3</v>
      </c>
      <c r="J19" s="312">
        <v>13</v>
      </c>
      <c r="K19" s="218">
        <v>33484.746350000001</v>
      </c>
      <c r="L19" s="219">
        <v>1.6523708272307557E-3</v>
      </c>
      <c r="M19" s="218">
        <v>14</v>
      </c>
      <c r="N19" s="506"/>
      <c r="S19" s="447"/>
      <c r="U19" s="217"/>
    </row>
    <row r="20" spans="1:21" s="28" customFormat="1" ht="22.5" customHeight="1">
      <c r="A20" s="28" t="s">
        <v>306</v>
      </c>
      <c r="B20" s="218">
        <v>195585.42144000001</v>
      </c>
      <c r="C20" s="219">
        <v>1.0424080120671423E-2</v>
      </c>
      <c r="D20" s="312">
        <v>10</v>
      </c>
      <c r="E20" s="218">
        <v>228039.40343000001</v>
      </c>
      <c r="F20" s="219">
        <v>1.0066919598996124E-2</v>
      </c>
      <c r="G20" s="312">
        <v>10</v>
      </c>
      <c r="H20" s="218">
        <v>306385</v>
      </c>
      <c r="I20" s="219">
        <v>1.43E-2</v>
      </c>
      <c r="J20" s="312">
        <v>10</v>
      </c>
      <c r="K20" s="218">
        <v>299747.54488</v>
      </c>
      <c r="L20" s="219">
        <v>1.479163358493691E-2</v>
      </c>
      <c r="M20" s="218">
        <v>10</v>
      </c>
      <c r="N20" s="506"/>
      <c r="S20" s="447"/>
      <c r="U20" s="217"/>
    </row>
    <row r="21" spans="1:21" s="28" customFormat="1" ht="22.5" customHeight="1">
      <c r="A21" s="28" t="s">
        <v>307</v>
      </c>
      <c r="B21" s="218">
        <v>51511.406240000004</v>
      </c>
      <c r="C21" s="219">
        <v>2.745393914438237E-3</v>
      </c>
      <c r="D21" s="312">
        <v>14</v>
      </c>
      <c r="E21" s="218">
        <v>50907.77145</v>
      </c>
      <c r="F21" s="219">
        <v>2.2473503896379681E-3</v>
      </c>
      <c r="G21" s="312">
        <v>14</v>
      </c>
      <c r="H21" s="218">
        <v>42297</v>
      </c>
      <c r="I21" s="219">
        <v>2E-3</v>
      </c>
      <c r="J21" s="312">
        <v>14</v>
      </c>
      <c r="K21" s="218">
        <v>137014.73629</v>
      </c>
      <c r="L21" s="219">
        <v>6.7612623007464153E-3</v>
      </c>
      <c r="M21" s="218">
        <v>12</v>
      </c>
      <c r="N21" s="506"/>
      <c r="S21" s="447"/>
      <c r="U21" s="217"/>
    </row>
    <row r="22" spans="1:21" s="28" customFormat="1" ht="22.5" customHeight="1">
      <c r="A22" s="28" t="s">
        <v>308</v>
      </c>
      <c r="B22" s="218">
        <v>220665.89622999998</v>
      </c>
      <c r="C22" s="219">
        <v>1.1760789558167213E-2</v>
      </c>
      <c r="D22" s="312">
        <v>9</v>
      </c>
      <c r="E22" s="218">
        <v>392672.43607999996</v>
      </c>
      <c r="F22" s="219">
        <v>1.7334731556481797E-2</v>
      </c>
      <c r="G22" s="312">
        <v>7</v>
      </c>
      <c r="H22" s="218">
        <v>480287</v>
      </c>
      <c r="I22" s="219">
        <v>2.24E-2</v>
      </c>
      <c r="J22" s="312">
        <v>6</v>
      </c>
      <c r="K22" s="218">
        <v>454187.15281</v>
      </c>
      <c r="L22" s="219">
        <v>2.241276053166941E-2</v>
      </c>
      <c r="M22" s="218">
        <v>6</v>
      </c>
      <c r="N22" s="506"/>
      <c r="S22" s="447"/>
      <c r="U22" s="217"/>
    </row>
    <row r="23" spans="1:21" s="28" customFormat="1" ht="22.5" customHeight="1">
      <c r="A23" s="28" t="s">
        <v>1075</v>
      </c>
      <c r="B23" s="218">
        <v>290850.51474000001</v>
      </c>
      <c r="C23" s="219">
        <v>1.5501406221722762E-2</v>
      </c>
      <c r="D23" s="314">
        <v>7</v>
      </c>
      <c r="E23" s="218">
        <v>305353.38844000001</v>
      </c>
      <c r="F23" s="219">
        <v>1.3479986197429742E-2</v>
      </c>
      <c r="G23" s="314">
        <v>8</v>
      </c>
      <c r="H23" s="218">
        <v>361984</v>
      </c>
      <c r="I23" s="219">
        <v>1.6899999999999998E-2</v>
      </c>
      <c r="J23" s="314">
        <v>9</v>
      </c>
      <c r="K23" s="218">
        <v>334634.22824000003</v>
      </c>
      <c r="L23" s="219">
        <v>1.6513185757987811E-2</v>
      </c>
      <c r="M23" s="218">
        <v>9</v>
      </c>
      <c r="N23" s="506"/>
      <c r="S23" s="447"/>
      <c r="U23" s="217"/>
    </row>
    <row r="24" spans="1:21" s="28" customFormat="1" ht="22.5" customHeight="1">
      <c r="A24" s="28" t="s">
        <v>1076</v>
      </c>
      <c r="B24" s="218">
        <v>119828.16426000001</v>
      </c>
      <c r="C24" s="219">
        <v>6.3864595620814375E-3</v>
      </c>
      <c r="D24" s="314">
        <v>11</v>
      </c>
      <c r="E24" s="218">
        <v>140403.91438999999</v>
      </c>
      <c r="F24" s="219">
        <v>6.19820476763499E-3</v>
      </c>
      <c r="G24" s="314">
        <v>11</v>
      </c>
      <c r="H24" s="218">
        <v>138897</v>
      </c>
      <c r="I24" s="219">
        <v>6.4999999999999997E-3</v>
      </c>
      <c r="J24" s="314">
        <v>11</v>
      </c>
      <c r="K24" s="218">
        <v>140464.79884999999</v>
      </c>
      <c r="L24" s="219">
        <v>6.9315124399195625E-3</v>
      </c>
      <c r="M24" s="218">
        <v>11</v>
      </c>
      <c r="N24" s="506"/>
      <c r="S24" s="447"/>
      <c r="U24" s="217"/>
    </row>
    <row r="25" spans="1:21" s="94" customFormat="1" ht="22.5" customHeight="1">
      <c r="A25" s="100" t="s">
        <v>968</v>
      </c>
      <c r="B25" s="218">
        <v>18672350.202690005</v>
      </c>
      <c r="C25" s="219">
        <v>0.99517680367494277</v>
      </c>
      <c r="D25" s="312"/>
      <c r="E25" s="218">
        <v>22558357.576440006</v>
      </c>
      <c r="F25" s="219">
        <v>0.99585057929313547</v>
      </c>
      <c r="G25" s="312"/>
      <c r="H25" s="218">
        <v>21343440</v>
      </c>
      <c r="I25" s="219">
        <v>0.99509999999999998</v>
      </c>
      <c r="J25" s="312"/>
      <c r="K25" s="217">
        <v>20164975.014739998</v>
      </c>
      <c r="L25" s="219">
        <v>0.99508044940568741</v>
      </c>
      <c r="M25" s="312"/>
      <c r="N25" s="417"/>
      <c r="S25" s="446"/>
      <c r="U25" s="224"/>
    </row>
    <row r="26" spans="1:21" s="28" customFormat="1" ht="12" customHeight="1">
      <c r="B26" s="312"/>
      <c r="C26" s="312"/>
      <c r="D26" s="312"/>
      <c r="E26" s="312"/>
      <c r="F26" s="312"/>
      <c r="G26" s="312"/>
      <c r="H26" s="312"/>
      <c r="I26" s="312"/>
      <c r="J26" s="312"/>
      <c r="K26" s="312"/>
      <c r="L26" s="312"/>
      <c r="M26" s="312"/>
      <c r="N26" s="506"/>
      <c r="S26" s="447"/>
      <c r="U26" s="217"/>
    </row>
    <row r="27" spans="1:21" s="94" customFormat="1" ht="22.5" customHeight="1">
      <c r="A27" s="295" t="s">
        <v>1074</v>
      </c>
      <c r="B27" s="495"/>
      <c r="C27" s="495"/>
      <c r="D27" s="495"/>
      <c r="E27" s="495"/>
      <c r="F27" s="495"/>
      <c r="G27" s="495"/>
      <c r="H27" s="495"/>
      <c r="I27" s="495"/>
      <c r="J27" s="495"/>
      <c r="K27" s="495"/>
      <c r="L27" s="495"/>
      <c r="M27" s="495"/>
      <c r="N27" s="417"/>
      <c r="S27" s="446"/>
      <c r="U27" s="224"/>
    </row>
    <row r="28" spans="1:21" s="28" customFormat="1" ht="22.5" customHeight="1">
      <c r="A28" s="28" t="s">
        <v>1488</v>
      </c>
      <c r="B28" s="218">
        <v>9154.3131400000002</v>
      </c>
      <c r="C28" s="219">
        <v>4.8789573843748332E-4</v>
      </c>
      <c r="D28" s="312">
        <v>15</v>
      </c>
      <c r="E28" s="218">
        <v>9482.3485899999996</v>
      </c>
      <c r="F28" s="219">
        <v>4.1860327394904138E-4</v>
      </c>
      <c r="G28" s="312">
        <v>15</v>
      </c>
      <c r="H28" s="218" t="s">
        <v>967</v>
      </c>
      <c r="I28" s="219" t="s">
        <v>967</v>
      </c>
      <c r="J28" s="312" t="s">
        <v>967</v>
      </c>
      <c r="K28" s="312" t="s">
        <v>967</v>
      </c>
      <c r="L28" s="312" t="s">
        <v>967</v>
      </c>
      <c r="M28" s="312" t="s">
        <v>967</v>
      </c>
      <c r="N28" s="506"/>
      <c r="S28" s="447"/>
      <c r="U28" s="217"/>
    </row>
    <row r="29" spans="1:21" s="28" customFormat="1" ht="22.5" customHeight="1">
      <c r="A29" s="28" t="s">
        <v>1078</v>
      </c>
      <c r="B29" s="218">
        <v>436.40499999999997</v>
      </c>
      <c r="C29" s="219">
        <v>2.3258996767594722E-5</v>
      </c>
      <c r="D29" s="312">
        <v>20</v>
      </c>
      <c r="E29" s="218">
        <v>4087.8991499999997</v>
      </c>
      <c r="F29" s="219">
        <v>1.8046246154334886E-4</v>
      </c>
      <c r="G29" s="312">
        <v>17</v>
      </c>
      <c r="H29" s="218">
        <v>6762</v>
      </c>
      <c r="I29" s="219">
        <v>2.9999999999999997E-4</v>
      </c>
      <c r="J29" s="312">
        <v>15</v>
      </c>
      <c r="K29" s="218">
        <v>8852.6070999999993</v>
      </c>
      <c r="L29" s="219">
        <v>4.368493511666054E-4</v>
      </c>
      <c r="M29" s="218">
        <v>15</v>
      </c>
      <c r="N29" s="506"/>
      <c r="S29" s="447"/>
      <c r="U29" s="217"/>
    </row>
    <row r="30" spans="1:21" s="28" customFormat="1" ht="22.5" customHeight="1">
      <c r="A30" s="28" t="s">
        <v>1079</v>
      </c>
      <c r="B30" s="314">
        <v>70856.858519999994</v>
      </c>
      <c r="C30" s="219">
        <v>3.7764449153391841E-3</v>
      </c>
      <c r="D30" s="314">
        <v>13</v>
      </c>
      <c r="E30" s="314">
        <v>71663.501340000003</v>
      </c>
      <c r="F30" s="219">
        <v>3.1636230200619017E-3</v>
      </c>
      <c r="G30" s="314">
        <v>13</v>
      </c>
      <c r="H30" s="314">
        <v>88421</v>
      </c>
      <c r="I30" s="219">
        <v>4.1000000000000003E-3</v>
      </c>
      <c r="J30" s="314">
        <v>12</v>
      </c>
      <c r="K30" s="218">
        <v>82127.90512000001</v>
      </c>
      <c r="L30" s="219">
        <v>4.0527634016813575E-3</v>
      </c>
      <c r="M30" s="218">
        <v>13</v>
      </c>
      <c r="N30" s="506"/>
      <c r="S30" s="447"/>
      <c r="U30" s="217"/>
    </row>
    <row r="31" spans="1:21" s="94" customFormat="1" ht="22.5" customHeight="1">
      <c r="A31" s="100" t="s">
        <v>968</v>
      </c>
      <c r="B31" s="218">
        <v>80447.576659999992</v>
      </c>
      <c r="C31" s="219">
        <v>4.2875996505442621E-3</v>
      </c>
      <c r="D31" s="312"/>
      <c r="E31" s="218">
        <v>85233.749080000009</v>
      </c>
      <c r="F31" s="219">
        <v>3.762688755554292E-3</v>
      </c>
      <c r="G31" s="312"/>
      <c r="H31" s="218">
        <v>95183</v>
      </c>
      <c r="I31" s="219">
        <v>4.4000000000000003E-3</v>
      </c>
      <c r="J31" s="312"/>
      <c r="K31" s="217">
        <v>90980.512220000004</v>
      </c>
      <c r="L31" s="219">
        <v>4.4896127528479633E-3</v>
      </c>
      <c r="M31" s="312"/>
      <c r="N31" s="417"/>
      <c r="S31" s="446"/>
      <c r="U31" s="224"/>
    </row>
    <row r="32" spans="1:21" s="28" customFormat="1" ht="12" customHeight="1">
      <c r="B32" s="312"/>
      <c r="C32" s="312"/>
      <c r="D32" s="312"/>
      <c r="E32" s="312"/>
      <c r="F32" s="312"/>
      <c r="G32" s="312"/>
      <c r="H32" s="312"/>
      <c r="I32" s="312"/>
      <c r="J32" s="312"/>
      <c r="K32" s="312"/>
      <c r="L32" s="312"/>
      <c r="M32" s="312"/>
      <c r="N32" s="506"/>
      <c r="S32" s="447"/>
      <c r="U32" s="217"/>
    </row>
    <row r="33" spans="1:22" s="94" customFormat="1" ht="22.5" customHeight="1">
      <c r="A33" s="295" t="s">
        <v>1489</v>
      </c>
      <c r="B33" s="495"/>
      <c r="C33" s="495"/>
      <c r="D33" s="495"/>
      <c r="E33" s="495"/>
      <c r="F33" s="495"/>
      <c r="G33" s="495"/>
      <c r="H33" s="495"/>
      <c r="I33" s="495"/>
      <c r="J33" s="495"/>
      <c r="K33" s="495"/>
      <c r="L33" s="495"/>
      <c r="M33" s="495"/>
      <c r="N33" s="417"/>
      <c r="S33" s="446"/>
      <c r="U33" s="224"/>
    </row>
    <row r="34" spans="1:22" s="28" customFormat="1" ht="22.5" customHeight="1">
      <c r="A34" s="28" t="s">
        <v>1288</v>
      </c>
      <c r="B34" s="218">
        <v>3111.4854100000002</v>
      </c>
      <c r="C34" s="219">
        <v>1.6583226382284381E-4</v>
      </c>
      <c r="D34" s="312">
        <v>17</v>
      </c>
      <c r="E34" s="218">
        <v>2994.1173199999998</v>
      </c>
      <c r="F34" s="219">
        <v>1.3217688643732192E-4</v>
      </c>
      <c r="G34" s="312">
        <v>18</v>
      </c>
      <c r="H34" s="218">
        <v>4149</v>
      </c>
      <c r="I34" s="219">
        <v>2.0000000000000001E-4</v>
      </c>
      <c r="J34" s="312">
        <v>16</v>
      </c>
      <c r="K34" s="218">
        <v>4039.8676800000003</v>
      </c>
      <c r="L34" s="219">
        <v>1.9935523568045168E-4</v>
      </c>
      <c r="M34" s="218">
        <v>16</v>
      </c>
      <c r="N34" s="506"/>
      <c r="S34" s="447"/>
      <c r="U34" s="217"/>
    </row>
    <row r="35" spans="1:22" s="28" customFormat="1" ht="22.5" customHeight="1">
      <c r="A35" s="28" t="s">
        <v>1490</v>
      </c>
      <c r="B35" s="314">
        <v>2926.1239999999998</v>
      </c>
      <c r="C35" s="219">
        <v>1.5595309095354395E-4</v>
      </c>
      <c r="D35" s="314">
        <v>18</v>
      </c>
      <c r="E35" s="314" t="s">
        <v>967</v>
      </c>
      <c r="F35" s="314" t="s">
        <v>967</v>
      </c>
      <c r="G35" s="314" t="s">
        <v>967</v>
      </c>
      <c r="H35" s="314" t="s">
        <v>967</v>
      </c>
      <c r="I35" s="314" t="s">
        <v>967</v>
      </c>
      <c r="J35" s="314" t="s">
        <v>967</v>
      </c>
      <c r="K35" s="314" t="s">
        <v>967</v>
      </c>
      <c r="L35" s="314" t="s">
        <v>967</v>
      </c>
      <c r="M35" s="314" t="s">
        <v>967</v>
      </c>
      <c r="N35" s="506"/>
      <c r="S35" s="447"/>
      <c r="U35" s="217"/>
    </row>
    <row r="36" spans="1:22" s="28" customFormat="1" ht="22.5" customHeight="1">
      <c r="A36" s="28" t="s">
        <v>1502</v>
      </c>
      <c r="B36" s="314">
        <v>3964.26143</v>
      </c>
      <c r="C36" s="219">
        <v>2.112825100222739E-4</v>
      </c>
      <c r="D36" s="314">
        <v>16</v>
      </c>
      <c r="E36" s="314">
        <v>4188.6727300000002</v>
      </c>
      <c r="F36" s="219">
        <v>1.8491116432148264E-4</v>
      </c>
      <c r="G36" s="314">
        <v>16</v>
      </c>
      <c r="H36" s="314" t="s">
        <v>967</v>
      </c>
      <c r="I36" s="219" t="s">
        <v>967</v>
      </c>
      <c r="J36" s="314" t="s">
        <v>967</v>
      </c>
      <c r="K36" s="314" t="s">
        <v>967</v>
      </c>
      <c r="L36" s="314" t="s">
        <v>967</v>
      </c>
      <c r="M36" s="314" t="s">
        <v>967</v>
      </c>
      <c r="N36" s="506"/>
      <c r="S36" s="447"/>
      <c r="U36" s="217"/>
    </row>
    <row r="37" spans="1:22" s="28" customFormat="1" ht="22.5" customHeight="1">
      <c r="A37" s="28" t="s">
        <v>1293</v>
      </c>
      <c r="B37" s="218" t="s">
        <v>967</v>
      </c>
      <c r="C37" s="219" t="s">
        <v>967</v>
      </c>
      <c r="D37" s="218" t="s">
        <v>967</v>
      </c>
      <c r="E37" s="314" t="s">
        <v>967</v>
      </c>
      <c r="F37" s="219" t="s">
        <v>967</v>
      </c>
      <c r="G37" s="314" t="s">
        <v>967</v>
      </c>
      <c r="H37" s="314" t="s">
        <v>967</v>
      </c>
      <c r="I37" s="219" t="s">
        <v>967</v>
      </c>
      <c r="J37" s="314" t="s">
        <v>967</v>
      </c>
      <c r="K37" s="314" t="s">
        <v>967</v>
      </c>
      <c r="L37" s="314" t="s">
        <v>967</v>
      </c>
      <c r="M37" s="314" t="s">
        <v>967</v>
      </c>
      <c r="N37" s="506"/>
      <c r="S37" s="447"/>
      <c r="U37" s="217"/>
    </row>
    <row r="38" spans="1:22" s="94" customFormat="1" ht="22.5" customHeight="1">
      <c r="A38" s="100" t="s">
        <v>968</v>
      </c>
      <c r="B38" s="218">
        <v>10001.87084</v>
      </c>
      <c r="C38" s="219">
        <v>5.3306786479866163E-4</v>
      </c>
      <c r="D38" s="312"/>
      <c r="E38" s="218">
        <v>7182.7900499999996</v>
      </c>
      <c r="F38" s="219">
        <v>3.1708805075880459E-4</v>
      </c>
      <c r="G38" s="312"/>
      <c r="H38" s="218">
        <v>4149</v>
      </c>
      <c r="I38" s="219">
        <v>2.0000000000000001E-4</v>
      </c>
      <c r="J38" s="312"/>
      <c r="K38" s="217">
        <v>4039.8676800000003</v>
      </c>
      <c r="L38" s="219">
        <v>1.9935523568045168E-4</v>
      </c>
      <c r="M38" s="312"/>
      <c r="N38" s="417"/>
      <c r="S38" s="446"/>
      <c r="U38" s="224"/>
    </row>
    <row r="39" spans="1:22" s="28" customFormat="1" ht="12" customHeight="1">
      <c r="B39" s="312"/>
      <c r="C39" s="312"/>
      <c r="D39" s="312"/>
      <c r="E39" s="312"/>
      <c r="F39" s="312"/>
      <c r="G39" s="312"/>
      <c r="H39" s="312"/>
      <c r="I39" s="312"/>
      <c r="J39" s="312"/>
      <c r="K39" s="312"/>
      <c r="L39" s="312"/>
      <c r="M39" s="312"/>
      <c r="N39" s="506"/>
      <c r="S39" s="447"/>
      <c r="U39" s="217"/>
    </row>
    <row r="40" spans="1:22" s="94" customFormat="1" ht="22.5" customHeight="1">
      <c r="A40" s="295" t="s">
        <v>873</v>
      </c>
      <c r="B40" s="495"/>
      <c r="C40" s="495"/>
      <c r="D40" s="495"/>
      <c r="E40" s="495"/>
      <c r="F40" s="495"/>
      <c r="G40" s="495"/>
      <c r="H40" s="495"/>
      <c r="I40" s="495"/>
      <c r="J40" s="495"/>
      <c r="K40" s="495"/>
      <c r="L40" s="495"/>
      <c r="M40" s="495"/>
      <c r="N40" s="417"/>
      <c r="S40" s="446"/>
      <c r="U40" s="224"/>
    </row>
    <row r="41" spans="1:22" s="28" customFormat="1" ht="22.5" customHeight="1">
      <c r="A41" s="28" t="s">
        <v>847</v>
      </c>
      <c r="B41" s="218">
        <v>47.447669999999995</v>
      </c>
      <c r="C41" s="219">
        <v>2.5288097138206506E-6</v>
      </c>
      <c r="D41" s="312">
        <v>21</v>
      </c>
      <c r="E41" s="218">
        <v>1577.5981299999999</v>
      </c>
      <c r="F41" s="219">
        <v>6.9643900551212009E-5</v>
      </c>
      <c r="G41" s="312">
        <v>19</v>
      </c>
      <c r="H41" s="218">
        <v>3195</v>
      </c>
      <c r="I41" s="219">
        <v>1E-4</v>
      </c>
      <c r="J41" s="312">
        <v>17</v>
      </c>
      <c r="K41" s="218">
        <v>2957.3259700000003</v>
      </c>
      <c r="L41" s="219">
        <v>1.4593508065919385E-4</v>
      </c>
      <c r="M41" s="218">
        <v>17</v>
      </c>
      <c r="N41" s="506"/>
      <c r="S41" s="447"/>
      <c r="U41" s="217"/>
    </row>
    <row r="42" spans="1:22" s="28" customFormat="1" ht="22.5" customHeight="1">
      <c r="A42" s="28" t="s">
        <v>1371</v>
      </c>
      <c r="B42" s="218" t="s">
        <v>967</v>
      </c>
      <c r="C42" s="219" t="s">
        <v>967</v>
      </c>
      <c r="D42" s="218" t="s">
        <v>967</v>
      </c>
      <c r="E42" s="314" t="s">
        <v>967</v>
      </c>
      <c r="F42" s="219" t="s">
        <v>967</v>
      </c>
      <c r="G42" s="314" t="s">
        <v>967</v>
      </c>
      <c r="H42" s="218">
        <v>1715</v>
      </c>
      <c r="I42" s="219">
        <v>1E-4</v>
      </c>
      <c r="J42" s="312">
        <v>18</v>
      </c>
      <c r="K42" s="218">
        <v>1715.354</v>
      </c>
      <c r="L42" s="219">
        <v>8.464752512523021E-5</v>
      </c>
      <c r="M42" s="218">
        <v>18</v>
      </c>
      <c r="N42" s="506"/>
      <c r="S42" s="447"/>
      <c r="U42" s="217"/>
    </row>
    <row r="43" spans="1:22" s="94" customFormat="1" ht="22.5" customHeight="1">
      <c r="A43" s="100" t="s">
        <v>968</v>
      </c>
      <c r="B43" s="218">
        <v>47.447669999999995</v>
      </c>
      <c r="C43" s="219">
        <v>2.5288097138206506E-6</v>
      </c>
      <c r="D43" s="312"/>
      <c r="E43" s="218">
        <v>1577.5981299999999</v>
      </c>
      <c r="F43" s="219">
        <v>6.9643900551212009E-5</v>
      </c>
      <c r="G43" s="312"/>
      <c r="H43" s="218">
        <v>4910</v>
      </c>
      <c r="I43" s="219">
        <v>2.0000000000000001E-4</v>
      </c>
      <c r="J43" s="312"/>
      <c r="K43" s="217">
        <v>4672.6799700000001</v>
      </c>
      <c r="L43" s="219">
        <v>2.3058260578442404E-4</v>
      </c>
      <c r="M43" s="312"/>
      <c r="N43" s="417"/>
      <c r="S43" s="446"/>
      <c r="U43" s="224"/>
    </row>
    <row r="44" spans="1:22" s="94" customFormat="1" ht="11.25" customHeight="1">
      <c r="A44" s="100"/>
      <c r="B44" s="218"/>
      <c r="C44" s="219"/>
      <c r="D44" s="312"/>
      <c r="E44" s="218"/>
      <c r="F44" s="219"/>
      <c r="G44" s="312"/>
      <c r="H44" s="218"/>
      <c r="I44" s="219"/>
      <c r="J44" s="312"/>
      <c r="K44" s="218"/>
      <c r="L44" s="219"/>
      <c r="M44" s="312"/>
      <c r="N44" s="417"/>
      <c r="S44" s="446"/>
      <c r="U44" s="224"/>
    </row>
    <row r="45" spans="1:22" s="94" customFormat="1" ht="22.5" customHeight="1">
      <c r="A45" s="295" t="s">
        <v>6</v>
      </c>
      <c r="B45" s="486">
        <v>18762847.097860008</v>
      </c>
      <c r="C45" s="1158">
        <v>0.99999999999999956</v>
      </c>
      <c r="D45" s="495"/>
      <c r="E45" s="486">
        <v>22652351.713700004</v>
      </c>
      <c r="F45" s="1158">
        <v>0.99999999999999978</v>
      </c>
      <c r="G45" s="495"/>
      <c r="H45" s="486">
        <v>21447683</v>
      </c>
      <c r="I45" s="1158">
        <v>0.99999999999999978</v>
      </c>
      <c r="J45" s="495"/>
      <c r="K45" s="221">
        <v>20264668.074609995</v>
      </c>
      <c r="L45" s="222">
        <v>1</v>
      </c>
      <c r="M45" s="495"/>
      <c r="N45" s="507"/>
      <c r="S45" s="446"/>
      <c r="U45" s="224"/>
    </row>
    <row r="46" spans="1:22" s="25" customFormat="1" ht="4.5" customHeight="1" thickBot="1">
      <c r="A46" s="418"/>
      <c r="B46" s="508"/>
      <c r="C46" s="418"/>
      <c r="D46" s="418"/>
      <c r="E46" s="508"/>
      <c r="F46" s="418"/>
      <c r="G46" s="418"/>
      <c r="H46" s="508"/>
      <c r="I46" s="418"/>
      <c r="J46" s="418"/>
      <c r="K46" s="508"/>
      <c r="L46" s="418"/>
      <c r="M46" s="418"/>
    </row>
    <row r="47" spans="1:22" s="63" customFormat="1" ht="14.25" customHeight="1" thickTop="1">
      <c r="A47" s="214" t="s">
        <v>1491</v>
      </c>
      <c r="B47" s="867"/>
      <c r="C47" s="868"/>
      <c r="D47" s="867"/>
      <c r="E47" s="867"/>
      <c r="F47" s="868"/>
      <c r="G47" s="172"/>
      <c r="H47" s="172"/>
      <c r="I47" s="228"/>
      <c r="J47" s="172"/>
      <c r="K47" s="172"/>
      <c r="L47" s="228"/>
      <c r="M47" s="172"/>
      <c r="S47" s="25"/>
      <c r="T47" s="25"/>
      <c r="U47" s="25"/>
      <c r="V47" s="25"/>
    </row>
    <row r="48" spans="1:22" s="63" customFormat="1" ht="14.25" customHeight="1">
      <c r="A48" s="214" t="s">
        <v>1492</v>
      </c>
      <c r="B48" s="867"/>
      <c r="C48" s="868"/>
      <c r="D48" s="867"/>
      <c r="E48" s="867"/>
      <c r="F48" s="868"/>
      <c r="G48" s="172"/>
      <c r="H48" s="172"/>
      <c r="I48" s="228"/>
      <c r="J48" s="172"/>
      <c r="K48" s="172"/>
      <c r="L48" s="228"/>
      <c r="M48" s="172"/>
      <c r="S48" s="25"/>
      <c r="T48" s="25"/>
      <c r="U48" s="25"/>
      <c r="V48" s="25"/>
    </row>
    <row r="49" spans="1:22" s="63" customFormat="1" ht="14.25" customHeight="1">
      <c r="A49" s="214" t="s">
        <v>1493</v>
      </c>
      <c r="B49" s="867"/>
      <c r="C49" s="868"/>
      <c r="D49" s="867"/>
      <c r="E49" s="867"/>
      <c r="F49" s="868"/>
      <c r="G49" s="172"/>
      <c r="H49" s="172"/>
      <c r="I49" s="228"/>
      <c r="J49" s="172"/>
      <c r="K49" s="172"/>
      <c r="L49" s="228"/>
      <c r="M49" s="172"/>
      <c r="S49" s="25"/>
      <c r="T49" s="25"/>
      <c r="U49" s="25"/>
      <c r="V49" s="25"/>
    </row>
    <row r="50" spans="1:22" s="63" customFormat="1" ht="14.25" customHeight="1">
      <c r="A50" s="214" t="s">
        <v>1494</v>
      </c>
      <c r="B50" s="867"/>
      <c r="C50" s="868"/>
      <c r="D50" s="867"/>
      <c r="E50" s="867"/>
      <c r="F50" s="868"/>
      <c r="G50" s="172"/>
      <c r="H50" s="172"/>
      <c r="I50" s="228"/>
      <c r="J50" s="172"/>
      <c r="K50" s="172"/>
      <c r="L50" s="228"/>
      <c r="M50" s="172"/>
      <c r="S50" s="25"/>
      <c r="T50" s="25"/>
      <c r="U50" s="25"/>
      <c r="V50" s="25"/>
    </row>
    <row r="51" spans="1:22" s="63" customFormat="1">
      <c r="B51" s="172"/>
      <c r="C51" s="228"/>
      <c r="D51" s="172"/>
      <c r="E51" s="172"/>
      <c r="F51" s="228"/>
      <c r="G51" s="172"/>
      <c r="H51" s="172"/>
      <c r="I51" s="228"/>
      <c r="J51" s="172"/>
      <c r="K51" s="172"/>
      <c r="L51" s="228"/>
      <c r="M51" s="172"/>
      <c r="S51" s="25"/>
      <c r="T51" s="25"/>
      <c r="U51" s="25"/>
      <c r="V51" s="25"/>
    </row>
    <row r="52" spans="1:22" s="63" customFormat="1">
      <c r="B52" s="172"/>
      <c r="C52" s="228"/>
      <c r="D52" s="172"/>
      <c r="E52" s="172"/>
      <c r="F52" s="228"/>
      <c r="G52" s="172"/>
      <c r="H52" s="172"/>
      <c r="I52" s="228"/>
      <c r="J52" s="172"/>
      <c r="K52" s="172"/>
      <c r="L52" s="228"/>
      <c r="M52" s="172"/>
      <c r="S52" s="25"/>
      <c r="T52" s="25"/>
      <c r="U52" s="25"/>
      <c r="V52" s="25"/>
    </row>
    <row r="53" spans="1:22" s="63" customFormat="1">
      <c r="B53" s="172"/>
      <c r="C53" s="228"/>
      <c r="D53" s="172"/>
      <c r="E53" s="172"/>
      <c r="F53" s="228"/>
      <c r="G53" s="172"/>
      <c r="H53" s="172"/>
      <c r="I53" s="228"/>
      <c r="J53" s="172"/>
      <c r="K53" s="172"/>
      <c r="L53" s="228"/>
      <c r="M53" s="172"/>
      <c r="S53" s="25"/>
      <c r="T53" s="25"/>
      <c r="U53" s="25"/>
      <c r="V53" s="25"/>
    </row>
    <row r="54" spans="1:22" s="63" customFormat="1">
      <c r="B54" s="172"/>
      <c r="C54" s="228"/>
      <c r="D54" s="172"/>
      <c r="E54" s="172"/>
      <c r="F54" s="228"/>
      <c r="G54" s="172"/>
      <c r="H54" s="172"/>
      <c r="I54" s="228"/>
      <c r="J54" s="172"/>
      <c r="K54" s="172"/>
      <c r="L54" s="228"/>
      <c r="M54" s="172"/>
      <c r="S54" s="25"/>
      <c r="T54" s="25"/>
      <c r="U54" s="25"/>
      <c r="V54" s="25"/>
    </row>
    <row r="55" spans="1:22" s="63" customFormat="1">
      <c r="B55" s="172"/>
      <c r="C55" s="228"/>
      <c r="D55" s="172"/>
      <c r="E55" s="172"/>
      <c r="F55" s="228"/>
      <c r="G55" s="172"/>
      <c r="H55" s="172"/>
      <c r="I55" s="228"/>
      <c r="J55" s="172"/>
      <c r="K55" s="172"/>
      <c r="L55" s="228"/>
      <c r="M55" s="172"/>
      <c r="S55" s="25"/>
      <c r="T55" s="25"/>
      <c r="U55" s="25"/>
      <c r="V55" s="25"/>
    </row>
    <row r="56" spans="1:22" s="63" customFormat="1">
      <c r="B56" s="172"/>
      <c r="C56" s="228"/>
      <c r="D56" s="172"/>
      <c r="E56" s="172"/>
      <c r="F56" s="228"/>
      <c r="G56" s="172"/>
      <c r="H56" s="172"/>
      <c r="I56" s="228"/>
      <c r="J56" s="172"/>
      <c r="K56" s="172"/>
      <c r="L56" s="228"/>
      <c r="M56" s="172"/>
      <c r="S56" s="25"/>
      <c r="T56" s="25"/>
      <c r="U56" s="25"/>
      <c r="V56" s="25"/>
    </row>
    <row r="57" spans="1:22" s="63" customFormat="1">
      <c r="B57" s="172"/>
      <c r="C57" s="228"/>
      <c r="D57" s="172"/>
      <c r="E57" s="172"/>
      <c r="F57" s="228"/>
      <c r="G57" s="172"/>
      <c r="H57" s="172"/>
      <c r="I57" s="228"/>
      <c r="J57" s="172"/>
      <c r="K57" s="172"/>
      <c r="L57" s="228"/>
      <c r="M57" s="172"/>
      <c r="S57" s="25"/>
      <c r="T57" s="25"/>
      <c r="U57" s="25"/>
      <c r="V57" s="25"/>
    </row>
    <row r="58" spans="1:22" s="63" customFormat="1">
      <c r="B58" s="172"/>
      <c r="C58" s="228"/>
      <c r="D58" s="172"/>
      <c r="E58" s="172"/>
      <c r="F58" s="228"/>
      <c r="G58" s="172"/>
      <c r="H58" s="172"/>
      <c r="I58" s="228"/>
      <c r="J58" s="172"/>
      <c r="K58" s="172"/>
      <c r="L58" s="228"/>
      <c r="M58" s="172"/>
      <c r="S58" s="25"/>
      <c r="T58" s="25"/>
      <c r="U58" s="25"/>
      <c r="V58" s="25"/>
    </row>
    <row r="59" spans="1:22" s="63" customFormat="1">
      <c r="B59" s="172"/>
      <c r="C59" s="228"/>
      <c r="D59" s="172"/>
      <c r="E59" s="172"/>
      <c r="F59" s="228"/>
      <c r="G59" s="172"/>
      <c r="H59" s="172"/>
      <c r="I59" s="228"/>
      <c r="J59" s="172"/>
      <c r="K59" s="172"/>
      <c r="L59" s="228"/>
      <c r="M59" s="172"/>
      <c r="S59" s="25"/>
      <c r="T59" s="25"/>
      <c r="U59" s="25"/>
      <c r="V59" s="25"/>
    </row>
    <row r="60" spans="1:22" s="63" customFormat="1">
      <c r="B60" s="172"/>
      <c r="C60" s="228"/>
      <c r="D60" s="172"/>
      <c r="E60" s="172"/>
      <c r="F60" s="228"/>
      <c r="G60" s="172"/>
      <c r="H60" s="172"/>
      <c r="I60" s="228"/>
      <c r="J60" s="172"/>
      <c r="K60" s="172"/>
      <c r="L60" s="228"/>
      <c r="M60" s="172"/>
      <c r="S60" s="25"/>
      <c r="T60" s="25"/>
      <c r="U60" s="25"/>
      <c r="V60" s="25"/>
    </row>
    <row r="61" spans="1:22" s="63" customFormat="1">
      <c r="B61" s="172"/>
      <c r="C61" s="228"/>
      <c r="D61" s="172"/>
      <c r="E61" s="172"/>
      <c r="F61" s="228"/>
      <c r="G61" s="172"/>
      <c r="H61" s="172"/>
      <c r="I61" s="228"/>
      <c r="J61" s="172"/>
      <c r="K61" s="172"/>
      <c r="L61" s="228"/>
      <c r="M61" s="172"/>
      <c r="S61" s="25"/>
      <c r="T61" s="25"/>
      <c r="U61" s="25"/>
      <c r="V61" s="25"/>
    </row>
    <row r="62" spans="1:22" s="63" customFormat="1">
      <c r="B62" s="172"/>
      <c r="C62" s="228"/>
      <c r="D62" s="172"/>
      <c r="E62" s="172"/>
      <c r="F62" s="228"/>
      <c r="G62" s="172"/>
      <c r="H62" s="172"/>
      <c r="I62" s="228"/>
      <c r="J62" s="172"/>
      <c r="K62" s="172"/>
      <c r="L62" s="228"/>
      <c r="M62" s="172"/>
      <c r="S62" s="25"/>
      <c r="T62" s="25"/>
      <c r="U62" s="25"/>
      <c r="V62" s="25"/>
    </row>
    <row r="63" spans="1:22" s="63" customFormat="1">
      <c r="B63" s="172"/>
      <c r="C63" s="228"/>
      <c r="D63" s="172"/>
      <c r="E63" s="172"/>
      <c r="F63" s="228"/>
      <c r="G63" s="172"/>
      <c r="H63" s="172"/>
      <c r="I63" s="228"/>
      <c r="J63" s="172"/>
      <c r="K63" s="172"/>
      <c r="L63" s="228"/>
      <c r="M63" s="172"/>
      <c r="S63" s="25"/>
      <c r="T63" s="25"/>
      <c r="U63" s="25"/>
      <c r="V63" s="25"/>
    </row>
    <row r="64" spans="1:22" s="63" customFormat="1">
      <c r="B64" s="172"/>
      <c r="C64" s="228"/>
      <c r="D64" s="172"/>
      <c r="E64" s="172"/>
      <c r="F64" s="228"/>
      <c r="G64" s="172"/>
      <c r="H64" s="172"/>
      <c r="I64" s="228"/>
      <c r="J64" s="172"/>
      <c r="K64" s="172"/>
      <c r="L64" s="228"/>
      <c r="M64" s="172"/>
      <c r="S64" s="25"/>
      <c r="T64" s="25"/>
      <c r="U64" s="25"/>
      <c r="V64" s="25"/>
    </row>
    <row r="65" spans="1:22" s="63" customFormat="1">
      <c r="B65" s="172"/>
      <c r="C65" s="228"/>
      <c r="D65" s="172"/>
      <c r="E65" s="172"/>
      <c r="F65" s="228"/>
      <c r="G65" s="172"/>
      <c r="H65" s="172"/>
      <c r="I65" s="228"/>
      <c r="J65" s="172"/>
      <c r="K65" s="172"/>
      <c r="L65" s="228"/>
      <c r="M65" s="172"/>
      <c r="S65" s="25"/>
      <c r="T65" s="25"/>
      <c r="U65" s="25"/>
      <c r="V65" s="25"/>
    </row>
    <row r="66" spans="1:22" s="63" customFormat="1">
      <c r="A66" s="307"/>
      <c r="B66" s="172"/>
      <c r="C66" s="228"/>
      <c r="D66" s="172"/>
      <c r="E66" s="172"/>
      <c r="F66" s="228"/>
      <c r="G66" s="172"/>
      <c r="H66" s="172"/>
      <c r="I66" s="228"/>
      <c r="J66" s="172"/>
      <c r="K66" s="172"/>
      <c r="L66" s="228"/>
      <c r="M66" s="172"/>
      <c r="S66" s="25"/>
      <c r="T66" s="25"/>
      <c r="U66" s="25"/>
      <c r="V66" s="25"/>
    </row>
    <row r="67" spans="1:22" s="63" customFormat="1">
      <c r="A67" s="307"/>
      <c r="B67" s="172"/>
      <c r="C67" s="228"/>
      <c r="D67" s="172"/>
      <c r="E67" s="172"/>
      <c r="F67" s="228"/>
      <c r="G67" s="172"/>
      <c r="H67" s="172"/>
      <c r="I67" s="228"/>
      <c r="J67" s="172"/>
      <c r="K67" s="172"/>
      <c r="L67" s="228"/>
      <c r="M67" s="172"/>
      <c r="S67" s="25"/>
      <c r="T67" s="25"/>
      <c r="U67" s="25"/>
      <c r="V67" s="25"/>
    </row>
    <row r="68" spans="1:22" s="63" customFormat="1">
      <c r="A68" s="307"/>
      <c r="B68" s="172"/>
      <c r="C68" s="228"/>
      <c r="D68" s="172"/>
      <c r="E68" s="172"/>
      <c r="F68" s="228"/>
      <c r="G68" s="172"/>
      <c r="H68" s="172"/>
      <c r="I68" s="228"/>
      <c r="J68" s="172"/>
      <c r="K68" s="172"/>
      <c r="L68" s="228"/>
      <c r="M68" s="172"/>
      <c r="S68" s="25"/>
      <c r="T68" s="25"/>
      <c r="U68" s="25"/>
      <c r="V68" s="25"/>
    </row>
    <row r="69" spans="1:22" s="63" customFormat="1">
      <c r="A69" s="307"/>
      <c r="B69" s="172"/>
      <c r="C69" s="228"/>
      <c r="D69" s="172"/>
      <c r="E69" s="172"/>
      <c r="F69" s="228"/>
      <c r="G69" s="172"/>
      <c r="H69" s="172"/>
      <c r="I69" s="228"/>
      <c r="J69" s="172"/>
      <c r="K69" s="172"/>
      <c r="L69" s="228"/>
      <c r="M69" s="172"/>
      <c r="S69" s="25"/>
      <c r="T69" s="25"/>
      <c r="U69" s="25"/>
      <c r="V69" s="25"/>
    </row>
    <row r="70" spans="1:22" s="63" customFormat="1">
      <c r="A70" s="307"/>
      <c r="B70" s="172"/>
      <c r="C70" s="228"/>
      <c r="D70" s="172"/>
      <c r="E70" s="172"/>
      <c r="F70" s="228"/>
      <c r="G70" s="172"/>
      <c r="H70" s="172"/>
      <c r="I70" s="228"/>
      <c r="J70" s="172"/>
      <c r="K70" s="172"/>
      <c r="L70" s="228"/>
      <c r="M70" s="172"/>
      <c r="S70" s="25"/>
      <c r="T70" s="25"/>
      <c r="U70" s="25"/>
      <c r="V70" s="25"/>
    </row>
    <row r="71" spans="1:22" s="63" customFormat="1">
      <c r="A71" s="307"/>
      <c r="B71" s="172"/>
      <c r="C71" s="228"/>
      <c r="D71" s="172"/>
      <c r="E71" s="172"/>
      <c r="F71" s="228"/>
      <c r="G71" s="172"/>
      <c r="H71" s="172"/>
      <c r="I71" s="228"/>
      <c r="J71" s="172"/>
      <c r="K71" s="172"/>
      <c r="L71" s="228"/>
      <c r="M71" s="172"/>
      <c r="S71" s="25"/>
      <c r="T71" s="25"/>
      <c r="U71" s="25"/>
      <c r="V71" s="25"/>
    </row>
    <row r="72" spans="1:22" s="63" customFormat="1">
      <c r="A72" s="307"/>
      <c r="B72" s="172"/>
      <c r="C72" s="228"/>
      <c r="D72" s="172"/>
      <c r="E72" s="172"/>
      <c r="F72" s="228"/>
      <c r="G72" s="172"/>
      <c r="H72" s="172"/>
      <c r="I72" s="228"/>
      <c r="J72" s="172"/>
      <c r="K72" s="172"/>
      <c r="L72" s="228"/>
      <c r="M72" s="172"/>
      <c r="S72" s="25"/>
      <c r="T72" s="25"/>
      <c r="U72" s="25"/>
      <c r="V72" s="25"/>
    </row>
    <row r="73" spans="1:22">
      <c r="A73" s="55"/>
      <c r="B73" s="64"/>
      <c r="C73" s="157"/>
      <c r="D73" s="64"/>
      <c r="E73" s="64"/>
      <c r="F73" s="157"/>
      <c r="G73" s="64"/>
      <c r="H73" s="64"/>
      <c r="I73" s="157"/>
      <c r="J73" s="64"/>
      <c r="K73" s="64"/>
      <c r="L73" s="157"/>
      <c r="M73" s="64"/>
    </row>
    <row r="74" spans="1:22">
      <c r="A74" s="55"/>
      <c r="B74" s="64"/>
      <c r="C74" s="157"/>
      <c r="D74" s="64"/>
      <c r="E74" s="64"/>
      <c r="F74" s="157"/>
      <c r="G74" s="64"/>
      <c r="H74" s="64"/>
      <c r="I74" s="157"/>
      <c r="J74" s="64"/>
      <c r="K74" s="64"/>
      <c r="L74" s="157"/>
      <c r="M74" s="64"/>
    </row>
    <row r="75" spans="1:22">
      <c r="A75" s="55"/>
      <c r="B75" s="64"/>
      <c r="C75" s="157"/>
      <c r="D75" s="64"/>
      <c r="E75" s="64"/>
      <c r="F75" s="157"/>
      <c r="G75" s="64"/>
      <c r="H75" s="64"/>
      <c r="I75" s="157"/>
      <c r="J75" s="64"/>
      <c r="K75" s="64"/>
      <c r="L75" s="157"/>
      <c r="M75" s="64"/>
    </row>
    <row r="76" spans="1:22">
      <c r="A76" s="55"/>
      <c r="B76" s="64"/>
      <c r="C76" s="157"/>
      <c r="D76" s="64"/>
      <c r="E76" s="64"/>
      <c r="F76" s="157"/>
      <c r="G76" s="64"/>
      <c r="H76" s="64"/>
      <c r="I76" s="157"/>
      <c r="J76" s="64"/>
      <c r="K76" s="64"/>
      <c r="L76" s="157"/>
      <c r="M76" s="64"/>
    </row>
    <row r="77" spans="1:22">
      <c r="A77" s="55"/>
      <c r="B77" s="64"/>
      <c r="C77" s="157"/>
      <c r="D77" s="64"/>
      <c r="E77" s="64"/>
      <c r="F77" s="157"/>
      <c r="G77" s="64"/>
      <c r="H77" s="64"/>
      <c r="I77" s="157"/>
      <c r="J77" s="64"/>
      <c r="K77" s="64"/>
      <c r="L77" s="157"/>
      <c r="M77" s="64"/>
    </row>
    <row r="78" spans="1:22">
      <c r="A78" s="55"/>
      <c r="B78" s="64"/>
      <c r="C78" s="157"/>
      <c r="D78" s="64"/>
      <c r="E78" s="64"/>
      <c r="F78" s="157"/>
      <c r="G78" s="64"/>
      <c r="H78" s="64"/>
      <c r="I78" s="157"/>
      <c r="J78" s="64"/>
      <c r="K78" s="64"/>
      <c r="L78" s="157"/>
      <c r="M78" s="64"/>
    </row>
    <row r="79" spans="1:22">
      <c r="A79" s="55"/>
      <c r="B79" s="64"/>
      <c r="C79" s="157"/>
      <c r="D79" s="64"/>
      <c r="E79" s="64"/>
      <c r="F79" s="157"/>
      <c r="G79" s="64"/>
      <c r="H79" s="64"/>
      <c r="I79" s="157"/>
      <c r="J79" s="64"/>
      <c r="K79" s="64"/>
      <c r="L79" s="157"/>
      <c r="M79" s="64"/>
    </row>
    <row r="80" spans="1:22">
      <c r="A80" s="55"/>
      <c r="B80" s="64"/>
      <c r="C80" s="157"/>
      <c r="D80" s="64"/>
      <c r="E80" s="64"/>
      <c r="F80" s="157"/>
      <c r="G80" s="64"/>
      <c r="H80" s="64"/>
      <c r="I80" s="157"/>
      <c r="J80" s="64"/>
      <c r="K80" s="64"/>
      <c r="L80" s="157"/>
      <c r="M80" s="64"/>
    </row>
    <row r="81" spans="1:13">
      <c r="A81" s="55"/>
      <c r="B81" s="64"/>
      <c r="C81" s="157"/>
      <c r="D81" s="64"/>
      <c r="E81" s="64"/>
      <c r="F81" s="157"/>
      <c r="G81" s="64"/>
      <c r="H81" s="64"/>
      <c r="I81" s="157"/>
      <c r="J81" s="64"/>
      <c r="K81" s="64"/>
      <c r="L81" s="157"/>
      <c r="M81" s="64"/>
    </row>
    <row r="82" spans="1:13">
      <c r="A82" s="55"/>
      <c r="B82" s="64"/>
      <c r="C82" s="157"/>
      <c r="D82" s="64"/>
      <c r="E82" s="64"/>
      <c r="F82" s="157"/>
      <c r="G82" s="64"/>
      <c r="H82" s="64"/>
      <c r="I82" s="157"/>
      <c r="J82" s="64"/>
      <c r="K82" s="64"/>
      <c r="L82" s="157"/>
      <c r="M82" s="64"/>
    </row>
    <row r="83" spans="1:13">
      <c r="A83" s="55"/>
      <c r="B83" s="64"/>
      <c r="C83" s="157"/>
      <c r="D83" s="64"/>
      <c r="E83" s="64"/>
      <c r="F83" s="157"/>
      <c r="G83" s="64"/>
      <c r="H83" s="64"/>
      <c r="I83" s="157"/>
      <c r="J83" s="64"/>
      <c r="K83" s="64"/>
      <c r="L83" s="157"/>
      <c r="M83" s="64"/>
    </row>
    <row r="84" spans="1:13">
      <c r="A84" s="55"/>
      <c r="B84" s="64"/>
      <c r="C84" s="157"/>
      <c r="D84" s="64"/>
      <c r="E84" s="64"/>
      <c r="F84" s="157"/>
      <c r="G84" s="64"/>
      <c r="H84" s="64"/>
      <c r="I84" s="157"/>
      <c r="J84" s="64"/>
      <c r="K84" s="64"/>
      <c r="L84" s="157"/>
      <c r="M84" s="64"/>
    </row>
    <row r="85" spans="1:13">
      <c r="A85" s="55"/>
      <c r="B85" s="64"/>
      <c r="C85" s="157"/>
      <c r="D85" s="64"/>
      <c r="E85" s="64"/>
      <c r="F85" s="157"/>
      <c r="G85" s="64"/>
      <c r="H85" s="64"/>
      <c r="I85" s="157"/>
      <c r="J85" s="64"/>
      <c r="K85" s="64"/>
      <c r="L85" s="157"/>
      <c r="M85" s="64"/>
    </row>
    <row r="86" spans="1:13">
      <c r="A86" s="55"/>
      <c r="B86" s="64"/>
      <c r="C86" s="157"/>
      <c r="D86" s="64"/>
      <c r="E86" s="64"/>
      <c r="F86" s="157"/>
      <c r="G86" s="64"/>
      <c r="H86" s="64"/>
      <c r="I86" s="157"/>
      <c r="J86" s="64"/>
      <c r="K86" s="64"/>
      <c r="L86" s="157"/>
      <c r="M86" s="64"/>
    </row>
    <row r="87" spans="1:13">
      <c r="A87" s="55"/>
      <c r="B87" s="64"/>
      <c r="C87" s="157"/>
      <c r="D87" s="64"/>
      <c r="E87" s="64"/>
      <c r="F87" s="157"/>
      <c r="G87" s="64"/>
      <c r="H87" s="64"/>
      <c r="I87" s="157"/>
      <c r="J87" s="64"/>
      <c r="K87" s="64"/>
      <c r="L87" s="157"/>
      <c r="M87" s="64"/>
    </row>
    <row r="88" spans="1:13">
      <c r="A88" s="55"/>
      <c r="B88" s="64"/>
      <c r="C88" s="157"/>
      <c r="D88" s="64"/>
      <c r="E88" s="64"/>
      <c r="F88" s="157"/>
      <c r="G88" s="64"/>
      <c r="H88" s="64"/>
      <c r="I88" s="157"/>
      <c r="J88" s="64"/>
      <c r="K88" s="64"/>
      <c r="L88" s="157"/>
      <c r="M88" s="64"/>
    </row>
    <row r="89" spans="1:13">
      <c r="A89" s="55"/>
      <c r="B89" s="64"/>
      <c r="C89" s="157"/>
      <c r="D89" s="64"/>
      <c r="E89" s="64"/>
      <c r="F89" s="157"/>
      <c r="G89" s="64"/>
      <c r="H89" s="64"/>
      <c r="I89" s="157"/>
      <c r="J89" s="64"/>
      <c r="K89" s="64"/>
      <c r="L89" s="157"/>
      <c r="M89" s="64"/>
    </row>
    <row r="90" spans="1:13">
      <c r="A90" s="55"/>
      <c r="B90" s="64"/>
      <c r="C90" s="157"/>
      <c r="D90" s="64"/>
      <c r="E90" s="64"/>
      <c r="F90" s="157"/>
      <c r="G90" s="64"/>
      <c r="H90" s="64"/>
      <c r="I90" s="157"/>
      <c r="J90" s="64"/>
      <c r="K90" s="64"/>
      <c r="L90" s="157"/>
      <c r="M90" s="64"/>
    </row>
    <row r="91" spans="1:13">
      <c r="A91" s="55"/>
      <c r="B91" s="64"/>
      <c r="C91" s="157"/>
      <c r="D91" s="64"/>
      <c r="E91" s="64"/>
      <c r="F91" s="157"/>
      <c r="G91" s="64"/>
      <c r="H91" s="64"/>
      <c r="I91" s="157"/>
      <c r="J91" s="64"/>
      <c r="K91" s="64"/>
      <c r="L91" s="157"/>
      <c r="M91" s="64"/>
    </row>
    <row r="92" spans="1:13">
      <c r="A92" s="55"/>
      <c r="B92" s="64"/>
      <c r="C92" s="157"/>
      <c r="D92" s="64"/>
      <c r="E92" s="64"/>
      <c r="F92" s="157"/>
      <c r="G92" s="64"/>
      <c r="H92" s="64"/>
      <c r="I92" s="157"/>
      <c r="J92" s="64"/>
      <c r="K92" s="64"/>
      <c r="L92" s="157"/>
      <c r="M92" s="64"/>
    </row>
    <row r="93" spans="1:13">
      <c r="A93" s="55"/>
      <c r="B93" s="64"/>
      <c r="C93" s="157"/>
      <c r="D93" s="64"/>
      <c r="E93" s="64"/>
      <c r="F93" s="157"/>
      <c r="G93" s="64"/>
      <c r="H93" s="64"/>
      <c r="I93" s="157"/>
      <c r="J93" s="64"/>
      <c r="K93" s="64"/>
      <c r="L93" s="157"/>
      <c r="M93" s="64"/>
    </row>
    <row r="94" spans="1:13">
      <c r="A94" s="55"/>
      <c r="B94" s="64"/>
      <c r="C94" s="157"/>
      <c r="D94" s="64"/>
      <c r="E94" s="64"/>
      <c r="F94" s="157"/>
      <c r="G94" s="64"/>
      <c r="H94" s="64"/>
      <c r="I94" s="157"/>
      <c r="J94" s="64"/>
      <c r="K94" s="64"/>
      <c r="L94" s="157"/>
      <c r="M94" s="64"/>
    </row>
    <row r="95" spans="1:13">
      <c r="A95" s="55"/>
      <c r="B95" s="64"/>
      <c r="C95" s="157"/>
      <c r="D95" s="64"/>
      <c r="E95" s="64"/>
      <c r="F95" s="157"/>
      <c r="G95" s="64"/>
      <c r="H95" s="64"/>
      <c r="I95" s="157"/>
      <c r="J95" s="64"/>
      <c r="K95" s="64"/>
      <c r="L95" s="157"/>
      <c r="M95" s="64"/>
    </row>
    <row r="96" spans="1:13">
      <c r="A96" s="55"/>
      <c r="B96" s="64"/>
      <c r="C96" s="157"/>
      <c r="D96" s="64"/>
      <c r="E96" s="64"/>
      <c r="F96" s="157"/>
      <c r="G96" s="64"/>
      <c r="H96" s="64"/>
      <c r="I96" s="157"/>
      <c r="J96" s="64"/>
      <c r="K96" s="64"/>
      <c r="L96" s="157"/>
      <c r="M96" s="64"/>
    </row>
    <row r="97" spans="1:13">
      <c r="A97" s="55"/>
      <c r="B97" s="64"/>
      <c r="C97" s="157"/>
      <c r="D97" s="64"/>
      <c r="E97" s="64"/>
      <c r="F97" s="157"/>
      <c r="G97" s="64"/>
      <c r="H97" s="64"/>
      <c r="I97" s="157"/>
      <c r="J97" s="64"/>
      <c r="K97" s="64"/>
      <c r="L97" s="157"/>
      <c r="M97" s="64"/>
    </row>
    <row r="98" spans="1:13">
      <c r="A98" s="55"/>
      <c r="B98" s="64"/>
      <c r="C98" s="157"/>
      <c r="D98" s="64"/>
      <c r="E98" s="64"/>
      <c r="F98" s="157"/>
      <c r="G98" s="64"/>
      <c r="H98" s="64"/>
      <c r="I98" s="157"/>
      <c r="J98" s="64"/>
      <c r="K98" s="64"/>
      <c r="L98" s="157"/>
      <c r="M98" s="64"/>
    </row>
    <row r="99" spans="1:13">
      <c r="A99" s="55"/>
      <c r="B99" s="64"/>
      <c r="C99" s="157"/>
      <c r="D99" s="64"/>
      <c r="E99" s="64"/>
      <c r="F99" s="157"/>
      <c r="G99" s="64"/>
      <c r="H99" s="64"/>
      <c r="I99" s="157"/>
      <c r="J99" s="64"/>
      <c r="K99" s="64"/>
      <c r="L99" s="157"/>
      <c r="M99" s="64"/>
    </row>
    <row r="100" spans="1:13">
      <c r="A100" s="55"/>
      <c r="B100" s="64"/>
      <c r="C100" s="157"/>
      <c r="D100" s="64"/>
      <c r="E100" s="64"/>
      <c r="F100" s="157"/>
      <c r="G100" s="64"/>
      <c r="H100" s="64"/>
      <c r="I100" s="157"/>
      <c r="J100" s="64"/>
      <c r="K100" s="64"/>
      <c r="L100" s="157"/>
      <c r="M100" s="64"/>
    </row>
    <row r="101" spans="1:13">
      <c r="A101" s="55"/>
      <c r="B101" s="64"/>
      <c r="C101" s="157"/>
      <c r="D101" s="64"/>
      <c r="E101" s="64"/>
      <c r="F101" s="157"/>
      <c r="G101" s="64"/>
      <c r="H101" s="64"/>
      <c r="I101" s="157"/>
      <c r="J101" s="64"/>
      <c r="K101" s="64"/>
      <c r="L101" s="157"/>
      <c r="M101" s="64"/>
    </row>
    <row r="102" spans="1:13">
      <c r="A102" s="55"/>
      <c r="B102" s="64"/>
      <c r="C102" s="157"/>
      <c r="D102" s="64"/>
      <c r="E102" s="64"/>
      <c r="F102" s="157"/>
      <c r="G102" s="64"/>
      <c r="H102" s="64"/>
      <c r="I102" s="157"/>
      <c r="J102" s="64"/>
      <c r="K102" s="64"/>
      <c r="L102" s="157"/>
      <c r="M102" s="64"/>
    </row>
    <row r="103" spans="1:13">
      <c r="A103" s="55"/>
      <c r="B103" s="64"/>
      <c r="C103" s="157"/>
      <c r="D103" s="64"/>
      <c r="E103" s="64"/>
      <c r="F103" s="157"/>
      <c r="G103" s="64"/>
      <c r="H103" s="64"/>
      <c r="I103" s="157"/>
      <c r="J103" s="64"/>
      <c r="K103" s="64"/>
      <c r="L103" s="157"/>
      <c r="M103" s="64"/>
    </row>
    <row r="104" spans="1:13">
      <c r="A104" s="55"/>
      <c r="B104" s="64"/>
      <c r="C104" s="157"/>
      <c r="D104" s="64"/>
      <c r="E104" s="64"/>
      <c r="F104" s="157"/>
      <c r="G104" s="64"/>
      <c r="H104" s="64"/>
      <c r="I104" s="157"/>
      <c r="J104" s="64"/>
      <c r="K104" s="64"/>
      <c r="L104" s="157"/>
      <c r="M104" s="64"/>
    </row>
    <row r="105" spans="1:13">
      <c r="A105" s="55"/>
      <c r="B105" s="64"/>
      <c r="C105" s="157"/>
      <c r="D105" s="64"/>
      <c r="E105" s="64"/>
      <c r="F105" s="157"/>
      <c r="G105" s="64"/>
      <c r="H105" s="64"/>
      <c r="I105" s="157"/>
      <c r="J105" s="64"/>
      <c r="K105" s="64"/>
      <c r="L105" s="157"/>
      <c r="M105" s="64"/>
    </row>
    <row r="106" spans="1:13">
      <c r="A106" s="55"/>
      <c r="B106" s="64"/>
      <c r="C106" s="157"/>
      <c r="D106" s="64"/>
      <c r="E106" s="64"/>
      <c r="F106" s="157"/>
      <c r="G106" s="64"/>
      <c r="H106" s="64"/>
      <c r="I106" s="157"/>
      <c r="J106" s="64"/>
      <c r="K106" s="64"/>
      <c r="L106" s="157"/>
      <c r="M106" s="64"/>
    </row>
    <row r="107" spans="1:13">
      <c r="A107" s="55"/>
      <c r="B107" s="64"/>
      <c r="C107" s="157"/>
      <c r="D107" s="64"/>
      <c r="E107" s="64"/>
      <c r="F107" s="157"/>
      <c r="G107" s="64"/>
      <c r="H107" s="64"/>
      <c r="I107" s="157"/>
      <c r="J107" s="64"/>
      <c r="K107" s="64"/>
      <c r="L107" s="157"/>
      <c r="M107" s="64"/>
    </row>
    <row r="108" spans="1:13">
      <c r="A108" s="55"/>
      <c r="B108" s="64"/>
      <c r="C108" s="157"/>
      <c r="D108" s="64"/>
      <c r="E108" s="64"/>
      <c r="F108" s="157"/>
      <c r="G108" s="64"/>
      <c r="H108" s="64"/>
      <c r="I108" s="157"/>
      <c r="J108" s="64"/>
      <c r="K108" s="64"/>
      <c r="L108" s="157"/>
      <c r="M108" s="64"/>
    </row>
    <row r="109" spans="1:13">
      <c r="A109" s="55"/>
      <c r="B109" s="64"/>
      <c r="C109" s="157"/>
      <c r="D109" s="64"/>
      <c r="E109" s="64"/>
      <c r="F109" s="157"/>
      <c r="G109" s="64"/>
      <c r="H109" s="64"/>
      <c r="I109" s="157"/>
      <c r="J109" s="64"/>
      <c r="K109" s="64"/>
      <c r="L109" s="157"/>
      <c r="M109" s="64"/>
    </row>
    <row r="110" spans="1:13">
      <c r="A110" s="55"/>
      <c r="B110" s="64"/>
      <c r="C110" s="157"/>
      <c r="D110" s="64"/>
      <c r="E110" s="64"/>
      <c r="F110" s="157"/>
      <c r="G110" s="64"/>
      <c r="H110" s="64"/>
      <c r="I110" s="157"/>
      <c r="J110" s="64"/>
      <c r="K110" s="64"/>
      <c r="L110" s="157"/>
      <c r="M110" s="64"/>
    </row>
    <row r="111" spans="1:13">
      <c r="A111" s="55"/>
      <c r="B111" s="64"/>
      <c r="C111" s="157"/>
      <c r="D111" s="64"/>
      <c r="E111" s="64"/>
      <c r="F111" s="157"/>
      <c r="G111" s="64"/>
      <c r="H111" s="64"/>
      <c r="I111" s="157"/>
      <c r="J111" s="64"/>
      <c r="K111" s="64"/>
      <c r="L111" s="157"/>
      <c r="M111" s="64"/>
    </row>
    <row r="112" spans="1:13">
      <c r="A112" s="55"/>
      <c r="B112" s="64"/>
      <c r="C112" s="157"/>
      <c r="D112" s="64"/>
      <c r="E112" s="64"/>
      <c r="F112" s="157"/>
      <c r="G112" s="64"/>
      <c r="H112" s="64"/>
      <c r="I112" s="157"/>
      <c r="J112" s="64"/>
      <c r="K112" s="64"/>
      <c r="L112" s="157"/>
      <c r="M112" s="64"/>
    </row>
    <row r="113" spans="1:13">
      <c r="A113" s="55"/>
      <c r="B113" s="64"/>
      <c r="C113" s="157"/>
      <c r="D113" s="64"/>
      <c r="E113" s="64"/>
      <c r="F113" s="157"/>
      <c r="G113" s="64"/>
      <c r="H113" s="64"/>
      <c r="I113" s="157"/>
      <c r="J113" s="64"/>
      <c r="K113" s="64"/>
      <c r="L113" s="157"/>
      <c r="M113" s="64"/>
    </row>
    <row r="114" spans="1:13">
      <c r="A114" s="55"/>
      <c r="B114" s="64"/>
      <c r="C114" s="157"/>
      <c r="D114" s="64"/>
      <c r="E114" s="64"/>
      <c r="F114" s="157"/>
      <c r="G114" s="64"/>
      <c r="H114" s="64"/>
      <c r="I114" s="157"/>
      <c r="J114" s="64"/>
      <c r="K114" s="64"/>
      <c r="L114" s="157"/>
      <c r="M114" s="64"/>
    </row>
    <row r="115" spans="1:13">
      <c r="A115" s="55"/>
      <c r="B115" s="64"/>
      <c r="C115" s="157"/>
      <c r="D115" s="64"/>
      <c r="E115" s="64"/>
      <c r="F115" s="157"/>
      <c r="G115" s="64"/>
      <c r="H115" s="64"/>
      <c r="I115" s="157"/>
      <c r="J115" s="64"/>
      <c r="K115" s="64"/>
      <c r="L115" s="157"/>
      <c r="M115" s="64"/>
    </row>
    <row r="116" spans="1:13">
      <c r="A116" s="55"/>
      <c r="B116" s="64"/>
      <c r="C116" s="157"/>
      <c r="D116" s="64"/>
      <c r="E116" s="64"/>
      <c r="F116" s="157"/>
      <c r="G116" s="64"/>
      <c r="H116" s="64"/>
      <c r="I116" s="157"/>
      <c r="J116" s="64"/>
      <c r="K116" s="64"/>
      <c r="L116" s="157"/>
      <c r="M116" s="64"/>
    </row>
    <row r="117" spans="1:13">
      <c r="A117" s="55"/>
      <c r="B117" s="64"/>
      <c r="C117" s="157"/>
      <c r="D117" s="64"/>
      <c r="E117" s="64"/>
      <c r="F117" s="157"/>
      <c r="G117" s="64"/>
      <c r="H117" s="64"/>
      <c r="I117" s="157"/>
      <c r="J117" s="64"/>
      <c r="K117" s="64"/>
      <c r="L117" s="157"/>
      <c r="M117" s="64"/>
    </row>
    <row r="118" spans="1:13">
      <c r="A118" s="55"/>
      <c r="B118" s="64"/>
      <c r="C118" s="157"/>
      <c r="D118" s="64"/>
      <c r="E118" s="64"/>
      <c r="F118" s="157"/>
      <c r="G118" s="64"/>
      <c r="H118" s="64"/>
      <c r="I118" s="157"/>
      <c r="J118" s="64"/>
      <c r="K118" s="64"/>
      <c r="L118" s="157"/>
      <c r="M118" s="64"/>
    </row>
    <row r="119" spans="1:13">
      <c r="A119" s="55"/>
      <c r="B119" s="64"/>
      <c r="C119" s="157"/>
      <c r="D119" s="64"/>
      <c r="E119" s="64"/>
      <c r="F119" s="157"/>
      <c r="G119" s="64"/>
      <c r="H119" s="64"/>
      <c r="I119" s="157"/>
      <c r="J119" s="64"/>
      <c r="K119" s="64"/>
      <c r="L119" s="157"/>
      <c r="M119" s="64"/>
    </row>
    <row r="120" spans="1:13">
      <c r="A120" s="55"/>
      <c r="B120" s="64"/>
      <c r="C120" s="157"/>
      <c r="D120" s="64"/>
      <c r="E120" s="64"/>
      <c r="F120" s="157"/>
      <c r="G120" s="64"/>
      <c r="H120" s="64"/>
      <c r="I120" s="157"/>
      <c r="J120" s="64"/>
      <c r="K120" s="64"/>
      <c r="L120" s="157"/>
      <c r="M120" s="64"/>
    </row>
    <row r="121" spans="1:13">
      <c r="A121" s="55"/>
      <c r="B121" s="64"/>
      <c r="D121" s="64"/>
      <c r="E121" s="64"/>
      <c r="G121" s="64"/>
      <c r="H121" s="64"/>
      <c r="J121" s="64"/>
      <c r="K121" s="64"/>
      <c r="M121" s="64"/>
    </row>
    <row r="122" spans="1:13">
      <c r="A122" s="55"/>
      <c r="B122" s="64"/>
      <c r="D122" s="64"/>
      <c r="E122" s="64"/>
      <c r="G122" s="64"/>
      <c r="H122" s="64"/>
      <c r="J122" s="64"/>
      <c r="K122" s="64"/>
      <c r="M122" s="64"/>
    </row>
    <row r="123" spans="1:13">
      <c r="A123" s="55"/>
      <c r="B123" s="64"/>
      <c r="D123" s="64"/>
      <c r="E123" s="64"/>
      <c r="G123" s="64"/>
      <c r="H123" s="64"/>
      <c r="J123" s="64"/>
      <c r="K123" s="64"/>
      <c r="M123" s="64"/>
    </row>
    <row r="124" spans="1:13">
      <c r="A124" s="55"/>
      <c r="B124" s="64"/>
      <c r="D124" s="64"/>
      <c r="E124" s="64"/>
      <c r="G124" s="64"/>
      <c r="H124" s="64"/>
      <c r="J124" s="64"/>
      <c r="K124" s="64"/>
      <c r="M124" s="64"/>
    </row>
    <row r="125" spans="1:13">
      <c r="A125" s="55"/>
      <c r="B125" s="64"/>
      <c r="D125" s="64"/>
      <c r="E125" s="64"/>
      <c r="G125" s="64"/>
      <c r="H125" s="64"/>
      <c r="J125" s="64"/>
      <c r="K125" s="64"/>
      <c r="M125" s="64"/>
    </row>
    <row r="126" spans="1:13">
      <c r="A126" s="55"/>
      <c r="B126" s="64"/>
      <c r="D126" s="64"/>
      <c r="E126" s="64"/>
      <c r="G126" s="64"/>
      <c r="H126" s="64"/>
      <c r="J126" s="64"/>
      <c r="K126" s="64"/>
      <c r="M126" s="64"/>
    </row>
    <row r="127" spans="1:13">
      <c r="A127" s="55"/>
      <c r="B127" s="64"/>
      <c r="D127" s="64"/>
      <c r="E127" s="64"/>
      <c r="G127" s="64"/>
      <c r="H127" s="64"/>
      <c r="J127" s="64"/>
      <c r="K127" s="64"/>
      <c r="M127" s="64"/>
    </row>
    <row r="128" spans="1:13">
      <c r="A128" s="55"/>
      <c r="B128" s="64"/>
      <c r="D128" s="64"/>
      <c r="E128" s="64"/>
      <c r="G128" s="64"/>
      <c r="H128" s="64"/>
      <c r="J128" s="64"/>
      <c r="K128" s="64"/>
      <c r="M128" s="64"/>
    </row>
    <row r="129" spans="1:13">
      <c r="A129" s="55"/>
      <c r="B129" s="64"/>
      <c r="D129" s="64"/>
      <c r="E129" s="64"/>
      <c r="G129" s="64"/>
      <c r="H129" s="64"/>
      <c r="J129" s="64"/>
      <c r="K129" s="64"/>
      <c r="M129" s="64"/>
    </row>
    <row r="130" spans="1:13">
      <c r="A130" s="55"/>
      <c r="B130" s="64"/>
      <c r="D130" s="64"/>
      <c r="E130" s="64"/>
      <c r="G130" s="64"/>
      <c r="H130" s="64"/>
      <c r="J130" s="64"/>
      <c r="K130" s="64"/>
      <c r="M130" s="64"/>
    </row>
    <row r="131" spans="1:13">
      <c r="A131" s="55"/>
      <c r="B131" s="64"/>
      <c r="D131" s="64"/>
      <c r="E131" s="64"/>
      <c r="G131" s="64"/>
      <c r="H131" s="64"/>
      <c r="J131" s="64"/>
      <c r="K131" s="64"/>
      <c r="M131" s="64"/>
    </row>
    <row r="132" spans="1:13">
      <c r="A132" s="55"/>
      <c r="B132" s="64"/>
      <c r="D132" s="64"/>
      <c r="E132" s="64"/>
      <c r="G132" s="64"/>
      <c r="H132" s="64"/>
      <c r="J132" s="64"/>
      <c r="K132" s="64"/>
      <c r="M132" s="64"/>
    </row>
    <row r="133" spans="1:13">
      <c r="A133" s="55"/>
      <c r="B133" s="64"/>
      <c r="D133" s="64"/>
      <c r="E133" s="64"/>
      <c r="G133" s="64"/>
      <c r="H133" s="64"/>
      <c r="J133" s="64"/>
      <c r="K133" s="64"/>
      <c r="M133" s="64"/>
    </row>
    <row r="134" spans="1:13">
      <c r="A134" s="55"/>
      <c r="B134" s="64"/>
      <c r="D134" s="64"/>
      <c r="E134" s="64"/>
      <c r="G134" s="64"/>
      <c r="H134" s="64"/>
      <c r="J134" s="64"/>
      <c r="K134" s="64"/>
      <c r="M134" s="64"/>
    </row>
    <row r="135" spans="1:13">
      <c r="A135" s="55"/>
      <c r="B135" s="64"/>
      <c r="D135" s="64"/>
      <c r="E135" s="64"/>
      <c r="G135" s="64"/>
      <c r="H135" s="64"/>
      <c r="J135" s="64"/>
      <c r="K135" s="64"/>
      <c r="M135" s="64"/>
    </row>
    <row r="136" spans="1:13">
      <c r="A136" s="55"/>
      <c r="B136" s="64"/>
      <c r="D136" s="64"/>
      <c r="E136" s="64"/>
      <c r="G136" s="64"/>
      <c r="H136" s="64"/>
      <c r="J136" s="64"/>
      <c r="K136" s="64"/>
      <c r="M136" s="64"/>
    </row>
    <row r="137" spans="1:13">
      <c r="A137" s="55"/>
      <c r="B137" s="64"/>
      <c r="D137" s="64"/>
      <c r="E137" s="64"/>
      <c r="G137" s="64"/>
      <c r="H137" s="64"/>
      <c r="J137" s="64"/>
      <c r="K137" s="64"/>
      <c r="M137" s="64"/>
    </row>
    <row r="138" spans="1:13">
      <c r="A138" s="55"/>
      <c r="B138" s="64"/>
      <c r="D138" s="64"/>
      <c r="E138" s="64"/>
      <c r="G138" s="64"/>
      <c r="H138" s="64"/>
      <c r="J138" s="64"/>
      <c r="K138" s="64"/>
      <c r="M138" s="64"/>
    </row>
    <row r="139" spans="1:13">
      <c r="A139" s="55"/>
      <c r="B139" s="64"/>
      <c r="D139" s="64"/>
      <c r="E139" s="64"/>
      <c r="G139" s="64"/>
      <c r="H139" s="64"/>
      <c r="J139" s="64"/>
      <c r="K139" s="64"/>
      <c r="M139" s="64"/>
    </row>
    <row r="140" spans="1:13">
      <c r="A140" s="55"/>
      <c r="B140" s="64"/>
      <c r="D140" s="64"/>
      <c r="E140" s="64"/>
      <c r="G140" s="64"/>
      <c r="H140" s="64"/>
      <c r="J140" s="64"/>
      <c r="K140" s="64"/>
      <c r="M140" s="64"/>
    </row>
    <row r="141" spans="1:13">
      <c r="A141" s="55"/>
      <c r="B141" s="64"/>
      <c r="D141" s="64"/>
      <c r="E141" s="64"/>
      <c r="G141" s="64"/>
      <c r="H141" s="64"/>
      <c r="J141" s="64"/>
      <c r="K141" s="64"/>
      <c r="M141" s="64"/>
    </row>
    <row r="142" spans="1:13">
      <c r="A142" s="55"/>
      <c r="B142" s="64"/>
      <c r="D142" s="64"/>
      <c r="E142" s="64"/>
      <c r="G142" s="64"/>
      <c r="H142" s="64"/>
      <c r="J142" s="64"/>
      <c r="K142" s="64"/>
      <c r="M142" s="64"/>
    </row>
    <row r="143" spans="1:13">
      <c r="A143" s="55"/>
      <c r="B143" s="64"/>
      <c r="D143" s="157"/>
      <c r="E143" s="64"/>
      <c r="G143" s="157"/>
      <c r="H143" s="64"/>
      <c r="J143" s="157"/>
      <c r="K143" s="64"/>
      <c r="M143" s="157"/>
    </row>
    <row r="144" spans="1:13">
      <c r="A144" s="55"/>
      <c r="B144" s="64"/>
      <c r="D144" s="157"/>
      <c r="E144" s="64"/>
      <c r="G144" s="157"/>
      <c r="H144" s="64"/>
      <c r="J144" s="157"/>
      <c r="K144" s="64"/>
      <c r="M144" s="157"/>
    </row>
    <row r="145" spans="1:13">
      <c r="A145" s="55"/>
      <c r="B145" s="64"/>
      <c r="D145" s="157"/>
      <c r="E145" s="64"/>
      <c r="G145" s="157"/>
      <c r="H145" s="64"/>
      <c r="J145" s="157"/>
      <c r="K145" s="64"/>
      <c r="M145" s="157"/>
    </row>
    <row r="146" spans="1:13">
      <c r="A146" s="55"/>
      <c r="B146" s="64"/>
      <c r="D146" s="157"/>
      <c r="E146" s="64"/>
      <c r="G146" s="157"/>
      <c r="H146" s="64"/>
      <c r="J146" s="157"/>
      <c r="K146" s="64"/>
      <c r="M146" s="157"/>
    </row>
    <row r="147" spans="1:13">
      <c r="A147" s="55"/>
      <c r="B147" s="64"/>
      <c r="D147" s="157"/>
      <c r="E147" s="64"/>
      <c r="G147" s="157"/>
      <c r="H147" s="64"/>
      <c r="J147" s="157"/>
      <c r="K147" s="64"/>
      <c r="M147" s="157"/>
    </row>
    <row r="148" spans="1:13">
      <c r="A148" s="55"/>
      <c r="B148" s="64"/>
      <c r="D148" s="157"/>
      <c r="E148" s="64"/>
      <c r="G148" s="157"/>
      <c r="H148" s="64"/>
      <c r="J148" s="157"/>
      <c r="K148" s="64"/>
      <c r="M148" s="157"/>
    </row>
    <row r="149" spans="1:13">
      <c r="A149" s="55"/>
      <c r="B149" s="64"/>
      <c r="D149" s="157"/>
      <c r="E149" s="64"/>
      <c r="G149" s="157"/>
      <c r="H149" s="64"/>
      <c r="J149" s="157"/>
      <c r="K149" s="64"/>
      <c r="M149" s="157"/>
    </row>
    <row r="150" spans="1:13">
      <c r="A150" s="55"/>
      <c r="B150" s="64"/>
      <c r="D150" s="157"/>
      <c r="E150" s="64"/>
      <c r="G150" s="157"/>
      <c r="H150" s="64"/>
      <c r="J150" s="157"/>
      <c r="K150" s="64"/>
      <c r="M150" s="157"/>
    </row>
    <row r="151" spans="1:13">
      <c r="A151" s="55"/>
      <c r="B151" s="64"/>
      <c r="D151" s="157"/>
      <c r="E151" s="64"/>
      <c r="G151" s="157"/>
      <c r="H151" s="64"/>
      <c r="J151" s="157"/>
      <c r="K151" s="64"/>
      <c r="M151" s="157"/>
    </row>
    <row r="152" spans="1:13">
      <c r="A152" s="55"/>
      <c r="B152" s="64"/>
      <c r="D152" s="157"/>
      <c r="E152" s="64"/>
      <c r="G152" s="157"/>
      <c r="H152" s="64"/>
      <c r="J152" s="157"/>
      <c r="K152" s="64"/>
      <c r="M152" s="157"/>
    </row>
    <row r="153" spans="1:13">
      <c r="A153" s="55"/>
      <c r="B153" s="64"/>
      <c r="D153" s="157"/>
      <c r="E153" s="64"/>
      <c r="G153" s="157"/>
      <c r="H153" s="64"/>
      <c r="J153" s="157"/>
      <c r="K153" s="64"/>
      <c r="M153" s="157"/>
    </row>
    <row r="154" spans="1:13">
      <c r="A154" s="55"/>
      <c r="B154" s="64"/>
      <c r="D154" s="157"/>
      <c r="E154" s="64"/>
      <c r="G154" s="157"/>
      <c r="H154" s="64"/>
      <c r="J154" s="157"/>
      <c r="K154" s="64"/>
      <c r="M154" s="157"/>
    </row>
    <row r="155" spans="1:13">
      <c r="A155" s="55"/>
      <c r="B155" s="64"/>
      <c r="D155" s="157"/>
      <c r="E155" s="64"/>
      <c r="G155" s="157"/>
      <c r="H155" s="64"/>
      <c r="J155" s="157"/>
      <c r="K155" s="64"/>
      <c r="M155" s="157"/>
    </row>
    <row r="156" spans="1:13">
      <c r="A156" s="55"/>
      <c r="B156" s="64"/>
      <c r="D156" s="157"/>
      <c r="E156" s="64"/>
      <c r="G156" s="157"/>
      <c r="H156" s="64"/>
      <c r="J156" s="157"/>
      <c r="K156" s="64"/>
      <c r="M156" s="157"/>
    </row>
    <row r="157" spans="1:13">
      <c r="A157" s="55"/>
      <c r="B157" s="64"/>
      <c r="D157" s="157"/>
      <c r="E157" s="64"/>
      <c r="G157" s="157"/>
      <c r="H157" s="64"/>
      <c r="J157" s="157"/>
      <c r="K157" s="64"/>
      <c r="M157" s="157"/>
    </row>
    <row r="158" spans="1:13">
      <c r="A158" s="55"/>
      <c r="B158" s="64"/>
      <c r="D158" s="157"/>
      <c r="E158" s="64"/>
      <c r="G158" s="157"/>
      <c r="H158" s="64"/>
      <c r="J158" s="157"/>
      <c r="K158" s="64"/>
      <c r="M158" s="157"/>
    </row>
    <row r="159" spans="1:13">
      <c r="A159" s="55"/>
      <c r="B159" s="64"/>
      <c r="D159" s="157"/>
      <c r="E159" s="64"/>
      <c r="G159" s="157"/>
      <c r="H159" s="64"/>
      <c r="J159" s="157"/>
      <c r="K159" s="64"/>
      <c r="M159" s="157"/>
    </row>
    <row r="160" spans="1:13">
      <c r="A160" s="55"/>
      <c r="B160" s="64"/>
      <c r="D160" s="157"/>
      <c r="E160" s="64"/>
      <c r="G160" s="157"/>
      <c r="H160" s="64"/>
      <c r="J160" s="157"/>
      <c r="K160" s="64"/>
      <c r="M160" s="157"/>
    </row>
    <row r="161" spans="1:13">
      <c r="A161" s="55"/>
      <c r="B161" s="64"/>
      <c r="D161" s="157"/>
      <c r="E161" s="64"/>
      <c r="G161" s="157"/>
      <c r="H161" s="64"/>
      <c r="J161" s="157"/>
      <c r="K161" s="64"/>
      <c r="M161" s="157"/>
    </row>
    <row r="162" spans="1:13">
      <c r="A162" s="55"/>
      <c r="B162" s="64"/>
      <c r="E162" s="64"/>
      <c r="H162" s="64"/>
      <c r="K162" s="64"/>
    </row>
    <row r="163" spans="1:13">
      <c r="A163" s="55"/>
    </row>
    <row r="164" spans="1:13">
      <c r="A164" s="55"/>
    </row>
    <row r="165" spans="1:13">
      <c r="A165" s="55"/>
    </row>
    <row r="166" spans="1:13">
      <c r="A166" s="55"/>
    </row>
    <row r="167" spans="1:13">
      <c r="A167" s="55"/>
    </row>
    <row r="168" spans="1:13">
      <c r="A168" s="55"/>
    </row>
    <row r="169" spans="1:13">
      <c r="A169" s="55"/>
    </row>
    <row r="170" spans="1:13">
      <c r="A170" s="55"/>
    </row>
    <row r="171" spans="1:13">
      <c r="A171" s="55"/>
    </row>
    <row r="172" spans="1:13">
      <c r="A172" s="55"/>
    </row>
    <row r="173" spans="1:13">
      <c r="A173" s="55"/>
    </row>
    <row r="174" spans="1:13">
      <c r="A174" s="55"/>
    </row>
    <row r="175" spans="1:13">
      <c r="A175" s="55"/>
    </row>
    <row r="176" spans="1:13">
      <c r="A176" s="55"/>
    </row>
    <row r="177" spans="1:1">
      <c r="A177" s="55"/>
    </row>
    <row r="178" spans="1:1">
      <c r="A178" s="55"/>
    </row>
    <row r="179" spans="1:1">
      <c r="A179" s="55"/>
    </row>
    <row r="180" spans="1:1">
      <c r="A180" s="55"/>
    </row>
    <row r="181" spans="1:1">
      <c r="A181" s="55"/>
    </row>
    <row r="182" spans="1:1">
      <c r="A182" s="55"/>
    </row>
    <row r="183" spans="1:1">
      <c r="A183" s="55"/>
    </row>
    <row r="184" spans="1:1">
      <c r="A184" s="55"/>
    </row>
    <row r="185" spans="1:1">
      <c r="A185" s="55"/>
    </row>
    <row r="186" spans="1:1">
      <c r="A186" s="55"/>
    </row>
    <row r="187" spans="1:1">
      <c r="A187" s="55"/>
    </row>
    <row r="188" spans="1:1">
      <c r="A188" s="55"/>
    </row>
    <row r="189" spans="1:1">
      <c r="A189" s="55"/>
    </row>
    <row r="190" spans="1:1">
      <c r="A190" s="55"/>
    </row>
    <row r="191" spans="1:1">
      <c r="A191" s="55"/>
    </row>
    <row r="192" spans="1:1">
      <c r="A192" s="55"/>
    </row>
    <row r="193" spans="1:1">
      <c r="A193" s="55"/>
    </row>
    <row r="194" spans="1:1">
      <c r="A194" s="55"/>
    </row>
    <row r="195" spans="1:1">
      <c r="A195" s="55"/>
    </row>
    <row r="196" spans="1:1">
      <c r="A196" s="55"/>
    </row>
    <row r="197" spans="1:1">
      <c r="A197" s="55"/>
    </row>
    <row r="198" spans="1:1">
      <c r="A198" s="55"/>
    </row>
    <row r="199" spans="1:1">
      <c r="A199" s="55"/>
    </row>
    <row r="200" spans="1:1">
      <c r="A200" s="55"/>
    </row>
    <row r="201" spans="1:1">
      <c r="A201" s="55"/>
    </row>
    <row r="202" spans="1:1">
      <c r="A202" s="55"/>
    </row>
    <row r="203" spans="1:1">
      <c r="A203" s="55"/>
    </row>
    <row r="204" spans="1:1">
      <c r="A204" s="55"/>
    </row>
    <row r="205" spans="1:1">
      <c r="A205" s="55"/>
    </row>
    <row r="206" spans="1:1">
      <c r="A206" s="55"/>
    </row>
    <row r="207" spans="1:1">
      <c r="A207" s="55"/>
    </row>
    <row r="208" spans="1:1">
      <c r="A208" s="55"/>
    </row>
    <row r="209" spans="1:1">
      <c r="A209" s="55"/>
    </row>
    <row r="210" spans="1:1">
      <c r="A210" s="55"/>
    </row>
    <row r="211" spans="1:1">
      <c r="A211" s="55"/>
    </row>
    <row r="212" spans="1:1">
      <c r="A212" s="55"/>
    </row>
    <row r="213" spans="1:1">
      <c r="A213" s="55"/>
    </row>
    <row r="214" spans="1:1">
      <c r="A214" s="55"/>
    </row>
    <row r="215" spans="1:1">
      <c r="A215" s="55"/>
    </row>
    <row r="216" spans="1:1">
      <c r="A216" s="55"/>
    </row>
    <row r="217" spans="1:1">
      <c r="A217" s="55"/>
    </row>
    <row r="218" spans="1:1">
      <c r="A218" s="55"/>
    </row>
    <row r="219" spans="1:1">
      <c r="A219" s="55"/>
    </row>
    <row r="220" spans="1:1">
      <c r="A220" s="55"/>
    </row>
    <row r="221" spans="1:1">
      <c r="A221" s="55"/>
    </row>
    <row r="222" spans="1:1">
      <c r="A222" s="55"/>
    </row>
    <row r="223" spans="1:1">
      <c r="A223" s="55"/>
    </row>
    <row r="224" spans="1:1">
      <c r="A224" s="55"/>
    </row>
    <row r="225" spans="1:1">
      <c r="A225" s="55"/>
    </row>
    <row r="226" spans="1:1">
      <c r="A226" s="55"/>
    </row>
    <row r="227" spans="1:1">
      <c r="A227" s="55"/>
    </row>
    <row r="228" spans="1:1">
      <c r="A228" s="55"/>
    </row>
    <row r="229" spans="1:1">
      <c r="A229" s="55"/>
    </row>
    <row r="230" spans="1:1">
      <c r="A230" s="55"/>
    </row>
    <row r="231" spans="1:1">
      <c r="A231" s="55"/>
    </row>
    <row r="232" spans="1:1">
      <c r="A232" s="55"/>
    </row>
    <row r="233" spans="1:1">
      <c r="A233" s="55"/>
    </row>
    <row r="234" spans="1:1">
      <c r="A234" s="55"/>
    </row>
    <row r="235" spans="1:1">
      <c r="A235" s="55"/>
    </row>
    <row r="236" spans="1:1">
      <c r="A236" s="55"/>
    </row>
    <row r="237" spans="1:1">
      <c r="A237" s="55"/>
    </row>
    <row r="238" spans="1:1">
      <c r="A238" s="55"/>
    </row>
    <row r="239" spans="1:1">
      <c r="A239" s="55"/>
    </row>
    <row r="240" spans="1:1">
      <c r="A240" s="55"/>
    </row>
    <row r="241" spans="1:1">
      <c r="A241" s="55"/>
    </row>
    <row r="242" spans="1:1">
      <c r="A242" s="55"/>
    </row>
    <row r="243" spans="1:1">
      <c r="A243" s="55"/>
    </row>
    <row r="244" spans="1:1">
      <c r="A244" s="55"/>
    </row>
    <row r="245" spans="1:1">
      <c r="A245" s="55"/>
    </row>
    <row r="246" spans="1:1">
      <c r="A246" s="55"/>
    </row>
    <row r="247" spans="1:1">
      <c r="A247" s="55"/>
    </row>
    <row r="248" spans="1:1">
      <c r="A248" s="55"/>
    </row>
    <row r="249" spans="1:1">
      <c r="A249" s="55"/>
    </row>
    <row r="250" spans="1:1">
      <c r="A250" s="55"/>
    </row>
    <row r="251" spans="1:1">
      <c r="A251" s="55"/>
    </row>
    <row r="252" spans="1:1">
      <c r="A252" s="55"/>
    </row>
    <row r="253" spans="1:1">
      <c r="A253" s="55"/>
    </row>
    <row r="254" spans="1:1">
      <c r="A254" s="55"/>
    </row>
    <row r="255" spans="1:1">
      <c r="A255" s="55"/>
    </row>
    <row r="256" spans="1:1">
      <c r="A256" s="55"/>
    </row>
    <row r="257" spans="1:1">
      <c r="A257" s="55"/>
    </row>
    <row r="258" spans="1:1">
      <c r="A258" s="55"/>
    </row>
    <row r="259" spans="1:1">
      <c r="A259" s="55"/>
    </row>
    <row r="260" spans="1:1">
      <c r="A260" s="55"/>
    </row>
    <row r="261" spans="1:1">
      <c r="A261" s="55"/>
    </row>
    <row r="262" spans="1:1">
      <c r="A262" s="55"/>
    </row>
    <row r="263" spans="1:1">
      <c r="A263" s="55"/>
    </row>
    <row r="264" spans="1:1">
      <c r="A264" s="55"/>
    </row>
    <row r="265" spans="1:1">
      <c r="A265" s="55"/>
    </row>
    <row r="266" spans="1:1">
      <c r="A266" s="55"/>
    </row>
    <row r="267" spans="1:1">
      <c r="A267" s="55"/>
    </row>
    <row r="268" spans="1:1">
      <c r="A268" s="55"/>
    </row>
    <row r="269" spans="1:1">
      <c r="A269" s="55"/>
    </row>
    <row r="270" spans="1:1">
      <c r="A270" s="55"/>
    </row>
    <row r="271" spans="1:1">
      <c r="A271" s="55"/>
    </row>
    <row r="272" spans="1:1">
      <c r="A272" s="55"/>
    </row>
    <row r="273" spans="1:1">
      <c r="A273" s="55"/>
    </row>
    <row r="274" spans="1:1">
      <c r="A274" s="55"/>
    </row>
    <row r="275" spans="1:1">
      <c r="A275" s="55"/>
    </row>
    <row r="276" spans="1:1">
      <c r="A276" s="55"/>
    </row>
    <row r="277" spans="1:1">
      <c r="A277" s="55"/>
    </row>
    <row r="278" spans="1:1">
      <c r="A278" s="55"/>
    </row>
    <row r="279" spans="1:1">
      <c r="A279" s="55"/>
    </row>
    <row r="280" spans="1:1">
      <c r="A280" s="55"/>
    </row>
    <row r="281" spans="1:1">
      <c r="A281" s="55"/>
    </row>
    <row r="282" spans="1:1">
      <c r="A282" s="55"/>
    </row>
    <row r="283" spans="1:1">
      <c r="A283" s="55"/>
    </row>
    <row r="284" spans="1:1">
      <c r="A284" s="55"/>
    </row>
    <row r="285" spans="1:1">
      <c r="A285" s="55"/>
    </row>
    <row r="286" spans="1:1">
      <c r="A286" s="55"/>
    </row>
    <row r="287" spans="1:1">
      <c r="A287" s="55"/>
    </row>
    <row r="288" spans="1:1">
      <c r="A288" s="55"/>
    </row>
    <row r="289" spans="1:1">
      <c r="A289" s="55"/>
    </row>
    <row r="290" spans="1:1">
      <c r="A290" s="55"/>
    </row>
    <row r="291" spans="1:1">
      <c r="A291" s="55"/>
    </row>
    <row r="292" spans="1:1">
      <c r="A292" s="55"/>
    </row>
    <row r="293" spans="1:1">
      <c r="A293" s="55"/>
    </row>
    <row r="294" spans="1:1">
      <c r="A294" s="55"/>
    </row>
    <row r="295" spans="1:1">
      <c r="A295" s="55"/>
    </row>
    <row r="296" spans="1:1">
      <c r="A296" s="55"/>
    </row>
    <row r="297" spans="1:1">
      <c r="A297" s="55"/>
    </row>
    <row r="298" spans="1:1">
      <c r="A298" s="55"/>
    </row>
    <row r="299" spans="1:1">
      <c r="A299" s="55"/>
    </row>
    <row r="300" spans="1:1">
      <c r="A300" s="55"/>
    </row>
    <row r="301" spans="1:1">
      <c r="A301" s="55"/>
    </row>
    <row r="302" spans="1:1">
      <c r="A302" s="55"/>
    </row>
    <row r="303" spans="1:1">
      <c r="A303" s="55"/>
    </row>
    <row r="304" spans="1:1">
      <c r="A304" s="55"/>
    </row>
    <row r="305" spans="1:1">
      <c r="A305" s="55"/>
    </row>
    <row r="306" spans="1:1">
      <c r="A306" s="55"/>
    </row>
    <row r="307" spans="1:1">
      <c r="A307" s="55"/>
    </row>
    <row r="308" spans="1:1">
      <c r="A308" s="55"/>
    </row>
    <row r="309" spans="1:1">
      <c r="A309" s="55"/>
    </row>
    <row r="310" spans="1:1">
      <c r="A310" s="55"/>
    </row>
    <row r="311" spans="1:1">
      <c r="A311" s="55"/>
    </row>
    <row r="312" spans="1:1">
      <c r="A312" s="55"/>
    </row>
    <row r="313" spans="1:1">
      <c r="A313" s="55"/>
    </row>
    <row r="314" spans="1:1">
      <c r="A314" s="55"/>
    </row>
    <row r="315" spans="1:1">
      <c r="A315" s="55"/>
    </row>
    <row r="316" spans="1:1">
      <c r="A316" s="55"/>
    </row>
    <row r="317" spans="1:1">
      <c r="A317" s="55"/>
    </row>
    <row r="318" spans="1:1">
      <c r="A318" s="55"/>
    </row>
    <row r="319" spans="1:1">
      <c r="A319" s="55"/>
    </row>
    <row r="320" spans="1:1">
      <c r="A320" s="55"/>
    </row>
    <row r="321" spans="1:1">
      <c r="A321" s="55"/>
    </row>
    <row r="322" spans="1:1">
      <c r="A322" s="55"/>
    </row>
    <row r="323" spans="1:1">
      <c r="A323" s="55"/>
    </row>
    <row r="324" spans="1:1">
      <c r="A324" s="55"/>
    </row>
    <row r="325" spans="1:1">
      <c r="A325" s="55"/>
    </row>
    <row r="326" spans="1:1">
      <c r="A326" s="55"/>
    </row>
    <row r="327" spans="1:1">
      <c r="A327" s="55"/>
    </row>
    <row r="328" spans="1:1">
      <c r="A328" s="55"/>
    </row>
    <row r="329" spans="1:1">
      <c r="A329" s="55"/>
    </row>
    <row r="330" spans="1:1">
      <c r="A330" s="55"/>
    </row>
    <row r="331" spans="1:1">
      <c r="A331" s="55"/>
    </row>
    <row r="332" spans="1:1">
      <c r="A332" s="55"/>
    </row>
    <row r="333" spans="1:1">
      <c r="A333" s="55"/>
    </row>
    <row r="334" spans="1:1">
      <c r="A334" s="55"/>
    </row>
    <row r="335" spans="1:1">
      <c r="A335" s="55"/>
    </row>
    <row r="336" spans="1:1">
      <c r="A336" s="55"/>
    </row>
    <row r="337" spans="1:1">
      <c r="A337" s="55"/>
    </row>
    <row r="338" spans="1:1">
      <c r="A338" s="55"/>
    </row>
    <row r="339" spans="1:1">
      <c r="A339" s="55"/>
    </row>
    <row r="340" spans="1:1">
      <c r="A340" s="55"/>
    </row>
    <row r="341" spans="1:1">
      <c r="A341" s="55"/>
    </row>
    <row r="342" spans="1:1">
      <c r="A342" s="55"/>
    </row>
    <row r="343" spans="1:1">
      <c r="A343" s="55"/>
    </row>
    <row r="344" spans="1:1">
      <c r="A344" s="55"/>
    </row>
    <row r="345" spans="1:1">
      <c r="A345" s="55"/>
    </row>
    <row r="346" spans="1:1">
      <c r="A346" s="55"/>
    </row>
    <row r="347" spans="1:1">
      <c r="A347" s="55"/>
    </row>
    <row r="348" spans="1:1">
      <c r="A348" s="55"/>
    </row>
    <row r="349" spans="1:1">
      <c r="A349" s="55"/>
    </row>
    <row r="350" spans="1:1">
      <c r="A350" s="55"/>
    </row>
    <row r="351" spans="1:1">
      <c r="A351" s="55"/>
    </row>
    <row r="352" spans="1:1">
      <c r="A352" s="55"/>
    </row>
    <row r="353" spans="1:1">
      <c r="A353" s="55"/>
    </row>
    <row r="354" spans="1:1">
      <c r="A354" s="55"/>
    </row>
    <row r="355" spans="1:1">
      <c r="A355" s="55"/>
    </row>
    <row r="356" spans="1:1">
      <c r="A356" s="55"/>
    </row>
    <row r="357" spans="1:1">
      <c r="A357" s="55"/>
    </row>
    <row r="358" spans="1:1">
      <c r="A358" s="55"/>
    </row>
    <row r="359" spans="1:1">
      <c r="A359" s="55"/>
    </row>
    <row r="360" spans="1:1">
      <c r="A360" s="55"/>
    </row>
    <row r="361" spans="1:1">
      <c r="A361" s="55"/>
    </row>
    <row r="362" spans="1:1">
      <c r="A362" s="55"/>
    </row>
    <row r="363" spans="1:1">
      <c r="A363" s="55"/>
    </row>
    <row r="364" spans="1:1">
      <c r="A364" s="55"/>
    </row>
    <row r="365" spans="1:1">
      <c r="A365" s="55"/>
    </row>
    <row r="366" spans="1:1">
      <c r="A366" s="55"/>
    </row>
    <row r="367" spans="1:1">
      <c r="A367" s="55"/>
    </row>
    <row r="368" spans="1:1">
      <c r="A368" s="55"/>
    </row>
    <row r="369" spans="1:1">
      <c r="A369" s="55"/>
    </row>
    <row r="370" spans="1:1">
      <c r="A370" s="55"/>
    </row>
    <row r="371" spans="1:1">
      <c r="A371" s="55"/>
    </row>
    <row r="372" spans="1:1">
      <c r="A372" s="55"/>
    </row>
    <row r="373" spans="1:1">
      <c r="A373" s="55"/>
    </row>
    <row r="374" spans="1:1">
      <c r="A374" s="55"/>
    </row>
    <row r="375" spans="1:1">
      <c r="A375" s="55"/>
    </row>
    <row r="376" spans="1:1">
      <c r="A376" s="55"/>
    </row>
    <row r="377" spans="1:1">
      <c r="A377" s="55"/>
    </row>
    <row r="378" spans="1:1">
      <c r="A378" s="55"/>
    </row>
    <row r="379" spans="1:1">
      <c r="A379" s="55"/>
    </row>
    <row r="380" spans="1:1">
      <c r="A380" s="55"/>
    </row>
    <row r="381" spans="1:1">
      <c r="A381" s="55"/>
    </row>
    <row r="382" spans="1:1">
      <c r="A382" s="55"/>
    </row>
    <row r="383" spans="1:1">
      <c r="A383" s="55"/>
    </row>
    <row r="384" spans="1:1">
      <c r="A384" s="55"/>
    </row>
    <row r="385" spans="1:1">
      <c r="A385" s="55"/>
    </row>
    <row r="386" spans="1:1">
      <c r="A386" s="55"/>
    </row>
    <row r="387" spans="1:1">
      <c r="A387" s="55"/>
    </row>
    <row r="388" spans="1:1">
      <c r="A388" s="55"/>
    </row>
    <row r="389" spans="1:1">
      <c r="A389" s="55"/>
    </row>
    <row r="390" spans="1:1">
      <c r="A390" s="55"/>
    </row>
    <row r="391" spans="1:1">
      <c r="A391" s="55"/>
    </row>
    <row r="392" spans="1:1">
      <c r="A392" s="55"/>
    </row>
    <row r="393" spans="1:1">
      <c r="A393" s="55"/>
    </row>
    <row r="394" spans="1:1">
      <c r="A394" s="55"/>
    </row>
    <row r="395" spans="1:1">
      <c r="A395" s="55"/>
    </row>
    <row r="396" spans="1:1">
      <c r="A396" s="55"/>
    </row>
    <row r="397" spans="1:1">
      <c r="A397" s="55"/>
    </row>
    <row r="398" spans="1:1">
      <c r="A398" s="55"/>
    </row>
    <row r="399" spans="1:1">
      <c r="A399" s="55"/>
    </row>
    <row r="400" spans="1:1">
      <c r="A400" s="55"/>
    </row>
    <row r="401" spans="1:1">
      <c r="A401" s="55"/>
    </row>
    <row r="402" spans="1:1">
      <c r="A402" s="55"/>
    </row>
    <row r="403" spans="1:1">
      <c r="A403" s="55"/>
    </row>
    <row r="404" spans="1:1">
      <c r="A404" s="55"/>
    </row>
    <row r="405" spans="1:1">
      <c r="A405" s="55"/>
    </row>
    <row r="406" spans="1:1">
      <c r="A406" s="55"/>
    </row>
    <row r="407" spans="1:1">
      <c r="A407" s="55"/>
    </row>
    <row r="408" spans="1:1">
      <c r="A408" s="55"/>
    </row>
    <row r="409" spans="1:1">
      <c r="A409" s="55"/>
    </row>
    <row r="410" spans="1:1">
      <c r="A410" s="55"/>
    </row>
    <row r="411" spans="1:1">
      <c r="A411" s="55"/>
    </row>
    <row r="412" spans="1:1">
      <c r="A412" s="55"/>
    </row>
    <row r="413" spans="1:1">
      <c r="A413" s="55"/>
    </row>
    <row r="414" spans="1:1">
      <c r="A414" s="55"/>
    </row>
    <row r="415" spans="1:1">
      <c r="A415" s="55"/>
    </row>
    <row r="416" spans="1:1">
      <c r="A416" s="55"/>
    </row>
    <row r="417" spans="1:1">
      <c r="A417" s="55"/>
    </row>
    <row r="418" spans="1:1">
      <c r="A418" s="55"/>
    </row>
    <row r="419" spans="1:1">
      <c r="A419" s="55"/>
    </row>
    <row r="420" spans="1:1">
      <c r="A420" s="55"/>
    </row>
    <row r="421" spans="1:1">
      <c r="A421" s="55"/>
    </row>
    <row r="422" spans="1:1">
      <c r="A422" s="55"/>
    </row>
    <row r="423" spans="1:1">
      <c r="A423" s="55"/>
    </row>
    <row r="424" spans="1:1">
      <c r="A424" s="55"/>
    </row>
    <row r="425" spans="1:1">
      <c r="A425" s="55"/>
    </row>
    <row r="426" spans="1:1">
      <c r="A426" s="55"/>
    </row>
    <row r="427" spans="1:1">
      <c r="A427" s="55"/>
    </row>
    <row r="428" spans="1:1">
      <c r="A428" s="55"/>
    </row>
    <row r="429" spans="1:1">
      <c r="A429" s="55"/>
    </row>
    <row r="430" spans="1:1">
      <c r="A430" s="55"/>
    </row>
    <row r="431" spans="1:1">
      <c r="A431" s="55"/>
    </row>
    <row r="432" spans="1:1">
      <c r="A432" s="55"/>
    </row>
    <row r="433" spans="1:1">
      <c r="A433" s="55"/>
    </row>
    <row r="434" spans="1:1">
      <c r="A434" s="55"/>
    </row>
    <row r="435" spans="1:1">
      <c r="A435" s="55"/>
    </row>
    <row r="436" spans="1:1">
      <c r="A436" s="55"/>
    </row>
    <row r="437" spans="1:1">
      <c r="A437" s="55"/>
    </row>
    <row r="438" spans="1:1">
      <c r="A438" s="55"/>
    </row>
    <row r="439" spans="1:1">
      <c r="A439" s="55"/>
    </row>
    <row r="440" spans="1:1">
      <c r="A440" s="55"/>
    </row>
    <row r="441" spans="1:1">
      <c r="A441" s="55"/>
    </row>
    <row r="442" spans="1:1">
      <c r="A442" s="55"/>
    </row>
    <row r="443" spans="1:1">
      <c r="A443" s="55"/>
    </row>
    <row r="444" spans="1:1">
      <c r="A444" s="55"/>
    </row>
    <row r="445" spans="1:1">
      <c r="A445" s="55"/>
    </row>
    <row r="446" spans="1:1">
      <c r="A446" s="55"/>
    </row>
    <row r="447" spans="1:1">
      <c r="A447" s="55"/>
    </row>
    <row r="448" spans="1:1">
      <c r="A448" s="55"/>
    </row>
    <row r="449" spans="1:1">
      <c r="A449" s="55"/>
    </row>
    <row r="450" spans="1:1">
      <c r="A450" s="55"/>
    </row>
    <row r="451" spans="1:1">
      <c r="A451" s="55"/>
    </row>
    <row r="452" spans="1:1">
      <c r="A452" s="55"/>
    </row>
    <row r="453" spans="1:1">
      <c r="A453" s="55"/>
    </row>
    <row r="454" spans="1:1">
      <c r="A454" s="55"/>
    </row>
    <row r="455" spans="1:1">
      <c r="A455" s="55"/>
    </row>
    <row r="456" spans="1:1">
      <c r="A456" s="55"/>
    </row>
    <row r="457" spans="1:1">
      <c r="A457" s="55"/>
    </row>
    <row r="458" spans="1:1">
      <c r="A458" s="55"/>
    </row>
    <row r="459" spans="1:1">
      <c r="A459" s="55"/>
    </row>
    <row r="460" spans="1:1">
      <c r="A460" s="55"/>
    </row>
    <row r="461" spans="1:1">
      <c r="A461" s="55"/>
    </row>
    <row r="462" spans="1:1">
      <c r="A462" s="55"/>
    </row>
    <row r="463" spans="1:1">
      <c r="A463" s="55"/>
    </row>
    <row r="464" spans="1:1">
      <c r="A464" s="55"/>
    </row>
    <row r="465" spans="1:1">
      <c r="A465" s="55"/>
    </row>
    <row r="466" spans="1:1">
      <c r="A466" s="55"/>
    </row>
    <row r="467" spans="1:1">
      <c r="A467" s="55"/>
    </row>
    <row r="468" spans="1:1">
      <c r="A468" s="55"/>
    </row>
    <row r="469" spans="1:1">
      <c r="A469" s="55"/>
    </row>
    <row r="470" spans="1:1">
      <c r="A470" s="55"/>
    </row>
    <row r="471" spans="1:1">
      <c r="A471" s="55"/>
    </row>
    <row r="472" spans="1:1">
      <c r="A472" s="55"/>
    </row>
    <row r="473" spans="1:1">
      <c r="A473" s="55"/>
    </row>
    <row r="474" spans="1:1">
      <c r="A474" s="55"/>
    </row>
    <row r="475" spans="1:1">
      <c r="A475" s="55"/>
    </row>
    <row r="476" spans="1:1">
      <c r="A476" s="55"/>
    </row>
    <row r="477" spans="1:1">
      <c r="A477" s="55"/>
    </row>
    <row r="478" spans="1:1">
      <c r="A478" s="55"/>
    </row>
    <row r="479" spans="1:1">
      <c r="A479" s="55"/>
    </row>
    <row r="480" spans="1:1">
      <c r="A480" s="55"/>
    </row>
    <row r="481" spans="1:1">
      <c r="A481" s="55"/>
    </row>
    <row r="482" spans="1:1">
      <c r="A482" s="55"/>
    </row>
    <row r="483" spans="1:1">
      <c r="A483" s="55"/>
    </row>
    <row r="484" spans="1:1">
      <c r="A484" s="55"/>
    </row>
    <row r="485" spans="1:1">
      <c r="A485" s="55"/>
    </row>
    <row r="486" spans="1:1">
      <c r="A486" s="55"/>
    </row>
    <row r="487" spans="1:1">
      <c r="A487" s="55"/>
    </row>
    <row r="488" spans="1:1">
      <c r="A488" s="55"/>
    </row>
    <row r="489" spans="1:1">
      <c r="A489" s="55"/>
    </row>
    <row r="490" spans="1:1">
      <c r="A490" s="55"/>
    </row>
    <row r="491" spans="1:1">
      <c r="A491" s="55"/>
    </row>
    <row r="492" spans="1:1">
      <c r="A492" s="55"/>
    </row>
    <row r="493" spans="1:1">
      <c r="A493" s="55"/>
    </row>
    <row r="494" spans="1:1">
      <c r="A494" s="55"/>
    </row>
    <row r="495" spans="1:1">
      <c r="A495" s="55"/>
    </row>
    <row r="496" spans="1:1">
      <c r="A496" s="55"/>
    </row>
    <row r="497" spans="1:1">
      <c r="A497" s="55"/>
    </row>
    <row r="498" spans="1:1">
      <c r="A498" s="55"/>
    </row>
    <row r="499" spans="1:1">
      <c r="A499" s="55"/>
    </row>
    <row r="500" spans="1:1">
      <c r="A500" s="55"/>
    </row>
    <row r="501" spans="1:1">
      <c r="A501" s="55"/>
    </row>
    <row r="502" spans="1:1">
      <c r="A502" s="55"/>
    </row>
    <row r="503" spans="1:1">
      <c r="A503" s="55"/>
    </row>
    <row r="504" spans="1:1">
      <c r="A504" s="55"/>
    </row>
    <row r="505" spans="1:1">
      <c r="A505" s="55"/>
    </row>
    <row r="506" spans="1:1">
      <c r="A506" s="55"/>
    </row>
    <row r="507" spans="1:1">
      <c r="A507" s="55"/>
    </row>
    <row r="508" spans="1:1">
      <c r="A508" s="55"/>
    </row>
    <row r="509" spans="1:1">
      <c r="A509" s="55"/>
    </row>
    <row r="510" spans="1:1">
      <c r="A510" s="55"/>
    </row>
    <row r="511" spans="1:1">
      <c r="A511" s="55"/>
    </row>
    <row r="512" spans="1:1">
      <c r="A512" s="55"/>
    </row>
    <row r="513" spans="1:1">
      <c r="A513" s="55"/>
    </row>
    <row r="514" spans="1:1">
      <c r="A514" s="55"/>
    </row>
    <row r="515" spans="1:1">
      <c r="A515" s="55"/>
    </row>
    <row r="516" spans="1:1">
      <c r="A516" s="55"/>
    </row>
    <row r="517" spans="1:1">
      <c r="A517" s="55"/>
    </row>
    <row r="518" spans="1:1">
      <c r="A518" s="55"/>
    </row>
    <row r="519" spans="1:1">
      <c r="A519" s="55"/>
    </row>
    <row r="520" spans="1:1">
      <c r="A520" s="55"/>
    </row>
    <row r="521" spans="1:1">
      <c r="A521" s="55"/>
    </row>
    <row r="522" spans="1:1">
      <c r="A522" s="55"/>
    </row>
    <row r="523" spans="1:1">
      <c r="A523" s="55"/>
    </row>
    <row r="524" spans="1:1">
      <c r="A524" s="55"/>
    </row>
    <row r="525" spans="1:1">
      <c r="A525" s="55"/>
    </row>
    <row r="526" spans="1:1">
      <c r="A526" s="55"/>
    </row>
    <row r="527" spans="1:1">
      <c r="A527" s="55"/>
    </row>
    <row r="528" spans="1:1">
      <c r="A528" s="55"/>
    </row>
    <row r="529" spans="1:1">
      <c r="A529" s="55"/>
    </row>
    <row r="530" spans="1:1">
      <c r="A530" s="55"/>
    </row>
    <row r="531" spans="1:1">
      <c r="A531" s="55"/>
    </row>
    <row r="532" spans="1:1">
      <c r="A532" s="55"/>
    </row>
    <row r="533" spans="1:1">
      <c r="A533" s="55"/>
    </row>
    <row r="534" spans="1:1">
      <c r="A534" s="55"/>
    </row>
    <row r="535" spans="1:1">
      <c r="A535" s="55"/>
    </row>
    <row r="536" spans="1:1">
      <c r="A536" s="55"/>
    </row>
    <row r="537" spans="1:1">
      <c r="A537" s="55"/>
    </row>
    <row r="538" spans="1:1">
      <c r="A538" s="55"/>
    </row>
    <row r="539" spans="1:1">
      <c r="A539" s="55"/>
    </row>
    <row r="540" spans="1:1">
      <c r="A540" s="55"/>
    </row>
    <row r="541" spans="1:1">
      <c r="A541" s="55"/>
    </row>
    <row r="542" spans="1:1">
      <c r="A542" s="55"/>
    </row>
    <row r="543" spans="1:1">
      <c r="A543" s="55"/>
    </row>
    <row r="544" spans="1:1">
      <c r="A544" s="55"/>
    </row>
    <row r="545" spans="1:1">
      <c r="A545" s="55"/>
    </row>
    <row r="546" spans="1:1">
      <c r="A546" s="55"/>
    </row>
    <row r="547" spans="1:1">
      <c r="A547" s="55"/>
    </row>
    <row r="548" spans="1:1">
      <c r="A548" s="55"/>
    </row>
    <row r="549" spans="1:1">
      <c r="A549" s="55"/>
    </row>
    <row r="550" spans="1:1">
      <c r="A550" s="55"/>
    </row>
    <row r="551" spans="1:1">
      <c r="A551" s="55"/>
    </row>
    <row r="552" spans="1:1">
      <c r="A552" s="55"/>
    </row>
    <row r="553" spans="1:1">
      <c r="A553" s="55"/>
    </row>
    <row r="554" spans="1:1">
      <c r="A554" s="55"/>
    </row>
    <row r="555" spans="1:1">
      <c r="A555" s="55"/>
    </row>
    <row r="556" spans="1:1">
      <c r="A556" s="55"/>
    </row>
    <row r="557" spans="1:1">
      <c r="A557" s="55"/>
    </row>
    <row r="558" spans="1:1">
      <c r="A558" s="55"/>
    </row>
    <row r="559" spans="1:1">
      <c r="A559" s="55"/>
    </row>
    <row r="560" spans="1:1">
      <c r="A560" s="55"/>
    </row>
    <row r="561" spans="1:1">
      <c r="A561" s="55"/>
    </row>
    <row r="562" spans="1:1">
      <c r="A562" s="55"/>
    </row>
    <row r="563" spans="1:1">
      <c r="A563" s="55"/>
    </row>
    <row r="564" spans="1:1">
      <c r="A564" s="55"/>
    </row>
    <row r="565" spans="1:1">
      <c r="A565" s="55"/>
    </row>
    <row r="566" spans="1:1">
      <c r="A566" s="55"/>
    </row>
    <row r="567" spans="1:1">
      <c r="A567" s="55"/>
    </row>
    <row r="568" spans="1:1">
      <c r="A568" s="55"/>
    </row>
    <row r="569" spans="1:1">
      <c r="A569" s="55"/>
    </row>
    <row r="570" spans="1:1">
      <c r="A570" s="55"/>
    </row>
    <row r="571" spans="1:1">
      <c r="A571" s="55"/>
    </row>
    <row r="572" spans="1:1">
      <c r="A572" s="55"/>
    </row>
    <row r="573" spans="1:1">
      <c r="A573" s="55"/>
    </row>
    <row r="574" spans="1:1">
      <c r="A574" s="55"/>
    </row>
    <row r="575" spans="1:1">
      <c r="A575" s="55"/>
    </row>
    <row r="576" spans="1:1">
      <c r="A576" s="55"/>
    </row>
    <row r="577" spans="1:1">
      <c r="A577" s="55"/>
    </row>
    <row r="578" spans="1:1">
      <c r="A578" s="55"/>
    </row>
    <row r="579" spans="1:1">
      <c r="A579" s="55"/>
    </row>
    <row r="580" spans="1:1">
      <c r="A580" s="55"/>
    </row>
    <row r="581" spans="1:1">
      <c r="A581" s="55"/>
    </row>
    <row r="582" spans="1:1">
      <c r="A582" s="55"/>
    </row>
    <row r="583" spans="1:1">
      <c r="A583" s="55"/>
    </row>
    <row r="584" spans="1:1">
      <c r="A584" s="55"/>
    </row>
    <row r="585" spans="1:1">
      <c r="A585" s="55"/>
    </row>
    <row r="586" spans="1:1">
      <c r="A586" s="55"/>
    </row>
    <row r="587" spans="1:1">
      <c r="A587" s="55"/>
    </row>
    <row r="588" spans="1:1">
      <c r="A588" s="55"/>
    </row>
    <row r="589" spans="1:1">
      <c r="A589" s="55"/>
    </row>
    <row r="590" spans="1:1">
      <c r="A590" s="55"/>
    </row>
    <row r="591" spans="1:1">
      <c r="A591" s="55"/>
    </row>
    <row r="592" spans="1:1">
      <c r="A592" s="55"/>
    </row>
    <row r="593" spans="1:1">
      <c r="A593" s="55"/>
    </row>
    <row r="594" spans="1:1">
      <c r="A594" s="55"/>
    </row>
    <row r="595" spans="1:1">
      <c r="A595" s="55"/>
    </row>
    <row r="596" spans="1:1">
      <c r="A596" s="55"/>
    </row>
    <row r="597" spans="1:1">
      <c r="A597" s="55"/>
    </row>
    <row r="598" spans="1:1">
      <c r="A598" s="55"/>
    </row>
    <row r="599" spans="1:1">
      <c r="A599" s="55"/>
    </row>
    <row r="600" spans="1:1">
      <c r="A600" s="55"/>
    </row>
    <row r="601" spans="1:1">
      <c r="A601" s="55"/>
    </row>
    <row r="602" spans="1:1">
      <c r="A602" s="55"/>
    </row>
    <row r="603" spans="1:1">
      <c r="A603" s="55"/>
    </row>
    <row r="604" spans="1:1">
      <c r="A604" s="55"/>
    </row>
    <row r="605" spans="1:1">
      <c r="A605" s="55"/>
    </row>
    <row r="606" spans="1:1">
      <c r="A606" s="55"/>
    </row>
    <row r="607" spans="1:1">
      <c r="A607" s="55"/>
    </row>
    <row r="608" spans="1:1">
      <c r="A608" s="55"/>
    </row>
    <row r="609" spans="1:1">
      <c r="A609" s="55"/>
    </row>
    <row r="610" spans="1:1">
      <c r="A610" s="55"/>
    </row>
    <row r="611" spans="1:1">
      <c r="A611" s="55"/>
    </row>
    <row r="612" spans="1:1">
      <c r="A612" s="55"/>
    </row>
  </sheetData>
  <mergeCells count="9">
    <mergeCell ref="K7:M7"/>
    <mergeCell ref="N7:N8"/>
    <mergeCell ref="A2:M2"/>
    <mergeCell ref="A3:M3"/>
    <mergeCell ref="A4:M4"/>
    <mergeCell ref="A5:M5"/>
    <mergeCell ref="B7:D7"/>
    <mergeCell ref="E7:G7"/>
    <mergeCell ref="H7:J7"/>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J179"/>
  <sheetViews>
    <sheetView showGridLines="0" zoomScale="70" zoomScaleNormal="70" workbookViewId="0">
      <selection activeCell="I32" sqref="I32"/>
    </sheetView>
  </sheetViews>
  <sheetFormatPr baseColWidth="10" defaultColWidth="9.140625" defaultRowHeight="12.75"/>
  <cols>
    <col min="1" max="1" width="65.7109375" style="658" customWidth="1"/>
    <col min="2" max="2" width="18.7109375" style="659" customWidth="1"/>
    <col min="3" max="3" width="15" style="659" customWidth="1"/>
    <col min="4" max="4" width="65.7109375" style="659" customWidth="1"/>
    <col min="5" max="5" width="18.7109375" style="659" customWidth="1"/>
    <col min="6" max="6" width="3.7109375" style="726" customWidth="1"/>
    <col min="7" max="7" width="18.28515625" style="633" customWidth="1"/>
    <col min="8" max="8" width="17.28515625" style="633" customWidth="1"/>
    <col min="9" max="9" width="19.28515625" style="633" customWidth="1"/>
    <col min="10" max="10" width="12.42578125" style="633" bestFit="1" customWidth="1"/>
    <col min="11" max="16384" width="9.140625" style="659"/>
  </cols>
  <sheetData>
    <row r="1" spans="1:10" s="719" customFormat="1" ht="3.75" customHeight="1">
      <c r="A1" s="715"/>
      <c r="B1" s="716"/>
      <c r="C1" s="716"/>
      <c r="D1" s="716"/>
      <c r="E1" s="873"/>
      <c r="F1" s="717"/>
      <c r="G1" s="718"/>
      <c r="H1" s="718"/>
      <c r="I1" s="718"/>
      <c r="J1" s="718"/>
    </row>
    <row r="2" spans="1:10" s="722" customFormat="1" ht="33.75" customHeight="1">
      <c r="A2" s="1255" t="s">
        <v>976</v>
      </c>
      <c r="B2" s="1255"/>
      <c r="C2" s="1255"/>
      <c r="D2" s="1255"/>
      <c r="E2" s="1255"/>
      <c r="F2" s="720"/>
      <c r="G2" s="721"/>
      <c r="H2" s="721"/>
      <c r="I2" s="721"/>
      <c r="J2" s="721"/>
    </row>
    <row r="3" spans="1:10" s="722" customFormat="1" ht="29.25" customHeight="1">
      <c r="A3" s="1255" t="s">
        <v>874</v>
      </c>
      <c r="B3" s="1255"/>
      <c r="C3" s="1255"/>
      <c r="D3" s="1255"/>
      <c r="E3" s="1255"/>
      <c r="F3" s="720"/>
      <c r="G3" s="721"/>
      <c r="H3" s="721"/>
      <c r="I3" s="721"/>
      <c r="J3" s="721"/>
    </row>
    <row r="4" spans="1:10" s="722" customFormat="1" ht="27.75" customHeight="1">
      <c r="A4" s="1255" t="s">
        <v>1504</v>
      </c>
      <c r="B4" s="1255"/>
      <c r="C4" s="1255"/>
      <c r="D4" s="1255"/>
      <c r="E4" s="1255"/>
      <c r="F4" s="720"/>
      <c r="G4" s="721"/>
      <c r="H4" s="721"/>
      <c r="I4" s="721"/>
      <c r="J4" s="721"/>
    </row>
    <row r="5" spans="1:10" s="725" customFormat="1" ht="41.25" customHeight="1">
      <c r="A5" s="1256" t="s">
        <v>1211</v>
      </c>
      <c r="B5" s="1256"/>
      <c r="C5" s="1256"/>
      <c r="D5" s="1256"/>
      <c r="E5" s="1256"/>
      <c r="F5" s="723"/>
      <c r="G5" s="724"/>
      <c r="H5" s="724"/>
      <c r="I5" s="724"/>
      <c r="J5" s="724"/>
    </row>
    <row r="6" spans="1:10" ht="6" customHeight="1"/>
    <row r="7" spans="1:10" ht="42.75" customHeight="1">
      <c r="A7" s="1257" t="s">
        <v>296</v>
      </c>
      <c r="B7" s="1257"/>
      <c r="C7" s="1257"/>
      <c r="D7" s="1257"/>
      <c r="E7" s="1257"/>
      <c r="F7" s="727"/>
    </row>
    <row r="8" spans="1:10" ht="9" customHeight="1">
      <c r="A8" s="869"/>
      <c r="B8" s="869"/>
      <c r="C8" s="869"/>
      <c r="D8" s="869"/>
      <c r="E8" s="869"/>
    </row>
    <row r="9" spans="1:10" s="633" customFormat="1" ht="24.75" customHeight="1">
      <c r="A9" s="634" t="s">
        <v>1019</v>
      </c>
      <c r="B9" s="634">
        <v>72672512</v>
      </c>
      <c r="C9" s="635"/>
      <c r="D9" s="634" t="s">
        <v>1020</v>
      </c>
      <c r="E9" s="634">
        <v>3933481</v>
      </c>
      <c r="F9" s="729"/>
      <c r="G9" s="730"/>
    </row>
    <row r="10" spans="1:10" s="633" customFormat="1" ht="9.75" customHeight="1">
      <c r="A10" s="635"/>
      <c r="B10" s="635"/>
      <c r="C10" s="635"/>
      <c r="D10" s="635"/>
      <c r="E10" s="635"/>
      <c r="F10" s="729"/>
      <c r="G10" s="730"/>
    </row>
    <row r="11" spans="1:10" s="633" customFormat="1" ht="19.5" customHeight="1">
      <c r="A11" s="635" t="s">
        <v>1021</v>
      </c>
      <c r="B11" s="635">
        <v>67367407</v>
      </c>
      <c r="C11" s="635"/>
      <c r="D11" s="635" t="s">
        <v>1329</v>
      </c>
      <c r="E11" s="635">
        <v>163</v>
      </c>
      <c r="F11" s="729"/>
      <c r="G11" s="730"/>
    </row>
    <row r="12" spans="1:10" s="633" customFormat="1" ht="19.5" customHeight="1">
      <c r="A12" s="635" t="s">
        <v>1022</v>
      </c>
      <c r="B12" s="635">
        <v>12641740</v>
      </c>
      <c r="C12" s="635"/>
      <c r="D12" s="635" t="s">
        <v>1330</v>
      </c>
      <c r="E12" s="635">
        <v>163</v>
      </c>
      <c r="F12" s="729"/>
      <c r="G12" s="731"/>
      <c r="H12" s="732"/>
    </row>
    <row r="13" spans="1:10" s="633" customFormat="1" ht="19.5" customHeight="1">
      <c r="A13" s="635" t="s">
        <v>1023</v>
      </c>
      <c r="B13" s="635">
        <v>8409848</v>
      </c>
      <c r="C13" s="635"/>
      <c r="F13" s="729"/>
      <c r="G13" s="731"/>
      <c r="H13" s="732"/>
    </row>
    <row r="14" spans="1:10" s="633" customFormat="1" ht="19.5" customHeight="1">
      <c r="A14" s="635" t="s">
        <v>1024</v>
      </c>
      <c r="B14" s="635">
        <v>1930525</v>
      </c>
      <c r="C14" s="635"/>
      <c r="D14" s="635" t="s">
        <v>1027</v>
      </c>
      <c r="E14" s="635">
        <v>3933318</v>
      </c>
      <c r="F14" s="729"/>
      <c r="G14" s="731"/>
    </row>
    <row r="15" spans="1:10" s="633" customFormat="1" ht="19.5" customHeight="1">
      <c r="A15" s="635" t="s">
        <v>1025</v>
      </c>
      <c r="B15" s="635">
        <v>44385294</v>
      </c>
      <c r="C15" s="635"/>
      <c r="D15" s="635" t="s">
        <v>1029</v>
      </c>
      <c r="E15" s="635">
        <v>3933318</v>
      </c>
      <c r="F15" s="729"/>
      <c r="G15" s="731"/>
    </row>
    <row r="16" spans="1:10" s="633" customFormat="1" ht="17.25" customHeight="1">
      <c r="A16" s="635"/>
      <c r="B16" s="635"/>
      <c r="C16" s="635"/>
      <c r="D16" s="635"/>
      <c r="E16" s="635"/>
      <c r="F16" s="729"/>
      <c r="G16" s="731"/>
    </row>
    <row r="17" spans="1:8" s="633" customFormat="1" ht="20.25" customHeight="1">
      <c r="A17" s="635" t="s">
        <v>1026</v>
      </c>
      <c r="B17" s="635">
        <v>5305105</v>
      </c>
      <c r="C17" s="635"/>
      <c r="D17" s="634" t="s">
        <v>1032</v>
      </c>
      <c r="E17" s="634">
        <v>117593990</v>
      </c>
      <c r="G17" s="730"/>
    </row>
    <row r="18" spans="1:8" s="633" customFormat="1" ht="20.25" customHeight="1">
      <c r="A18" s="635" t="s">
        <v>1028</v>
      </c>
      <c r="B18" s="635">
        <v>4996344</v>
      </c>
      <c r="C18" s="635"/>
      <c r="D18" s="635"/>
      <c r="E18" s="635"/>
      <c r="G18" s="731"/>
      <c r="H18" s="731"/>
    </row>
    <row r="19" spans="1:8" s="633" customFormat="1" ht="20.25" customHeight="1">
      <c r="A19" s="635" t="s">
        <v>1030</v>
      </c>
      <c r="B19" s="635">
        <v>308761</v>
      </c>
      <c r="C19" s="635"/>
      <c r="D19" s="635" t="s">
        <v>1033</v>
      </c>
      <c r="E19" s="635">
        <v>43772786</v>
      </c>
      <c r="F19" s="729"/>
      <c r="G19" s="731"/>
    </row>
    <row r="20" spans="1:8" s="633" customFormat="1" ht="19.5" customHeight="1">
      <c r="A20" s="635"/>
      <c r="B20" s="635"/>
      <c r="C20" s="635"/>
      <c r="D20" s="635" t="s">
        <v>1034</v>
      </c>
      <c r="E20" s="635">
        <v>43772786</v>
      </c>
      <c r="F20" s="729"/>
      <c r="G20" s="730"/>
    </row>
    <row r="21" spans="1:8" s="633" customFormat="1" ht="21" customHeight="1">
      <c r="A21" s="634" t="s">
        <v>1031</v>
      </c>
      <c r="B21" s="634">
        <v>54265259</v>
      </c>
      <c r="C21" s="635"/>
      <c r="F21" s="729"/>
      <c r="G21" s="730"/>
    </row>
    <row r="22" spans="1:8" s="633" customFormat="1" ht="17.25" customHeight="1">
      <c r="A22" s="635"/>
      <c r="B22" s="635"/>
      <c r="C22" s="635"/>
      <c r="D22" s="635" t="s">
        <v>1206</v>
      </c>
      <c r="E22" s="635">
        <v>11188310</v>
      </c>
      <c r="F22" s="729"/>
      <c r="G22" s="730"/>
    </row>
    <row r="23" spans="1:8" s="633" customFormat="1" ht="17.25" customHeight="1">
      <c r="A23" s="635" t="s">
        <v>1035</v>
      </c>
      <c r="B23" s="635">
        <v>44992643</v>
      </c>
      <c r="C23" s="635"/>
      <c r="D23" s="635" t="s">
        <v>1435</v>
      </c>
      <c r="E23" s="635">
        <v>2831210</v>
      </c>
      <c r="F23" s="729"/>
      <c r="G23" s="730"/>
    </row>
    <row r="24" spans="1:8" s="633" customFormat="1" ht="17.25" customHeight="1">
      <c r="A24" s="635" t="s">
        <v>1036</v>
      </c>
      <c r="B24" s="635">
        <v>44992645</v>
      </c>
      <c r="C24" s="635"/>
      <c r="D24" s="635" t="s">
        <v>1436</v>
      </c>
      <c r="E24" s="635">
        <v>8357100</v>
      </c>
      <c r="F24" s="729"/>
      <c r="G24" s="731"/>
      <c r="H24" s="731"/>
    </row>
    <row r="25" spans="1:8" s="633" customFormat="1" ht="17.25" customHeight="1">
      <c r="A25" s="635" t="s">
        <v>1279</v>
      </c>
      <c r="B25" s="635">
        <v>-2</v>
      </c>
      <c r="C25" s="635"/>
      <c r="D25" s="635"/>
      <c r="E25" s="635"/>
      <c r="F25" s="729"/>
      <c r="G25" s="731"/>
    </row>
    <row r="26" spans="1:8" s="633" customFormat="1" ht="19.5" customHeight="1">
      <c r="A26" s="637"/>
      <c r="C26" s="635"/>
      <c r="D26" s="635" t="s">
        <v>1037</v>
      </c>
      <c r="E26" s="635">
        <v>46455497</v>
      </c>
      <c r="F26" s="729"/>
      <c r="G26" s="730"/>
    </row>
    <row r="27" spans="1:8" s="633" customFormat="1" ht="19.5" customHeight="1">
      <c r="A27" s="635" t="s">
        <v>1038</v>
      </c>
      <c r="B27" s="635">
        <v>910112</v>
      </c>
      <c r="C27" s="635"/>
      <c r="D27" s="635" t="s">
        <v>1036</v>
      </c>
      <c r="E27" s="635">
        <v>46455497</v>
      </c>
      <c r="F27" s="729"/>
      <c r="G27" s="730"/>
      <c r="H27" s="731"/>
    </row>
    <row r="28" spans="1:8" s="633" customFormat="1" ht="19.5" customHeight="1">
      <c r="A28" s="635" t="s">
        <v>1039</v>
      </c>
      <c r="B28" s="635">
        <v>910112</v>
      </c>
      <c r="C28" s="635"/>
      <c r="F28" s="728"/>
      <c r="G28" s="731"/>
      <c r="H28" s="731"/>
    </row>
    <row r="29" spans="1:8" s="633" customFormat="1" ht="19.5" customHeight="1">
      <c r="A29" s="635"/>
      <c r="B29" s="635"/>
      <c r="C29" s="635"/>
      <c r="D29" s="635" t="s">
        <v>1041</v>
      </c>
      <c r="E29" s="635">
        <v>15856363</v>
      </c>
      <c r="F29" s="729"/>
      <c r="G29" s="730"/>
    </row>
    <row r="30" spans="1:8" s="633" customFormat="1" ht="17.25" customHeight="1">
      <c r="A30" s="635" t="s">
        <v>1040</v>
      </c>
      <c r="B30" s="635">
        <v>8362504</v>
      </c>
      <c r="C30" s="635"/>
      <c r="D30" s="635" t="s">
        <v>1043</v>
      </c>
      <c r="E30" s="635">
        <v>15856363</v>
      </c>
      <c r="F30" s="728"/>
    </row>
    <row r="31" spans="1:8" s="633" customFormat="1" ht="18" customHeight="1">
      <c r="A31" s="635" t="s">
        <v>1042</v>
      </c>
      <c r="B31" s="635">
        <v>7538304</v>
      </c>
      <c r="C31" s="635"/>
      <c r="F31" s="729"/>
      <c r="G31" s="730"/>
      <c r="H31" s="731"/>
    </row>
    <row r="32" spans="1:8" s="633" customFormat="1" ht="18" customHeight="1">
      <c r="A32" s="635" t="s">
        <v>1044</v>
      </c>
      <c r="B32" s="635">
        <v>815720</v>
      </c>
      <c r="C32" s="635"/>
      <c r="D32" s="635" t="s">
        <v>1046</v>
      </c>
      <c r="E32" s="635">
        <v>321034</v>
      </c>
      <c r="F32" s="729"/>
      <c r="G32" s="731"/>
      <c r="H32" s="731"/>
    </row>
    <row r="33" spans="1:8" s="633" customFormat="1" ht="18" customHeight="1">
      <c r="A33" s="635" t="s">
        <v>1045</v>
      </c>
      <c r="B33" s="635">
        <v>777</v>
      </c>
      <c r="C33" s="635"/>
      <c r="D33" s="635" t="s">
        <v>1048</v>
      </c>
      <c r="E33" s="635">
        <v>17958</v>
      </c>
      <c r="F33" s="729"/>
      <c r="G33" s="731"/>
    </row>
    <row r="34" spans="1:8" s="633" customFormat="1" ht="19.5" customHeight="1">
      <c r="A34" s="635" t="s">
        <v>1047</v>
      </c>
      <c r="B34" s="635">
        <v>4</v>
      </c>
      <c r="C34" s="635"/>
      <c r="D34" s="635" t="s">
        <v>1050</v>
      </c>
      <c r="E34" s="635">
        <v>180</v>
      </c>
      <c r="F34" s="729"/>
      <c r="G34" s="731"/>
    </row>
    <row r="35" spans="1:8" s="633" customFormat="1" ht="19.5" customHeight="1">
      <c r="A35" s="635" t="s">
        <v>1049</v>
      </c>
      <c r="B35" s="635">
        <v>40</v>
      </c>
      <c r="C35" s="635"/>
      <c r="D35" s="635" t="s">
        <v>1049</v>
      </c>
      <c r="E35" s="635">
        <v>160225</v>
      </c>
      <c r="F35" s="729"/>
      <c r="G35" s="731"/>
      <c r="H35" s="731"/>
    </row>
    <row r="36" spans="1:8" s="633" customFormat="1" ht="19.5" customHeight="1">
      <c r="A36" s="635" t="s">
        <v>1051</v>
      </c>
      <c r="B36" s="635">
        <v>7659</v>
      </c>
      <c r="C36" s="635"/>
      <c r="D36" s="635" t="s">
        <v>1052</v>
      </c>
      <c r="E36" s="635">
        <v>142671</v>
      </c>
      <c r="F36" s="729"/>
      <c r="G36" s="731"/>
    </row>
    <row r="37" spans="1:8" s="633" customFormat="1" ht="19.5" customHeight="1">
      <c r="A37" s="635"/>
      <c r="B37" s="635"/>
      <c r="C37" s="635"/>
      <c r="G37" s="731"/>
    </row>
    <row r="38" spans="1:8" s="633" customFormat="1" ht="19.5" customHeight="1">
      <c r="C38" s="635"/>
      <c r="D38" s="634" t="s">
        <v>1301</v>
      </c>
      <c r="E38" s="634">
        <v>1574444</v>
      </c>
      <c r="F38" s="729"/>
      <c r="G38" s="730"/>
    </row>
    <row r="39" spans="1:8" s="633" customFormat="1" ht="19.5" customHeight="1">
      <c r="C39" s="635"/>
      <c r="D39" s="635"/>
      <c r="E39" s="635"/>
      <c r="F39" s="729"/>
      <c r="G39" s="730"/>
    </row>
    <row r="40" spans="1:8" s="633" customFormat="1" ht="19.5" customHeight="1">
      <c r="C40" s="635"/>
      <c r="D40" s="635" t="s">
        <v>1207</v>
      </c>
      <c r="E40" s="635">
        <v>1574444</v>
      </c>
      <c r="F40" s="729"/>
      <c r="G40" s="730"/>
      <c r="H40" s="731"/>
    </row>
    <row r="41" spans="1:8" s="633" customFormat="1" ht="19.5" customHeight="1">
      <c r="C41" s="635"/>
      <c r="D41" s="635" t="s">
        <v>1208</v>
      </c>
      <c r="E41" s="635">
        <v>1272367</v>
      </c>
      <c r="F41" s="729"/>
      <c r="G41" s="730"/>
      <c r="H41" s="731"/>
    </row>
    <row r="42" spans="1:8" s="633" customFormat="1" ht="18.75" customHeight="1">
      <c r="A42" s="635"/>
      <c r="B42" s="635"/>
      <c r="C42" s="635"/>
      <c r="D42" s="635" t="s">
        <v>1209</v>
      </c>
      <c r="E42" s="635">
        <v>302077</v>
      </c>
      <c r="F42" s="729"/>
      <c r="G42" s="730"/>
    </row>
    <row r="43" spans="1:8" s="633" customFormat="1" ht="19.5" customHeight="1">
      <c r="A43" s="635"/>
      <c r="B43" s="635"/>
      <c r="C43" s="635"/>
      <c r="D43" s="635"/>
      <c r="E43" s="635"/>
      <c r="F43" s="729"/>
      <c r="G43" s="730"/>
    </row>
    <row r="44" spans="1:8" s="633" customFormat="1" ht="32.25" customHeight="1">
      <c r="A44" s="635"/>
      <c r="B44" s="635"/>
      <c r="C44" s="635"/>
      <c r="D44" s="634" t="s">
        <v>1053</v>
      </c>
      <c r="E44" s="634">
        <v>123101915</v>
      </c>
      <c r="F44" s="729"/>
      <c r="G44" s="730"/>
    </row>
    <row r="45" spans="1:8" s="633" customFormat="1" ht="19.5" customHeight="1">
      <c r="A45" s="635"/>
      <c r="B45" s="635"/>
      <c r="C45" s="635"/>
      <c r="D45" s="634" t="s">
        <v>704</v>
      </c>
      <c r="F45" s="729"/>
      <c r="G45" s="730"/>
    </row>
    <row r="46" spans="1:8" s="633" customFormat="1" ht="18" customHeight="1">
      <c r="A46" s="635"/>
      <c r="B46" s="635"/>
      <c r="C46" s="635"/>
      <c r="D46" s="635" t="s">
        <v>1054</v>
      </c>
      <c r="E46" s="635">
        <v>515756</v>
      </c>
      <c r="F46" s="729"/>
      <c r="G46" s="731"/>
    </row>
    <row r="47" spans="1:8" s="633" customFormat="1" ht="18" customHeight="1">
      <c r="A47" s="635"/>
      <c r="B47" s="635"/>
      <c r="C47" s="635"/>
      <c r="D47" s="635" t="s">
        <v>160</v>
      </c>
      <c r="E47" s="635">
        <v>6496143</v>
      </c>
      <c r="F47" s="729"/>
      <c r="G47" s="731"/>
      <c r="H47" s="733"/>
    </row>
    <row r="48" spans="1:8" s="633" customFormat="1" ht="18" customHeight="1">
      <c r="A48" s="635"/>
      <c r="B48" s="635"/>
      <c r="C48" s="635"/>
      <c r="D48" s="635" t="s">
        <v>1283</v>
      </c>
      <c r="E48" s="635">
        <v>-3449831</v>
      </c>
      <c r="F48" s="729"/>
      <c r="G48" s="731"/>
    </row>
    <row r="49" spans="1:9" s="633" customFormat="1" ht="18" customHeight="1">
      <c r="A49" s="635"/>
      <c r="B49" s="635"/>
      <c r="C49" s="635"/>
      <c r="D49" s="635" t="s">
        <v>1374</v>
      </c>
      <c r="E49" s="635">
        <v>273788</v>
      </c>
      <c r="F49" s="729"/>
      <c r="G49" s="731"/>
    </row>
    <row r="50" spans="1:9" s="633" customFormat="1" ht="18" customHeight="1">
      <c r="A50" s="637"/>
      <c r="C50" s="635"/>
      <c r="D50" s="634" t="s">
        <v>1280</v>
      </c>
      <c r="E50" s="634">
        <v>3835856</v>
      </c>
      <c r="F50" s="729"/>
      <c r="G50" s="731"/>
    </row>
    <row r="51" spans="1:9" s="633" customFormat="1" ht="17.25" customHeight="1">
      <c r="A51" s="637"/>
      <c r="C51" s="635"/>
      <c r="D51" s="635"/>
      <c r="E51" s="635"/>
      <c r="F51" s="729"/>
      <c r="G51" s="731"/>
      <c r="H51" s="731"/>
      <c r="I51" s="731"/>
    </row>
    <row r="52" spans="1:9" s="633" customFormat="1" ht="39" customHeight="1">
      <c r="A52" s="634" t="s">
        <v>1281</v>
      </c>
      <c r="B52" s="634">
        <v>126937771</v>
      </c>
      <c r="C52" s="635"/>
      <c r="D52" s="634" t="s">
        <v>1055</v>
      </c>
      <c r="E52" s="634">
        <v>126937771</v>
      </c>
      <c r="F52" s="729"/>
      <c r="G52" s="731"/>
    </row>
    <row r="53" spans="1:9" s="633" customFormat="1" ht="17.25" customHeight="1">
      <c r="A53" s="635" t="s">
        <v>1056</v>
      </c>
      <c r="B53" s="635">
        <v>337585014</v>
      </c>
      <c r="C53" s="635"/>
      <c r="D53" s="635"/>
      <c r="E53" s="635"/>
      <c r="F53" s="729"/>
    </row>
    <row r="54" spans="1:9" s="633" customFormat="1" ht="15">
      <c r="A54" s="635"/>
      <c r="B54" s="635"/>
      <c r="C54" s="635"/>
      <c r="D54" s="635" t="s">
        <v>1057</v>
      </c>
      <c r="E54" s="635">
        <v>337585014</v>
      </c>
      <c r="F54" s="729"/>
      <c r="G54" s="731"/>
    </row>
    <row r="55" spans="1:9" s="736" customFormat="1" ht="35.25" customHeight="1">
      <c r="A55" s="1254" t="s">
        <v>463</v>
      </c>
      <c r="B55" s="1254"/>
      <c r="C55" s="1254"/>
      <c r="D55" s="1254"/>
      <c r="E55" s="1254"/>
      <c r="F55" s="734"/>
      <c r="G55" s="735"/>
    </row>
    <row r="56" spans="1:9" s="738" customFormat="1" ht="15">
      <c r="A56" s="638"/>
      <c r="B56" s="638"/>
      <c r="C56" s="638"/>
      <c r="D56" s="638"/>
      <c r="E56" s="638"/>
      <c r="F56" s="734"/>
      <c r="G56" s="737"/>
    </row>
    <row r="57" spans="1:9" s="739" customFormat="1" ht="32.25" customHeight="1">
      <c r="A57" s="634" t="s">
        <v>1058</v>
      </c>
      <c r="B57" s="634"/>
      <c r="C57" s="634"/>
      <c r="D57" s="634" t="s">
        <v>1059</v>
      </c>
      <c r="E57" s="635"/>
      <c r="F57" s="635"/>
      <c r="G57" s="735"/>
    </row>
    <row r="58" spans="1:9" s="633" customFormat="1" ht="15">
      <c r="A58" s="635"/>
      <c r="B58" s="635"/>
      <c r="C58" s="635"/>
      <c r="D58" s="635"/>
      <c r="E58" s="635"/>
      <c r="F58" s="729"/>
      <c r="G58" s="731"/>
    </row>
    <row r="59" spans="1:9" s="633" customFormat="1" ht="21.75" customHeight="1">
      <c r="A59" s="635" t="s">
        <v>1060</v>
      </c>
      <c r="B59" s="635">
        <v>420922</v>
      </c>
      <c r="C59" s="635"/>
      <c r="D59" s="635" t="s">
        <v>1210</v>
      </c>
      <c r="E59" s="635">
        <v>36349</v>
      </c>
      <c r="F59" s="729"/>
      <c r="G59" s="731"/>
      <c r="H59" s="731"/>
    </row>
    <row r="60" spans="1:9" s="633" customFormat="1" ht="21.75" customHeight="1">
      <c r="A60" s="635" t="s">
        <v>1062</v>
      </c>
      <c r="B60" s="635">
        <v>1384</v>
      </c>
      <c r="C60" s="635"/>
      <c r="D60" s="635" t="s">
        <v>1061</v>
      </c>
      <c r="E60" s="635">
        <v>8446</v>
      </c>
      <c r="F60" s="729"/>
      <c r="G60" s="731"/>
      <c r="H60" s="731"/>
    </row>
    <row r="61" spans="1:9" s="633" customFormat="1" ht="21.75" customHeight="1">
      <c r="A61" s="635" t="s">
        <v>1503</v>
      </c>
      <c r="B61" s="635">
        <v>1763</v>
      </c>
      <c r="C61" s="635"/>
      <c r="D61" s="635" t="s">
        <v>1063</v>
      </c>
      <c r="E61" s="635">
        <v>51387</v>
      </c>
      <c r="F61" s="729"/>
      <c r="G61" s="635"/>
      <c r="H61" s="731"/>
    </row>
    <row r="62" spans="1:9" s="633" customFormat="1" ht="21.75" customHeight="1">
      <c r="A62" s="635"/>
      <c r="B62" s="635"/>
      <c r="C62" s="635"/>
      <c r="D62" s="635" t="s">
        <v>1406</v>
      </c>
      <c r="E62" s="635">
        <v>12369</v>
      </c>
      <c r="F62" s="729"/>
      <c r="G62" s="635"/>
      <c r="H62" s="731"/>
    </row>
    <row r="63" spans="1:9" s="633" customFormat="1" ht="21.75" customHeight="1">
      <c r="A63" s="635"/>
      <c r="B63" s="635"/>
      <c r="C63" s="635"/>
      <c r="D63" s="635" t="s">
        <v>1302</v>
      </c>
      <c r="E63" s="635">
        <v>10423</v>
      </c>
      <c r="F63" s="729"/>
      <c r="G63" s="635"/>
      <c r="H63" s="731"/>
    </row>
    <row r="64" spans="1:9" s="633" customFormat="1" ht="21.75" customHeight="1">
      <c r="A64" s="635"/>
      <c r="B64" s="635"/>
      <c r="C64" s="635"/>
      <c r="D64" s="635"/>
      <c r="E64" s="635"/>
      <c r="F64" s="729"/>
      <c r="G64" s="635"/>
      <c r="H64" s="635"/>
    </row>
    <row r="65" spans="1:8" s="633" customFormat="1" ht="21.75" customHeight="1">
      <c r="A65" s="634" t="s">
        <v>1064</v>
      </c>
      <c r="B65" s="634">
        <v>424069</v>
      </c>
      <c r="C65" s="635"/>
      <c r="D65" s="634" t="s">
        <v>1065</v>
      </c>
      <c r="E65" s="634">
        <v>118974</v>
      </c>
      <c r="F65" s="729"/>
      <c r="G65" s="635"/>
      <c r="H65" s="635"/>
    </row>
    <row r="66" spans="1:8" s="633" customFormat="1" ht="21.75" customHeight="1">
      <c r="A66" s="635"/>
      <c r="B66" s="635"/>
      <c r="C66" s="635"/>
      <c r="D66" s="635"/>
      <c r="E66" s="641"/>
      <c r="F66" s="729"/>
      <c r="G66" s="731"/>
    </row>
    <row r="67" spans="1:8" s="633" customFormat="1" ht="6" hidden="1" customHeight="1">
      <c r="A67" s="638"/>
      <c r="B67" s="638"/>
      <c r="C67" s="638"/>
      <c r="D67" s="635"/>
      <c r="E67" s="641"/>
      <c r="F67" s="729"/>
      <c r="G67" s="731"/>
    </row>
    <row r="68" spans="1:8" s="633" customFormat="1" ht="31.5" customHeight="1">
      <c r="A68" s="639"/>
      <c r="B68" s="638"/>
      <c r="C68" s="638"/>
      <c r="D68" s="640" t="s">
        <v>1066</v>
      </c>
      <c r="E68" s="635">
        <v>305095</v>
      </c>
      <c r="F68" s="729"/>
      <c r="G68" s="731"/>
    </row>
    <row r="69" spans="1:8" s="633" customFormat="1" ht="5.25" customHeight="1">
      <c r="A69" s="642"/>
      <c r="B69" s="638"/>
      <c r="C69" s="638"/>
      <c r="D69" s="643"/>
      <c r="E69" s="635"/>
      <c r="F69" s="729"/>
      <c r="G69" s="731"/>
    </row>
    <row r="70" spans="1:8" s="633" customFormat="1" ht="18" customHeight="1">
      <c r="A70" s="638"/>
      <c r="B70" s="638"/>
      <c r="C70" s="638"/>
      <c r="D70" s="635" t="s">
        <v>1067</v>
      </c>
      <c r="E70" s="635">
        <v>-31307</v>
      </c>
      <c r="F70" s="729"/>
      <c r="G70" s="731"/>
      <c r="H70" s="731"/>
    </row>
    <row r="71" spans="1:8" s="633" customFormat="1" ht="6" customHeight="1">
      <c r="A71" s="638"/>
      <c r="B71" s="638"/>
      <c r="C71" s="638"/>
      <c r="D71" s="635"/>
      <c r="E71" s="641"/>
      <c r="F71" s="729"/>
      <c r="G71" s="731"/>
    </row>
    <row r="72" spans="1:8" s="633" customFormat="1" ht="24.75" customHeight="1">
      <c r="A72" s="638"/>
      <c r="B72" s="638"/>
      <c r="C72" s="638"/>
      <c r="D72" s="634" t="s">
        <v>1068</v>
      </c>
      <c r="E72" s="634">
        <v>273788</v>
      </c>
      <c r="F72" s="729"/>
      <c r="G72" s="635"/>
    </row>
    <row r="73" spans="1:8" s="633" customFormat="1" ht="13.5" customHeight="1">
      <c r="A73" s="644"/>
      <c r="B73" s="645"/>
      <c r="C73" s="644"/>
      <c r="D73" s="636"/>
      <c r="E73" s="646"/>
      <c r="F73" s="728"/>
      <c r="G73" s="636"/>
    </row>
    <row r="74" spans="1:8" s="633" customFormat="1" ht="11.25" customHeight="1" thickBot="1">
      <c r="A74" s="647"/>
      <c r="B74" s="648"/>
      <c r="C74" s="649"/>
      <c r="D74" s="650"/>
      <c r="E74" s="650"/>
      <c r="F74" s="728"/>
      <c r="G74" s="636"/>
    </row>
    <row r="75" spans="1:8" s="633" customFormat="1" ht="15">
      <c r="A75" s="637"/>
      <c r="F75" s="728"/>
      <c r="G75" s="636"/>
    </row>
    <row r="76" spans="1:8" s="633" customFormat="1" ht="15">
      <c r="A76" s="637"/>
      <c r="D76" s="640"/>
      <c r="F76" s="728"/>
      <c r="G76" s="636"/>
    </row>
    <row r="77" spans="1:8" s="633" customFormat="1" ht="15">
      <c r="A77" s="637"/>
      <c r="F77" s="728"/>
      <c r="G77" s="636"/>
    </row>
    <row r="78" spans="1:8" s="633" customFormat="1" ht="15">
      <c r="A78" s="637"/>
      <c r="F78" s="728"/>
      <c r="G78" s="636"/>
    </row>
    <row r="79" spans="1:8" s="633" customFormat="1" ht="15">
      <c r="A79" s="637"/>
      <c r="F79" s="728"/>
      <c r="G79" s="636"/>
    </row>
    <row r="80" spans="1:8" s="633" customFormat="1" ht="15">
      <c r="A80" s="637"/>
      <c r="F80" s="728"/>
      <c r="G80" s="636"/>
    </row>
    <row r="81" spans="1:6" s="633" customFormat="1">
      <c r="A81" s="637"/>
      <c r="F81" s="728"/>
    </row>
    <row r="82" spans="1:6" s="633" customFormat="1">
      <c r="A82" s="637"/>
      <c r="F82" s="728"/>
    </row>
    <row r="83" spans="1:6" s="633" customFormat="1">
      <c r="A83" s="637"/>
      <c r="F83" s="728"/>
    </row>
    <row r="84" spans="1:6" s="633" customFormat="1">
      <c r="A84" s="637"/>
      <c r="F84" s="728"/>
    </row>
    <row r="85" spans="1:6" s="633" customFormat="1">
      <c r="A85" s="637"/>
      <c r="F85" s="728"/>
    </row>
    <row r="86" spans="1:6" s="633" customFormat="1">
      <c r="A86" s="637"/>
      <c r="F86" s="728"/>
    </row>
    <row r="87" spans="1:6" s="633" customFormat="1">
      <c r="A87" s="637"/>
      <c r="F87" s="728"/>
    </row>
    <row r="88" spans="1:6" s="633" customFormat="1">
      <c r="A88" s="637"/>
      <c r="F88" s="728"/>
    </row>
    <row r="89" spans="1:6" s="633" customFormat="1">
      <c r="A89" s="637"/>
      <c r="F89" s="728"/>
    </row>
    <row r="90" spans="1:6" s="633" customFormat="1">
      <c r="A90" s="637"/>
      <c r="F90" s="728"/>
    </row>
    <row r="91" spans="1:6" s="633" customFormat="1">
      <c r="A91" s="637"/>
      <c r="F91" s="728"/>
    </row>
    <row r="92" spans="1:6" s="633" customFormat="1">
      <c r="A92" s="637"/>
      <c r="F92" s="728"/>
    </row>
    <row r="179" spans="2:2">
      <c r="B179" s="659" t="s">
        <v>1495</v>
      </c>
    </row>
  </sheetData>
  <mergeCells count="6">
    <mergeCell ref="A55:E55"/>
    <mergeCell ref="A2:E2"/>
    <mergeCell ref="A3:E3"/>
    <mergeCell ref="A4:E4"/>
    <mergeCell ref="A5:E5"/>
    <mergeCell ref="A7:E7"/>
  </mergeCells>
  <pageMargins left="0.96" right="0.46" top="0.78" bottom="0.78" header="0.5" footer="0.5"/>
  <pageSetup scale="46" orientation="portrait" r:id="rId1"/>
  <headerFooter alignWithMargins="0"/>
  <legacy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zoomScale="115" zoomScaleNormal="115" workbookViewId="0">
      <selection activeCell="A8" sqref="A8"/>
    </sheetView>
  </sheetViews>
  <sheetFormatPr baseColWidth="10" defaultColWidth="0" defaultRowHeight="12.75" zeroHeight="1"/>
  <cols>
    <col min="1" max="1" width="84.7109375" style="659" customWidth="1"/>
    <col min="2" max="2" width="20.85546875" style="659" customWidth="1"/>
    <col min="3" max="256" width="9.140625" style="659" hidden="1"/>
    <col min="257" max="257" width="60.42578125" style="659" hidden="1" customWidth="1"/>
    <col min="258" max="258" width="17.42578125" style="659" hidden="1" customWidth="1"/>
    <col min="259" max="512" width="9.140625" style="659" hidden="1"/>
    <col min="513" max="513" width="60.42578125" style="659" hidden="1" customWidth="1"/>
    <col min="514" max="514" width="17.42578125" style="659" hidden="1" customWidth="1"/>
    <col min="515" max="768" width="9.140625" style="659" hidden="1"/>
    <col min="769" max="769" width="60.42578125" style="659" hidden="1" customWidth="1"/>
    <col min="770" max="770" width="17.42578125" style="659" hidden="1" customWidth="1"/>
    <col min="771" max="1024" width="9.140625" style="659" hidden="1"/>
    <col min="1025" max="1025" width="60.42578125" style="659" hidden="1" customWidth="1"/>
    <col min="1026" max="1026" width="17.42578125" style="659" hidden="1" customWidth="1"/>
    <col min="1027" max="1280" width="9.140625" style="659" hidden="1"/>
    <col min="1281" max="1281" width="60.42578125" style="659" hidden="1" customWidth="1"/>
    <col min="1282" max="1282" width="17.42578125" style="659" hidden="1" customWidth="1"/>
    <col min="1283" max="1536" width="9.140625" style="659" hidden="1"/>
    <col min="1537" max="1537" width="60.42578125" style="659" hidden="1" customWidth="1"/>
    <col min="1538" max="1538" width="17.42578125" style="659" hidden="1" customWidth="1"/>
    <col min="1539" max="1792" width="9.140625" style="659" hidden="1"/>
    <col min="1793" max="1793" width="60.42578125" style="659" hidden="1" customWidth="1"/>
    <col min="1794" max="1794" width="17.42578125" style="659" hidden="1" customWidth="1"/>
    <col min="1795" max="2048" width="9.140625" style="659" hidden="1"/>
    <col min="2049" max="2049" width="60.42578125" style="659" hidden="1" customWidth="1"/>
    <col min="2050" max="2050" width="17.42578125" style="659" hidden="1" customWidth="1"/>
    <col min="2051" max="2304" width="9.140625" style="659" hidden="1"/>
    <col min="2305" max="2305" width="60.42578125" style="659" hidden="1" customWidth="1"/>
    <col min="2306" max="2306" width="17.42578125" style="659" hidden="1" customWidth="1"/>
    <col min="2307" max="2560" width="9.140625" style="659" hidden="1"/>
    <col min="2561" max="2561" width="60.42578125" style="659" hidden="1" customWidth="1"/>
    <col min="2562" max="2562" width="17.42578125" style="659" hidden="1" customWidth="1"/>
    <col min="2563" max="2816" width="9.140625" style="659" hidden="1"/>
    <col min="2817" max="2817" width="60.42578125" style="659" hidden="1" customWidth="1"/>
    <col min="2818" max="2818" width="17.42578125" style="659" hidden="1" customWidth="1"/>
    <col min="2819" max="3072" width="9.140625" style="659" hidden="1"/>
    <col min="3073" max="3073" width="60.42578125" style="659" hidden="1" customWidth="1"/>
    <col min="3074" max="3074" width="17.42578125" style="659" hidden="1" customWidth="1"/>
    <col min="3075" max="3328" width="9.140625" style="659" hidden="1"/>
    <col min="3329" max="3329" width="60.42578125" style="659" hidden="1" customWidth="1"/>
    <col min="3330" max="3330" width="17.42578125" style="659" hidden="1" customWidth="1"/>
    <col min="3331" max="3584" width="9.140625" style="659" hidden="1"/>
    <col min="3585" max="3585" width="60.42578125" style="659" hidden="1" customWidth="1"/>
    <col min="3586" max="3586" width="17.42578125" style="659" hidden="1" customWidth="1"/>
    <col min="3587" max="3840" width="9.140625" style="659" hidden="1"/>
    <col min="3841" max="3841" width="60.42578125" style="659" hidden="1" customWidth="1"/>
    <col min="3842" max="3842" width="17.42578125" style="659" hidden="1" customWidth="1"/>
    <col min="3843" max="4096" width="9.140625" style="659" hidden="1"/>
    <col min="4097" max="4097" width="60.42578125" style="659" hidden="1" customWidth="1"/>
    <col min="4098" max="4098" width="17.42578125" style="659" hidden="1" customWidth="1"/>
    <col min="4099" max="4352" width="9.140625" style="659" hidden="1"/>
    <col min="4353" max="4353" width="60.42578125" style="659" hidden="1" customWidth="1"/>
    <col min="4354" max="4354" width="17.42578125" style="659" hidden="1" customWidth="1"/>
    <col min="4355" max="4608" width="9.140625" style="659" hidden="1"/>
    <col min="4609" max="4609" width="60.42578125" style="659" hidden="1" customWidth="1"/>
    <col min="4610" max="4610" width="17.42578125" style="659" hidden="1" customWidth="1"/>
    <col min="4611" max="4864" width="9.140625" style="659" hidden="1"/>
    <col min="4865" max="4865" width="60.42578125" style="659" hidden="1" customWidth="1"/>
    <col min="4866" max="4866" width="17.42578125" style="659" hidden="1" customWidth="1"/>
    <col min="4867" max="5120" width="9.140625" style="659" hidden="1"/>
    <col min="5121" max="5121" width="60.42578125" style="659" hidden="1" customWidth="1"/>
    <col min="5122" max="5122" width="17.42578125" style="659" hidden="1" customWidth="1"/>
    <col min="5123" max="5376" width="9.140625" style="659" hidden="1"/>
    <col min="5377" max="5377" width="60.42578125" style="659" hidden="1" customWidth="1"/>
    <col min="5378" max="5378" width="17.42578125" style="659" hidden="1" customWidth="1"/>
    <col min="5379" max="5632" width="9.140625" style="659" hidden="1"/>
    <col min="5633" max="5633" width="60.42578125" style="659" hidden="1" customWidth="1"/>
    <col min="5634" max="5634" width="17.42578125" style="659" hidden="1" customWidth="1"/>
    <col min="5635" max="5888" width="9.140625" style="659" hidden="1"/>
    <col min="5889" max="5889" width="60.42578125" style="659" hidden="1" customWidth="1"/>
    <col min="5890" max="5890" width="17.42578125" style="659" hidden="1" customWidth="1"/>
    <col min="5891" max="6144" width="9.140625" style="659" hidden="1"/>
    <col min="6145" max="6145" width="60.42578125" style="659" hidden="1" customWidth="1"/>
    <col min="6146" max="6146" width="17.42578125" style="659" hidden="1" customWidth="1"/>
    <col min="6147" max="6400" width="9.140625" style="659" hidden="1"/>
    <col min="6401" max="6401" width="60.42578125" style="659" hidden="1" customWidth="1"/>
    <col min="6402" max="6402" width="17.42578125" style="659" hidden="1" customWidth="1"/>
    <col min="6403" max="6656" width="9.140625" style="659" hidden="1"/>
    <col min="6657" max="6657" width="60.42578125" style="659" hidden="1" customWidth="1"/>
    <col min="6658" max="6658" width="17.42578125" style="659" hidden="1" customWidth="1"/>
    <col min="6659" max="6912" width="9.140625" style="659" hidden="1"/>
    <col min="6913" max="6913" width="60.42578125" style="659" hidden="1" customWidth="1"/>
    <col min="6914" max="6914" width="17.42578125" style="659" hidden="1" customWidth="1"/>
    <col min="6915" max="7168" width="9.140625" style="659" hidden="1"/>
    <col min="7169" max="7169" width="60.42578125" style="659" hidden="1" customWidth="1"/>
    <col min="7170" max="7170" width="17.42578125" style="659" hidden="1" customWidth="1"/>
    <col min="7171" max="7424" width="9.140625" style="659" hidden="1"/>
    <col min="7425" max="7425" width="60.42578125" style="659" hidden="1" customWidth="1"/>
    <col min="7426" max="7426" width="17.42578125" style="659" hidden="1" customWidth="1"/>
    <col min="7427" max="7680" width="9.140625" style="659" hidden="1"/>
    <col min="7681" max="7681" width="60.42578125" style="659" hidden="1" customWidth="1"/>
    <col min="7682" max="7682" width="17.42578125" style="659" hidden="1" customWidth="1"/>
    <col min="7683" max="7936" width="9.140625" style="659" hidden="1"/>
    <col min="7937" max="7937" width="60.42578125" style="659" hidden="1" customWidth="1"/>
    <col min="7938" max="7938" width="17.42578125" style="659" hidden="1" customWidth="1"/>
    <col min="7939" max="8192" width="9.140625" style="659" hidden="1"/>
    <col min="8193" max="8193" width="60.42578125" style="659" hidden="1" customWidth="1"/>
    <col min="8194" max="8194" width="17.42578125" style="659" hidden="1" customWidth="1"/>
    <col min="8195" max="8448" width="9.140625" style="659" hidden="1"/>
    <col min="8449" max="8449" width="60.42578125" style="659" hidden="1" customWidth="1"/>
    <col min="8450" max="8450" width="17.42578125" style="659" hidden="1" customWidth="1"/>
    <col min="8451" max="8704" width="9.140625" style="659" hidden="1"/>
    <col min="8705" max="8705" width="60.42578125" style="659" hidden="1" customWidth="1"/>
    <col min="8706" max="8706" width="17.42578125" style="659" hidden="1" customWidth="1"/>
    <col min="8707" max="8960" width="9.140625" style="659" hidden="1"/>
    <col min="8961" max="8961" width="60.42578125" style="659" hidden="1" customWidth="1"/>
    <col min="8962" max="8962" width="17.42578125" style="659" hidden="1" customWidth="1"/>
    <col min="8963" max="9216" width="9.140625" style="659" hidden="1"/>
    <col min="9217" max="9217" width="60.42578125" style="659" hidden="1" customWidth="1"/>
    <col min="9218" max="9218" width="17.42578125" style="659" hidden="1" customWidth="1"/>
    <col min="9219" max="9472" width="9.140625" style="659" hidden="1"/>
    <col min="9473" max="9473" width="60.42578125" style="659" hidden="1" customWidth="1"/>
    <col min="9474" max="9474" width="17.42578125" style="659" hidden="1" customWidth="1"/>
    <col min="9475" max="9728" width="9.140625" style="659" hidden="1"/>
    <col min="9729" max="9729" width="60.42578125" style="659" hidden="1" customWidth="1"/>
    <col min="9730" max="9730" width="17.42578125" style="659" hidden="1" customWidth="1"/>
    <col min="9731" max="9984" width="9.140625" style="659" hidden="1"/>
    <col min="9985" max="9985" width="60.42578125" style="659" hidden="1" customWidth="1"/>
    <col min="9986" max="9986" width="17.42578125" style="659" hidden="1" customWidth="1"/>
    <col min="9987" max="10240" width="9.140625" style="659" hidden="1"/>
    <col min="10241" max="10241" width="60.42578125" style="659" hidden="1" customWidth="1"/>
    <col min="10242" max="10242" width="17.42578125" style="659" hidden="1" customWidth="1"/>
    <col min="10243" max="10496" width="9.140625" style="659" hidden="1"/>
    <col min="10497" max="10497" width="60.42578125" style="659" hidden="1" customWidth="1"/>
    <col min="10498" max="10498" width="17.42578125" style="659" hidden="1" customWidth="1"/>
    <col min="10499" max="10752" width="9.140625" style="659" hidden="1"/>
    <col min="10753" max="10753" width="60.42578125" style="659" hidden="1" customWidth="1"/>
    <col min="10754" max="10754" width="17.42578125" style="659" hidden="1" customWidth="1"/>
    <col min="10755" max="11008" width="9.140625" style="659" hidden="1"/>
    <col min="11009" max="11009" width="60.42578125" style="659" hidden="1" customWidth="1"/>
    <col min="11010" max="11010" width="17.42578125" style="659" hidden="1" customWidth="1"/>
    <col min="11011" max="11264" width="9.140625" style="659" hidden="1"/>
    <col min="11265" max="11265" width="60.42578125" style="659" hidden="1" customWidth="1"/>
    <col min="11266" max="11266" width="17.42578125" style="659" hidden="1" customWidth="1"/>
    <col min="11267" max="11520" width="9.140625" style="659" hidden="1"/>
    <col min="11521" max="11521" width="60.42578125" style="659" hidden="1" customWidth="1"/>
    <col min="11522" max="11522" width="17.42578125" style="659" hidden="1" customWidth="1"/>
    <col min="11523" max="11776" width="9.140625" style="659" hidden="1"/>
    <col min="11777" max="11777" width="60.42578125" style="659" hidden="1" customWidth="1"/>
    <col min="11778" max="11778" width="17.42578125" style="659" hidden="1" customWidth="1"/>
    <col min="11779" max="12032" width="9.140625" style="659" hidden="1"/>
    <col min="12033" max="12033" width="60.42578125" style="659" hidden="1" customWidth="1"/>
    <col min="12034" max="12034" width="17.42578125" style="659" hidden="1" customWidth="1"/>
    <col min="12035" max="12288" width="9.140625" style="659" hidden="1"/>
    <col min="12289" max="12289" width="60.42578125" style="659" hidden="1" customWidth="1"/>
    <col min="12290" max="12290" width="17.42578125" style="659" hidden="1" customWidth="1"/>
    <col min="12291" max="12544" width="9.140625" style="659" hidden="1"/>
    <col min="12545" max="12545" width="60.42578125" style="659" hidden="1" customWidth="1"/>
    <col min="12546" max="12546" width="17.42578125" style="659" hidden="1" customWidth="1"/>
    <col min="12547" max="12800" width="9.140625" style="659" hidden="1"/>
    <col min="12801" max="12801" width="60.42578125" style="659" hidden="1" customWidth="1"/>
    <col min="12802" max="12802" width="17.42578125" style="659" hidden="1" customWidth="1"/>
    <col min="12803" max="13056" width="9.140625" style="659" hidden="1"/>
    <col min="13057" max="13057" width="60.42578125" style="659" hidden="1" customWidth="1"/>
    <col min="13058" max="13058" width="17.42578125" style="659" hidden="1" customWidth="1"/>
    <col min="13059" max="13312" width="9.140625" style="659" hidden="1"/>
    <col min="13313" max="13313" width="60.42578125" style="659" hidden="1" customWidth="1"/>
    <col min="13314" max="13314" width="17.42578125" style="659" hidden="1" customWidth="1"/>
    <col min="13315" max="13568" width="9.140625" style="659" hidden="1"/>
    <col min="13569" max="13569" width="60.42578125" style="659" hidden="1" customWidth="1"/>
    <col min="13570" max="13570" width="17.42578125" style="659" hidden="1" customWidth="1"/>
    <col min="13571" max="13824" width="9.140625" style="659" hidden="1"/>
    <col min="13825" max="13825" width="60.42578125" style="659" hidden="1" customWidth="1"/>
    <col min="13826" max="13826" width="17.42578125" style="659" hidden="1" customWidth="1"/>
    <col min="13827" max="14080" width="9.140625" style="659" hidden="1"/>
    <col min="14081" max="14081" width="60.42578125" style="659" hidden="1" customWidth="1"/>
    <col min="14082" max="14082" width="17.42578125" style="659" hidden="1" customWidth="1"/>
    <col min="14083" max="14336" width="9.140625" style="659" hidden="1"/>
    <col min="14337" max="14337" width="60.42578125" style="659" hidden="1" customWidth="1"/>
    <col min="14338" max="14338" width="17.42578125" style="659" hidden="1" customWidth="1"/>
    <col min="14339" max="14592" width="9.140625" style="659" hidden="1"/>
    <col min="14593" max="14593" width="60.42578125" style="659" hidden="1" customWidth="1"/>
    <col min="14594" max="14594" width="17.42578125" style="659" hidden="1" customWidth="1"/>
    <col min="14595" max="14848" width="9.140625" style="659" hidden="1"/>
    <col min="14849" max="14849" width="60.42578125" style="659" hidden="1" customWidth="1"/>
    <col min="14850" max="14850" width="17.42578125" style="659" hidden="1" customWidth="1"/>
    <col min="14851" max="15104" width="9.140625" style="659" hidden="1"/>
    <col min="15105" max="15105" width="60.42578125" style="659" hidden="1" customWidth="1"/>
    <col min="15106" max="15106" width="17.42578125" style="659" hidden="1" customWidth="1"/>
    <col min="15107" max="15360" width="9.140625" style="659" hidden="1"/>
    <col min="15361" max="15361" width="60.42578125" style="659" hidden="1" customWidth="1"/>
    <col min="15362" max="15362" width="17.42578125" style="659" hidden="1" customWidth="1"/>
    <col min="15363" max="15616" width="9.140625" style="659" hidden="1"/>
    <col min="15617" max="15617" width="60.42578125" style="659" hidden="1" customWidth="1"/>
    <col min="15618" max="15618" width="17.42578125" style="659" hidden="1" customWidth="1"/>
    <col min="15619" max="15872" width="9.140625" style="659" hidden="1"/>
    <col min="15873" max="15873" width="60.42578125" style="659" hidden="1" customWidth="1"/>
    <col min="15874" max="15874" width="17.42578125" style="659" hidden="1" customWidth="1"/>
    <col min="15875" max="16128" width="9.140625" style="659" hidden="1"/>
    <col min="16129" max="16129" width="60.42578125" style="659" hidden="1" customWidth="1"/>
    <col min="16130" max="16130" width="17.42578125" style="659" hidden="1" customWidth="1"/>
    <col min="16131" max="16384" width="9.140625" style="659" hidden="1"/>
  </cols>
  <sheetData>
    <row r="1" spans="1:2" ht="20.25">
      <c r="A1" s="1258" t="s">
        <v>979</v>
      </c>
      <c r="B1" s="1258"/>
    </row>
    <row r="2" spans="1:2" ht="15">
      <c r="A2" s="1259"/>
    </row>
    <row r="3" spans="1:2" ht="15">
      <c r="A3" s="1259" t="s">
        <v>1203</v>
      </c>
      <c r="B3" s="1260"/>
    </row>
    <row r="4" spans="1:2">
      <c r="A4" s="1260" t="s">
        <v>980</v>
      </c>
      <c r="B4" s="1260" t="s">
        <v>297</v>
      </c>
    </row>
    <row r="5" spans="1:2">
      <c r="A5" s="1260" t="s">
        <v>982</v>
      </c>
      <c r="B5" s="1260" t="s">
        <v>299</v>
      </c>
    </row>
    <row r="6" spans="1:2">
      <c r="A6" s="1260" t="s">
        <v>1093</v>
      </c>
      <c r="B6" s="1260" t="s">
        <v>300</v>
      </c>
    </row>
    <row r="7" spans="1:2">
      <c r="A7" s="1260" t="s">
        <v>983</v>
      </c>
      <c r="B7" s="1260" t="s">
        <v>303</v>
      </c>
    </row>
    <row r="8" spans="1:2">
      <c r="A8" s="1260" t="s">
        <v>984</v>
      </c>
      <c r="B8" s="1260" t="s">
        <v>304</v>
      </c>
    </row>
    <row r="9" spans="1:2">
      <c r="A9" s="1260" t="s">
        <v>985</v>
      </c>
      <c r="B9" s="1260" t="s">
        <v>302</v>
      </c>
    </row>
    <row r="10" spans="1:2">
      <c r="A10" s="1260" t="s">
        <v>986</v>
      </c>
      <c r="B10" s="1260" t="s">
        <v>301</v>
      </c>
    </row>
    <row r="11" spans="1:2">
      <c r="A11" s="1260" t="s">
        <v>987</v>
      </c>
      <c r="B11" s="1260" t="s">
        <v>305</v>
      </c>
    </row>
    <row r="12" spans="1:2">
      <c r="A12" s="1260" t="s">
        <v>988</v>
      </c>
      <c r="B12" s="1260" t="s">
        <v>306</v>
      </c>
    </row>
    <row r="13" spans="1:2">
      <c r="A13" s="1260" t="s">
        <v>1195</v>
      </c>
      <c r="B13" s="1260" t="s">
        <v>307</v>
      </c>
    </row>
    <row r="14" spans="1:2">
      <c r="A14" s="1260" t="s">
        <v>1201</v>
      </c>
      <c r="B14" s="1260" t="s">
        <v>308</v>
      </c>
    </row>
    <row r="15" spans="1:2">
      <c r="A15" s="1260" t="s">
        <v>1091</v>
      </c>
      <c r="B15" s="1260" t="s">
        <v>1075</v>
      </c>
    </row>
    <row r="16" spans="1:2">
      <c r="A16" s="1260" t="s">
        <v>1092</v>
      </c>
      <c r="B16" s="1260" t="s">
        <v>1076</v>
      </c>
    </row>
    <row r="17" spans="1:2">
      <c r="A17" s="1260"/>
      <c r="B17" s="1260"/>
    </row>
    <row r="18" spans="1:2" ht="15">
      <c r="A18" s="1259" t="s">
        <v>1204</v>
      </c>
      <c r="B18" s="1260"/>
    </row>
    <row r="19" spans="1:2">
      <c r="A19" s="1260" t="s">
        <v>1524</v>
      </c>
      <c r="B19" s="1260" t="s">
        <v>1077</v>
      </c>
    </row>
    <row r="20" spans="1:2">
      <c r="A20" s="1260" t="s">
        <v>1375</v>
      </c>
      <c r="B20" s="1260" t="s">
        <v>1079</v>
      </c>
    </row>
    <row r="21" spans="1:2">
      <c r="A21" s="1260" t="s">
        <v>1525</v>
      </c>
      <c r="B21" s="1260" t="s">
        <v>1078</v>
      </c>
    </row>
    <row r="22" spans="1:2">
      <c r="A22" s="1260"/>
      <c r="B22" s="1260"/>
    </row>
    <row r="23" spans="1:2" ht="15">
      <c r="A23" s="1259" t="s">
        <v>1303</v>
      </c>
      <c r="B23" s="1260"/>
    </row>
    <row r="24" spans="1:2">
      <c r="A24" s="1260" t="s">
        <v>1305</v>
      </c>
      <c r="B24" s="1260" t="s">
        <v>1288</v>
      </c>
    </row>
    <row r="25" spans="1:2">
      <c r="A25" s="1260" t="s">
        <v>1306</v>
      </c>
      <c r="B25" s="1260" t="s">
        <v>1292</v>
      </c>
    </row>
    <row r="26" spans="1:2">
      <c r="A26" s="1260" t="s">
        <v>1307</v>
      </c>
      <c r="B26" s="1260" t="s">
        <v>1291</v>
      </c>
    </row>
    <row r="27" spans="1:2">
      <c r="A27" s="1260" t="s">
        <v>1308</v>
      </c>
      <c r="B27" s="1260" t="s">
        <v>1293</v>
      </c>
    </row>
    <row r="28" spans="1:2">
      <c r="A28" s="1260" t="s">
        <v>1410</v>
      </c>
      <c r="B28" s="1260" t="s">
        <v>1289</v>
      </c>
    </row>
    <row r="29" spans="1:2">
      <c r="A29" s="1260" t="s">
        <v>1309</v>
      </c>
      <c r="B29" s="1260" t="s">
        <v>1294</v>
      </c>
    </row>
    <row r="30" spans="1:2">
      <c r="A30" s="1260" t="s">
        <v>1310</v>
      </c>
      <c r="B30" s="1260" t="s">
        <v>1290</v>
      </c>
    </row>
    <row r="31" spans="1:2">
      <c r="A31" s="1260"/>
      <c r="B31" s="1260"/>
    </row>
    <row r="32" spans="1:2" ht="15">
      <c r="A32" s="1259" t="s">
        <v>989</v>
      </c>
      <c r="B32" s="1260"/>
    </row>
    <row r="33" spans="1:2">
      <c r="A33" s="1260" t="s">
        <v>1171</v>
      </c>
      <c r="B33" s="1260" t="s">
        <v>847</v>
      </c>
    </row>
    <row r="34" spans="1:2">
      <c r="A34" s="1260" t="s">
        <v>1172</v>
      </c>
      <c r="B34" s="1260" t="s">
        <v>848</v>
      </c>
    </row>
    <row r="35" spans="1:2">
      <c r="A35" s="1260" t="s">
        <v>1173</v>
      </c>
      <c r="B35" s="1260" t="s">
        <v>849</v>
      </c>
    </row>
    <row r="36" spans="1:2">
      <c r="A36" s="1260" t="s">
        <v>1174</v>
      </c>
      <c r="B36" s="1260" t="s">
        <v>850</v>
      </c>
    </row>
    <row r="37" spans="1:2">
      <c r="A37" s="1260" t="s">
        <v>1175</v>
      </c>
      <c r="B37" s="1260" t="s">
        <v>851</v>
      </c>
    </row>
    <row r="38" spans="1:2">
      <c r="A38" s="1260" t="s">
        <v>1176</v>
      </c>
      <c r="B38" s="1260" t="s">
        <v>852</v>
      </c>
    </row>
    <row r="39" spans="1:2">
      <c r="A39" s="1260" t="s">
        <v>1177</v>
      </c>
      <c r="B39" s="1260" t="s">
        <v>853</v>
      </c>
    </row>
    <row r="40" spans="1:2">
      <c r="A40" s="1260" t="s">
        <v>1178</v>
      </c>
      <c r="B40" s="1260" t="s">
        <v>854</v>
      </c>
    </row>
    <row r="41" spans="1:2">
      <c r="A41" s="1260" t="s">
        <v>1179</v>
      </c>
      <c r="B41" s="1260" t="s">
        <v>855</v>
      </c>
    </row>
    <row r="42" spans="1:2">
      <c r="A42" s="1260" t="s">
        <v>1180</v>
      </c>
      <c r="B42" s="1260" t="s">
        <v>856</v>
      </c>
    </row>
    <row r="43" spans="1:2">
      <c r="A43" s="1260" t="s">
        <v>1181</v>
      </c>
      <c r="B43" s="1260" t="s">
        <v>857</v>
      </c>
    </row>
    <row r="44" spans="1:2">
      <c r="A44" s="1260" t="s">
        <v>1182</v>
      </c>
      <c r="B44" s="1260" t="s">
        <v>858</v>
      </c>
    </row>
    <row r="45" spans="1:2">
      <c r="A45" s="1260" t="s">
        <v>1183</v>
      </c>
      <c r="B45" s="1260" t="s">
        <v>859</v>
      </c>
    </row>
    <row r="46" spans="1:2">
      <c r="A46" s="1260" t="s">
        <v>1184</v>
      </c>
      <c r="B46" s="1260" t="s">
        <v>860</v>
      </c>
    </row>
    <row r="47" spans="1:2">
      <c r="A47" s="1260" t="s">
        <v>1185</v>
      </c>
      <c r="B47" s="1260" t="s">
        <v>861</v>
      </c>
    </row>
    <row r="48" spans="1:2">
      <c r="A48" s="1260" t="s">
        <v>1186</v>
      </c>
      <c r="B48" s="1260" t="s">
        <v>862</v>
      </c>
    </row>
    <row r="49" spans="1:2">
      <c r="A49" s="1260" t="s">
        <v>1187</v>
      </c>
      <c r="B49" s="1260" t="s">
        <v>863</v>
      </c>
    </row>
    <row r="50" spans="1:2">
      <c r="A50" s="1260" t="s">
        <v>1188</v>
      </c>
      <c r="B50" s="1260" t="s">
        <v>864</v>
      </c>
    </row>
    <row r="51" spans="1:2">
      <c r="A51" s="1260" t="s">
        <v>1189</v>
      </c>
      <c r="B51" s="1260" t="s">
        <v>865</v>
      </c>
    </row>
    <row r="52" spans="1:2">
      <c r="A52" s="1260" t="s">
        <v>1190</v>
      </c>
      <c r="B52" s="1260" t="s">
        <v>866</v>
      </c>
    </row>
    <row r="53" spans="1:2">
      <c r="A53" s="1260" t="s">
        <v>1191</v>
      </c>
      <c r="B53" s="1260" t="s">
        <v>867</v>
      </c>
    </row>
    <row r="54" spans="1:2">
      <c r="A54" s="1260" t="s">
        <v>1192</v>
      </c>
      <c r="B54" s="1260" t="s">
        <v>868</v>
      </c>
    </row>
    <row r="55" spans="1:2">
      <c r="A55" s="1260" t="s">
        <v>1193</v>
      </c>
      <c r="B55" s="1260" t="s">
        <v>869</v>
      </c>
    </row>
    <row r="56" spans="1:2">
      <c r="A56" s="1260" t="s">
        <v>1194</v>
      </c>
      <c r="B56" s="1260" t="s">
        <v>870</v>
      </c>
    </row>
    <row r="57" spans="1:2">
      <c r="A57" s="1260" t="s">
        <v>1199</v>
      </c>
      <c r="B57" s="1260" t="s">
        <v>871</v>
      </c>
    </row>
    <row r="58" spans="1:2">
      <c r="A58" s="1260" t="s">
        <v>1200</v>
      </c>
      <c r="B58" s="1260" t="s">
        <v>872</v>
      </c>
    </row>
    <row r="59" spans="1:2">
      <c r="A59" s="1260" t="s">
        <v>1331</v>
      </c>
      <c r="B59" s="1260" t="s">
        <v>1326</v>
      </c>
    </row>
    <row r="60" spans="1:2">
      <c r="A60" s="1260" t="s">
        <v>1338</v>
      </c>
      <c r="B60" s="1260" t="s">
        <v>1336</v>
      </c>
    </row>
    <row r="61" spans="1:2">
      <c r="A61" s="1260" t="s">
        <v>1376</v>
      </c>
      <c r="B61" s="1260" t="s">
        <v>1371</v>
      </c>
    </row>
    <row r="62" spans="1:2">
      <c r="A62" s="1260" t="s">
        <v>1377</v>
      </c>
      <c r="B62" s="1260" t="s">
        <v>1372</v>
      </c>
    </row>
    <row r="63" spans="1:2">
      <c r="A63" s="1260"/>
      <c r="B63" s="1260"/>
    </row>
    <row r="64" spans="1:2" ht="15">
      <c r="A64" s="1259" t="s">
        <v>1367</v>
      </c>
      <c r="B64" s="1260"/>
    </row>
    <row r="65" spans="1:2">
      <c r="A65" s="1260" t="s">
        <v>1360</v>
      </c>
      <c r="B65" s="1260" t="s">
        <v>1351</v>
      </c>
    </row>
    <row r="66" spans="1:2">
      <c r="A66" s="1260" t="s">
        <v>1361</v>
      </c>
      <c r="B66" s="1260" t="s">
        <v>1352</v>
      </c>
    </row>
    <row r="67" spans="1:2">
      <c r="A67" s="1260" t="s">
        <v>1362</v>
      </c>
      <c r="B67" s="1260" t="s">
        <v>1353</v>
      </c>
    </row>
    <row r="68" spans="1:2">
      <c r="A68" s="1260" t="s">
        <v>1363</v>
      </c>
      <c r="B68" s="1260" t="s">
        <v>1354</v>
      </c>
    </row>
    <row r="69" spans="1:2">
      <c r="A69" s="1260" t="s">
        <v>1364</v>
      </c>
      <c r="B69" s="1260" t="s">
        <v>1355</v>
      </c>
    </row>
    <row r="70" spans="1:2">
      <c r="A70" s="1260" t="s">
        <v>1365</v>
      </c>
      <c r="B70" s="1260" t="s">
        <v>1356</v>
      </c>
    </row>
    <row r="71" spans="1:2">
      <c r="A71" s="1260" t="s">
        <v>1366</v>
      </c>
      <c r="B71" s="1260" t="s">
        <v>1357</v>
      </c>
    </row>
    <row r="72" spans="1:2">
      <c r="A72" s="1260" t="s">
        <v>1526</v>
      </c>
      <c r="B72" s="1260" t="s">
        <v>1496</v>
      </c>
    </row>
    <row r="73" spans="1:2">
      <c r="A73" s="1260"/>
      <c r="B73" s="1260"/>
    </row>
    <row r="74" spans="1:2">
      <c r="A74" s="1261" t="s">
        <v>1419</v>
      </c>
      <c r="B74" s="1260"/>
    </row>
    <row r="75" spans="1:2">
      <c r="A75" s="1260" t="s">
        <v>981</v>
      </c>
      <c r="B75" s="1260" t="s">
        <v>298</v>
      </c>
    </row>
    <row r="76" spans="1:2">
      <c r="A76" s="1260"/>
      <c r="B76" s="1260"/>
    </row>
    <row r="77" spans="1:2" ht="15">
      <c r="A77" s="1259" t="s">
        <v>1311</v>
      </c>
      <c r="B77" s="1260"/>
    </row>
    <row r="78" spans="1:2">
      <c r="A78" s="1260" t="s">
        <v>1005</v>
      </c>
      <c r="B78" s="1260" t="s">
        <v>961</v>
      </c>
    </row>
    <row r="79" spans="1:2">
      <c r="A79" s="1260"/>
      <c r="B79" s="1260"/>
    </row>
    <row r="80" spans="1:2" ht="15">
      <c r="A80" s="1259" t="s">
        <v>1397</v>
      </c>
      <c r="B80" s="1260"/>
    </row>
    <row r="81" spans="1:2" ht="15">
      <c r="A81" s="1259" t="s">
        <v>990</v>
      </c>
      <c r="B81" s="1260"/>
    </row>
    <row r="82" spans="1:2">
      <c r="A82" s="1260" t="s">
        <v>991</v>
      </c>
      <c r="B82" s="1260" t="s">
        <v>891</v>
      </c>
    </row>
    <row r="83" spans="1:2">
      <c r="A83" s="1260" t="s">
        <v>992</v>
      </c>
      <c r="B83" s="1260" t="s">
        <v>892</v>
      </c>
    </row>
    <row r="84" spans="1:2">
      <c r="A84" s="1260"/>
      <c r="B84" s="1260"/>
    </row>
    <row r="85" spans="1:2" ht="15">
      <c r="A85" s="1259" t="s">
        <v>993</v>
      </c>
      <c r="B85" s="1260"/>
    </row>
    <row r="86" spans="1:2">
      <c r="A86" s="1260" t="s">
        <v>994</v>
      </c>
      <c r="B86" s="1260" t="s">
        <v>887</v>
      </c>
    </row>
    <row r="87" spans="1:2">
      <c r="A87" s="1260" t="s">
        <v>995</v>
      </c>
      <c r="B87" s="1260" t="s">
        <v>888</v>
      </c>
    </row>
    <row r="88" spans="1:2">
      <c r="A88" s="1260" t="s">
        <v>996</v>
      </c>
      <c r="B88" s="1260" t="s">
        <v>889</v>
      </c>
    </row>
    <row r="89" spans="1:2">
      <c r="A89" s="1260"/>
      <c r="B89" s="1260"/>
    </row>
    <row r="90" spans="1:2" ht="15">
      <c r="A90" s="1259" t="s">
        <v>997</v>
      </c>
      <c r="B90" s="1260"/>
    </row>
    <row r="91" spans="1:2">
      <c r="A91" s="1260" t="s">
        <v>998</v>
      </c>
      <c r="B91" s="1260" t="s">
        <v>999</v>
      </c>
    </row>
    <row r="92" spans="1:2">
      <c r="A92" s="1260"/>
      <c r="B92" s="1260"/>
    </row>
    <row r="93" spans="1:2" ht="15">
      <c r="A93" s="1259" t="s">
        <v>1000</v>
      </c>
      <c r="B93" s="1260"/>
    </row>
    <row r="94" spans="1:2">
      <c r="A94" s="1260" t="s">
        <v>1001</v>
      </c>
      <c r="B94" s="1260" t="s">
        <v>1002</v>
      </c>
    </row>
    <row r="95" spans="1:2">
      <c r="A95" s="1260" t="s">
        <v>1003</v>
      </c>
      <c r="B95" s="1260" t="s">
        <v>1004</v>
      </c>
    </row>
    <row r="96" spans="1:2">
      <c r="A96" s="1260"/>
      <c r="B96" s="1260"/>
    </row>
    <row r="97" spans="1:2" ht="15">
      <c r="A97" s="1259" t="s">
        <v>1403</v>
      </c>
      <c r="B97" s="1260"/>
    </row>
    <row r="98" spans="1:2">
      <c r="A98" s="530" t="s">
        <v>1404</v>
      </c>
      <c r="B98" s="530" t="s">
        <v>1390</v>
      </c>
    </row>
    <row r="99" spans="1:2">
      <c r="A99" s="530" t="s">
        <v>1527</v>
      </c>
      <c r="B99" s="530" t="s">
        <v>1520</v>
      </c>
    </row>
    <row r="100" spans="1:2">
      <c r="A100" s="1260"/>
      <c r="B100" s="1260"/>
    </row>
    <row r="101" spans="1:2" ht="15">
      <c r="A101" s="1259" t="s">
        <v>1398</v>
      </c>
      <c r="B101" s="1260"/>
    </row>
    <row r="102" spans="1:2">
      <c r="A102" s="1260" t="s">
        <v>1399</v>
      </c>
      <c r="B102" s="1260" t="s">
        <v>1401</v>
      </c>
    </row>
    <row r="103" spans="1:2">
      <c r="A103" s="1260" t="s">
        <v>1400</v>
      </c>
      <c r="B103" s="1260" t="s">
        <v>1402</v>
      </c>
    </row>
    <row r="104" spans="1:2">
      <c r="A104" s="1260"/>
      <c r="B104" s="1260"/>
    </row>
    <row r="105" spans="1:2" ht="15">
      <c r="A105" s="1259" t="s">
        <v>1006</v>
      </c>
    </row>
    <row r="106" spans="1:2">
      <c r="A106" s="659" t="s">
        <v>1007</v>
      </c>
      <c r="B106" s="659" t="s">
        <v>1008</v>
      </c>
    </row>
    <row r="107" spans="1:2">
      <c r="A107" s="659" t="s">
        <v>1009</v>
      </c>
      <c r="B107" s="659" t="s">
        <v>1010</v>
      </c>
    </row>
    <row r="108" spans="1:2">
      <c r="A108" s="659" t="s">
        <v>1011</v>
      </c>
      <c r="B108" s="659" t="s">
        <v>1012</v>
      </c>
    </row>
    <row r="109" spans="1:2">
      <c r="A109" s="659" t="s">
        <v>1013</v>
      </c>
      <c r="B109" s="659" t="s">
        <v>1014</v>
      </c>
    </row>
    <row r="110" spans="1:2">
      <c r="A110" s="659" t="s">
        <v>1015</v>
      </c>
      <c r="B110" s="659" t="s">
        <v>1016</v>
      </c>
    </row>
    <row r="111" spans="1:2">
      <c r="A111" s="1260" t="s">
        <v>1278</v>
      </c>
      <c r="B111" s="659" t="s">
        <v>1017</v>
      </c>
    </row>
    <row r="112" spans="1:2"/>
    <row r="113" spans="1:2" s="1262" customFormat="1">
      <c r="A113" s="659"/>
      <c r="B113" s="659"/>
    </row>
    <row r="114" spans="1:2" s="1264" customFormat="1" ht="9">
      <c r="A114" s="1263" t="s">
        <v>1018</v>
      </c>
    </row>
    <row r="115" spans="1:2" s="1264" customFormat="1" ht="9">
      <c r="A115" s="1263" t="s">
        <v>1196</v>
      </c>
    </row>
    <row r="116" spans="1:2" s="1264" customFormat="1" ht="9">
      <c r="A116" s="1263" t="s">
        <v>1197</v>
      </c>
    </row>
    <row r="117" spans="1:2" s="1264" customFormat="1" ht="9">
      <c r="A117" s="1263" t="s">
        <v>1198</v>
      </c>
    </row>
    <row r="118" spans="1:2" s="1264" customFormat="1" ht="9">
      <c r="A118" s="1265" t="s">
        <v>1205</v>
      </c>
    </row>
    <row r="119" spans="1:2" s="1264" customFormat="1" ht="9">
      <c r="A119" s="1265" t="s">
        <v>1304</v>
      </c>
    </row>
    <row r="120" spans="1:2" s="1264" customFormat="1" ht="9">
      <c r="A120" s="1263" t="s">
        <v>1332</v>
      </c>
    </row>
    <row r="121" spans="1:2" s="1264" customFormat="1" ht="9">
      <c r="A121" s="1263" t="s">
        <v>1339</v>
      </c>
    </row>
    <row r="122" spans="1:2" s="1264" customFormat="1" ht="9">
      <c r="A122" s="1263" t="s">
        <v>1368</v>
      </c>
    </row>
    <row r="123" spans="1:2" s="1264" customFormat="1" ht="9">
      <c r="A123" s="1263" t="s">
        <v>1378</v>
      </c>
    </row>
    <row r="124" spans="1:2" s="1264" customFormat="1" ht="9">
      <c r="A124" s="1263" t="s">
        <v>1379</v>
      </c>
    </row>
    <row r="125" spans="1:2" s="1264" customFormat="1" ht="9">
      <c r="A125" s="1263" t="s">
        <v>1407</v>
      </c>
    </row>
    <row r="126" spans="1:2">
      <c r="A126" s="1263" t="s">
        <v>1411</v>
      </c>
    </row>
    <row r="127" spans="1:2" ht="18.75">
      <c r="A127" s="1266" t="s">
        <v>1528</v>
      </c>
    </row>
    <row r="128" spans="1:2"/>
    <row r="129"/>
    <row r="130"/>
    <row r="131"/>
    <row r="132"/>
    <row r="133"/>
    <row r="134"/>
    <row r="135"/>
    <row r="136"/>
    <row r="137"/>
    <row r="138"/>
    <row r="13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80</vt:i4>
      </vt:variant>
      <vt:variant>
        <vt:lpstr>Rangos con nombre</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'21'!Área_de_impresión</vt:lpstr>
      <vt:lpstr>'22'!Área_de_impresión</vt:lpstr>
      <vt:lpstr>'23'!Área_de_impresión</vt:lpstr>
      <vt:lpstr>'40'!Área_de_impresión</vt:lpstr>
      <vt:lpstr>'41'!Área_de_impresión</vt:lpstr>
      <vt:lpstr>'42-1'!Área_de_impresión</vt:lpstr>
      <vt:lpstr>'42-2'!Área_de_impresión</vt:lpstr>
      <vt:lpstr>'43'!Área_de_impresión</vt:lpstr>
      <vt:lpstr>'44'!Área_de_impresión</vt:lpstr>
      <vt:lpstr>'48'!Área_de_impresión</vt:lpstr>
      <vt:lpstr>'49'!Área_de_impresión</vt:lpstr>
      <vt:lpstr>'50-1'!Área_de_impresión</vt:lpstr>
      <vt:lpstr>'50-2'!Área_de_impresión</vt:lpstr>
      <vt:lpstr>'51-1'!Área_de_impresión</vt:lpstr>
      <vt:lpstr>'51-2'!Área_de_impresión</vt:lpstr>
      <vt:lpstr>'52-1'!Área_de_impresión</vt:lpstr>
      <vt:lpstr>'52-2'!Área_de_impresión</vt:lpstr>
      <vt:lpstr>'54'!Área_de_impresión</vt:lpstr>
      <vt:lpstr>'61'!Área_de_impresión</vt:lpstr>
      <vt:lpstr>'66'!Área_de_impresión</vt:lpstr>
      <vt:lpstr>'67'!Área_de_impresión</vt:lpstr>
      <vt:lpstr>'7'!Área_de_impresión</vt:lpstr>
      <vt:lpstr>'72'!Área_de_impresión</vt:lpstr>
      <vt:lpstr>'73'!Área_de_impresión</vt:lpstr>
      <vt:lpstr>'74'!Área_de_impresión</vt:lpstr>
      <vt:lpstr>'8'!Área_de_impresión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2018-06-06T15:44:13Z</dcterms:modified>
</cp:coreProperties>
</file>